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F:\FR 2017\Files\"/>
    </mc:Choice>
  </mc:AlternateContent>
  <bookViews>
    <workbookView xWindow="0" yWindow="0" windowWidth="20430" windowHeight="6750"/>
  </bookViews>
  <sheets>
    <sheet name="Drugs" sheetId="4" r:id="rId1"/>
    <sheet name="Blood" sheetId="3" r:id="rId2"/>
    <sheet name="Brachytherapy" sheetId="2" r:id="rId3"/>
  </sheets>
  <externalReferences>
    <externalReference r:id="rId4"/>
    <externalReference r:id="rId5"/>
    <externalReference r:id="rId6"/>
  </externalReferences>
  <definedNames>
    <definedName name="_xlnm._FilterDatabase" localSheetId="0" hidden="1">Drugs!$A$1:$M$855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N37" i="3" l="1"/>
  <c r="N38" i="3"/>
  <c r="N36" i="3"/>
  <c r="N3" i="3"/>
  <c r="N4" i="3"/>
  <c r="N5" i="3"/>
  <c r="N6" i="3"/>
  <c r="N7" i="3"/>
  <c r="N8" i="3"/>
  <c r="N9" i="3"/>
  <c r="N10" i="3"/>
  <c r="N11" i="3"/>
  <c r="N12" i="3"/>
  <c r="N13" i="3"/>
  <c r="N14" i="3"/>
  <c r="N15" i="3"/>
  <c r="N16" i="3"/>
  <c r="N17" i="3"/>
  <c r="N18" i="3"/>
  <c r="N19" i="3"/>
  <c r="N20" i="3"/>
  <c r="N21" i="3"/>
  <c r="N22" i="3"/>
  <c r="N23" i="3"/>
  <c r="N24" i="3"/>
  <c r="N25" i="3"/>
  <c r="N26" i="3"/>
  <c r="N27" i="3"/>
  <c r="N28" i="3"/>
  <c r="N29" i="3"/>
  <c r="N30" i="3"/>
  <c r="N31" i="3"/>
  <c r="N32" i="3"/>
  <c r="N33" i="3"/>
  <c r="N34" i="3"/>
  <c r="N35" i="3"/>
  <c r="N2" i="3"/>
  <c r="M3" i="3"/>
  <c r="M4" i="3"/>
  <c r="M5" i="3"/>
  <c r="M6" i="3"/>
  <c r="M7" i="3"/>
  <c r="M8" i="3"/>
  <c r="M9" i="3"/>
  <c r="M10" i="3"/>
  <c r="M11" i="3"/>
  <c r="M12" i="3"/>
  <c r="M13" i="3"/>
  <c r="M14" i="3"/>
  <c r="M15" i="3"/>
  <c r="M16" i="3"/>
  <c r="M17" i="3"/>
  <c r="M18" i="3"/>
  <c r="M19" i="3"/>
  <c r="M20" i="3"/>
  <c r="M21" i="3"/>
  <c r="M22" i="3"/>
  <c r="M23" i="3"/>
  <c r="M24" i="3"/>
  <c r="M25" i="3"/>
  <c r="M26" i="3"/>
  <c r="M27" i="3"/>
  <c r="M28" i="3"/>
  <c r="M29" i="3"/>
  <c r="M30" i="3"/>
  <c r="M31" i="3"/>
  <c r="M32" i="3"/>
  <c r="M33" i="3"/>
  <c r="M34" i="3"/>
  <c r="M35" i="3"/>
  <c r="M2" i="3"/>
  <c r="K3" i="3"/>
  <c r="K4" i="3"/>
  <c r="K5" i="3"/>
  <c r="K6" i="3"/>
  <c r="K7" i="3"/>
  <c r="K8" i="3"/>
  <c r="K9" i="3"/>
  <c r="K10" i="3"/>
  <c r="K11" i="3"/>
  <c r="K12" i="3"/>
  <c r="K13" i="3"/>
  <c r="K14" i="3"/>
  <c r="K15" i="3"/>
  <c r="K16" i="3"/>
  <c r="K17" i="3"/>
  <c r="K18" i="3"/>
  <c r="K19" i="3"/>
  <c r="K20" i="3"/>
  <c r="K21" i="3"/>
  <c r="K22" i="3"/>
  <c r="K23" i="3"/>
  <c r="K24" i="3"/>
  <c r="K25" i="3"/>
  <c r="K26" i="3"/>
  <c r="K27" i="3"/>
  <c r="K28" i="3"/>
  <c r="K29" i="3"/>
  <c r="K30" i="3"/>
  <c r="K31" i="3"/>
  <c r="K32" i="3"/>
  <c r="K33" i="3"/>
  <c r="K34" i="3"/>
  <c r="K35" i="3"/>
  <c r="K2" i="3"/>
  <c r="J3" i="3"/>
  <c r="J4" i="3"/>
  <c r="J5" i="3"/>
  <c r="J6" i="3"/>
  <c r="J7" i="3"/>
  <c r="J8" i="3"/>
  <c r="J9" i="3"/>
  <c r="J10" i="3"/>
  <c r="J11" i="3"/>
  <c r="J12" i="3"/>
  <c r="J13" i="3"/>
  <c r="J14" i="3"/>
  <c r="J15" i="3"/>
  <c r="J16" i="3"/>
  <c r="J17" i="3"/>
  <c r="J18" i="3"/>
  <c r="J19" i="3"/>
  <c r="J20" i="3"/>
  <c r="J21" i="3"/>
  <c r="J22" i="3"/>
  <c r="J23" i="3"/>
  <c r="J24" i="3"/>
  <c r="J25" i="3"/>
  <c r="J26" i="3"/>
  <c r="J27" i="3"/>
  <c r="J28" i="3"/>
  <c r="J29" i="3"/>
  <c r="J30" i="3"/>
  <c r="J31" i="3"/>
  <c r="J32" i="3"/>
  <c r="J33" i="3"/>
  <c r="J34" i="3"/>
  <c r="J35" i="3"/>
  <c r="J2" i="3"/>
  <c r="I3" i="3"/>
  <c r="I4" i="3"/>
  <c r="I5" i="3"/>
  <c r="I6" i="3"/>
  <c r="I7" i="3"/>
  <c r="I8" i="3"/>
  <c r="I9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5" i="3"/>
  <c r="I2" i="3"/>
  <c r="H3" i="3"/>
  <c r="H4" i="3"/>
  <c r="H5" i="3"/>
  <c r="H6" i="3"/>
  <c r="H7" i="3"/>
  <c r="H8" i="3"/>
  <c r="H9" i="3"/>
  <c r="H10" i="3"/>
  <c r="H11" i="3"/>
  <c r="H12" i="3"/>
  <c r="H13" i="3"/>
  <c r="H14" i="3"/>
  <c r="H15" i="3"/>
  <c r="H16" i="3"/>
  <c r="H17" i="3"/>
  <c r="H18" i="3"/>
  <c r="H19" i="3"/>
  <c r="H20" i="3"/>
  <c r="H21" i="3"/>
  <c r="H22" i="3"/>
  <c r="H23" i="3"/>
  <c r="H24" i="3"/>
  <c r="H25" i="3"/>
  <c r="H26" i="3"/>
  <c r="H27" i="3"/>
  <c r="H28" i="3"/>
  <c r="H29" i="3"/>
  <c r="H30" i="3"/>
  <c r="H31" i="3"/>
  <c r="H32" i="3"/>
  <c r="H33" i="3"/>
  <c r="H34" i="3"/>
  <c r="H35" i="3"/>
  <c r="H2" i="3"/>
  <c r="G3" i="3"/>
  <c r="G4" i="3"/>
  <c r="G5" i="3"/>
  <c r="G6" i="3"/>
  <c r="G7" i="3"/>
  <c r="G8" i="3"/>
  <c r="G9" i="3"/>
  <c r="G10" i="3"/>
  <c r="G11" i="3"/>
  <c r="G12" i="3"/>
  <c r="G13" i="3"/>
  <c r="G14" i="3"/>
  <c r="G15" i="3"/>
  <c r="G16" i="3"/>
  <c r="G17" i="3"/>
  <c r="G18" i="3"/>
  <c r="G19" i="3"/>
  <c r="G20" i="3"/>
  <c r="G21" i="3"/>
  <c r="G22" i="3"/>
  <c r="G23" i="3"/>
  <c r="G24" i="3"/>
  <c r="G25" i="3"/>
  <c r="G26" i="3"/>
  <c r="G27" i="3"/>
  <c r="G28" i="3"/>
  <c r="G29" i="3"/>
  <c r="G30" i="3"/>
  <c r="G31" i="3"/>
  <c r="G32" i="3"/>
  <c r="G33" i="3"/>
  <c r="G34" i="3"/>
  <c r="G35" i="3"/>
  <c r="G2" i="3"/>
  <c r="F3" i="3"/>
  <c r="F4" i="3"/>
  <c r="F5" i="3"/>
  <c r="F6" i="3"/>
  <c r="F7" i="3"/>
  <c r="F8" i="3"/>
  <c r="F9" i="3"/>
  <c r="F10" i="3"/>
  <c r="F11" i="3"/>
  <c r="F12" i="3"/>
  <c r="F13" i="3"/>
  <c r="F14" i="3"/>
  <c r="F15" i="3"/>
  <c r="F16" i="3"/>
  <c r="F17" i="3"/>
  <c r="F18" i="3"/>
  <c r="F19" i="3"/>
  <c r="F20" i="3"/>
  <c r="F21" i="3"/>
  <c r="F22" i="3"/>
  <c r="F23" i="3"/>
  <c r="F24" i="3"/>
  <c r="F25" i="3"/>
  <c r="F26" i="3"/>
  <c r="F27" i="3"/>
  <c r="F28" i="3"/>
  <c r="F29" i="3"/>
  <c r="F30" i="3"/>
  <c r="F31" i="3"/>
  <c r="F32" i="3"/>
  <c r="F33" i="3"/>
  <c r="F34" i="3"/>
  <c r="F35" i="3"/>
  <c r="F2" i="3"/>
  <c r="E3" i="3"/>
  <c r="E4" i="3"/>
  <c r="E5" i="3"/>
  <c r="E6" i="3"/>
  <c r="E7" i="3"/>
  <c r="E8" i="3"/>
  <c r="E9" i="3"/>
  <c r="E10" i="3"/>
  <c r="E11" i="3"/>
  <c r="E12" i="3"/>
  <c r="E13" i="3"/>
  <c r="E14" i="3"/>
  <c r="E15" i="3"/>
  <c r="E16" i="3"/>
  <c r="E17" i="3"/>
  <c r="E18" i="3"/>
  <c r="E19" i="3"/>
  <c r="E20" i="3"/>
  <c r="E21" i="3"/>
  <c r="E22" i="3"/>
  <c r="E23" i="3"/>
  <c r="E24" i="3"/>
  <c r="E25" i="3"/>
  <c r="E26" i="3"/>
  <c r="E27" i="3"/>
  <c r="E28" i="3"/>
  <c r="E29" i="3"/>
  <c r="E30" i="3"/>
  <c r="E31" i="3"/>
  <c r="E32" i="3"/>
  <c r="E33" i="3"/>
  <c r="E34" i="3"/>
  <c r="E35" i="3"/>
  <c r="E2" i="3"/>
  <c r="D3" i="3"/>
  <c r="D4" i="3"/>
  <c r="D5" i="3"/>
  <c r="D6" i="3"/>
  <c r="D7" i="3"/>
  <c r="D8" i="3"/>
  <c r="D9" i="3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2" i="3"/>
  <c r="C3" i="3"/>
  <c r="C4" i="3"/>
  <c r="C5" i="3"/>
  <c r="C6" i="3"/>
  <c r="C7" i="3"/>
  <c r="C8" i="3"/>
  <c r="C9" i="3"/>
  <c r="C10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2" i="3"/>
</calcChain>
</file>

<file path=xl/sharedStrings.xml><?xml version="1.0" encoding="utf-8"?>
<sst xmlns="http://schemas.openxmlformats.org/spreadsheetml/2006/main" count="5003" uniqueCount="2224">
  <si>
    <t>A9527</t>
  </si>
  <si>
    <t>Iodine i-125 sodium iodide</t>
  </si>
  <si>
    <t>U</t>
  </si>
  <si>
    <t>2632</t>
  </si>
  <si>
    <t>C1716</t>
  </si>
  <si>
    <t>Brachytx, non-str, gold-198</t>
  </si>
  <si>
    <t>C1717</t>
  </si>
  <si>
    <t>Brachytx, non-str,hdr ir-192</t>
  </si>
  <si>
    <t>C1719</t>
  </si>
  <si>
    <t>Brachytx, ns, non-hdrir-192</t>
  </si>
  <si>
    <t>C2616</t>
  </si>
  <si>
    <t>Brachytx, non-str,yttrium-90</t>
  </si>
  <si>
    <t>2616</t>
  </si>
  <si>
    <t>C2634</t>
  </si>
  <si>
    <t>Brachytx, non-str, ha, i-125</t>
  </si>
  <si>
    <t>2634</t>
  </si>
  <si>
    <t>C2635</t>
  </si>
  <si>
    <t>Brachytx, non-str, ha, p-103</t>
  </si>
  <si>
    <t>2635</t>
  </si>
  <si>
    <t>C2636</t>
  </si>
  <si>
    <t>Brachy linear, non-str,p-103</t>
  </si>
  <si>
    <t>2636</t>
  </si>
  <si>
    <t>C2638</t>
  </si>
  <si>
    <t>Brachytx, stranded, i-125</t>
  </si>
  <si>
    <t>2638</t>
  </si>
  <si>
    <t>C2639</t>
  </si>
  <si>
    <t>Brachytx, non-stranded,i-125</t>
  </si>
  <si>
    <t>2639</t>
  </si>
  <si>
    <t>C2640</t>
  </si>
  <si>
    <t>Brachytx, stranded, p-103</t>
  </si>
  <si>
    <t>2640</t>
  </si>
  <si>
    <t>C2641</t>
  </si>
  <si>
    <t>Brachytx, non-stranded,p-103</t>
  </si>
  <si>
    <t>2641</t>
  </si>
  <si>
    <t>C2642</t>
  </si>
  <si>
    <t>Brachytx, stranded, c-131</t>
  </si>
  <si>
    <t>2642</t>
  </si>
  <si>
    <t>C2643</t>
  </si>
  <si>
    <t>Brachytx, non-stranded,c-131</t>
  </si>
  <si>
    <t>2643</t>
  </si>
  <si>
    <t>C2644</t>
  </si>
  <si>
    <t>Brachytx cesium-131 chloride</t>
  </si>
  <si>
    <t>.</t>
  </si>
  <si>
    <t>C2698</t>
  </si>
  <si>
    <t>Brachytx, stranded, nos</t>
  </si>
  <si>
    <t>2698</t>
  </si>
  <si>
    <t>C2699</t>
  </si>
  <si>
    <t>Brachytx, non-stranded, nos</t>
  </si>
  <si>
    <t>2015 HCPCS</t>
  </si>
  <si>
    <t>2015 Short Description</t>
  </si>
  <si>
    <t>2015 Days</t>
  </si>
  <si>
    <t>2015 Units</t>
  </si>
  <si>
    <t>2015 Minimum Unit Cost</t>
  </si>
  <si>
    <t>2015 Maximum Unit Cost</t>
  </si>
  <si>
    <t>2015 Mean Unit Cost</t>
  </si>
  <si>
    <t>2015 Geometric Mean Unit Cost</t>
  </si>
  <si>
    <t>2015 Median Unit Cost</t>
  </si>
  <si>
    <t>2015 CV of Unit Cost</t>
  </si>
  <si>
    <t>C2645</t>
  </si>
  <si>
    <t>Brachytx planar, p-103</t>
  </si>
  <si>
    <t>E2</t>
  </si>
  <si>
    <t>2648</t>
  </si>
  <si>
    <t>2645</t>
  </si>
  <si>
    <t>2646</t>
  </si>
  <si>
    <t>2647</t>
  </si>
  <si>
    <t>Final  CY 2017 XRef SI</t>
  </si>
  <si>
    <t>Final
CY 2017 
XRef HCPCS/
CPT Code(s)</t>
  </si>
  <si>
    <t>Final
CY 2017 Payment rate</t>
  </si>
  <si>
    <t>Final CY 2017 
XRef APC</t>
  </si>
  <si>
    <t>Final CY 2017 XRef HCPCS/CPT Code(s)</t>
  </si>
  <si>
    <t>Final CY 2017 XRef SI</t>
  </si>
  <si>
    <t>Final CY 2017 XRef APC</t>
  </si>
  <si>
    <t>Final CY 2017 Payment Rate</t>
  </si>
  <si>
    <t>P9010</t>
  </si>
  <si>
    <t>P9011</t>
  </si>
  <si>
    <t>P9012</t>
  </si>
  <si>
    <t>P9016</t>
  </si>
  <si>
    <t>P9017</t>
  </si>
  <si>
    <t>P9019</t>
  </si>
  <si>
    <t>P9020</t>
  </si>
  <si>
    <t>P9021</t>
  </si>
  <si>
    <t>P9022</t>
  </si>
  <si>
    <t>P9023</t>
  </si>
  <si>
    <t>P9031</t>
  </si>
  <si>
    <t>P9032</t>
  </si>
  <si>
    <t>P9033</t>
  </si>
  <si>
    <t>P9034</t>
  </si>
  <si>
    <t>P9035</t>
  </si>
  <si>
    <t>P9036</t>
  </si>
  <si>
    <t>P9037</t>
  </si>
  <si>
    <t>P9038</t>
  </si>
  <si>
    <t>P9039</t>
  </si>
  <si>
    <t>P9040</t>
  </si>
  <si>
    <t>P9043</t>
  </si>
  <si>
    <t>P9044</t>
  </si>
  <si>
    <t>P9048</t>
  </si>
  <si>
    <t>P9050</t>
  </si>
  <si>
    <t>P9051</t>
  </si>
  <si>
    <t>P9052</t>
  </si>
  <si>
    <t>P9053</t>
  </si>
  <si>
    <t>P9054</t>
  </si>
  <si>
    <t>P9055</t>
  </si>
  <si>
    <t>P9056</t>
  </si>
  <si>
    <t>P9057</t>
  </si>
  <si>
    <t>P9058</t>
  </si>
  <si>
    <t>P9059</t>
  </si>
  <si>
    <t>P9060</t>
  </si>
  <si>
    <t>R</t>
  </si>
  <si>
    <t>Whole blood for transfusion</t>
  </si>
  <si>
    <t>Blood split unit</t>
  </si>
  <si>
    <t>Cryoprecipitate each unit</t>
  </si>
  <si>
    <t>Rbc leukocytes reduced</t>
  </si>
  <si>
    <t>Plasma 1 donor frz w/in 8 hr</t>
  </si>
  <si>
    <t>Platelets, each unit</t>
  </si>
  <si>
    <t>Plaelet rich plasma unit</t>
  </si>
  <si>
    <t>Red blood cells unit</t>
  </si>
  <si>
    <t>Washed red blood cells unit</t>
  </si>
  <si>
    <t>Frozen plasma, pooled, sd</t>
  </si>
  <si>
    <t>Platelets leukocytes reduced</t>
  </si>
  <si>
    <t>Platelets, irradiated</t>
  </si>
  <si>
    <t>Platelets leukoreduced irrad</t>
  </si>
  <si>
    <t>Platelets, pheresis</t>
  </si>
  <si>
    <t>Platelet pheres leukoreduced</t>
  </si>
  <si>
    <t>Platelet pheresis irradiated</t>
  </si>
  <si>
    <t>Plate pheres leukoredu irrad</t>
  </si>
  <si>
    <t>Rbc irradiated</t>
  </si>
  <si>
    <t>Rbc deglycerolized</t>
  </si>
  <si>
    <t>Rbc leukoreduced irradiated</t>
  </si>
  <si>
    <t>Plasma protein fract,5%,50ml</t>
  </si>
  <si>
    <t>Cryoprecipitatereducedplasma</t>
  </si>
  <si>
    <t>Plasmaprotein fract,5%,250ml</t>
  </si>
  <si>
    <t>Granulocytes, pheresis unit</t>
  </si>
  <si>
    <t>Blood, l/r, cmv-neg</t>
  </si>
  <si>
    <t>Platelets, hla-m, l/r, unit</t>
  </si>
  <si>
    <t>Plt, pher, l/r cmv-neg, irr</t>
  </si>
  <si>
    <t>Blood, l/r, froz/degly/wash</t>
  </si>
  <si>
    <t>Plt, aph/pher, l/r, cmv-neg</t>
  </si>
  <si>
    <t>Blood, l/r, irradiated</t>
  </si>
  <si>
    <t>Rbc, frz/deg/wsh, l/r, irrad</t>
  </si>
  <si>
    <t>Rbc, l/r, cmv-neg, irrad</t>
  </si>
  <si>
    <t>Plasma, frz between 8-24hour</t>
  </si>
  <si>
    <t>Fr frz plasma donor retested</t>
  </si>
  <si>
    <t>P9070</t>
  </si>
  <si>
    <t>Pathogen reduced plasma pool</t>
  </si>
  <si>
    <t>9534</t>
  </si>
  <si>
    <t>P9071</t>
  </si>
  <si>
    <t>Pathogen reduced plasma sing</t>
  </si>
  <si>
    <t>9535</t>
  </si>
  <si>
    <t>P9072</t>
  </si>
  <si>
    <t>Pathogen reduced platelets</t>
  </si>
  <si>
    <t>9536</t>
  </si>
  <si>
    <t>A4216</t>
  </si>
  <si>
    <t>Sterile water/saline, 10 ml</t>
  </si>
  <si>
    <t>N</t>
  </si>
  <si>
    <t>A4218</t>
  </si>
  <si>
    <t>Sterile saline or water</t>
  </si>
  <si>
    <t>A4641</t>
  </si>
  <si>
    <t>Radiopharm dx agent noc</t>
  </si>
  <si>
    <t>A4642</t>
  </si>
  <si>
    <t>In111 satumomab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</si>
  <si>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</si>
  <si>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</si>
  <si>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</si>
  <si>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</si>
  <si>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</si>
  <si>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</si>
  <si>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</si>
  <si>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</si>
  <si>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</si>
  <si>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</si>
  <si>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</si>
  <si>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</si>
  <si>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</si>
  <si>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</si>
  <si>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</si>
  <si>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</si>
  <si>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</si>
  <si>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</si>
  <si>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</si>
  <si>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</si>
  <si>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</si>
  <si>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</si>
  <si>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A9516</t>
  </si>
  <si>
    <t>Iodine i-123 sod iodide mic</t>
  </si>
  <si>
    <t>A9517</t>
  </si>
  <si>
    <t>I131 iodide cap, rx</t>
  </si>
  <si>
    <t>K</t>
  </si>
  <si>
    <t>1064</t>
  </si>
  <si>
    <t>A9520</t>
  </si>
  <si>
    <t>Tc99 tilmanocept diag 0.5mci</t>
  </si>
  <si>
    <t>A9521</t>
  </si>
  <si>
    <t>Tc99m exametazime</t>
  </si>
  <si>
    <t>A9524</t>
  </si>
  <si>
    <t>I131 serum albumin, dx</t>
  </si>
  <si>
    <t>A9526</t>
  </si>
  <si>
    <t>Nitrogen n-13 ammonia</t>
  </si>
  <si>
    <t>A9528</t>
  </si>
  <si>
    <t>Iodine i-131 iodide cap, dx</t>
  </si>
  <si>
    <t>A9529</t>
  </si>
  <si>
    <t>I131 iodide sol, dx</t>
  </si>
  <si>
    <t>A9530</t>
  </si>
  <si>
    <t>I131 iodide sol, rx</t>
  </si>
  <si>
    <t>1150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</si>
  <si>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</si>
  <si>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</si>
  <si>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</si>
  <si>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</si>
  <si>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</si>
  <si>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</si>
  <si>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</si>
  <si>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</si>
  <si>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</si>
  <si>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</si>
  <si>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</si>
  <si>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</si>
  <si>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</si>
  <si>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</si>
  <si>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</si>
  <si>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</si>
  <si>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</si>
  <si>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</si>
  <si>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</si>
  <si>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</si>
  <si>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1643</t>
  </si>
  <si>
    <t>A9544</t>
  </si>
  <si>
    <t>I131 tositumomab, dx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</si>
  <si>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</si>
  <si>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</si>
  <si>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</si>
  <si>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</si>
  <si>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</si>
  <si>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</si>
  <si>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</si>
  <si>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</si>
  <si>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</si>
  <si>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</si>
  <si>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</si>
  <si>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</si>
  <si>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</si>
  <si>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</si>
  <si>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</si>
  <si>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</si>
  <si>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</si>
  <si>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</si>
  <si>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</si>
  <si>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</si>
  <si>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</si>
  <si>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</si>
  <si>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</si>
  <si>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</si>
  <si>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</si>
  <si>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</si>
  <si>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</si>
  <si>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</si>
  <si>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</si>
  <si>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</si>
  <si>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</si>
  <si>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</si>
  <si>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</si>
  <si>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</si>
  <si>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1675</t>
  </si>
  <si>
    <t>A9564</t>
  </si>
  <si>
    <t>P32 chromic phosphate</t>
  </si>
  <si>
    <t>1676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</si>
  <si>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</si>
  <si>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</si>
  <si>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</si>
  <si>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</si>
  <si>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</si>
  <si>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</si>
  <si>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</si>
  <si>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</si>
  <si>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</si>
  <si>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</si>
  <si>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</si>
  <si>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</si>
  <si>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</si>
  <si>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</si>
  <si>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A9575</t>
  </si>
  <si>
    <t>Inj gadoterate meglumi 0.1ml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</si>
  <si>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</si>
  <si>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</si>
  <si>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</si>
  <si>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</si>
  <si>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</si>
  <si>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</si>
  <si>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</si>
  <si>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</si>
  <si>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</si>
  <si>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</si>
  <si>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</si>
  <si>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</si>
  <si>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</si>
  <si>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</si>
  <si>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</si>
  <si>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</si>
  <si>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A9584</t>
  </si>
  <si>
    <t>Iodine i-123 ioflupane</t>
  </si>
  <si>
    <t>A9585</t>
  </si>
  <si>
    <t>Gadobutrol injection</t>
  </si>
  <si>
    <t>A9586</t>
  </si>
  <si>
    <t>Florbetapir f18</t>
  </si>
  <si>
    <t>G</t>
  </si>
  <si>
    <t>1664</t>
  </si>
  <si>
    <t>A9599</t>
  </si>
  <si>
    <t>Radiopha dx beta amyloid pet</t>
  </si>
  <si>
    <t>A9600</t>
  </si>
  <si>
    <t>Sr89 strontium</t>
  </si>
  <si>
    <t>0701</t>
  </si>
  <si>
    <t>A9604</t>
  </si>
  <si>
    <t>Sm 153 lexidronam</t>
  </si>
  <si>
    <t>1295</t>
  </si>
  <si>
    <t>A9606</t>
  </si>
  <si>
    <t>Radium ra223 dichloride ther</t>
  </si>
  <si>
    <t>1745</t>
  </si>
  <si>
    <t>A9698</t>
  </si>
  <si>
    <t>Non-rad contrast materialnoc</t>
  </si>
  <si>
    <t>A9699</t>
  </si>
  <si>
    <t>Radiopharm rx agent noc</t>
  </si>
  <si>
    <t>C9021</t>
  </si>
  <si>
    <t>Injection, obinutuzumab</t>
  </si>
  <si>
    <t>J9301</t>
  </si>
  <si>
    <t>C9022</t>
  </si>
  <si>
    <t>Injection, elosulfase alfa</t>
  </si>
  <si>
    <t>J1322</t>
  </si>
  <si>
    <t>1480</t>
  </si>
  <si>
    <t>C9023</t>
  </si>
  <si>
    <t>Inj testosterone undecanoate</t>
  </si>
  <si>
    <t>J3145</t>
  </si>
  <si>
    <t>C9025</t>
  </si>
  <si>
    <t>Injection, ramucirumab</t>
  </si>
  <si>
    <t>J9308</t>
  </si>
  <si>
    <t>1488</t>
  </si>
  <si>
    <t>C9026</t>
  </si>
  <si>
    <t>Injection, vedolizumab</t>
  </si>
  <si>
    <t>J3380</t>
  </si>
  <si>
    <t>1489</t>
  </si>
  <si>
    <t>C9027</t>
  </si>
  <si>
    <t>Injection, pembrolizumab</t>
  </si>
  <si>
    <t>J9271</t>
  </si>
  <si>
    <t>1490</t>
  </si>
  <si>
    <t>C9113</t>
  </si>
  <si>
    <t>Inj pantoprazole sodium, via</t>
  </si>
  <si>
    <t>C9121</t>
  </si>
  <si>
    <t>Injection, argatroban</t>
  </si>
  <si>
    <t>C9132</t>
  </si>
  <si>
    <t>Kcentra, per i.u.</t>
  </si>
  <si>
    <t>9132</t>
  </si>
  <si>
    <t>C9133</t>
  </si>
  <si>
    <t>Factor ix recombinant</t>
  </si>
  <si>
    <t>J7200</t>
  </si>
  <si>
    <t>C9134</t>
  </si>
  <si>
    <t>Factor xiii a-subunit recomb</t>
  </si>
  <si>
    <t>J7181</t>
  </si>
  <si>
    <t>C9135</t>
  </si>
  <si>
    <t>Factor ix (alprolix)</t>
  </si>
  <si>
    <t>J7201</t>
  </si>
  <si>
    <t>C9248</t>
  </si>
  <si>
    <t>Inj, clevidipine butyrate</t>
  </si>
  <si>
    <t>9248</t>
  </si>
  <si>
    <t>C9250</t>
  </si>
  <si>
    <t>Artiss fibrin sealant</t>
  </si>
  <si>
    <t>1848</t>
  </si>
  <si>
    <t>C9254</t>
  </si>
  <si>
    <t>Injection, lacosamide</t>
  </si>
  <si>
    <t>C9257</t>
  </si>
  <si>
    <t>Bevacizumab injection</t>
  </si>
  <si>
    <t>1281</t>
  </si>
  <si>
    <t>C9275</t>
  </si>
  <si>
    <t>Hexaminolevulinate hcl</t>
  </si>
  <si>
    <t>C9285</t>
  </si>
  <si>
    <t>Patch, lidocaine/tetracaine</t>
  </si>
  <si>
    <t>C9290</t>
  </si>
  <si>
    <t>Inj, bupivacaine liposome</t>
  </si>
  <si>
    <t>C9293</t>
  </si>
  <si>
    <t>Injection, glucarpidase</t>
  </si>
  <si>
    <t>9293</t>
  </si>
  <si>
    <t>C9349</t>
  </si>
  <si>
    <t>Puraply, puraply antimic</t>
  </si>
  <si>
    <t>1657</t>
  </si>
  <si>
    <t>C9352</t>
  </si>
  <si>
    <t>Neuragen nerve guide, per cm</t>
  </si>
  <si>
    <t>C9353</t>
  </si>
  <si>
    <t>Neurawrap nerve protector,cm</t>
  </si>
  <si>
    <t>C9354</t>
  </si>
  <si>
    <t>Veritas collagen matrix, cm2</t>
  </si>
  <si>
    <t>C9355</t>
  </si>
  <si>
    <t>Neuromatrix nerve cuff, cm</t>
  </si>
  <si>
    <t>C9356</t>
  </si>
  <si>
    <t>Tenoglide tendon prot, cm2</t>
  </si>
  <si>
    <t>C9358</t>
  </si>
  <si>
    <t>Surgimend, fetal</t>
  </si>
  <si>
    <t>C9359</t>
  </si>
  <si>
    <t>Implnt,bon void filler-putty</t>
  </si>
  <si>
    <t>C9360</t>
  </si>
  <si>
    <t>Surgimend, neonatal</t>
  </si>
  <si>
    <t>C9361</t>
  </si>
  <si>
    <t>Neuromend nerve wrap</t>
  </si>
  <si>
    <t>C9362</t>
  </si>
  <si>
    <t>Implnt,bon void filler-strip</t>
  </si>
  <si>
    <t>C9363</t>
  </si>
  <si>
    <t>Integra meshed bil wound mat</t>
  </si>
  <si>
    <t>C9364</t>
  </si>
  <si>
    <t>Porcine implant, permacol</t>
  </si>
  <si>
    <t>C9441</t>
  </si>
  <si>
    <t>Inj, ferric carboxymaltose</t>
  </si>
  <si>
    <t>J1439</t>
  </si>
  <si>
    <t>C9442</t>
  </si>
  <si>
    <t>Injection, belinostat</t>
  </si>
  <si>
    <t>J9032</t>
  </si>
  <si>
    <t>1658</t>
  </si>
  <si>
    <t>C9443</t>
  </si>
  <si>
    <t>Injection, dalbavancin</t>
  </si>
  <si>
    <t>J0875</t>
  </si>
  <si>
    <t>1823</t>
  </si>
  <si>
    <t>C9444</t>
  </si>
  <si>
    <t>Injection, oritavancin</t>
  </si>
  <si>
    <t>J2407</t>
  </si>
  <si>
    <t>1660</t>
  </si>
  <si>
    <t>C9445</t>
  </si>
  <si>
    <t>C-1 esterase, ruconest</t>
  </si>
  <si>
    <t>J0596</t>
  </si>
  <si>
    <t>9445</t>
  </si>
  <si>
    <t>C9446</t>
  </si>
  <si>
    <t>Inj, tedizolid phosphate</t>
  </si>
  <si>
    <t>J3090</t>
  </si>
  <si>
    <t>1662</t>
  </si>
  <si>
    <t>C9447</t>
  </si>
  <si>
    <t>Inj, phenylephrine ketorolac</t>
  </si>
  <si>
    <t>1663</t>
  </si>
  <si>
    <t>C9449</t>
  </si>
  <si>
    <t>Inj, blinatumomab</t>
  </si>
  <si>
    <t>J9039</t>
  </si>
  <si>
    <t>9449</t>
  </si>
  <si>
    <t>C9450</t>
  </si>
  <si>
    <t>Fluocinolone acetonide implt</t>
  </si>
  <si>
    <t>J7313</t>
  </si>
  <si>
    <t>9450</t>
  </si>
  <si>
    <t>C9451</t>
  </si>
  <si>
    <t>Injection, peramivir</t>
  </si>
  <si>
    <t>J2547</t>
  </si>
  <si>
    <t>9451</t>
  </si>
  <si>
    <t>C9452</t>
  </si>
  <si>
    <t>Inj, ceftolozane/tazobactam</t>
  </si>
  <si>
    <t>J0695</t>
  </si>
  <si>
    <t>9452</t>
  </si>
  <si>
    <t>C9453</t>
  </si>
  <si>
    <t>Injection, nivolumab</t>
  </si>
  <si>
    <t>J9299</t>
  </si>
  <si>
    <t>9453</t>
  </si>
  <si>
    <t>C9454</t>
  </si>
  <si>
    <t>Inj, pasireotide long acting</t>
  </si>
  <si>
    <t>J2502</t>
  </si>
  <si>
    <t>9454</t>
  </si>
  <si>
    <t>C9455</t>
  </si>
  <si>
    <t>Injection, siltuximab</t>
  </si>
  <si>
    <t>J2860</t>
  </si>
  <si>
    <t>9455</t>
  </si>
  <si>
    <t>C9456</t>
  </si>
  <si>
    <t>Inj, isavuconazonium sulfate</t>
  </si>
  <si>
    <t>J1833</t>
  </si>
  <si>
    <t>9456</t>
  </si>
  <si>
    <t>C9457</t>
  </si>
  <si>
    <t>Lumason contrast agent</t>
  </si>
  <si>
    <t>Q9950</t>
  </si>
  <si>
    <t>9457</t>
  </si>
  <si>
    <t>C9497</t>
  </si>
  <si>
    <t>Loxapine, inhalation powder</t>
  </si>
  <si>
    <t>9497</t>
  </si>
  <si>
    <t>J0120</t>
  </si>
  <si>
    <t>Tetracyclin injection</t>
  </si>
  <si>
    <t>J0129</t>
  </si>
  <si>
    <t>Abatacept injection</t>
  </si>
  <si>
    <t>9230</t>
  </si>
  <si>
    <t>J0130</t>
  </si>
  <si>
    <t>Abciximab injection</t>
  </si>
  <si>
    <t>J0131</t>
  </si>
  <si>
    <t>Acetaminophen injection</t>
  </si>
  <si>
    <t>J0132</t>
  </si>
  <si>
    <t>Acetylcysteine injection</t>
  </si>
  <si>
    <t>J0133</t>
  </si>
  <si>
    <t>Acyclovir injection</t>
  </si>
  <si>
    <t>J0135</t>
  </si>
  <si>
    <t>Adalimumab injection</t>
  </si>
  <si>
    <t>1083</t>
  </si>
  <si>
    <t>J0150</t>
  </si>
  <si>
    <t>Injection adenosine 6 mg</t>
  </si>
  <si>
    <t>J0153</t>
  </si>
  <si>
    <t>J0151</t>
  </si>
  <si>
    <t>Inj adenosine diag 1mg</t>
  </si>
  <si>
    <t>J0171</t>
  </si>
  <si>
    <t>Adrenalin epinephrine inject</t>
  </si>
  <si>
    <t>J0178</t>
  </si>
  <si>
    <t>Aflibercept injection</t>
  </si>
  <si>
    <t>1420</t>
  </si>
  <si>
    <t>J0180</t>
  </si>
  <si>
    <t>Agalsidase beta injection</t>
  </si>
  <si>
    <t>9208</t>
  </si>
  <si>
    <t>J0190</t>
  </si>
  <si>
    <t>Inj biperiden lactate/5 mg</t>
  </si>
  <si>
    <t>J0200</t>
  </si>
  <si>
    <t>Alatrofloxacin mesylate</t>
  </si>
  <si>
    <t>J0205</t>
  </si>
  <si>
    <t>Alglucerase injection</t>
  </si>
  <si>
    <t>J0207</t>
  </si>
  <si>
    <t>Amifostine</t>
  </si>
  <si>
    <t>7000</t>
  </si>
  <si>
    <t>J0210</t>
  </si>
  <si>
    <t>Methyldopate hcl injection</t>
  </si>
  <si>
    <t>J0215</t>
  </si>
  <si>
    <t>Alefacept</t>
  </si>
  <si>
    <t>1633</t>
  </si>
  <si>
    <t>J0220</t>
  </si>
  <si>
    <t>Alglucosidase alfa injection</t>
  </si>
  <si>
    <t>9234</t>
  </si>
  <si>
    <t>J0221</t>
  </si>
  <si>
    <t>Lumizyme injection</t>
  </si>
  <si>
    <t>1413</t>
  </si>
  <si>
    <t>J0256</t>
  </si>
  <si>
    <t>Alpha 1 proteinase inhibitor</t>
  </si>
  <si>
    <t>0901</t>
  </si>
  <si>
    <t>J0257</t>
  </si>
  <si>
    <t>Glassia injection</t>
  </si>
  <si>
    <t>1415</t>
  </si>
  <si>
    <t>J0278</t>
  </si>
  <si>
    <t>Amikacin sulfate injection</t>
  </si>
  <si>
    <t>J0280</t>
  </si>
  <si>
    <t>Aminophyllin 250 mg inj</t>
  </si>
  <si>
    <t>J0282</t>
  </si>
  <si>
    <t>Amiodarone hcl</t>
  </si>
  <si>
    <t>J0285</t>
  </si>
  <si>
    <t>Amphotericin b</t>
  </si>
  <si>
    <t>J0287</t>
  </si>
  <si>
    <t>Amphotericin b lipid complex</t>
  </si>
  <si>
    <t>9024</t>
  </si>
  <si>
    <t>J0288</t>
  </si>
  <si>
    <t>Ampho b cholesteryl sulfate</t>
  </si>
  <si>
    <t>J0289</t>
  </si>
  <si>
    <t>Amphotericin b liposome inj</t>
  </si>
  <si>
    <t>0736</t>
  </si>
  <si>
    <t>J0290</t>
  </si>
  <si>
    <t>Ampicillin 500 mg inj</t>
  </si>
  <si>
    <t>J0295</t>
  </si>
  <si>
    <t>Ampicillin sodium per 1.5 gm</t>
  </si>
  <si>
    <t>J0300</t>
  </si>
  <si>
    <t>Amobarbital 125 mg inj</t>
  </si>
  <si>
    <t>1341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</si>
  <si>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</si>
  <si>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</si>
  <si>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</si>
  <si>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</si>
  <si>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</si>
  <si>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</si>
  <si>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</si>
  <si>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</si>
  <si>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</si>
  <si>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</si>
  <si>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</si>
  <si>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</si>
  <si>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</si>
  <si>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</si>
  <si>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</si>
  <si>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</si>
  <si>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</si>
  <si>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</si>
  <si>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J0401</t>
  </si>
  <si>
    <t>Inj aripiprazole ext rel 1mg</t>
  </si>
  <si>
    <t>1468</t>
  </si>
  <si>
    <t>J0456</t>
  </si>
  <si>
    <t>Azithromycin</t>
  </si>
  <si>
    <t>J0461</t>
  </si>
  <si>
    <t>Atropine sulfate injection</t>
  </si>
  <si>
    <t>J0470</t>
  </si>
  <si>
    <t>Dimecaprol injection</t>
  </si>
  <si>
    <t>J0475</t>
  </si>
  <si>
    <t>Baclofen 10 mg injection</t>
  </si>
  <si>
    <t>9032</t>
  </si>
  <si>
    <t>J0476</t>
  </si>
  <si>
    <t>Baclofen intrathecal trial</t>
  </si>
  <si>
    <t>1631</t>
  </si>
  <si>
    <t>J0480</t>
  </si>
  <si>
    <t>Basiliximab</t>
  </si>
  <si>
    <t>1683</t>
  </si>
  <si>
    <t>J0485</t>
  </si>
  <si>
    <t>Belatacept injection</t>
  </si>
  <si>
    <t>9286</t>
  </si>
  <si>
    <t>J0490</t>
  </si>
  <si>
    <t>Belimumab injection</t>
  </si>
  <si>
    <t>1353</t>
  </si>
  <si>
    <t>J0500</t>
  </si>
  <si>
    <t>Dicyclomine injection</t>
  </si>
  <si>
    <t>J0515</t>
  </si>
  <si>
    <t>Inj benztropine mesylate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</si>
  <si>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</si>
  <si>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</si>
  <si>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</si>
  <si>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</si>
  <si>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</si>
  <si>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</si>
  <si>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1829</t>
  </si>
  <si>
    <t>J0571</t>
  </si>
  <si>
    <t>Buprenorphine oral 1mg</t>
  </si>
  <si>
    <t>J0572</t>
  </si>
  <si>
    <t>Bupren/nal up to 3mg bupreno</t>
  </si>
  <si>
    <t>J0573</t>
  </si>
  <si>
    <t>Bupren/nal 3.1 to 6mg bupren</t>
  </si>
  <si>
    <t>J0574</t>
  </si>
  <si>
    <t>Bupren/nal 6.1 to 10mg bupre</t>
  </si>
  <si>
    <t>J0575</t>
  </si>
  <si>
    <t>Bupren/nal over 10mg bupreno</t>
  </si>
  <si>
    <t>J0583</t>
  </si>
  <si>
    <t>Bivalirudin</t>
  </si>
  <si>
    <t>J0585</t>
  </si>
  <si>
    <t>Injection,onabotulinumtoxina</t>
  </si>
  <si>
    <t>0902</t>
  </si>
  <si>
    <t>J0586</t>
  </si>
  <si>
    <t>Abobotulinumtoxina</t>
  </si>
  <si>
    <t>1289</t>
  </si>
  <si>
    <t>J0587</t>
  </si>
  <si>
    <t>Inj, rimabotulinumtoxinb</t>
  </si>
  <si>
    <t>9018</t>
  </si>
  <si>
    <t>J0588</t>
  </si>
  <si>
    <t>Incobotulinumtoxin a</t>
  </si>
  <si>
    <t>9278</t>
  </si>
  <si>
    <t>J0592</t>
  </si>
  <si>
    <t>Buprenorphine hydrochloride</t>
  </si>
  <si>
    <t>J0594</t>
  </si>
  <si>
    <t>Busulfan injection</t>
  </si>
  <si>
    <t>1178</t>
  </si>
  <si>
    <t>J0595</t>
  </si>
  <si>
    <t>Butorphanol tartrate 1 mg</t>
  </si>
  <si>
    <t>J0597</t>
  </si>
  <si>
    <t>C-1 esterase, berinert</t>
  </si>
  <si>
    <t>9269</t>
  </si>
  <si>
    <t>J0598</t>
  </si>
  <si>
    <t>C-1 esterase, cinryze</t>
  </si>
  <si>
    <t>9251</t>
  </si>
  <si>
    <t>J0600</t>
  </si>
  <si>
    <t>Edetate calcium disodium inj</t>
  </si>
  <si>
    <t>1274</t>
  </si>
  <si>
    <t>J0610</t>
  </si>
  <si>
    <t>Calcium gluconate injection</t>
  </si>
  <si>
    <t>J0620</t>
  </si>
  <si>
    <t>Calcium glycer &amp; lact/10 ml</t>
  </si>
  <si>
    <t>J0630</t>
  </si>
  <si>
    <t>Calcitonin salmon injection</t>
  </si>
  <si>
    <t>1433</t>
  </si>
  <si>
    <t>J0636</t>
  </si>
  <si>
    <t>Inj calcitriol per 0.1 mcg</t>
  </si>
  <si>
    <t>J0637</t>
  </si>
  <si>
    <t>Caspofungin acetate</t>
  </si>
  <si>
    <t>9019</t>
  </si>
  <si>
    <t>J0638</t>
  </si>
  <si>
    <t>Canakinumab injection</t>
  </si>
  <si>
    <t>1311</t>
  </si>
  <si>
    <t>J0640</t>
  </si>
  <si>
    <t>Leucovorin calcium injection</t>
  </si>
  <si>
    <t>J0641</t>
  </si>
  <si>
    <t>Levoleucovorin injection</t>
  </si>
  <si>
    <t>1236</t>
  </si>
  <si>
    <t>J0670</t>
  </si>
  <si>
    <t>Inj mepivacaine hcl/10 ml</t>
  </si>
  <si>
    <t>J0690</t>
  </si>
  <si>
    <t>Cefazolin sodium injection</t>
  </si>
  <si>
    <t>J0692</t>
  </si>
  <si>
    <t>Cefepime hcl for injection</t>
  </si>
  <si>
    <t>J0694</t>
  </si>
  <si>
    <t>Cefoxitin sodium injection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</si>
  <si>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</si>
  <si>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</si>
  <si>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</si>
  <si>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</si>
  <si>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</si>
  <si>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</si>
  <si>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J0702</t>
  </si>
  <si>
    <t>Betamethasone acet&amp;sod phosp</t>
  </si>
  <si>
    <t>J0706</t>
  </si>
  <si>
    <t>Caffeine citrate injection</t>
  </si>
  <si>
    <t>J0710</t>
  </si>
  <si>
    <t>Cephapirin sodium injection</t>
  </si>
  <si>
    <t>J0712</t>
  </si>
  <si>
    <t>Ceftaroline fosamil inj</t>
  </si>
  <si>
    <t>1824</t>
  </si>
  <si>
    <t>J0713</t>
  </si>
  <si>
    <t>Inj ceftazidime per 500 mg</t>
  </si>
  <si>
    <t>J0715</t>
  </si>
  <si>
    <t>Ceftizoxime sodium / 500 mg</t>
  </si>
  <si>
    <t>J0716</t>
  </si>
  <si>
    <t>Centruroides immune f(ab)</t>
  </si>
  <si>
    <t>1431</t>
  </si>
  <si>
    <t>J0717</t>
  </si>
  <si>
    <t>Certolizumab pegol inj 1mg</t>
  </si>
  <si>
    <t>1474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</si>
  <si>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</si>
  <si>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</si>
  <si>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</si>
  <si>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</si>
  <si>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</si>
  <si>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</si>
  <si>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J0740</t>
  </si>
  <si>
    <t>Cidofovir injection</t>
  </si>
  <si>
    <t>9033</t>
  </si>
  <si>
    <t>J0743</t>
  </si>
  <si>
    <t>Cilastatin sodium injection</t>
  </si>
  <si>
    <t>J0744</t>
  </si>
  <si>
    <t>Ciprofloxacin iv</t>
  </si>
  <si>
    <t>J0745</t>
  </si>
  <si>
    <t>Inj codeine phosphate /30 mg</t>
  </si>
  <si>
    <t>J0760</t>
  </si>
  <si>
    <t>Colchicine injection</t>
  </si>
  <si>
    <t>J0770</t>
  </si>
  <si>
    <t>Colistimethate sodium inj</t>
  </si>
  <si>
    <t>J0775</t>
  </si>
  <si>
    <t>Collagenase, clost hist inj</t>
  </si>
  <si>
    <t>1340</t>
  </si>
  <si>
    <t>J0780</t>
  </si>
  <si>
    <t>Prochlorperazine injection</t>
  </si>
  <si>
    <t>J0795</t>
  </si>
  <si>
    <t>Corticorelin ovine triflutal</t>
  </si>
  <si>
    <t>1684</t>
  </si>
  <si>
    <t>J0800</t>
  </si>
  <si>
    <t>Corticotropin injection</t>
  </si>
  <si>
    <t>1280</t>
  </si>
  <si>
    <t>J0833</t>
  </si>
  <si>
    <t>Cosyntropin injection nos</t>
  </si>
  <si>
    <t>J0834</t>
  </si>
  <si>
    <t>Cosyntropin cortrosyn inj</t>
  </si>
  <si>
    <t>J0840</t>
  </si>
  <si>
    <t>Crotalidae poly immune fab</t>
  </si>
  <si>
    <t>9274</t>
  </si>
  <si>
    <t>J0850</t>
  </si>
  <si>
    <t>Cytomegalovirus imm iv /vial</t>
  </si>
  <si>
    <t>0903</t>
  </si>
  <si>
    <t>J0878</t>
  </si>
  <si>
    <t>Daptomycin injection</t>
  </si>
  <si>
    <t>9124</t>
  </si>
  <si>
    <t>J0881</t>
  </si>
  <si>
    <t>Darbepoetin alfa, non-esrd</t>
  </si>
  <si>
    <t>1685</t>
  </si>
  <si>
    <t>J0882</t>
  </si>
  <si>
    <t>Darbepoetin alfa, esrd use</t>
  </si>
  <si>
    <t>1482</t>
  </si>
  <si>
    <t>J0885</t>
  </si>
  <si>
    <t>Epoetin alfa, non-esrd</t>
  </si>
  <si>
    <t>1686</t>
  </si>
  <si>
    <t>J0894</t>
  </si>
  <si>
    <t>Decitabine injection</t>
  </si>
  <si>
    <t>9231</t>
  </si>
  <si>
    <t>J0895</t>
  </si>
  <si>
    <t>Deferoxamine mesylate inj</t>
  </si>
  <si>
    <t>J0897</t>
  </si>
  <si>
    <t>Denosumab injection</t>
  </si>
  <si>
    <t>9272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</si>
  <si>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</si>
  <si>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</si>
  <si>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</si>
  <si>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</si>
  <si>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</si>
  <si>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</si>
  <si>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</si>
  <si>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</si>
  <si>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</si>
  <si>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</si>
  <si>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J1050</t>
  </si>
  <si>
    <t>Medroxyprogesterone acetate</t>
  </si>
  <si>
    <t>J1070</t>
  </si>
  <si>
    <t>Testosterone cypionat 100 mg</t>
  </si>
  <si>
    <t>J1071</t>
  </si>
  <si>
    <t>J1080</t>
  </si>
  <si>
    <t>Testosterone cypionat 200 mg</t>
  </si>
  <si>
    <t>J1094</t>
  </si>
  <si>
    <t>Inj dexamethasone acetate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</si>
  <si>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</si>
  <si>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</si>
  <si>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</si>
  <si>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</si>
  <si>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</si>
  <si>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</si>
  <si>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J1160</t>
  </si>
  <si>
    <t>Digoxin injection</t>
  </si>
  <si>
    <t>J1162</t>
  </si>
  <si>
    <t>Digoxin immune fab (ovine)</t>
  </si>
  <si>
    <t>1687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</si>
  <si>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</si>
  <si>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</si>
  <si>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</si>
  <si>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</si>
  <si>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</si>
  <si>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</si>
  <si>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</si>
  <si>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</si>
  <si>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0726</t>
  </si>
  <si>
    <t>J1200</t>
  </si>
  <si>
    <t>Diphenhydramine hcl injectio</t>
  </si>
  <si>
    <t>J1205</t>
  </si>
  <si>
    <t>Chlorothiazide sodium inj</t>
  </si>
  <si>
    <t>0747</t>
  </si>
  <si>
    <t>J1212</t>
  </si>
  <si>
    <t>Dimethyl sulfoxide 50% 50 ml</t>
  </si>
  <si>
    <t>1832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</si>
  <si>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</si>
  <si>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</si>
  <si>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</si>
  <si>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</si>
  <si>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</si>
  <si>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</si>
  <si>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</si>
  <si>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</si>
  <si>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</si>
  <si>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</si>
  <si>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</si>
  <si>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</si>
  <si>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</si>
  <si>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</si>
  <si>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</si>
  <si>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</si>
  <si>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</si>
  <si>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</si>
  <si>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9263</t>
  </si>
  <si>
    <t>J1300</t>
  </si>
  <si>
    <t>Eculizumab injection</t>
  </si>
  <si>
    <t>9236</t>
  </si>
  <si>
    <t>J1320</t>
  </si>
  <si>
    <t>Amitriptyline injection</t>
  </si>
  <si>
    <t>J1324</t>
  </si>
  <si>
    <t>Enfuvirtide injection</t>
  </si>
  <si>
    <t>1361</t>
  </si>
  <si>
    <t>J1325</t>
  </si>
  <si>
    <t>Epoprostenol injection</t>
  </si>
  <si>
    <t>J1327</t>
  </si>
  <si>
    <t>Eptifibatide injection</t>
  </si>
  <si>
    <t>1607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</si>
  <si>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</si>
  <si>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</si>
  <si>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</si>
  <si>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</si>
  <si>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</si>
  <si>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</si>
  <si>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</si>
  <si>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</si>
  <si>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</si>
  <si>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</si>
  <si>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9038</t>
  </si>
  <si>
    <t>J1430</t>
  </si>
  <si>
    <t>Ethanolamine oleate 100 mg</t>
  </si>
  <si>
    <t>1688</t>
  </si>
  <si>
    <t>J1435</t>
  </si>
  <si>
    <t>Injection estrone per 1 mg</t>
  </si>
  <si>
    <t>E1</t>
  </si>
  <si>
    <t>J1436</t>
  </si>
  <si>
    <t>Etidronate disodium inj</t>
  </si>
  <si>
    <t>J1438</t>
  </si>
  <si>
    <t>Etanercept injection</t>
  </si>
  <si>
    <t>1608</t>
  </si>
  <si>
    <t>J1442</t>
  </si>
  <si>
    <t>Inj filgrastim excl biosimil</t>
  </si>
  <si>
    <t>1469</t>
  </si>
  <si>
    <t>J1446</t>
  </si>
  <si>
    <t>Inj, tbo-filgrastim, 5 mcg</t>
  </si>
  <si>
    <t>J1447</t>
  </si>
  <si>
    <t>J1450</t>
  </si>
  <si>
    <t>Fluconazole</t>
  </si>
  <si>
    <t>J1451</t>
  </si>
  <si>
    <t>Fomepizole, 15 mg</t>
  </si>
  <si>
    <t>1689</t>
  </si>
  <si>
    <t>J1452</t>
  </si>
  <si>
    <t>Intraocular fomivirsen na</t>
  </si>
  <si>
    <t>J1453</t>
  </si>
  <si>
    <t>Fosaprepitant injection</t>
  </si>
  <si>
    <t>9242</t>
  </si>
  <si>
    <t>J1455</t>
  </si>
  <si>
    <t>Foscarnet sodium injection</t>
  </si>
  <si>
    <t>1849</t>
  </si>
  <si>
    <t>J1457</t>
  </si>
  <si>
    <t>Gallium nitrate injection</t>
  </si>
  <si>
    <t>J1458</t>
  </si>
  <si>
    <t>Galsulfase injection</t>
  </si>
  <si>
    <t>9224</t>
  </si>
  <si>
    <t>J1459</t>
  </si>
  <si>
    <t>Inj ivig privigen 500 mg</t>
  </si>
  <si>
    <t>1214</t>
  </si>
  <si>
    <t>J1460</t>
  </si>
  <si>
    <t>Gamma globulin 1 cc inj</t>
  </si>
  <si>
    <t>1850</t>
  </si>
  <si>
    <t>J1556</t>
  </si>
  <si>
    <t>Inj, imm glob bivigam, 500mg</t>
  </si>
  <si>
    <t>9130</t>
  </si>
  <si>
    <t>J1557</t>
  </si>
  <si>
    <t>Gammaplex injection</t>
  </si>
  <si>
    <t>9270</t>
  </si>
  <si>
    <t>J1559</t>
  </si>
  <si>
    <t>Hizentra injection</t>
  </si>
  <si>
    <t>1312</t>
  </si>
  <si>
    <t>J1560</t>
  </si>
  <si>
    <t>Gamma globulin &gt; 10 cc inj</t>
  </si>
  <si>
    <t>1851</t>
  </si>
  <si>
    <t>J1561</t>
  </si>
  <si>
    <t>Gamunex-c/gammaked</t>
  </si>
  <si>
    <t>0948</t>
  </si>
  <si>
    <t>J1562</t>
  </si>
  <si>
    <t>Vivaglobin, inj</t>
  </si>
  <si>
    <t>J1566</t>
  </si>
  <si>
    <t>Immune globulin, powder</t>
  </si>
  <si>
    <t>2731</t>
  </si>
  <si>
    <t>J1568</t>
  </si>
  <si>
    <t>Octagam injection</t>
  </si>
  <si>
    <t>0943</t>
  </si>
  <si>
    <t>J1569</t>
  </si>
  <si>
    <t>Gammagard liquid injection</t>
  </si>
  <si>
    <t>0944</t>
  </si>
  <si>
    <t>J1570</t>
  </si>
  <si>
    <t>Ganciclovir sodium injection</t>
  </si>
  <si>
    <t>J1571</t>
  </si>
  <si>
    <t>Hepagam b im injection</t>
  </si>
  <si>
    <t>0946</t>
  </si>
  <si>
    <t>J1572</t>
  </si>
  <si>
    <t>Flebogamma injection</t>
  </si>
  <si>
    <t>0947</t>
  </si>
  <si>
    <t>J1573</t>
  </si>
  <si>
    <t>Hepagam b intravenous, inj</t>
  </si>
  <si>
    <t>1138</t>
  </si>
  <si>
    <t>J1580</t>
  </si>
  <si>
    <t>Garamycin gentamicin inj</t>
  </si>
  <si>
    <t>J1590</t>
  </si>
  <si>
    <t>Gatifloxacin injection</t>
  </si>
  <si>
    <t>J1595</t>
  </si>
  <si>
    <t>Injection glatiramer acetate</t>
  </si>
  <si>
    <t>1015</t>
  </si>
  <si>
    <t>J1599</t>
  </si>
  <si>
    <t>Ivig non-lyophilized, nos</t>
  </si>
  <si>
    <t>J1600</t>
  </si>
  <si>
    <t>Gold sodium thiomaleate inj</t>
  </si>
  <si>
    <t>J1602</t>
  </si>
  <si>
    <t>Golimumab for iv use 1mg</t>
  </si>
  <si>
    <t>1475</t>
  </si>
  <si>
    <t>J1610</t>
  </si>
  <si>
    <t>Glucagon hydrochloride/1 mg</t>
  </si>
  <si>
    <t>9042</t>
  </si>
  <si>
    <t>J1620</t>
  </si>
  <si>
    <t>Gonadorelin hydroch/ 100 mcg</t>
  </si>
  <si>
    <t>J1626</t>
  </si>
  <si>
    <t>Granisetron hcl injection</t>
  </si>
  <si>
    <t>J1630</t>
  </si>
  <si>
    <t>Haloperidol injection</t>
  </si>
  <si>
    <t>J1631</t>
  </si>
  <si>
    <t>Haloperidol decanoate inj</t>
  </si>
  <si>
    <t>J1640</t>
  </si>
  <si>
    <t>Hemin, 1 mg</t>
  </si>
  <si>
    <t>1690</t>
  </si>
  <si>
    <t>J1642</t>
  </si>
  <si>
    <t>Inj heparin sodium per 10 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</si>
  <si>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</si>
  <si>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</si>
  <si>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</si>
  <si>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</si>
  <si>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</si>
  <si>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</si>
  <si>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</si>
  <si>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</si>
  <si>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</si>
  <si>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</si>
  <si>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</si>
  <si>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</si>
  <si>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1670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</si>
  <si>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</si>
  <si>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</si>
  <si>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</si>
  <si>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</si>
  <si>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</si>
  <si>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</si>
  <si>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J1725</t>
  </si>
  <si>
    <t>Hydroxyprogesterone caproate</t>
  </si>
  <si>
    <t>1354</t>
  </si>
  <si>
    <t>J1730</t>
  </si>
  <si>
    <t>Diazoxide injection</t>
  </si>
  <si>
    <t>J1740</t>
  </si>
  <si>
    <t>Ibandronate sodium injection</t>
  </si>
  <si>
    <t>9229</t>
  </si>
  <si>
    <t>J1741</t>
  </si>
  <si>
    <t>Ibuprofen injection</t>
  </si>
  <si>
    <t>J1742</t>
  </si>
  <si>
    <t>Ibutilide fumarate injection</t>
  </si>
  <si>
    <t>9044</t>
  </si>
  <si>
    <t>J1743</t>
  </si>
  <si>
    <t>Idursulfase injection</t>
  </si>
  <si>
    <t>9232</t>
  </si>
  <si>
    <t>J1744</t>
  </si>
  <si>
    <t>Icatibant injection</t>
  </si>
  <si>
    <t>1443</t>
  </si>
  <si>
    <t>J1745</t>
  </si>
  <si>
    <t>Infliximab injection</t>
  </si>
  <si>
    <t>7043</t>
  </si>
  <si>
    <t>J1750</t>
  </si>
  <si>
    <t>Inj iron dextran</t>
  </si>
  <si>
    <t>1237</t>
  </si>
  <si>
    <t>J1756</t>
  </si>
  <si>
    <t>Iron sucrose injection</t>
  </si>
  <si>
    <t>J1786</t>
  </si>
  <si>
    <t>Imuglucerase injection</t>
  </si>
  <si>
    <t>1327</t>
  </si>
  <si>
    <t>J1790</t>
  </si>
  <si>
    <t>Droperidol injection</t>
  </si>
  <si>
    <t>J1800</t>
  </si>
  <si>
    <t>Propranolol injection</t>
  </si>
  <si>
    <t>J1815</t>
  </si>
  <si>
    <t>Insulin injection</t>
  </si>
  <si>
    <t>J1817</t>
  </si>
  <si>
    <t>Insulin for insulin pump use</t>
  </si>
  <si>
    <t>J1826</t>
  </si>
  <si>
    <t>Interferon beta-1a inj</t>
  </si>
  <si>
    <t>1852</t>
  </si>
  <si>
    <t>J1830</t>
  </si>
  <si>
    <t>Interferon beta-1b / .25 mg</t>
  </si>
  <si>
    <t>0910</t>
  </si>
  <si>
    <t>J1835</t>
  </si>
  <si>
    <t>Itraconazole injection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</si>
  <si>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</si>
  <si>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</si>
  <si>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</si>
  <si>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</si>
  <si>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</si>
  <si>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</si>
  <si>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</si>
  <si>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</si>
  <si>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J1930</t>
  </si>
  <si>
    <t>Lanreotide injection</t>
  </si>
  <si>
    <t>9237</t>
  </si>
  <si>
    <t>J1931</t>
  </si>
  <si>
    <t>Laronidase injection</t>
  </si>
  <si>
    <t>9209</t>
  </si>
  <si>
    <t>J1940</t>
  </si>
  <si>
    <t>Furosemide injection</t>
  </si>
  <si>
    <t>J1945</t>
  </si>
  <si>
    <t>Lepirudin</t>
  </si>
  <si>
    <t>1693</t>
  </si>
  <si>
    <t>J1950</t>
  </si>
  <si>
    <t>Leuprolide acetate /3.75 mg</t>
  </si>
  <si>
    <t>0800</t>
  </si>
  <si>
    <t>J1953</t>
  </si>
  <si>
    <t>Levetiracetam injection</t>
  </si>
  <si>
    <t>J1956</t>
  </si>
  <si>
    <t>Levofloxacin injection</t>
  </si>
  <si>
    <t>J1960</t>
  </si>
  <si>
    <t>Levorphanol tartrate inj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</si>
  <si>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</si>
  <si>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</si>
  <si>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</si>
  <si>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</si>
  <si>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</si>
  <si>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</si>
  <si>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</si>
  <si>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</si>
  <si>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</si>
  <si>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</si>
  <si>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J2060</t>
  </si>
  <si>
    <t>Lorazepam injection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</si>
  <si>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</si>
  <si>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</si>
  <si>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</si>
  <si>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</si>
  <si>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</si>
  <si>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</si>
  <si>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</si>
  <si>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</si>
  <si>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J2185</t>
  </si>
  <si>
    <t>Meropenem</t>
  </si>
  <si>
    <t>J2210</t>
  </si>
  <si>
    <t>Methylergonovin maleate inj</t>
  </si>
  <si>
    <t>J2212</t>
  </si>
  <si>
    <t>Methylnaltrexone injection</t>
  </si>
  <si>
    <t>J2248</t>
  </si>
  <si>
    <t>Micafungin sodium injection</t>
  </si>
  <si>
    <t>J2250</t>
  </si>
  <si>
    <t>Inj midazolam hydrochloride</t>
  </si>
  <si>
    <t>J2260</t>
  </si>
  <si>
    <t>Inj milrinone lactate / 5 mg</t>
  </si>
  <si>
    <t>J2265</t>
  </si>
  <si>
    <t>Minocycline hydrochloride</t>
  </si>
  <si>
    <t>1853</t>
  </si>
  <si>
    <t>J2270</t>
  </si>
  <si>
    <t>Morphine sulfate injection</t>
  </si>
  <si>
    <t>J2275</t>
  </si>
  <si>
    <t>J2274</t>
  </si>
  <si>
    <t>J2278</t>
  </si>
  <si>
    <t>Ziconotide injection</t>
  </si>
  <si>
    <t>1694</t>
  </si>
  <si>
    <t>J2280</t>
  </si>
  <si>
    <t>Inj, moxifloxacin 100 mg</t>
  </si>
  <si>
    <t>J2300</t>
  </si>
  <si>
    <t>Inj nalbuphine hydrochloride</t>
  </si>
  <si>
    <t>J2310</t>
  </si>
  <si>
    <t>Inj naloxone hydrochloride</t>
  </si>
  <si>
    <t>J2315</t>
  </si>
  <si>
    <t>Naltrexone, depot form</t>
  </si>
  <si>
    <t>0759</t>
  </si>
  <si>
    <t>J2320</t>
  </si>
  <si>
    <t>Nandrolone decanoate 50 mg</t>
  </si>
  <si>
    <t>1743</t>
  </si>
  <si>
    <t>J2323</t>
  </si>
  <si>
    <t>Natalizumab injection</t>
  </si>
  <si>
    <t>9126</t>
  </si>
  <si>
    <t>J2325</t>
  </si>
  <si>
    <t>Nesiritide injection</t>
  </si>
  <si>
    <t>1695</t>
  </si>
  <si>
    <t>J2353</t>
  </si>
  <si>
    <t>Octreotide injection, depot</t>
  </si>
  <si>
    <t>1207</t>
  </si>
  <si>
    <t>J2354</t>
  </si>
  <si>
    <t>Octreotide inj, non-depot</t>
  </si>
  <si>
    <t>J2355</t>
  </si>
  <si>
    <t>Oprelvekin injection</t>
  </si>
  <si>
    <t>7011</t>
  </si>
  <si>
    <t>J2357</t>
  </si>
  <si>
    <t>Omalizumab injection</t>
  </si>
  <si>
    <t>9300</t>
  </si>
  <si>
    <t>J2358</t>
  </si>
  <si>
    <t>Olanzapine long-acting inj</t>
  </si>
  <si>
    <t>1331</t>
  </si>
  <si>
    <t>J2360</t>
  </si>
  <si>
    <t>Orphenadrine injection</t>
  </si>
  <si>
    <t>J2370</t>
  </si>
  <si>
    <t>Phenylephrine hcl injection</t>
  </si>
  <si>
    <t>J2400</t>
  </si>
  <si>
    <t>Chloroprocaine hcl injection</t>
  </si>
  <si>
    <t>J2405</t>
  </si>
  <si>
    <t>Ondansetron hcl injection</t>
  </si>
  <si>
    <t>J2410</t>
  </si>
  <si>
    <t>Oxymorphone hcl injection</t>
  </si>
  <si>
    <t>J2425</t>
  </si>
  <si>
    <t>Palifermin injection</t>
  </si>
  <si>
    <t>1696</t>
  </si>
  <si>
    <t>J2426</t>
  </si>
  <si>
    <t>Paliperidone palmitate inj</t>
  </si>
  <si>
    <t>9255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</si>
  <si>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</si>
  <si>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</si>
  <si>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</si>
  <si>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</si>
  <si>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</si>
  <si>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</si>
  <si>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</si>
  <si>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</si>
  <si>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9210</t>
  </si>
  <si>
    <t>J2501</t>
  </si>
  <si>
    <t>Paricalcitol</t>
  </si>
  <si>
    <t>J2503</t>
  </si>
  <si>
    <t>Pegaptanib sodium injection</t>
  </si>
  <si>
    <t>1697</t>
  </si>
  <si>
    <t>J2504</t>
  </si>
  <si>
    <t>Pegademase bovine, 25 iu</t>
  </si>
  <si>
    <t>1739</t>
  </si>
  <si>
    <t>J2505</t>
  </si>
  <si>
    <t>Injection, pegfilgrastim 6mg</t>
  </si>
  <si>
    <t>9119</t>
  </si>
  <si>
    <t>J2507</t>
  </si>
  <si>
    <t>Pegloticase injection</t>
  </si>
  <si>
    <t>9281</t>
  </si>
  <si>
    <t>J2510</t>
  </si>
  <si>
    <t>Penicillin g procaine inj</t>
  </si>
  <si>
    <t>1836</t>
  </si>
  <si>
    <t>J2513</t>
  </si>
  <si>
    <t>Pentastarch 10% solution</t>
  </si>
  <si>
    <t>J2515</t>
  </si>
  <si>
    <t>Pentobarbital sodium inj</t>
  </si>
  <si>
    <t>1854</t>
  </si>
  <si>
    <t>J2540</t>
  </si>
  <si>
    <t>Penicillin g potassium inj</t>
  </si>
  <si>
    <t>J2543</t>
  </si>
  <si>
    <t>Piperacillin/tazobactam</t>
  </si>
  <si>
    <t>J2550</t>
  </si>
  <si>
    <t>Promethazine hcl injection</t>
  </si>
  <si>
    <t>J2560</t>
  </si>
  <si>
    <t>Phenobarbital sodium inj</t>
  </si>
  <si>
    <t>J2562</t>
  </si>
  <si>
    <t>Plerixafor injection</t>
  </si>
  <si>
    <t>9252</t>
  </si>
  <si>
    <t>J2590</t>
  </si>
  <si>
    <t>Oxytocin injection</t>
  </si>
  <si>
    <t>J2597</t>
  </si>
  <si>
    <t>Inj desmopressin acetate</t>
  </si>
  <si>
    <t>1440</t>
  </si>
  <si>
    <t>J2650</t>
  </si>
  <si>
    <t>Prednisolone acetate inj</t>
  </si>
  <si>
    <t>J2670</t>
  </si>
  <si>
    <t>Totazoline hcl injection</t>
  </si>
  <si>
    <t>1457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</si>
  <si>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</si>
  <si>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</si>
  <si>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</si>
  <si>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</si>
  <si>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</si>
  <si>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</si>
  <si>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</si>
  <si>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</si>
  <si>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J2710</t>
  </si>
  <si>
    <t>Neostigmine methylslfte inj</t>
  </si>
  <si>
    <t>J2720</t>
  </si>
  <si>
    <t>Inj protamine sulfate/10 mg</t>
  </si>
  <si>
    <t>J2724</t>
  </si>
  <si>
    <t>Protein c concentrate</t>
  </si>
  <si>
    <t>1139</t>
  </si>
  <si>
    <t>J2725</t>
  </si>
  <si>
    <t>Inj protirelin per 250 mcg</t>
  </si>
  <si>
    <t>J2730</t>
  </si>
  <si>
    <t>Pralidoxime chloride inj</t>
  </si>
  <si>
    <t>1855</t>
  </si>
  <si>
    <t>J2760</t>
  </si>
  <si>
    <t>Phentolaine mesylate inj</t>
  </si>
  <si>
    <t>1458</t>
  </si>
  <si>
    <t>J2765</t>
  </si>
  <si>
    <t>Metoclopramide hcl injection</t>
  </si>
  <si>
    <t>J2770</t>
  </si>
  <si>
    <t>Quinupristin/dalfopristin</t>
  </si>
  <si>
    <t>2770</t>
  </si>
  <si>
    <t>J2778</t>
  </si>
  <si>
    <t>Ranibizumab injection</t>
  </si>
  <si>
    <t>9233</t>
  </si>
  <si>
    <t>J2780</t>
  </si>
  <si>
    <t>Ranitidine hydrochloride inj</t>
  </si>
  <si>
    <t>J2783</t>
  </si>
  <si>
    <t>Rasburicase</t>
  </si>
  <si>
    <t>0738</t>
  </si>
  <si>
    <t>J2785</t>
  </si>
  <si>
    <t>Regadenoson injection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</si>
  <si>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</si>
  <si>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</si>
  <si>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</si>
  <si>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</si>
  <si>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</si>
  <si>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</si>
  <si>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</si>
  <si>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</si>
  <si>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1609</t>
  </si>
  <si>
    <t>J2793</t>
  </si>
  <si>
    <t>Rilonacept injection</t>
  </si>
  <si>
    <t>J2794</t>
  </si>
  <si>
    <t>Risperidone, long acting</t>
  </si>
  <si>
    <t>9125</t>
  </si>
  <si>
    <t>J2795</t>
  </si>
  <si>
    <t>Ropivacaine hcl injection</t>
  </si>
  <si>
    <t>J2796</t>
  </si>
  <si>
    <t>Romiplostim injection</t>
  </si>
  <si>
    <t>9245</t>
  </si>
  <si>
    <t>J2800</t>
  </si>
  <si>
    <t>Methocarbamol injection</t>
  </si>
  <si>
    <t>J2805</t>
  </si>
  <si>
    <t>Sincalide injection</t>
  </si>
  <si>
    <t>J2810</t>
  </si>
  <si>
    <t>Inj theophylline per 40 mg</t>
  </si>
  <si>
    <t>J2820</t>
  </si>
  <si>
    <t>Sargramostim injection</t>
  </si>
  <si>
    <t>0731</t>
  </si>
  <si>
    <t>J2850</t>
  </si>
  <si>
    <t>Inj secretin synthetic human</t>
  </si>
  <si>
    <t>1700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</si>
  <si>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</si>
  <si>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</si>
  <si>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</si>
  <si>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</si>
  <si>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</si>
  <si>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</si>
  <si>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</si>
  <si>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</si>
  <si>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</si>
  <si>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</si>
  <si>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</si>
  <si>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7034</t>
  </si>
  <si>
    <t>J2950</t>
  </si>
  <si>
    <t>Promazine hcl injection</t>
  </si>
  <si>
    <t>J2993</t>
  </si>
  <si>
    <t>Reteplase injection</t>
  </si>
  <si>
    <t>9005</t>
  </si>
  <si>
    <t>J2995</t>
  </si>
  <si>
    <t>Inj streptokinase /250000 iu</t>
  </si>
  <si>
    <t>J2997</t>
  </si>
  <si>
    <t>Alteplase recombinant</t>
  </si>
  <si>
    <t>7048</t>
  </si>
  <si>
    <t>J3000</t>
  </si>
  <si>
    <t>Streptomycin injection</t>
  </si>
  <si>
    <t>J3010</t>
  </si>
  <si>
    <t>Fentanyl citrate injeciton</t>
  </si>
  <si>
    <t>J3030</t>
  </si>
  <si>
    <t>Sumatriptan succinate / 6 mg</t>
  </si>
  <si>
    <t>J3060</t>
  </si>
  <si>
    <t>Inj, taliglucerace alfa 10 u</t>
  </si>
  <si>
    <t>9294</t>
  </si>
  <si>
    <t>J3070</t>
  </si>
  <si>
    <t>Pentazocine injection</t>
  </si>
  <si>
    <t>1484</t>
  </si>
  <si>
    <t>J3095</t>
  </si>
  <si>
    <t>Telavancin injection</t>
  </si>
  <si>
    <t>9258</t>
  </si>
  <si>
    <t>J3101</t>
  </si>
  <si>
    <t>Tenecteplase injection</t>
  </si>
  <si>
    <t>9002</t>
  </si>
  <si>
    <t>J3105</t>
  </si>
  <si>
    <t>Terbutaline sulfate inj</t>
  </si>
  <si>
    <t>J3120</t>
  </si>
  <si>
    <t>Testosterone enanthate inj</t>
  </si>
  <si>
    <t>J3121</t>
  </si>
  <si>
    <t>J3130</t>
  </si>
  <si>
    <t>J3230</t>
  </si>
  <si>
    <t>Chlorpromazine hcl injection</t>
  </si>
  <si>
    <t>J3240</t>
  </si>
  <si>
    <t>Thyrotropin injection</t>
  </si>
  <si>
    <t>9108</t>
  </si>
  <si>
    <t>J3243</t>
  </si>
  <si>
    <t>Tigecycline injection</t>
  </si>
  <si>
    <t>9228</t>
  </si>
  <si>
    <t>J3246</t>
  </si>
  <si>
    <t>Tirofiban hcl</t>
  </si>
  <si>
    <t>7041</t>
  </si>
  <si>
    <t>J3250</t>
  </si>
  <si>
    <t>Trimethobenzamide hcl inj</t>
  </si>
  <si>
    <t>J3260</t>
  </si>
  <si>
    <t>Tobramycin sulfate injection</t>
  </si>
  <si>
    <t>J3262</t>
  </si>
  <si>
    <t>Tocilizumab injection</t>
  </si>
  <si>
    <t>9264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</si>
  <si>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</si>
  <si>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</si>
  <si>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</si>
  <si>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</si>
  <si>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</si>
  <si>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</si>
  <si>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1701</t>
  </si>
  <si>
    <t>J3300</t>
  </si>
  <si>
    <t>Triamcinolone a inj prs-free</t>
  </si>
  <si>
    <t>1253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</si>
  <si>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</si>
  <si>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</si>
  <si>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</si>
  <si>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</si>
  <si>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</si>
  <si>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</si>
  <si>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J3305</t>
  </si>
  <si>
    <t>Inj trimetrexate glucoronate</t>
  </si>
  <si>
    <t>J3310</t>
  </si>
  <si>
    <t>Perphenazine injeciton</t>
  </si>
  <si>
    <t>J3315</t>
  </si>
  <si>
    <t>Triptorelin pamoate</t>
  </si>
  <si>
    <t>9122</t>
  </si>
  <si>
    <t>J3320</t>
  </si>
  <si>
    <t>Spectinomycn di-hcl inj</t>
  </si>
  <si>
    <t>J3350</t>
  </si>
  <si>
    <t>Urea injection</t>
  </si>
  <si>
    <t>J3355</t>
  </si>
  <si>
    <t>Urofollitropin, 75 iu</t>
  </si>
  <si>
    <t>1741</t>
  </si>
  <si>
    <t>J3357</t>
  </si>
  <si>
    <t>Ustekinumab injection</t>
  </si>
  <si>
    <t>9261</t>
  </si>
  <si>
    <t>J3360</t>
  </si>
  <si>
    <t>Diazepam injection</t>
  </si>
  <si>
    <t>J3364</t>
  </si>
  <si>
    <t>Urokinase 5000 iu injection</t>
  </si>
  <si>
    <t>J3365</t>
  </si>
  <si>
    <t>Urokinase 250,000 iu inj</t>
  </si>
  <si>
    <t>1838</t>
  </si>
  <si>
    <t>J3370</t>
  </si>
  <si>
    <t>Vancomycin hcl injection</t>
  </si>
  <si>
    <t>J3385</t>
  </si>
  <si>
    <t>Velaglucerase alfa</t>
  </si>
  <si>
    <t>9271</t>
  </si>
  <si>
    <t>J3396</t>
  </si>
  <si>
    <t>Verteporfin injection</t>
  </si>
  <si>
    <t>1203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</si>
  <si>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</si>
  <si>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</si>
  <si>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</si>
  <si>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</si>
  <si>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</si>
  <si>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</si>
  <si>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</si>
  <si>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</si>
  <si>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</si>
  <si>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</si>
  <si>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</si>
  <si>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</si>
  <si>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</si>
  <si>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</si>
  <si>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1052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</si>
  <si>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</si>
  <si>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</si>
  <si>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</si>
  <si>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</si>
  <si>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</si>
  <si>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</si>
  <si>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</si>
  <si>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</si>
  <si>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</si>
  <si>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</si>
  <si>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</si>
  <si>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</si>
  <si>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</si>
  <si>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</si>
  <si>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</si>
  <si>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</si>
  <si>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J3489</t>
  </si>
  <si>
    <t>Zoledronic acid 1mg</t>
  </si>
  <si>
    <t>J3490</t>
  </si>
  <si>
    <t>Drugs unclassified injection</t>
  </si>
  <si>
    <t>J3530</t>
  </si>
  <si>
    <t>Nasal vaccine inhalation</t>
  </si>
  <si>
    <t>J3590</t>
  </si>
  <si>
    <t>Unclassified biologics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</si>
  <si>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</si>
  <si>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</si>
  <si>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</si>
  <si>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</si>
  <si>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</si>
  <si>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</si>
  <si>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</si>
  <si>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</si>
  <si>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</si>
  <si>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</si>
  <si>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</si>
  <si>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</si>
  <si>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</si>
  <si>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</si>
  <si>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</si>
  <si>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</si>
  <si>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J7131</t>
  </si>
  <si>
    <t>Hypertonic saline sol</t>
  </si>
  <si>
    <t>J7178</t>
  </si>
  <si>
    <t>Human fibrinogen conc inj</t>
  </si>
  <si>
    <t>1478</t>
  </si>
  <si>
    <t>J7180</t>
  </si>
  <si>
    <t>Factor xiii anti-hem factor</t>
  </si>
  <si>
    <t>1416</t>
  </si>
  <si>
    <t>J7182</t>
  </si>
  <si>
    <t>Factor viii recomb novoeight</t>
  </si>
  <si>
    <t>1856</t>
  </si>
  <si>
    <t>J7183</t>
  </si>
  <si>
    <t>Wilate injection</t>
  </si>
  <si>
    <t>1352</t>
  </si>
  <si>
    <t>J7185</t>
  </si>
  <si>
    <t>Xyntha inj</t>
  </si>
  <si>
    <t>1268</t>
  </si>
  <si>
    <t>J7186</t>
  </si>
  <si>
    <t>Antihemophilic viii/vwf comp</t>
  </si>
  <si>
    <t>1213</t>
  </si>
  <si>
    <t>J7187</t>
  </si>
  <si>
    <t>Humate-p, inj</t>
  </si>
  <si>
    <t>1704</t>
  </si>
  <si>
    <t>J7189</t>
  </si>
  <si>
    <t>Factor viia</t>
  </si>
  <si>
    <t>1705</t>
  </si>
  <si>
    <t>J7190</t>
  </si>
  <si>
    <t>Factor viii</t>
  </si>
  <si>
    <t>0925</t>
  </si>
  <si>
    <t>J7191</t>
  </si>
  <si>
    <t>Factor viii (porcine)</t>
  </si>
  <si>
    <t>1464</t>
  </si>
  <si>
    <t>J7192</t>
  </si>
  <si>
    <t>Factor viii recombinant nos</t>
  </si>
  <si>
    <t>0927</t>
  </si>
  <si>
    <t>J7193</t>
  </si>
  <si>
    <t>Factor ix non-recombinant</t>
  </si>
  <si>
    <t>0931</t>
  </si>
  <si>
    <t>J7194</t>
  </si>
  <si>
    <t>Factor ix complex</t>
  </si>
  <si>
    <t>0928</t>
  </si>
  <si>
    <t>J7195</t>
  </si>
  <si>
    <t>Factor ix recombinant nos</t>
  </si>
  <si>
    <t>0932</t>
  </si>
  <si>
    <t>J7196</t>
  </si>
  <si>
    <t>Antithrombin recombinant</t>
  </si>
  <si>
    <t>1332</t>
  </si>
  <si>
    <t>J7197</t>
  </si>
  <si>
    <t>Antithrombin iii injection</t>
  </si>
  <si>
    <t>1263</t>
  </si>
  <si>
    <t>J7198</t>
  </si>
  <si>
    <t>Anti-inhibitor</t>
  </si>
  <si>
    <t>0929</t>
  </si>
  <si>
    <t>J7301</t>
  </si>
  <si>
    <t>Levonorgestrel iu 13.5 mg</t>
  </si>
  <si>
    <t>J7308</t>
  </si>
  <si>
    <t>Aminolevulinic acid hcl top</t>
  </si>
  <si>
    <t>7308</t>
  </si>
  <si>
    <t>J7309</t>
  </si>
  <si>
    <t>Methyl aminolevulinate, top</t>
  </si>
  <si>
    <t>1338</t>
  </si>
  <si>
    <t>J7310</t>
  </si>
  <si>
    <t>Ganciclovir long act implant</t>
  </si>
  <si>
    <t>0913</t>
  </si>
  <si>
    <t>J7311</t>
  </si>
  <si>
    <t>9225</t>
  </si>
  <si>
    <t>J7312</t>
  </si>
  <si>
    <t>Dexamethasone intra implant</t>
  </si>
  <si>
    <t>9256</t>
  </si>
  <si>
    <t>J7315</t>
  </si>
  <si>
    <t>Ophthalmic mitomycin</t>
  </si>
  <si>
    <t>J7316</t>
  </si>
  <si>
    <t>Inj, ocriplasmin, 0.125 mg</t>
  </si>
  <si>
    <t>9298</t>
  </si>
  <si>
    <t>J7321</t>
  </si>
  <si>
    <t>Hyalgan/supartz inj per dose</t>
  </si>
  <si>
    <t>0873</t>
  </si>
  <si>
    <t>J7323</t>
  </si>
  <si>
    <t>Euflexxa inj per dose</t>
  </si>
  <si>
    <t>0875</t>
  </si>
  <si>
    <t>J7324</t>
  </si>
  <si>
    <t>Orthovisc inj per dose</t>
  </si>
  <si>
    <t>0877</t>
  </si>
  <si>
    <t>J7325</t>
  </si>
  <si>
    <t>Synvisc or synvisc-one</t>
  </si>
  <si>
    <t>0874</t>
  </si>
  <si>
    <t>J7326</t>
  </si>
  <si>
    <t>Gel-one</t>
  </si>
  <si>
    <t>1417</t>
  </si>
  <si>
    <t>J7327</t>
  </si>
  <si>
    <t>Monovisc inj per dose</t>
  </si>
  <si>
    <t>1747</t>
  </si>
  <si>
    <t>J7335</t>
  </si>
  <si>
    <t>Capsaicin 8% patch</t>
  </si>
  <si>
    <t>J7336</t>
  </si>
  <si>
    <t>J7500</t>
  </si>
  <si>
    <t>Azathioprine oral 50mg</t>
  </si>
  <si>
    <t>J7501</t>
  </si>
  <si>
    <t>Azathioprine parenteral</t>
  </si>
  <si>
    <t>0887</t>
  </si>
  <si>
    <t>J7502</t>
  </si>
  <si>
    <t>Cyclosporine oral 100 mg</t>
  </si>
  <si>
    <t>J7504</t>
  </si>
  <si>
    <t>Lymphocyte immune globulin</t>
  </si>
  <si>
    <t>0890</t>
  </si>
  <si>
    <t>J7505</t>
  </si>
  <si>
    <t>Monoclonal antibodies</t>
  </si>
  <si>
    <t>J7506</t>
  </si>
  <si>
    <t>Prednisone oral</t>
  </si>
  <si>
    <t>J7512</t>
  </si>
  <si>
    <t>J7507</t>
  </si>
  <si>
    <t>Tacrolimus imme rel oral 1mg</t>
  </si>
  <si>
    <t>J7508</t>
  </si>
  <si>
    <t>Tacrol astagraf ex rel oral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</si>
  <si>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</si>
  <si>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</si>
  <si>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</si>
  <si>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</si>
  <si>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</si>
  <si>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</si>
  <si>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9104</t>
  </si>
  <si>
    <t>J7513</t>
  </si>
  <si>
    <t>Daclizumab, parenteral</t>
  </si>
  <si>
    <t>1612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</si>
  <si>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</si>
  <si>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</si>
  <si>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</si>
  <si>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</si>
  <si>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</si>
  <si>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</si>
  <si>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</si>
  <si>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</si>
  <si>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</si>
  <si>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</si>
  <si>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</si>
  <si>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</si>
  <si>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9006</t>
  </si>
  <si>
    <t>J7527</t>
  </si>
  <si>
    <t>Oral everolimus</t>
  </si>
  <si>
    <t>J7599</t>
  </si>
  <si>
    <t>Immunosuppressive drug noc</t>
  </si>
  <si>
    <t>J7674</t>
  </si>
  <si>
    <t>Methacholine chloride, neb</t>
  </si>
  <si>
    <t>J8501</t>
  </si>
  <si>
    <t>Oral aprepitant</t>
  </si>
  <si>
    <t>0868</t>
  </si>
  <si>
    <t>J8510</t>
  </si>
  <si>
    <t>Oral busulfan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</si>
  <si>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</si>
  <si>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</si>
  <si>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</si>
  <si>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</si>
  <si>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</si>
  <si>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</si>
  <si>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</si>
  <si>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</si>
  <si>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</si>
  <si>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</si>
  <si>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0802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</si>
  <si>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</si>
  <si>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</si>
  <si>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</si>
  <si>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</si>
  <si>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</si>
  <si>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</si>
  <si>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</si>
  <si>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</si>
  <si>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</si>
  <si>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</si>
  <si>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</si>
  <si>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</si>
  <si>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1424</t>
  </si>
  <si>
    <t>J8700</t>
  </si>
  <si>
    <t>Temozolomide</t>
  </si>
  <si>
    <t>1086</t>
  </si>
  <si>
    <t>J8705</t>
  </si>
  <si>
    <t>Topotecan oral</t>
  </si>
  <si>
    <t>1238</t>
  </si>
  <si>
    <t>J9000</t>
  </si>
  <si>
    <t>Doxorubicin hcl injection</t>
  </si>
  <si>
    <t>J9015</t>
  </si>
  <si>
    <t>Aldesleukin injection</t>
  </si>
  <si>
    <t>0807</t>
  </si>
  <si>
    <t>J9017</t>
  </si>
  <si>
    <t>Arsenic trioxide injection</t>
  </si>
  <si>
    <t>9012</t>
  </si>
  <si>
    <t>J9019</t>
  </si>
  <si>
    <t>Erwinaze injection</t>
  </si>
  <si>
    <t>9289</t>
  </si>
  <si>
    <t>J9020</t>
  </si>
  <si>
    <t>Asparaginase, nos</t>
  </si>
  <si>
    <t>J9025</t>
  </si>
  <si>
    <t>Azacitidine injection</t>
  </si>
  <si>
    <t>1709</t>
  </si>
  <si>
    <t>J9027</t>
  </si>
  <si>
    <t>Clofarabine injection</t>
  </si>
  <si>
    <t>1710</t>
  </si>
  <si>
    <t>J9031</t>
  </si>
  <si>
    <t>Bcg live intravesical vac</t>
  </si>
  <si>
    <t>0809</t>
  </si>
  <si>
    <t>J9033</t>
  </si>
  <si>
    <t>Bendamustine injection</t>
  </si>
  <si>
    <t>9243</t>
  </si>
  <si>
    <t>J9035</t>
  </si>
  <si>
    <t>9214</t>
  </si>
  <si>
    <t>J9040</t>
  </si>
  <si>
    <t>Bleomycin sulfate injection</t>
  </si>
  <si>
    <t>J9041</t>
  </si>
  <si>
    <t>Bortezomib injection</t>
  </si>
  <si>
    <t>9207</t>
  </si>
  <si>
    <t>J9042</t>
  </si>
  <si>
    <t>Brentuximab vedotin inj</t>
  </si>
  <si>
    <t>9287</t>
  </si>
  <si>
    <t>J9043</t>
  </si>
  <si>
    <t>Cabazitaxel injection</t>
  </si>
  <si>
    <t>9276</t>
  </si>
  <si>
    <t>J9045</t>
  </si>
  <si>
    <t>Carboplatin injection</t>
  </si>
  <si>
    <t>J9047</t>
  </si>
  <si>
    <t>Injection, carfilzomib, 1 mg</t>
  </si>
  <si>
    <t>9295</t>
  </si>
  <si>
    <t>J9050</t>
  </si>
  <si>
    <t>Carmustine injection</t>
  </si>
  <si>
    <t>0812</t>
  </si>
  <si>
    <t>J9055</t>
  </si>
  <si>
    <t>Cetuximab injection</t>
  </si>
  <si>
    <t>9215</t>
  </si>
  <si>
    <t>J9060</t>
  </si>
  <si>
    <t>Cisplatin 10 mg injection</t>
  </si>
  <si>
    <t>J9065</t>
  </si>
  <si>
    <t>Inj cladribine per 1 mg</t>
  </si>
  <si>
    <t>0858</t>
  </si>
  <si>
    <t>J9070</t>
  </si>
  <si>
    <t>Cyclophosphamide 100 mg inj</t>
  </si>
  <si>
    <t>1408</t>
  </si>
  <si>
    <t>J9098</t>
  </si>
  <si>
    <t>Cytarabine liposome inj</t>
  </si>
  <si>
    <t>1166</t>
  </si>
  <si>
    <t>J9100</t>
  </si>
  <si>
    <t>Cytarabine hcl 100 mg inj</t>
  </si>
  <si>
    <t>J9120</t>
  </si>
  <si>
    <t>Dactinomycin injection</t>
  </si>
  <si>
    <t>0752</t>
  </si>
  <si>
    <t>J9130</t>
  </si>
  <si>
    <t>Dacarbazine 100 mg inj</t>
  </si>
  <si>
    <t>J9150</t>
  </si>
  <si>
    <t>Daunorubicin injection</t>
  </si>
  <si>
    <t>0820</t>
  </si>
  <si>
    <t>J9151</t>
  </si>
  <si>
    <t>Daunorubicin citrate inj</t>
  </si>
  <si>
    <t>0821</t>
  </si>
  <si>
    <t>J9155</t>
  </si>
  <si>
    <t>Degarelix injection</t>
  </si>
  <si>
    <t>1296</t>
  </si>
  <si>
    <t>J9160</t>
  </si>
  <si>
    <t>Denileukin diftitox inj</t>
  </si>
  <si>
    <t>J9165</t>
  </si>
  <si>
    <t>Diethylstilbestrol injection</t>
  </si>
  <si>
    <t>J9171</t>
  </si>
  <si>
    <t>Docetaxel injection</t>
  </si>
  <si>
    <t>0823</t>
  </si>
  <si>
    <t>J9175</t>
  </si>
  <si>
    <t>Elliotts b solution per ml</t>
  </si>
  <si>
    <t>J9178</t>
  </si>
  <si>
    <t>Inj, epirubicin hcl, 2 mg</t>
  </si>
  <si>
    <t>J9179</t>
  </si>
  <si>
    <t>Eribulin mesylate injection</t>
  </si>
  <si>
    <t>1426</t>
  </si>
  <si>
    <t>J9181</t>
  </si>
  <si>
    <t>Etoposide injection</t>
  </si>
  <si>
    <t>J9185</t>
  </si>
  <si>
    <t>Fludarabine phosphate inj</t>
  </si>
  <si>
    <t>J9190</t>
  </si>
  <si>
    <t>Fluorouracil injection</t>
  </si>
  <si>
    <t>J9200</t>
  </si>
  <si>
    <t>Floxuridine injection</t>
  </si>
  <si>
    <t>0827</t>
  </si>
  <si>
    <t>J9201</t>
  </si>
  <si>
    <t>Gemcitabine hcl injection</t>
  </si>
  <si>
    <t>J9202</t>
  </si>
  <si>
    <t>Goserelin acetate implant</t>
  </si>
  <si>
    <t>0810</t>
  </si>
  <si>
    <t>J9206</t>
  </si>
  <si>
    <t>Irinotecan injection</t>
  </si>
  <si>
    <t>J9207</t>
  </si>
  <si>
    <t>Ixabepilone injection</t>
  </si>
  <si>
    <t>9240</t>
  </si>
  <si>
    <t>J9208</t>
  </si>
  <si>
    <t>Ifosfamide injection</t>
  </si>
  <si>
    <t>0831</t>
  </si>
  <si>
    <t>J9209</t>
  </si>
  <si>
    <t>Mesna injection</t>
  </si>
  <si>
    <t>J9211</t>
  </si>
  <si>
    <t>Idarubicin hcl injection</t>
  </si>
  <si>
    <t>0832</t>
  </si>
  <si>
    <t>J9212</t>
  </si>
  <si>
    <t>Interferon alfacon-1 inj</t>
  </si>
  <si>
    <t>J9213</t>
  </si>
  <si>
    <t>Interferon alfa-2a inj</t>
  </si>
  <si>
    <t>1460</t>
  </si>
  <si>
    <t>J9214</t>
  </si>
  <si>
    <t>Interferon alfa-2b inj</t>
  </si>
  <si>
    <t>0836</t>
  </si>
  <si>
    <t>J9215</t>
  </si>
  <si>
    <t>Interferon alfa-n3 inj</t>
  </si>
  <si>
    <t>J9216</t>
  </si>
  <si>
    <t>Interferon gamma 1-b inj</t>
  </si>
  <si>
    <t>0838</t>
  </si>
  <si>
    <t>J9217</t>
  </si>
  <si>
    <t>Leuprolide acetate suspnsion</t>
  </si>
  <si>
    <t>9217</t>
  </si>
  <si>
    <t>J9218</t>
  </si>
  <si>
    <t>Leuprolide acetate injeciton</t>
  </si>
  <si>
    <t>1858</t>
  </si>
  <si>
    <t>J9219</t>
  </si>
  <si>
    <t>Leuprolide acetate implant</t>
  </si>
  <si>
    <t>1842</t>
  </si>
  <si>
    <t>J9225</t>
  </si>
  <si>
    <t>Vantas implant</t>
  </si>
  <si>
    <t>1711</t>
  </si>
  <si>
    <t>J9226</t>
  </si>
  <si>
    <t>Supprelin la implant</t>
  </si>
  <si>
    <t>1142</t>
  </si>
  <si>
    <t>J9228</t>
  </si>
  <si>
    <t>Ipilimumab injection</t>
  </si>
  <si>
    <t>9284</t>
  </si>
  <si>
    <t>J9230</t>
  </si>
  <si>
    <t>Mechlorethamine hcl inj</t>
  </si>
  <si>
    <t>0751</t>
  </si>
  <si>
    <t>J9245</t>
  </si>
  <si>
    <t>Inj melphalan hydrochl 50 mg</t>
  </si>
  <si>
    <t>0840</t>
  </si>
  <si>
    <t>J9250</t>
  </si>
  <si>
    <t>Methotrexate sodium inj</t>
  </si>
  <si>
    <t>J9260</t>
  </si>
  <si>
    <t>J9261</t>
  </si>
  <si>
    <t>Nelarabine injection</t>
  </si>
  <si>
    <t>0825</t>
  </si>
  <si>
    <t>J9262</t>
  </si>
  <si>
    <t>Inj, omacetaxine mep, 0.01mg</t>
  </si>
  <si>
    <t>9297</t>
  </si>
  <si>
    <t>J9263</t>
  </si>
  <si>
    <t>Oxaliplatin</t>
  </si>
  <si>
    <t>1738</t>
  </si>
  <si>
    <t>J9264</t>
  </si>
  <si>
    <t>Paclitaxel protein bound</t>
  </si>
  <si>
    <t>1712</t>
  </si>
  <si>
    <t>J9265</t>
  </si>
  <si>
    <t>Paclitaxel injection</t>
  </si>
  <si>
    <t>J9267</t>
  </si>
  <si>
    <t>J9266</t>
  </si>
  <si>
    <t>Pegaspargase injection</t>
  </si>
  <si>
    <t>0843</t>
  </si>
  <si>
    <t>J9268</t>
  </si>
  <si>
    <t>Pentostatin injection</t>
  </si>
  <si>
    <t>0844</t>
  </si>
  <si>
    <t>J9270</t>
  </si>
  <si>
    <t>Plicamycin (mithramycin) inj</t>
  </si>
  <si>
    <t>J9280</t>
  </si>
  <si>
    <t>Mitomycin injection</t>
  </si>
  <si>
    <t>1232</t>
  </si>
  <si>
    <t>J9293</t>
  </si>
  <si>
    <t>Mitoxantrone hydrochl / 5 mg</t>
  </si>
  <si>
    <t>0864</t>
  </si>
  <si>
    <t>J9300</t>
  </si>
  <si>
    <t>Gemtuzumab ozogamicin inj</t>
  </si>
  <si>
    <t>J9302</t>
  </si>
  <si>
    <t>Ofatumumab injection</t>
  </si>
  <si>
    <t>9260</t>
  </si>
  <si>
    <t>J9303</t>
  </si>
  <si>
    <t>Panitumumab injection</t>
  </si>
  <si>
    <t>9235</t>
  </si>
  <si>
    <t>J9305</t>
  </si>
  <si>
    <t>Pemetrexed injection</t>
  </si>
  <si>
    <t>9213</t>
  </si>
  <si>
    <t>J9306</t>
  </si>
  <si>
    <t>Injection, pertuzumab, 1 mg</t>
  </si>
  <si>
    <t>1471</t>
  </si>
  <si>
    <t>J9307</t>
  </si>
  <si>
    <t>Pralatrexate injection</t>
  </si>
  <si>
    <t>9259</t>
  </si>
  <si>
    <t>J9310</t>
  </si>
  <si>
    <t>Rituximab injection</t>
  </si>
  <si>
    <t>0849</t>
  </si>
  <si>
    <t>J9315</t>
  </si>
  <si>
    <t>Romidepsin injection</t>
  </si>
  <si>
    <t>9265</t>
  </si>
  <si>
    <t>J9320</t>
  </si>
  <si>
    <t>Streptozocin injection</t>
  </si>
  <si>
    <t>0850</t>
  </si>
  <si>
    <t>J9328</t>
  </si>
  <si>
    <t>Temozolomide injection</t>
  </si>
  <si>
    <t>9253</t>
  </si>
  <si>
    <t>J9330</t>
  </si>
  <si>
    <t>Temsirolimus injection</t>
  </si>
  <si>
    <t>1168</t>
  </si>
  <si>
    <t>J9340</t>
  </si>
  <si>
    <t>Thiotepa injection</t>
  </si>
  <si>
    <t>0851</t>
  </si>
  <si>
    <t>J9351</t>
  </si>
  <si>
    <t>Topotecan injection</t>
  </si>
  <si>
    <t>J9354</t>
  </si>
  <si>
    <t>Inj, ado-trastuzumab emt 1mg</t>
  </si>
  <si>
    <t>9131</t>
  </si>
  <si>
    <t>J9355</t>
  </si>
  <si>
    <t>Trastuzumab injection</t>
  </si>
  <si>
    <t>1613</t>
  </si>
  <si>
    <t>J9357</t>
  </si>
  <si>
    <t>Valrubicin injection</t>
  </si>
  <si>
    <t>1235</t>
  </si>
  <si>
    <t>J9360</t>
  </si>
  <si>
    <t>Vinblastine sulfate inj</t>
  </si>
  <si>
    <t>J9370</t>
  </si>
  <si>
    <t>Vincristine sulfate 1 mg inj</t>
  </si>
  <si>
    <t>J9371</t>
  </si>
  <si>
    <t>Inj, vincristine sul lip 1mg</t>
  </si>
  <si>
    <t>1466</t>
  </si>
  <si>
    <t>J9390</t>
  </si>
  <si>
    <t>Vinorelbine tartrate inj</t>
  </si>
  <si>
    <t>J9395</t>
  </si>
  <si>
    <t>Injection, fulvestrant</t>
  </si>
  <si>
    <t>9120</t>
  </si>
  <si>
    <t>J9400</t>
  </si>
  <si>
    <t>Inj, ziv-aflibercept, 1mg</t>
  </si>
  <si>
    <t>9296</t>
  </si>
  <si>
    <t>J9600</t>
  </si>
  <si>
    <t>Porfimer sodium injection</t>
  </si>
  <si>
    <t>0856</t>
  </si>
  <si>
    <t>J9999</t>
  </si>
  <si>
    <t>Chemotherapy drug</t>
  </si>
  <si>
    <t>P9041</t>
  </si>
  <si>
    <t>Albumin (human),5%, 50ml</t>
  </si>
  <si>
    <t>0961</t>
  </si>
  <si>
    <t>P9045</t>
  </si>
  <si>
    <t>Albumin (human), 5%, 250 ml</t>
  </si>
  <si>
    <t>0963</t>
  </si>
  <si>
    <t>P9046</t>
  </si>
  <si>
    <t>Albumin (human), 25%, 20 ml</t>
  </si>
  <si>
    <t>0964</t>
  </si>
  <si>
    <t>P9047</t>
  </si>
  <si>
    <t>Albumin (human), 25%, 50ml</t>
  </si>
  <si>
    <t>0965</t>
  </si>
  <si>
    <t>Q0138</t>
  </si>
  <si>
    <t>Ferumoxytol, non-esrd</t>
  </si>
  <si>
    <t>1297</t>
  </si>
  <si>
    <t>Q0161</t>
  </si>
  <si>
    <t>Chlorpromazine hcl 5mg oral</t>
  </si>
  <si>
    <t>Q0162</t>
  </si>
  <si>
    <t>Ondansetron oral</t>
  </si>
  <si>
    <t>Q0163</t>
  </si>
  <si>
    <t>Diphenhydramine hcl 50mg</t>
  </si>
  <si>
    <t>Q0164</t>
  </si>
  <si>
    <t>Prochlorperazine maleate 5mg</t>
  </si>
  <si>
    <t>Q0166</t>
  </si>
  <si>
    <t>Granisetron hcl 1 mg oral</t>
  </si>
  <si>
    <t>Q0167</t>
  </si>
  <si>
    <t>Dronabinol 2.5mg oral</t>
  </si>
  <si>
    <t>Q0169</t>
  </si>
  <si>
    <t>Promethazine hcl 12.5mg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</si>
  <si>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</si>
  <si>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</si>
  <si>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</si>
  <si>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</si>
  <si>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</si>
  <si>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</si>
  <si>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Q0177</t>
  </si>
  <si>
    <t>Hydroxyzine pamoate 25mg</t>
  </si>
  <si>
    <t>Q0180</t>
  </si>
  <si>
    <t>Dolasetron mesylate oral</t>
  </si>
  <si>
    <t>Q0515</t>
  </si>
  <si>
    <t>Sermorelin acetate injection</t>
  </si>
  <si>
    <t>Q2004</t>
  </si>
  <si>
    <t>Bladder calculi irrig sol</t>
  </si>
  <si>
    <t>Q2009</t>
  </si>
  <si>
    <t>Fosphenytoin inj pe</t>
  </si>
  <si>
    <t>Q2017</t>
  </si>
  <si>
    <t>Teniposide, 50 mg</t>
  </si>
  <si>
    <t>7035</t>
  </si>
  <si>
    <t>Q2026</t>
  </si>
  <si>
    <t>Radiesse injection</t>
  </si>
  <si>
    <t>Q2028</t>
  </si>
  <si>
    <t>Inj, sculptra, 0.5mg</t>
  </si>
  <si>
    <t>Q2043</t>
  </si>
  <si>
    <t>Sipuleucel-t auto cd54+</t>
  </si>
  <si>
    <t>9273</t>
  </si>
  <si>
    <t>Q2049</t>
  </si>
  <si>
    <t>Imported lipodox inj</t>
  </si>
  <si>
    <t>1421</t>
  </si>
  <si>
    <t>Q2050</t>
  </si>
  <si>
    <t>Doxorubicin inj 10mg</t>
  </si>
  <si>
    <t>7046</t>
  </si>
  <si>
    <t>Q3027</t>
  </si>
  <si>
    <t>Inj beta interferon im 1 mcg</t>
  </si>
  <si>
    <t>1472</t>
  </si>
  <si>
    <t>Q4081</t>
  </si>
  <si>
    <t>Epoetin alfa, 100 units esrd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</si>
  <si>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</si>
  <si>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</si>
  <si>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</si>
  <si>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</si>
  <si>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</si>
  <si>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</si>
  <si>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</si>
  <si>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</si>
  <si>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</si>
  <si>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</si>
  <si>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</si>
  <si>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</si>
  <si>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</si>
  <si>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</si>
  <si>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</si>
  <si>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</si>
  <si>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</si>
  <si>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</si>
  <si>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</si>
  <si>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</si>
  <si>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</si>
  <si>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</si>
  <si>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</si>
  <si>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</si>
  <si>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</si>
  <si>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</si>
  <si>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</si>
  <si>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</si>
  <si>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</si>
  <si>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</si>
  <si>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</si>
  <si>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</si>
  <si>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</si>
  <si>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</si>
  <si>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</si>
  <si>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</si>
  <si>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Q4119</t>
  </si>
  <si>
    <t>Matristem wound matrix</t>
  </si>
  <si>
    <t>Q4120</t>
  </si>
  <si>
    <t>Matristem burn matrix</t>
  </si>
  <si>
    <t>Q4121</t>
  </si>
  <si>
    <t>Theraskin</t>
  </si>
  <si>
    <t>Q4122</t>
  </si>
  <si>
    <t>Dermacell</t>
  </si>
  <si>
    <t>Q4123</t>
  </si>
  <si>
    <t>Q4124</t>
  </si>
  <si>
    <t>Oasis tri-layer wound matrix</t>
  </si>
  <si>
    <t>Q4125</t>
  </si>
  <si>
    <t>Arthroflex</t>
  </si>
  <si>
    <t>Q4126</t>
  </si>
  <si>
    <t>Memoderm/derma/tranz/integup</t>
  </si>
  <si>
    <t>Q4127</t>
  </si>
  <si>
    <t>Talymed</t>
  </si>
  <si>
    <t>Q4128</t>
  </si>
  <si>
    <t>Flexhd/allopatchhd/matrixhd</t>
  </si>
  <si>
    <t>Q4129</t>
  </si>
  <si>
    <t>Unite biomatrix</t>
  </si>
  <si>
    <t>Q4130</t>
  </si>
  <si>
    <t>Strattice tm</t>
  </si>
  <si>
    <t>Q4131</t>
  </si>
  <si>
    <t>Epifix</t>
  </si>
  <si>
    <t>Q4132</t>
  </si>
  <si>
    <t>Grafix core</t>
  </si>
  <si>
    <t>Q4133</t>
  </si>
  <si>
    <t>Grafix prime</t>
  </si>
  <si>
    <t>Q4134</t>
  </si>
  <si>
    <t>Hmatrix</t>
  </si>
  <si>
    <t>Q4135</t>
  </si>
  <si>
    <t>Mediskin</t>
  </si>
  <si>
    <t>Q4136</t>
  </si>
  <si>
    <t>Ezderm</t>
  </si>
  <si>
    <t>Q4137</t>
  </si>
  <si>
    <t>Amnioexcel or biodexcel, 1cm</t>
  </si>
  <si>
    <t>Q4138</t>
  </si>
  <si>
    <t>Biodfence dryflex, 1cm</t>
  </si>
  <si>
    <t>Q4139</t>
  </si>
  <si>
    <t>Amnio or biodmatrix, inj 1cc</t>
  </si>
  <si>
    <t>Q4140</t>
  </si>
  <si>
    <t>Biodfence 1cm</t>
  </si>
  <si>
    <t>Q4141</t>
  </si>
  <si>
    <t>Alloskin ac, 1 cm</t>
  </si>
  <si>
    <t>Q4142</t>
  </si>
  <si>
    <t>Xcm biologic tiss matrix 1cm</t>
  </si>
  <si>
    <t>Q4143</t>
  </si>
  <si>
    <t>Repriza, 1cm</t>
  </si>
  <si>
    <t>Q4145</t>
  </si>
  <si>
    <t>Epifix, inj, 1mg</t>
  </si>
  <si>
    <t>Q4146</t>
  </si>
  <si>
    <t>Tensix, 1cm</t>
  </si>
  <si>
    <t>Q4147</t>
  </si>
  <si>
    <t>Architect ecm px fx 1 sq cm</t>
  </si>
  <si>
    <t>Q4148</t>
  </si>
  <si>
    <t>Neox 1k, 1cm</t>
  </si>
  <si>
    <t>Q4149</t>
  </si>
  <si>
    <t>Excellagen, 0.1 cc</t>
  </si>
  <si>
    <t>Q4150</t>
  </si>
  <si>
    <t>Allowrap ds or dry 1 sq cm</t>
  </si>
  <si>
    <t>Q4151</t>
  </si>
  <si>
    <t>Amnioband, guardian 1 sq cm</t>
  </si>
  <si>
    <t>Q4152</t>
  </si>
  <si>
    <t>Dermapure 1 square cm</t>
  </si>
  <si>
    <t>Q4153</t>
  </si>
  <si>
    <t>Dermavest, plurivest sq cm</t>
  </si>
  <si>
    <t>Q4154</t>
  </si>
  <si>
    <t>Biovance 1 square cm</t>
  </si>
  <si>
    <t>Q4155</t>
  </si>
  <si>
    <t>Neoxflo or clarixflo 1 mg</t>
  </si>
  <si>
    <t>Q4156</t>
  </si>
  <si>
    <t>Neox 100 1 square cm</t>
  </si>
  <si>
    <t>Q4157</t>
  </si>
  <si>
    <t>Revitalon 1 square cm</t>
  </si>
  <si>
    <t>Q4158</t>
  </si>
  <si>
    <t>Marigen 1 square cm</t>
  </si>
  <si>
    <t>Q4159</t>
  </si>
  <si>
    <t>Affinity1 square cm</t>
  </si>
  <si>
    <t>Q4160</t>
  </si>
  <si>
    <t>Nushield 1 square cm</t>
  </si>
  <si>
    <t>Q5101</t>
  </si>
  <si>
    <t>Inj filgrastim gcsf biosimil</t>
  </si>
  <si>
    <t>1822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</si>
  <si>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</si>
  <si>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</si>
  <si>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</si>
  <si>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</si>
  <si>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</si>
  <si>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</si>
  <si>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</si>
  <si>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</si>
  <si>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</si>
  <si>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</si>
  <si>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</si>
  <si>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</si>
  <si>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</si>
  <si>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</si>
  <si>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</si>
  <si>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</si>
  <si>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</si>
  <si>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</si>
  <si>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</si>
  <si>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</si>
  <si>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</si>
  <si>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</si>
  <si>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</si>
  <si>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</si>
  <si>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</si>
  <si>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</si>
  <si>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</si>
  <si>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</si>
  <si>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</si>
  <si>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</si>
  <si>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</si>
  <si>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</si>
  <si>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</si>
  <si>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</si>
  <si>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1446</t>
  </si>
  <si>
    <t>Q9972</t>
  </si>
  <si>
    <t>Epoetin beta esrd use</t>
  </si>
  <si>
    <t>J0887</t>
  </si>
  <si>
    <t>Q9973</t>
  </si>
  <si>
    <t>Epoetin beta non esrd</t>
  </si>
  <si>
    <t>J0888</t>
  </si>
  <si>
    <t>Q9975</t>
  </si>
  <si>
    <t>Factor viii fc fusion recomb</t>
  </si>
  <si>
    <t>J7205</t>
  </si>
  <si>
    <t>1656</t>
  </si>
  <si>
    <t>Q9976</t>
  </si>
  <si>
    <t>Inj ferric pyrophosphate cit</t>
  </si>
  <si>
    <t>J1443</t>
  </si>
  <si>
    <t>Q9977</t>
  </si>
  <si>
    <t>Compounded drug noc</t>
  </si>
  <si>
    <t>J7999</t>
  </si>
  <si>
    <t>Q9978</t>
  </si>
  <si>
    <t>Netupitant palonosetron oral</t>
  </si>
  <si>
    <t>J8655</t>
  </si>
  <si>
    <t>9448</t>
  </si>
  <si>
    <t>Q9979</t>
  </si>
  <si>
    <t>Injection, alemtuzumab</t>
  </si>
  <si>
    <t>J0202</t>
  </si>
  <si>
    <t>1809</t>
  </si>
  <si>
    <t>S0144</t>
  </si>
  <si>
    <t>J2704</t>
  </si>
  <si>
    <t>90296</t>
  </si>
  <si>
    <t>Diphtheria antitoxin</t>
  </si>
  <si>
    <t>90371</t>
  </si>
  <si>
    <t>Hep b ig im</t>
  </si>
  <si>
    <t>1630</t>
  </si>
  <si>
    <t>90375</t>
  </si>
  <si>
    <t>Rabies ig im/sc</t>
  </si>
  <si>
    <t>9133</t>
  </si>
  <si>
    <t>90376</t>
  </si>
  <si>
    <t>Rabies ig heat treated</t>
  </si>
  <si>
    <t>9134</t>
  </si>
  <si>
    <t>90378</t>
  </si>
  <si>
    <t>Rsv mab im 50mg</t>
  </si>
  <si>
    <t>M</t>
  </si>
  <si>
    <t>90385</t>
  </si>
  <si>
    <t>Rh ig minidose im</t>
  </si>
  <si>
    <t>90393</t>
  </si>
  <si>
    <t>Vaccina ig im</t>
  </si>
  <si>
    <t>90396</t>
  </si>
  <si>
    <t>Varicella-zoster ig im</t>
  </si>
  <si>
    <t>90476</t>
  </si>
  <si>
    <t>Adenovirus vaccine type 4</t>
  </si>
  <si>
    <t>90477</t>
  </si>
  <si>
    <t>Adenovirus vaccine type 7</t>
  </si>
  <si>
    <t>90581</t>
  </si>
  <si>
    <t>Anthrax vaccine sc or im</t>
  </si>
  <si>
    <t>90585</t>
  </si>
  <si>
    <t>Bcg vaccine percut</t>
  </si>
  <si>
    <t>90620</t>
  </si>
  <si>
    <t>Menb rp w/omv vaccine im</t>
  </si>
  <si>
    <t>90621</t>
  </si>
  <si>
    <t>Menb rlp vaccine im</t>
  </si>
  <si>
    <t>90632</t>
  </si>
  <si>
    <t>Hepa vaccine adult im</t>
  </si>
  <si>
    <t>90633</t>
  </si>
  <si>
    <t>Hepa vacc ped/adol 2 dose im</t>
  </si>
  <si>
    <t>90634</t>
  </si>
  <si>
    <t>Hepa vacc ped/adol 3 dose</t>
  </si>
  <si>
    <t>90636</t>
  </si>
  <si>
    <t>Hep a/hep b vacc adult im</t>
  </si>
  <si>
    <t>90644</t>
  </si>
  <si>
    <t>90647</t>
  </si>
  <si>
    <t>Hib prp-omp vacc 3 dose im</t>
  </si>
  <si>
    <t>90648</t>
  </si>
  <si>
    <t>Hib prp-t vaccine 4 dose im</t>
  </si>
  <si>
    <t>90649</t>
  </si>
  <si>
    <t>4vhpv vaccine 3 dose im</t>
  </si>
  <si>
    <t>90650</t>
  </si>
  <si>
    <t>2vhpv vaccine 3 dose im</t>
  </si>
  <si>
    <t>90675</t>
  </si>
  <si>
    <t>Rabies vaccine im</t>
  </si>
  <si>
    <t>9139</t>
  </si>
  <si>
    <t>90676</t>
  </si>
  <si>
    <t>Rabies vaccine id</t>
  </si>
  <si>
    <t>9140</t>
  </si>
  <si>
    <t>90680</t>
  </si>
  <si>
    <t>Rv5 vacc 3 dose live oral</t>
  </si>
  <si>
    <t>90681</t>
  </si>
  <si>
    <t>Rv1 vacc 2 dose live oral</t>
  </si>
  <si>
    <t>90690</t>
  </si>
  <si>
    <t>Typhoid vaccine oral</t>
  </si>
  <si>
    <t>90691</t>
  </si>
  <si>
    <t>Typhoid vaccine im</t>
  </si>
  <si>
    <t>90696</t>
  </si>
  <si>
    <t>Dtap-ipv vaccine 4-6 yrs im</t>
  </si>
  <si>
    <t>90697</t>
  </si>
  <si>
    <t>Dtap-ipv-hib-hepb vaccine im</t>
  </si>
  <si>
    <t>90698</t>
  </si>
  <si>
    <t>Dtap-ipv/hib vaccine im</t>
  </si>
  <si>
    <t>90700</t>
  </si>
  <si>
    <t>Dtap vaccine &lt; 7 yrs im</t>
  </si>
  <si>
    <t>90702</t>
  </si>
  <si>
    <t>Dt vaccine under 7 yrs im</t>
  </si>
  <si>
    <t>90707</t>
  </si>
  <si>
    <t>Mmr vaccine sc</t>
  </si>
  <si>
    <t>90710</t>
  </si>
  <si>
    <t>Mmrv vaccine sc</t>
  </si>
  <si>
    <t>90713</t>
  </si>
  <si>
    <t>Poliovirus ipv sc/im</t>
  </si>
  <si>
    <t>90714</t>
  </si>
  <si>
    <t>Td vacc no presv 7 yrs+ im</t>
  </si>
  <si>
    <t>90715</t>
  </si>
  <si>
    <t>Tdap vaccine 7 yrs/&gt; im</t>
  </si>
  <si>
    <t>90716</t>
  </si>
  <si>
    <t>Var vaccine live subq</t>
  </si>
  <si>
    <t>90717</t>
  </si>
  <si>
    <t>Yellow fever vaccine subq</t>
  </si>
  <si>
    <t>90723</t>
  </si>
  <si>
    <t>Dtap-hep b-ipv vaccine im</t>
  </si>
  <si>
    <t>90733</t>
  </si>
  <si>
    <t>Mpsv4 vaccine subq</t>
  </si>
  <si>
    <t>90734</t>
  </si>
  <si>
    <t>90736</t>
  </si>
  <si>
    <t>Hzv vaccine live subq</t>
  </si>
  <si>
    <t>90738</t>
  </si>
  <si>
    <t>Inactivated je vacc im</t>
  </si>
  <si>
    <t>90749</t>
  </si>
  <si>
    <t>Vaccine toxoid</t>
  </si>
  <si>
    <t>Obinutuzumab inj</t>
  </si>
  <si>
    <t>Inj, propofol, 10 mg</t>
  </si>
  <si>
    <t>Hib-mency vacc 6wk-18m0 im</t>
  </si>
  <si>
    <t>Mcv4 menacwy vaccine im</t>
  </si>
  <si>
    <t>Final CY 2017  XRef APC</t>
  </si>
  <si>
    <t>J0883</t>
  </si>
  <si>
    <t>Q4172</t>
  </si>
  <si>
    <t/>
  </si>
  <si>
    <t>1476</t>
  </si>
  <si>
    <t>1859</t>
  </si>
  <si>
    <t>1467</t>
  </si>
  <si>
    <t>1746</t>
  </si>
  <si>
    <t>1486</t>
  </si>
  <si>
    <t>9441</t>
  </si>
  <si>
    <t>1666</t>
  </si>
  <si>
    <t>1605</t>
  </si>
  <si>
    <t>3041</t>
  </si>
  <si>
    <t>1669</t>
  </si>
  <si>
    <t>9060</t>
  </si>
  <si>
    <t>9061</t>
  </si>
  <si>
    <t>1291</t>
  </si>
  <si>
    <t>1860</t>
  </si>
  <si>
    <t>1839</t>
  </si>
  <si>
    <t>9062</t>
  </si>
  <si>
    <t>9003</t>
  </si>
  <si>
    <t>9135</t>
  </si>
  <si>
    <t>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</si>
</sst>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00"/>
    <numFmt numFmtId="165" formatCode="0###"/>
    <numFmt numFmtId="166" formatCode="&quot;$&quot;#,##0.00"/>
  </numFmts>
  <fonts count="9" x14ac:knownFonts="1">
    <font>
      <sz val="11"/>
      <color theme="1"/>
      <name val="Calibri"/>
      <family val="2"/>
      <scheme val="minor"/>
    </font>
    <font>
      <b/>
      <sz val="12"/>
      <name val="Times New Roman"/>
      <family val="1"/>
    </font>
    <font>
      <sz val="12"/>
      <color theme="1"/>
      <name val="Times New Roman"/>
      <family val="1"/>
    </font>
    <font>
      <sz val="12"/>
      <name val="Times New Roman"/>
      <family val="1"/>
    </font>
    <font>
      <b/>
      <sz val="11"/>
      <color theme="1"/>
      <name val="Times New Roman"/>
      <family val="1"/>
    </font>
    <font>
      <sz val="11"/>
      <color theme="1"/>
      <name val="Times New Roman"/>
      <family val="1"/>
    </font>
    <font>
      <sz val="10"/>
      <color theme="1"/>
      <name val="Times New Roman"/>
      <family val="1"/>
    </font>
    <font>
      <b/>
      <sz val="10"/>
      <color theme="1"/>
      <name val="Times New Roman"/>
      <family val="1"/>
    </font>
    <font>
      <sz val="10"/>
      <name val="Times New Roman"/>
      <family val="1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3">
    <xf numFmtId="0" fontId="0" fillId="0" borderId="0" xfId="0"/>
    <xf numFmtId="0" fontId="1" fillId="0" borderId="1" xfId="0" applyFont="1" applyBorder="1" applyAlignment="1">
      <alignment horizontal="center" wrapText="1"/>
    </xf>
    <xf numFmtId="2" fontId="1" fillId="0" borderId="1" xfId="0" applyNumberFormat="1" applyFont="1" applyBorder="1" applyAlignment="1">
      <alignment horizontal="center" wrapText="1"/>
    </xf>
    <xf numFmtId="164" fontId="1" fillId="0" borderId="1" xfId="0" applyNumberFormat="1" applyFont="1" applyBorder="1" applyAlignment="1">
      <alignment horizontal="center" wrapText="1"/>
    </xf>
    <xf numFmtId="165" fontId="1" fillId="0" borderId="1" xfId="0" applyNumberFormat="1" applyFont="1" applyBorder="1" applyAlignment="1">
      <alignment horizontal="center" wrapText="1"/>
    </xf>
    <xf numFmtId="166" fontId="1" fillId="0" borderId="1" xfId="0" applyNumberFormat="1" applyFont="1" applyBorder="1" applyAlignment="1">
      <alignment horizontal="center" wrapText="1"/>
    </xf>
    <xf numFmtId="0" fontId="2" fillId="0" borderId="1" xfId="0" applyFont="1" applyBorder="1"/>
    <xf numFmtId="49" fontId="2" fillId="0" borderId="1" xfId="0" applyNumberFormat="1" applyFont="1" applyBorder="1"/>
    <xf numFmtId="166" fontId="3" fillId="0" borderId="1" xfId="0" applyNumberFormat="1" applyFont="1" applyFill="1" applyBorder="1" applyAlignment="1">
      <alignment horizontal="right" wrapText="1"/>
    </xf>
    <xf numFmtId="0" fontId="2" fillId="0" borderId="1" xfId="0" applyFont="1" applyBorder="1" applyAlignment="1">
      <alignment horizontal="center"/>
    </xf>
    <xf numFmtId="49" fontId="2" fillId="0" borderId="1" xfId="0" applyNumberFormat="1" applyFont="1" applyBorder="1" applyAlignment="1">
      <alignment horizontal="right"/>
    </xf>
    <xf numFmtId="0" fontId="2" fillId="0" borderId="1" xfId="0" applyFont="1" applyBorder="1" applyAlignment="1">
      <alignment horizontal="right"/>
    </xf>
    <xf numFmtId="49" fontId="4" fillId="0" borderId="1" xfId="0" applyNumberFormat="1" applyFont="1" applyBorder="1" applyAlignment="1">
      <alignment wrapText="1"/>
    </xf>
    <xf numFmtId="1" fontId="4" fillId="0" borderId="1" xfId="0" applyNumberFormat="1" applyFont="1" applyBorder="1" applyAlignment="1">
      <alignment wrapText="1"/>
    </xf>
    <xf numFmtId="2" fontId="4" fillId="0" borderId="1" xfId="0" applyNumberFormat="1" applyFont="1" applyBorder="1" applyAlignment="1">
      <alignment wrapText="1"/>
    </xf>
    <xf numFmtId="0" fontId="4" fillId="0" borderId="1" xfId="0" applyNumberFormat="1" applyFont="1" applyBorder="1" applyAlignment="1">
      <alignment wrapText="1"/>
    </xf>
    <xf numFmtId="166" fontId="4" fillId="0" borderId="1" xfId="0" applyNumberFormat="1" applyFont="1" applyBorder="1" applyAlignment="1">
      <alignment wrapText="1"/>
    </xf>
    <xf numFmtId="166" fontId="6" fillId="0" borderId="1" xfId="0" applyNumberFormat="1" applyFont="1" applyBorder="1"/>
    <xf numFmtId="0" fontId="5" fillId="0" borderId="1" xfId="0" applyFont="1" applyBorder="1"/>
    <xf numFmtId="49" fontId="5" fillId="0" borderId="1" xfId="0" applyNumberFormat="1" applyFont="1" applyBorder="1"/>
    <xf numFmtId="1" fontId="5" fillId="0" borderId="1" xfId="0" applyNumberFormat="1" applyFont="1" applyBorder="1"/>
    <xf numFmtId="166" fontId="5" fillId="0" borderId="1" xfId="0" applyNumberFormat="1" applyFont="1" applyBorder="1"/>
    <xf numFmtId="49" fontId="7" fillId="0" borderId="1" xfId="0" applyNumberFormat="1" applyFont="1" applyBorder="1" applyAlignment="1">
      <alignment horizontal="center" wrapText="1"/>
    </xf>
    <xf numFmtId="0" fontId="7" fillId="0" borderId="1" xfId="0" applyFont="1" applyBorder="1" applyAlignment="1">
      <alignment horizontal="center" wrapText="1"/>
    </xf>
    <xf numFmtId="2" fontId="7" fillId="0" borderId="1" xfId="0" applyNumberFormat="1" applyFont="1" applyBorder="1" applyAlignment="1">
      <alignment horizontal="center" wrapText="1"/>
    </xf>
    <xf numFmtId="164" fontId="7" fillId="0" borderId="1" xfId="0" applyNumberFormat="1" applyFont="1" applyBorder="1" applyAlignment="1">
      <alignment horizontal="center" wrapText="1"/>
    </xf>
    <xf numFmtId="0" fontId="7" fillId="0" borderId="1" xfId="0" applyFont="1" applyFill="1" applyBorder="1" applyAlignment="1">
      <alignment horizontal="center" wrapText="1"/>
    </xf>
    <xf numFmtId="166" fontId="7" fillId="0" borderId="1" xfId="0" applyNumberFormat="1" applyFont="1" applyFill="1" applyBorder="1" applyAlignment="1">
      <alignment horizontal="center" wrapText="1"/>
    </xf>
    <xf numFmtId="0" fontId="6" fillId="0" borderId="0" xfId="0" applyFont="1"/>
    <xf numFmtId="49" fontId="6" fillId="0" borderId="1" xfId="0" applyNumberFormat="1" applyFont="1" applyBorder="1"/>
    <xf numFmtId="0" fontId="6" fillId="0" borderId="1" xfId="0" applyFont="1" applyBorder="1"/>
    <xf numFmtId="0" fontId="6" fillId="0" borderId="1" xfId="0" applyFont="1" applyFill="1" applyBorder="1" applyAlignment="1">
      <alignment horizontal="center"/>
    </xf>
    <xf numFmtId="166" fontId="6" fillId="0" borderId="1" xfId="0" applyNumberFormat="1" applyFont="1" applyFill="1" applyBorder="1"/>
    <xf numFmtId="11" fontId="6" fillId="0" borderId="1" xfId="0" applyNumberFormat="1" applyFont="1" applyBorder="1"/>
    <xf numFmtId="166" fontId="8" fillId="0" borderId="1" xfId="0" applyNumberFormat="1" applyFont="1" applyFill="1" applyBorder="1"/>
    <xf numFmtId="49" fontId="6" fillId="0" borderId="0" xfId="0" applyNumberFormat="1" applyFont="1" applyAlignment="1">
      <alignment horizontal="center"/>
    </xf>
    <xf numFmtId="2" fontId="6" fillId="0" borderId="0" xfId="0" applyNumberFormat="1" applyFont="1"/>
    <xf numFmtId="164" fontId="6" fillId="0" borderId="0" xfId="0" applyNumberFormat="1" applyFont="1"/>
    <xf numFmtId="0" fontId="6" fillId="0" borderId="0" xfId="0" applyFont="1" applyFill="1" applyAlignment="1">
      <alignment horizontal="center"/>
    </xf>
    <xf numFmtId="166" fontId="6" fillId="0" borderId="0" xfId="0" applyNumberFormat="1" applyFont="1" applyFill="1"/>
    <xf numFmtId="2" fontId="6" fillId="0" borderId="1" xfId="0" applyNumberFormat="1" applyFont="1" applyBorder="1"/>
    <xf numFmtId="164" fontId="6" fillId="0" borderId="1" xfId="0" applyNumberFormat="1" applyFont="1" applyBorder="1"/>
    <xf numFmtId="49" fontId="6" fillId="0" borderId="1" xfId="0" applyNumberFormat="1" applyFont="1" applyBorder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3.xml"/><Relationship Id="rId5" Type="http://schemas.openxmlformats.org/officeDocument/2006/relationships/externalLink" Target="externalLinks/externalLink2.xml"/><Relationship Id="rId10" Type="http://schemas.openxmlformats.org/officeDocument/2006/relationships/calcChain" Target="calcChain.xml"/><Relationship Id="rId4" Type="http://schemas.openxmlformats.org/officeDocument/2006/relationships/externalLink" Target="externalLinks/externalLink1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2017%20Final%20Rule/Blood%20and%20Blood%20Products/F1.2017A%20NFRM%20Blood%20Cost%20Statistics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S8AI\AppData\Local\Microsoft\Windows\INetCache\Content.Outlook\8VEN00NC\2017%20FR%20Addendum%20B%2010%2020%2016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S8AI\AppData\Local\Microsoft\Windows\INetCache\Content.Outlook\8VEN00NC\2017%20FR%20Addendum%20B%2010%2020%2016%20(002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lood Cost Statistics"/>
    </sheetNames>
    <sheetDataSet>
      <sheetData sheetId="0">
        <row r="1">
          <cell r="A1" t="str">
            <v>HCPCS</v>
          </cell>
          <cell r="B1" t="str">
            <v>SI</v>
          </cell>
          <cell r="C1" t="str">
            <v>APC</v>
          </cell>
          <cell r="D1" t="str">
            <v>Short Description</v>
          </cell>
          <cell r="E1" t="str">
            <v>Days</v>
          </cell>
          <cell r="F1" t="str">
            <v>Lines</v>
          </cell>
          <cell r="G1" t="str">
            <v>Units</v>
          </cell>
          <cell r="H1" t="str">
            <v>Total Cost</v>
          </cell>
          <cell r="I1" t="str">
            <v>Minimum Unit Cost</v>
          </cell>
          <cell r="J1" t="str">
            <v>Maximum Unit Cost</v>
          </cell>
          <cell r="K1" t="str">
            <v>Mean Unit Cost</v>
          </cell>
          <cell r="L1" t="str">
            <v>Median Unit Cost</v>
          </cell>
          <cell r="M1" t="str">
            <v>Geom Mean Unit Cost</v>
          </cell>
          <cell r="N1" t="str">
            <v>Median Day Cost</v>
          </cell>
          <cell r="O1" t="str">
            <v>Geom Mean Day Cost</v>
          </cell>
          <cell r="P1" t="str">
            <v>CV (%) of Unit Cost</v>
          </cell>
          <cell r="Q1" t="str">
            <v>Pctl 0 Unit Cost</v>
          </cell>
          <cell r="R1" t="str">
            <v>Pctl 5 Unit Cost</v>
          </cell>
          <cell r="S1" t="str">
            <v>Pctl 10 Unit Cost</v>
          </cell>
          <cell r="T1" t="str">
            <v>Pctl 15 Unit Cost</v>
          </cell>
          <cell r="U1" t="str">
            <v>Pctl 20 Unit Cost</v>
          </cell>
          <cell r="V1" t="str">
            <v>Pctl 25 Unit Cost</v>
          </cell>
          <cell r="W1" t="str">
            <v>Pctl 30 Unit Cost</v>
          </cell>
          <cell r="X1" t="str">
            <v>Pctl 35 Unit Cost</v>
          </cell>
          <cell r="Y1" t="str">
            <v>Pctl 40 Unit Cost</v>
          </cell>
          <cell r="Z1" t="str">
            <v>Pctl 45 Unit Cost</v>
          </cell>
          <cell r="AA1" t="str">
            <v>Pctl 50 Unit Cost</v>
          </cell>
          <cell r="AB1" t="str">
            <v>Pctl 55 Unit Cost</v>
          </cell>
          <cell r="AC1" t="str">
            <v>Pctl 60 Unit Cost</v>
          </cell>
          <cell r="AD1" t="str">
            <v>Pctl 65 Unit Cost</v>
          </cell>
          <cell r="AE1" t="str">
            <v>Pctl 70 Unit Cost</v>
          </cell>
          <cell r="AF1" t="str">
            <v>Pctl 75 Unit Cost</v>
          </cell>
          <cell r="AG1" t="str">
            <v>Pctl 80 Unit Cost</v>
          </cell>
          <cell r="AH1" t="str">
            <v>Pctl 85 Unit Cost</v>
          </cell>
          <cell r="AI1" t="str">
            <v>Pctl 90 Unit Cost</v>
          </cell>
          <cell r="AJ1" t="str">
            <v>Pctl 95 Unit Cost</v>
          </cell>
          <cell r="AK1" t="str">
            <v>Pctl 100 Unit Cost</v>
          </cell>
          <cell r="AL1" t="str">
            <v>Provider Count</v>
          </cell>
          <cell r="AM1" t="str">
            <v>Claim Count</v>
          </cell>
          <cell r="AN1" t="str">
            <v>Creation Date</v>
          </cell>
        </row>
        <row r="2">
          <cell r="A2" t="str">
            <v>P9010</v>
          </cell>
          <cell r="B2" t="str">
            <v>R</v>
          </cell>
          <cell r="C2" t="str">
            <v>9510</v>
          </cell>
          <cell r="D2" t="str">
            <v>Whole blood for transfusion</v>
          </cell>
          <cell r="E2">
            <v>41</v>
          </cell>
          <cell r="F2">
            <v>44</v>
          </cell>
          <cell r="G2">
            <v>58</v>
          </cell>
          <cell r="H2">
            <v>15086.08</v>
          </cell>
          <cell r="I2">
            <v>0.09</v>
          </cell>
          <cell r="J2">
            <v>743.68</v>
          </cell>
          <cell r="K2">
            <v>260.10000000000002</v>
          </cell>
          <cell r="L2">
            <v>213.69</v>
          </cell>
          <cell r="M2">
            <v>159.84</v>
          </cell>
          <cell r="N2">
            <v>257.16000000000003</v>
          </cell>
          <cell r="O2">
            <v>169.18</v>
          </cell>
          <cell r="P2">
            <v>80.203999999999994</v>
          </cell>
          <cell r="Q2">
            <v>0.09</v>
          </cell>
          <cell r="R2">
            <v>12.26</v>
          </cell>
          <cell r="S2">
            <v>18.91</v>
          </cell>
          <cell r="T2">
            <v>21.41</v>
          </cell>
          <cell r="U2">
            <v>142.12</v>
          </cell>
          <cell r="V2">
            <v>150.9</v>
          </cell>
          <cell r="W2">
            <v>196.98</v>
          </cell>
          <cell r="X2">
            <v>208.59</v>
          </cell>
          <cell r="Y2">
            <v>208.59</v>
          </cell>
          <cell r="Z2">
            <v>213.69</v>
          </cell>
          <cell r="AA2">
            <v>213.69</v>
          </cell>
          <cell r="AB2">
            <v>216.37</v>
          </cell>
          <cell r="AC2">
            <v>257.16000000000003</v>
          </cell>
          <cell r="AD2">
            <v>276.63</v>
          </cell>
          <cell r="AE2">
            <v>296.05</v>
          </cell>
          <cell r="AF2">
            <v>413.18</v>
          </cell>
          <cell r="AG2">
            <v>434.16</v>
          </cell>
          <cell r="AH2">
            <v>437.98</v>
          </cell>
          <cell r="AI2">
            <v>530.29999999999995</v>
          </cell>
          <cell r="AJ2">
            <v>586.74</v>
          </cell>
          <cell r="AK2">
            <v>743.68</v>
          </cell>
          <cell r="AL2">
            <v>24</v>
          </cell>
          <cell r="AM2">
            <v>41</v>
          </cell>
          <cell r="AN2">
            <v>42613</v>
          </cell>
        </row>
        <row r="3">
          <cell r="A3" t="str">
            <v>P9011</v>
          </cell>
          <cell r="B3" t="str">
            <v>R</v>
          </cell>
          <cell r="C3" t="str">
            <v>9520</v>
          </cell>
          <cell r="D3" t="str">
            <v>Blood split unit</v>
          </cell>
          <cell r="E3">
            <v>654</v>
          </cell>
          <cell r="F3">
            <v>658</v>
          </cell>
          <cell r="G3">
            <v>970</v>
          </cell>
          <cell r="H3">
            <v>174849.14</v>
          </cell>
          <cell r="I3">
            <v>9.66</v>
          </cell>
          <cell r="J3">
            <v>1411.81</v>
          </cell>
          <cell r="K3">
            <v>180.26</v>
          </cell>
          <cell r="L3">
            <v>140.51</v>
          </cell>
          <cell r="M3">
            <v>135.66</v>
          </cell>
          <cell r="N3">
            <v>150.66</v>
          </cell>
          <cell r="O3">
            <v>184.27</v>
          </cell>
          <cell r="P3">
            <v>101.708</v>
          </cell>
          <cell r="Q3">
            <v>9.66</v>
          </cell>
          <cell r="R3">
            <v>30.26</v>
          </cell>
          <cell r="S3">
            <v>41.51</v>
          </cell>
          <cell r="T3">
            <v>56.77</v>
          </cell>
          <cell r="U3">
            <v>81.349999999999994</v>
          </cell>
          <cell r="V3">
            <v>103.32</v>
          </cell>
          <cell r="W3">
            <v>112.24</v>
          </cell>
          <cell r="X3">
            <v>113.11</v>
          </cell>
          <cell r="Y3">
            <v>128.84</v>
          </cell>
          <cell r="Z3">
            <v>132.19999999999999</v>
          </cell>
          <cell r="AA3">
            <v>140.51</v>
          </cell>
          <cell r="AB3">
            <v>143.94999999999999</v>
          </cell>
          <cell r="AC3">
            <v>150.66999999999999</v>
          </cell>
          <cell r="AD3">
            <v>158.97999999999999</v>
          </cell>
          <cell r="AE3">
            <v>176.45</v>
          </cell>
          <cell r="AF3">
            <v>196.72</v>
          </cell>
          <cell r="AG3">
            <v>255.47</v>
          </cell>
          <cell r="AH3">
            <v>302.45</v>
          </cell>
          <cell r="AI3">
            <v>406.89</v>
          </cell>
          <cell r="AJ3">
            <v>489.12</v>
          </cell>
          <cell r="AK3">
            <v>1411.81</v>
          </cell>
          <cell r="AL3">
            <v>138</v>
          </cell>
          <cell r="AM3">
            <v>590</v>
          </cell>
          <cell r="AN3">
            <v>42613</v>
          </cell>
        </row>
        <row r="4">
          <cell r="A4" t="str">
            <v>P9012</v>
          </cell>
          <cell r="B4" t="str">
            <v>R</v>
          </cell>
          <cell r="C4" t="str">
            <v>9511</v>
          </cell>
          <cell r="D4" t="str">
            <v>Cryoprecipitate each unit</v>
          </cell>
          <cell r="E4">
            <v>446</v>
          </cell>
          <cell r="F4">
            <v>455</v>
          </cell>
          <cell r="G4">
            <v>2931</v>
          </cell>
          <cell r="H4">
            <v>212556.12</v>
          </cell>
          <cell r="I4">
            <v>10.27</v>
          </cell>
          <cell r="J4">
            <v>1124.3</v>
          </cell>
          <cell r="K4">
            <v>72.52</v>
          </cell>
          <cell r="L4">
            <v>52.05</v>
          </cell>
          <cell r="M4">
            <v>54.51</v>
          </cell>
          <cell r="N4">
            <v>378.75</v>
          </cell>
          <cell r="O4">
            <v>291.41000000000003</v>
          </cell>
          <cell r="P4">
            <v>227.22200000000001</v>
          </cell>
          <cell r="Q4">
            <v>10.27</v>
          </cell>
          <cell r="R4">
            <v>10.27</v>
          </cell>
          <cell r="S4">
            <v>16.440000000000001</v>
          </cell>
          <cell r="T4">
            <v>30.77</v>
          </cell>
          <cell r="U4">
            <v>36.43</v>
          </cell>
          <cell r="V4">
            <v>37.799999999999997</v>
          </cell>
          <cell r="W4">
            <v>42.48</v>
          </cell>
          <cell r="X4">
            <v>48.39</v>
          </cell>
          <cell r="Y4">
            <v>48.69</v>
          </cell>
          <cell r="Z4">
            <v>51.93</v>
          </cell>
          <cell r="AA4">
            <v>52.05</v>
          </cell>
          <cell r="AB4">
            <v>52.05</v>
          </cell>
          <cell r="AC4">
            <v>59.07</v>
          </cell>
          <cell r="AD4">
            <v>65.22</v>
          </cell>
          <cell r="AE4">
            <v>82.14</v>
          </cell>
          <cell r="AF4">
            <v>93.6</v>
          </cell>
          <cell r="AG4">
            <v>118.53</v>
          </cell>
          <cell r="AH4">
            <v>118.53</v>
          </cell>
          <cell r="AI4">
            <v>124.53</v>
          </cell>
          <cell r="AJ4">
            <v>184.72</v>
          </cell>
          <cell r="AK4">
            <v>1124.3</v>
          </cell>
          <cell r="AL4">
            <v>161</v>
          </cell>
          <cell r="AM4">
            <v>419</v>
          </cell>
          <cell r="AN4">
            <v>42613</v>
          </cell>
        </row>
        <row r="5">
          <cell r="A5" t="str">
            <v>P9016</v>
          </cell>
          <cell r="B5" t="str">
            <v>R</v>
          </cell>
          <cell r="C5" t="str">
            <v>9512</v>
          </cell>
          <cell r="D5" t="str">
            <v>Rbc leukocytes reduced</v>
          </cell>
          <cell r="E5">
            <v>363587</v>
          </cell>
          <cell r="F5">
            <v>376853</v>
          </cell>
          <cell r="G5">
            <v>618900</v>
          </cell>
          <cell r="H5">
            <v>137506098.11000001</v>
          </cell>
          <cell r="I5">
            <v>19.2</v>
          </cell>
          <cell r="J5">
            <v>1745.48</v>
          </cell>
          <cell r="K5">
            <v>222.18</v>
          </cell>
          <cell r="L5">
            <v>200.18</v>
          </cell>
          <cell r="M5">
            <v>191.01</v>
          </cell>
          <cell r="N5">
            <v>321.52</v>
          </cell>
          <cell r="O5">
            <v>308.48</v>
          </cell>
          <cell r="P5">
            <v>74.096999999999994</v>
          </cell>
          <cell r="Q5">
            <v>19.2</v>
          </cell>
          <cell r="R5">
            <v>66.72</v>
          </cell>
          <cell r="S5">
            <v>92.73</v>
          </cell>
          <cell r="T5">
            <v>108.26</v>
          </cell>
          <cell r="U5">
            <v>124.84</v>
          </cell>
          <cell r="V5">
            <v>138.37</v>
          </cell>
          <cell r="W5">
            <v>150.57</v>
          </cell>
          <cell r="X5">
            <v>164.07</v>
          </cell>
          <cell r="Y5">
            <v>176.89</v>
          </cell>
          <cell r="Z5">
            <v>187.7</v>
          </cell>
          <cell r="AA5">
            <v>200.18</v>
          </cell>
          <cell r="AB5">
            <v>214.89</v>
          </cell>
          <cell r="AC5">
            <v>227.19</v>
          </cell>
          <cell r="AD5">
            <v>239.66</v>
          </cell>
          <cell r="AE5">
            <v>255.83</v>
          </cell>
          <cell r="AF5">
            <v>276.99</v>
          </cell>
          <cell r="AG5">
            <v>300.99</v>
          </cell>
          <cell r="AH5">
            <v>327.88</v>
          </cell>
          <cell r="AI5">
            <v>375.32</v>
          </cell>
          <cell r="AJ5">
            <v>442.06</v>
          </cell>
          <cell r="AK5">
            <v>1745.48</v>
          </cell>
          <cell r="AL5">
            <v>3008</v>
          </cell>
          <cell r="AM5">
            <v>323180</v>
          </cell>
          <cell r="AN5">
            <v>42613</v>
          </cell>
        </row>
        <row r="6">
          <cell r="A6" t="str">
            <v>P9017</v>
          </cell>
          <cell r="B6" t="str">
            <v>R</v>
          </cell>
          <cell r="C6" t="str">
            <v>9508</v>
          </cell>
          <cell r="D6" t="str">
            <v>Plasma 1 donor frz w/in 8 hr</v>
          </cell>
          <cell r="E6">
            <v>9389</v>
          </cell>
          <cell r="F6">
            <v>10012</v>
          </cell>
          <cell r="G6">
            <v>21864</v>
          </cell>
          <cell r="H6">
            <v>2094147.51</v>
          </cell>
          <cell r="I6">
            <v>4.21</v>
          </cell>
          <cell r="J6">
            <v>954.52</v>
          </cell>
          <cell r="K6">
            <v>95.78</v>
          </cell>
          <cell r="L6">
            <v>84.97</v>
          </cell>
          <cell r="M6">
            <v>75.790000000000006</v>
          </cell>
          <cell r="N6">
            <v>141.66999999999999</v>
          </cell>
          <cell r="O6">
            <v>142.47999999999999</v>
          </cell>
          <cell r="P6">
            <v>109.21299999999999</v>
          </cell>
          <cell r="Q6">
            <v>4.21</v>
          </cell>
          <cell r="R6">
            <v>19.62</v>
          </cell>
          <cell r="S6">
            <v>23.97</v>
          </cell>
          <cell r="T6">
            <v>33.92</v>
          </cell>
          <cell r="U6">
            <v>42.25</v>
          </cell>
          <cell r="V6">
            <v>49.13</v>
          </cell>
          <cell r="W6">
            <v>57.07</v>
          </cell>
          <cell r="X6">
            <v>65.47</v>
          </cell>
          <cell r="Y6">
            <v>71.83</v>
          </cell>
          <cell r="Z6">
            <v>78.14</v>
          </cell>
          <cell r="AA6">
            <v>84.97</v>
          </cell>
          <cell r="AB6">
            <v>92.12</v>
          </cell>
          <cell r="AC6">
            <v>98.49</v>
          </cell>
          <cell r="AD6">
            <v>107.47</v>
          </cell>
          <cell r="AE6">
            <v>113.12</v>
          </cell>
          <cell r="AF6">
            <v>122.18</v>
          </cell>
          <cell r="AG6">
            <v>136.09</v>
          </cell>
          <cell r="AH6">
            <v>151.81</v>
          </cell>
          <cell r="AI6">
            <v>168.75</v>
          </cell>
          <cell r="AJ6">
            <v>210.85</v>
          </cell>
          <cell r="AK6">
            <v>954.52</v>
          </cell>
          <cell r="AL6">
            <v>1842</v>
          </cell>
          <cell r="AM6">
            <v>8729</v>
          </cell>
          <cell r="AN6">
            <v>42613</v>
          </cell>
        </row>
        <row r="7">
          <cell r="A7" t="str">
            <v>P9019</v>
          </cell>
          <cell r="B7" t="str">
            <v>R</v>
          </cell>
          <cell r="C7" t="str">
            <v>9515</v>
          </cell>
          <cell r="D7" t="str">
            <v>Platelets, each unit</v>
          </cell>
          <cell r="E7">
            <v>784</v>
          </cell>
          <cell r="F7">
            <v>856</v>
          </cell>
          <cell r="G7">
            <v>2380</v>
          </cell>
          <cell r="H7">
            <v>356639.98</v>
          </cell>
          <cell r="I7">
            <v>12.58</v>
          </cell>
          <cell r="J7">
            <v>1601.96</v>
          </cell>
          <cell r="K7">
            <v>149.85</v>
          </cell>
          <cell r="L7">
            <v>98.43</v>
          </cell>
          <cell r="M7">
            <v>99.18</v>
          </cell>
          <cell r="N7">
            <v>272.02</v>
          </cell>
          <cell r="O7">
            <v>299.39</v>
          </cell>
          <cell r="P7">
            <v>243.69</v>
          </cell>
          <cell r="Q7">
            <v>12.58</v>
          </cell>
          <cell r="R7">
            <v>31.79</v>
          </cell>
          <cell r="S7">
            <v>41.08</v>
          </cell>
          <cell r="T7">
            <v>53.34</v>
          </cell>
          <cell r="U7">
            <v>56.23</v>
          </cell>
          <cell r="V7">
            <v>56.23</v>
          </cell>
          <cell r="W7">
            <v>57.34</v>
          </cell>
          <cell r="X7">
            <v>75.099999999999994</v>
          </cell>
          <cell r="Y7">
            <v>80.930000000000007</v>
          </cell>
          <cell r="Z7">
            <v>98.43</v>
          </cell>
          <cell r="AA7">
            <v>98.43</v>
          </cell>
          <cell r="AB7">
            <v>98.43</v>
          </cell>
          <cell r="AC7">
            <v>98.43</v>
          </cell>
          <cell r="AD7">
            <v>107.16</v>
          </cell>
          <cell r="AE7">
            <v>114.75</v>
          </cell>
          <cell r="AF7">
            <v>119.85</v>
          </cell>
          <cell r="AG7">
            <v>145.11000000000001</v>
          </cell>
          <cell r="AH7">
            <v>157.91</v>
          </cell>
          <cell r="AI7">
            <v>243.73</v>
          </cell>
          <cell r="AJ7">
            <v>466.76</v>
          </cell>
          <cell r="AK7">
            <v>1601.96</v>
          </cell>
          <cell r="AL7">
            <v>108</v>
          </cell>
          <cell r="AM7">
            <v>669</v>
          </cell>
          <cell r="AN7">
            <v>42613</v>
          </cell>
        </row>
        <row r="8">
          <cell r="A8" t="str">
            <v>P9020</v>
          </cell>
          <cell r="B8" t="str">
            <v>R</v>
          </cell>
          <cell r="C8" t="str">
            <v>9516</v>
          </cell>
          <cell r="D8" t="str">
            <v>Plaelet rich plasma unit</v>
          </cell>
          <cell r="E8">
            <v>105</v>
          </cell>
          <cell r="F8">
            <v>116</v>
          </cell>
          <cell r="G8">
            <v>259</v>
          </cell>
          <cell r="H8">
            <v>41304.29</v>
          </cell>
          <cell r="I8">
            <v>36.71</v>
          </cell>
          <cell r="J8">
            <v>385.99</v>
          </cell>
          <cell r="K8">
            <v>159.47999999999999</v>
          </cell>
          <cell r="L8">
            <v>114.66</v>
          </cell>
          <cell r="M8">
            <v>135.35</v>
          </cell>
          <cell r="N8">
            <v>350.14</v>
          </cell>
          <cell r="O8">
            <v>315.33</v>
          </cell>
          <cell r="P8">
            <v>97.358000000000004</v>
          </cell>
          <cell r="Q8">
            <v>36.71</v>
          </cell>
          <cell r="R8">
            <v>48.57</v>
          </cell>
          <cell r="S8">
            <v>52.16</v>
          </cell>
          <cell r="T8">
            <v>114.66</v>
          </cell>
          <cell r="U8">
            <v>114.66</v>
          </cell>
          <cell r="V8">
            <v>114.66</v>
          </cell>
          <cell r="W8">
            <v>114.66</v>
          </cell>
          <cell r="X8">
            <v>114.66</v>
          </cell>
          <cell r="Y8">
            <v>114.66</v>
          </cell>
          <cell r="Z8">
            <v>114.66</v>
          </cell>
          <cell r="AA8">
            <v>114.66</v>
          </cell>
          <cell r="AB8">
            <v>114.66</v>
          </cell>
          <cell r="AC8">
            <v>118.13</v>
          </cell>
          <cell r="AD8">
            <v>118.13</v>
          </cell>
          <cell r="AE8">
            <v>118.13</v>
          </cell>
          <cell r="AF8">
            <v>169.04</v>
          </cell>
          <cell r="AG8">
            <v>249.7</v>
          </cell>
          <cell r="AH8">
            <v>342.01</v>
          </cell>
          <cell r="AI8">
            <v>342.01</v>
          </cell>
          <cell r="AJ8">
            <v>350.14</v>
          </cell>
          <cell r="AK8">
            <v>385.99</v>
          </cell>
          <cell r="AL8">
            <v>12</v>
          </cell>
          <cell r="AM8">
            <v>105</v>
          </cell>
          <cell r="AN8">
            <v>42613</v>
          </cell>
        </row>
        <row r="9">
          <cell r="A9" t="str">
            <v>P9021</v>
          </cell>
          <cell r="B9" t="str">
            <v>R</v>
          </cell>
          <cell r="C9" t="str">
            <v>9517</v>
          </cell>
          <cell r="D9" t="str">
            <v>Red blood cells unit</v>
          </cell>
          <cell r="E9">
            <v>20615</v>
          </cell>
          <cell r="F9">
            <v>21815</v>
          </cell>
          <cell r="G9">
            <v>33849</v>
          </cell>
          <cell r="H9">
            <v>6048274</v>
          </cell>
          <cell r="I9">
            <v>14.33</v>
          </cell>
          <cell r="J9">
            <v>1947.05</v>
          </cell>
          <cell r="K9">
            <v>178.68</v>
          </cell>
          <cell r="L9">
            <v>153.69</v>
          </cell>
          <cell r="M9">
            <v>146.33000000000001</v>
          </cell>
          <cell r="N9">
            <v>212.6</v>
          </cell>
          <cell r="O9">
            <v>222.35</v>
          </cell>
          <cell r="P9">
            <v>94.195999999999998</v>
          </cell>
          <cell r="Q9">
            <v>14.33</v>
          </cell>
          <cell r="R9">
            <v>55.58</v>
          </cell>
          <cell r="S9">
            <v>60.98</v>
          </cell>
          <cell r="T9">
            <v>75.930000000000007</v>
          </cell>
          <cell r="U9">
            <v>81.260000000000005</v>
          </cell>
          <cell r="V9">
            <v>88.25</v>
          </cell>
          <cell r="W9">
            <v>104.65</v>
          </cell>
          <cell r="X9">
            <v>113.02</v>
          </cell>
          <cell r="Y9">
            <v>133.04</v>
          </cell>
          <cell r="Z9">
            <v>142.86000000000001</v>
          </cell>
          <cell r="AA9">
            <v>153.69</v>
          </cell>
          <cell r="AB9">
            <v>158.25</v>
          </cell>
          <cell r="AC9">
            <v>166.09</v>
          </cell>
          <cell r="AD9">
            <v>179.71</v>
          </cell>
          <cell r="AE9">
            <v>195.98</v>
          </cell>
          <cell r="AF9">
            <v>229.35</v>
          </cell>
          <cell r="AG9">
            <v>257.60000000000002</v>
          </cell>
          <cell r="AH9">
            <v>285.5</v>
          </cell>
          <cell r="AI9">
            <v>337.52</v>
          </cell>
          <cell r="AJ9">
            <v>398.13</v>
          </cell>
          <cell r="AK9">
            <v>1947.05</v>
          </cell>
          <cell r="AL9">
            <v>655</v>
          </cell>
          <cell r="AM9">
            <v>18402</v>
          </cell>
          <cell r="AN9">
            <v>42613</v>
          </cell>
        </row>
        <row r="10">
          <cell r="A10" t="str">
            <v>P9022</v>
          </cell>
          <cell r="B10" t="str">
            <v>R</v>
          </cell>
          <cell r="C10" t="str">
            <v>9518</v>
          </cell>
          <cell r="D10" t="str">
            <v>Washed red blood cells unit</v>
          </cell>
          <cell r="E10">
            <v>1196</v>
          </cell>
          <cell r="F10">
            <v>1304</v>
          </cell>
          <cell r="G10">
            <v>2668</v>
          </cell>
          <cell r="H10">
            <v>1168858.44</v>
          </cell>
          <cell r="I10">
            <v>27.08</v>
          </cell>
          <cell r="J10">
            <v>1438.9</v>
          </cell>
          <cell r="K10">
            <v>438.1</v>
          </cell>
          <cell r="L10">
            <v>321.5</v>
          </cell>
          <cell r="M10">
            <v>353.98</v>
          </cell>
          <cell r="N10">
            <v>476.9</v>
          </cell>
          <cell r="O10">
            <v>590.20000000000005</v>
          </cell>
          <cell r="P10">
            <v>90.465000000000003</v>
          </cell>
          <cell r="Q10">
            <v>27.08</v>
          </cell>
          <cell r="R10">
            <v>117.15</v>
          </cell>
          <cell r="S10">
            <v>144.83000000000001</v>
          </cell>
          <cell r="T10">
            <v>184.44</v>
          </cell>
          <cell r="U10">
            <v>201.82</v>
          </cell>
          <cell r="V10">
            <v>212.09</v>
          </cell>
          <cell r="W10">
            <v>238.45</v>
          </cell>
          <cell r="X10">
            <v>247.26</v>
          </cell>
          <cell r="Y10">
            <v>259.01</v>
          </cell>
          <cell r="Z10">
            <v>281.92</v>
          </cell>
          <cell r="AA10">
            <v>321.5</v>
          </cell>
          <cell r="AB10">
            <v>413.13</v>
          </cell>
          <cell r="AC10">
            <v>489.47</v>
          </cell>
          <cell r="AD10">
            <v>528.4</v>
          </cell>
          <cell r="AE10">
            <v>702.2</v>
          </cell>
          <cell r="AF10">
            <v>741.79</v>
          </cell>
          <cell r="AG10">
            <v>741.8</v>
          </cell>
          <cell r="AH10">
            <v>789.98</v>
          </cell>
          <cell r="AI10">
            <v>801.35</v>
          </cell>
          <cell r="AJ10">
            <v>814.6</v>
          </cell>
          <cell r="AK10">
            <v>1438.9</v>
          </cell>
          <cell r="AL10">
            <v>129</v>
          </cell>
          <cell r="AM10">
            <v>1023</v>
          </cell>
          <cell r="AN10">
            <v>42613</v>
          </cell>
        </row>
        <row r="11">
          <cell r="A11" t="str">
            <v>P9023</v>
          </cell>
          <cell r="B11" t="str">
            <v>R</v>
          </cell>
          <cell r="C11" t="str">
            <v>9509</v>
          </cell>
          <cell r="D11" t="str">
            <v>Frozen plasma, pooled, sd</v>
          </cell>
          <cell r="E11">
            <v>142</v>
          </cell>
          <cell r="F11">
            <v>148</v>
          </cell>
          <cell r="G11">
            <v>894</v>
          </cell>
          <cell r="H11">
            <v>62473.73</v>
          </cell>
          <cell r="I11">
            <v>26.83</v>
          </cell>
          <cell r="J11">
            <v>204.76</v>
          </cell>
          <cell r="K11">
            <v>69.88</v>
          </cell>
          <cell r="L11">
            <v>66.58</v>
          </cell>
          <cell r="M11">
            <v>68.680000000000007</v>
          </cell>
          <cell r="N11">
            <v>202.54</v>
          </cell>
          <cell r="O11">
            <v>268.51</v>
          </cell>
          <cell r="P11">
            <v>51.49</v>
          </cell>
          <cell r="Q11">
            <v>26.83</v>
          </cell>
          <cell r="R11">
            <v>52.32</v>
          </cell>
          <cell r="S11">
            <v>66.58</v>
          </cell>
          <cell r="T11">
            <v>66.58</v>
          </cell>
          <cell r="U11">
            <v>66.58</v>
          </cell>
          <cell r="V11">
            <v>66.58</v>
          </cell>
          <cell r="W11">
            <v>66.58</v>
          </cell>
          <cell r="X11">
            <v>66.58</v>
          </cell>
          <cell r="Y11">
            <v>66.58</v>
          </cell>
          <cell r="Z11">
            <v>66.58</v>
          </cell>
          <cell r="AA11">
            <v>66.58</v>
          </cell>
          <cell r="AB11">
            <v>66.58</v>
          </cell>
          <cell r="AC11">
            <v>66.58</v>
          </cell>
          <cell r="AD11">
            <v>66.58</v>
          </cell>
          <cell r="AE11">
            <v>66.58</v>
          </cell>
          <cell r="AF11">
            <v>66.58</v>
          </cell>
          <cell r="AG11">
            <v>80.12</v>
          </cell>
          <cell r="AH11">
            <v>83.3</v>
          </cell>
          <cell r="AI11">
            <v>83.3</v>
          </cell>
          <cell r="AJ11">
            <v>92.13</v>
          </cell>
          <cell r="AK11">
            <v>204.76</v>
          </cell>
          <cell r="AL11">
            <v>26</v>
          </cell>
          <cell r="AM11">
            <v>90</v>
          </cell>
          <cell r="AN11">
            <v>42613</v>
          </cell>
        </row>
        <row r="12">
          <cell r="A12" t="str">
            <v>P9031</v>
          </cell>
          <cell r="B12" t="str">
            <v>R</v>
          </cell>
          <cell r="C12" t="str">
            <v>9526</v>
          </cell>
          <cell r="D12" t="str">
            <v>Platelets leukocytes reduced</v>
          </cell>
          <cell r="E12">
            <v>2285</v>
          </cell>
          <cell r="F12">
            <v>2351</v>
          </cell>
          <cell r="G12">
            <v>9252</v>
          </cell>
          <cell r="H12">
            <v>1407170.76</v>
          </cell>
          <cell r="I12">
            <v>12.21</v>
          </cell>
          <cell r="J12">
            <v>949.27</v>
          </cell>
          <cell r="K12">
            <v>152.09</v>
          </cell>
          <cell r="L12">
            <v>138.78</v>
          </cell>
          <cell r="M12">
            <v>129.24</v>
          </cell>
          <cell r="N12">
            <v>578.11</v>
          </cell>
          <cell r="O12">
            <v>499.67</v>
          </cell>
          <cell r="P12">
            <v>129.941</v>
          </cell>
          <cell r="Q12">
            <v>12.21</v>
          </cell>
          <cell r="R12">
            <v>51.95</v>
          </cell>
          <cell r="S12">
            <v>71.239999999999995</v>
          </cell>
          <cell r="T12">
            <v>80.430000000000007</v>
          </cell>
          <cell r="U12">
            <v>86.38</v>
          </cell>
          <cell r="V12">
            <v>89.24</v>
          </cell>
          <cell r="W12">
            <v>107.93</v>
          </cell>
          <cell r="X12">
            <v>126.15</v>
          </cell>
          <cell r="Y12">
            <v>126.46</v>
          </cell>
          <cell r="Z12">
            <v>126.46</v>
          </cell>
          <cell r="AA12">
            <v>138.78</v>
          </cell>
          <cell r="AB12">
            <v>142.13</v>
          </cell>
          <cell r="AC12">
            <v>142.78</v>
          </cell>
          <cell r="AD12">
            <v>144.15</v>
          </cell>
          <cell r="AE12">
            <v>145.77000000000001</v>
          </cell>
          <cell r="AF12">
            <v>163.28</v>
          </cell>
          <cell r="AG12">
            <v>172.91</v>
          </cell>
          <cell r="AH12">
            <v>213.74</v>
          </cell>
          <cell r="AI12">
            <v>252.83</v>
          </cell>
          <cell r="AJ12">
            <v>344.91</v>
          </cell>
          <cell r="AK12">
            <v>949.27</v>
          </cell>
          <cell r="AL12">
            <v>208</v>
          </cell>
          <cell r="AM12">
            <v>1942</v>
          </cell>
          <cell r="AN12">
            <v>42613</v>
          </cell>
        </row>
        <row r="13">
          <cell r="A13" t="str">
            <v>P9032</v>
          </cell>
          <cell r="B13" t="str">
            <v>R</v>
          </cell>
          <cell r="C13" t="str">
            <v>9500</v>
          </cell>
          <cell r="D13" t="str">
            <v>Platelets, irradiated</v>
          </cell>
          <cell r="E13">
            <v>1800</v>
          </cell>
          <cell r="F13">
            <v>3543</v>
          </cell>
          <cell r="G13">
            <v>7413</v>
          </cell>
          <cell r="H13">
            <v>1277374.33</v>
          </cell>
          <cell r="I13">
            <v>101.9</v>
          </cell>
          <cell r="J13">
            <v>205.13</v>
          </cell>
          <cell r="K13">
            <v>172.32</v>
          </cell>
          <cell r="L13">
            <v>172.12</v>
          </cell>
          <cell r="M13">
            <v>172.08</v>
          </cell>
          <cell r="N13">
            <v>688.47</v>
          </cell>
          <cell r="O13">
            <v>698.9</v>
          </cell>
          <cell r="P13">
            <v>9.8350000000000009</v>
          </cell>
          <cell r="Q13">
            <v>101.9</v>
          </cell>
          <cell r="R13">
            <v>153.85</v>
          </cell>
          <cell r="S13">
            <v>172.12</v>
          </cell>
          <cell r="T13">
            <v>172.12</v>
          </cell>
          <cell r="U13">
            <v>172.12</v>
          </cell>
          <cell r="V13">
            <v>172.12</v>
          </cell>
          <cell r="W13">
            <v>172.12</v>
          </cell>
          <cell r="X13">
            <v>172.12</v>
          </cell>
          <cell r="Y13">
            <v>172.12</v>
          </cell>
          <cell r="Z13">
            <v>172.12</v>
          </cell>
          <cell r="AA13">
            <v>172.12</v>
          </cell>
          <cell r="AB13">
            <v>172.12</v>
          </cell>
          <cell r="AC13">
            <v>172.12</v>
          </cell>
          <cell r="AD13">
            <v>172.12</v>
          </cell>
          <cell r="AE13">
            <v>172.12</v>
          </cell>
          <cell r="AF13">
            <v>178.32</v>
          </cell>
          <cell r="AG13">
            <v>178.32</v>
          </cell>
          <cell r="AH13">
            <v>178.32</v>
          </cell>
          <cell r="AI13">
            <v>178.32</v>
          </cell>
          <cell r="AJ13">
            <v>178.32</v>
          </cell>
          <cell r="AK13">
            <v>205.13</v>
          </cell>
          <cell r="AL13">
            <v>10</v>
          </cell>
          <cell r="AM13">
            <v>1454</v>
          </cell>
          <cell r="AN13">
            <v>42613</v>
          </cell>
        </row>
        <row r="14">
          <cell r="A14" t="str">
            <v>P9033</v>
          </cell>
          <cell r="B14" t="str">
            <v>R</v>
          </cell>
          <cell r="C14" t="str">
            <v>9521</v>
          </cell>
          <cell r="D14" t="str">
            <v>Platelets leukoreduced irrad</v>
          </cell>
          <cell r="E14">
            <v>4367</v>
          </cell>
          <cell r="F14">
            <v>4391</v>
          </cell>
          <cell r="G14">
            <v>18041</v>
          </cell>
          <cell r="H14">
            <v>3537783.37</v>
          </cell>
          <cell r="I14">
            <v>16.079999999999998</v>
          </cell>
          <cell r="J14">
            <v>1816.82</v>
          </cell>
          <cell r="K14">
            <v>196.1</v>
          </cell>
          <cell r="L14">
            <v>159.68</v>
          </cell>
          <cell r="M14">
            <v>166.62</v>
          </cell>
          <cell r="N14">
            <v>662.42</v>
          </cell>
          <cell r="O14">
            <v>637.51</v>
          </cell>
          <cell r="P14">
            <v>145.809</v>
          </cell>
          <cell r="Q14">
            <v>16.079999999999998</v>
          </cell>
          <cell r="R14">
            <v>91.78</v>
          </cell>
          <cell r="S14">
            <v>98.23</v>
          </cell>
          <cell r="T14">
            <v>106.03</v>
          </cell>
          <cell r="U14">
            <v>110.4</v>
          </cell>
          <cell r="V14">
            <v>121.72</v>
          </cell>
          <cell r="W14">
            <v>125.57</v>
          </cell>
          <cell r="X14">
            <v>130.94</v>
          </cell>
          <cell r="Y14">
            <v>152.38999999999999</v>
          </cell>
          <cell r="Z14">
            <v>159.68</v>
          </cell>
          <cell r="AA14">
            <v>159.68</v>
          </cell>
          <cell r="AB14">
            <v>159.68</v>
          </cell>
          <cell r="AC14">
            <v>180.3</v>
          </cell>
          <cell r="AD14">
            <v>192.13</v>
          </cell>
          <cell r="AE14">
            <v>201.47</v>
          </cell>
          <cell r="AF14">
            <v>222.46</v>
          </cell>
          <cell r="AG14">
            <v>222.46</v>
          </cell>
          <cell r="AH14">
            <v>267.70999999999998</v>
          </cell>
          <cell r="AI14">
            <v>267.70999999999998</v>
          </cell>
          <cell r="AJ14">
            <v>465.64</v>
          </cell>
          <cell r="AK14">
            <v>1816.82</v>
          </cell>
          <cell r="AL14">
            <v>148</v>
          </cell>
          <cell r="AM14">
            <v>3774</v>
          </cell>
          <cell r="AN14">
            <v>42613</v>
          </cell>
        </row>
        <row r="15">
          <cell r="A15" t="str">
            <v>P9034</v>
          </cell>
          <cell r="B15" t="str">
            <v>R</v>
          </cell>
          <cell r="C15" t="str">
            <v>9507</v>
          </cell>
          <cell r="D15" t="str">
            <v>Platelets, pheresis</v>
          </cell>
          <cell r="E15">
            <v>4094</v>
          </cell>
          <cell r="F15">
            <v>4190</v>
          </cell>
          <cell r="G15">
            <v>4985</v>
          </cell>
          <cell r="H15">
            <v>2889069.02</v>
          </cell>
          <cell r="I15">
            <v>48.31</v>
          </cell>
          <cell r="J15">
            <v>4281.7</v>
          </cell>
          <cell r="K15">
            <v>579.54999999999995</v>
          </cell>
          <cell r="L15">
            <v>407.36</v>
          </cell>
          <cell r="M15">
            <v>423.59</v>
          </cell>
          <cell r="N15">
            <v>472.49</v>
          </cell>
          <cell r="O15">
            <v>493.57</v>
          </cell>
          <cell r="P15">
            <v>109.643</v>
          </cell>
          <cell r="Q15">
            <v>48.31</v>
          </cell>
          <cell r="R15">
            <v>123.45</v>
          </cell>
          <cell r="S15">
            <v>161.72</v>
          </cell>
          <cell r="T15">
            <v>197.8</v>
          </cell>
          <cell r="U15">
            <v>228.53</v>
          </cell>
          <cell r="V15">
            <v>251.52</v>
          </cell>
          <cell r="W15">
            <v>286.2</v>
          </cell>
          <cell r="X15">
            <v>335.14</v>
          </cell>
          <cell r="Y15">
            <v>354.23</v>
          </cell>
          <cell r="Z15">
            <v>357.96</v>
          </cell>
          <cell r="AA15">
            <v>407.36</v>
          </cell>
          <cell r="AB15">
            <v>440.81</v>
          </cell>
          <cell r="AC15">
            <v>533.41999999999996</v>
          </cell>
          <cell r="AD15">
            <v>578.85</v>
          </cell>
          <cell r="AE15">
            <v>646.32000000000005</v>
          </cell>
          <cell r="AF15">
            <v>706.12</v>
          </cell>
          <cell r="AG15">
            <v>730.19</v>
          </cell>
          <cell r="AH15">
            <v>966.53</v>
          </cell>
          <cell r="AI15">
            <v>1019.31</v>
          </cell>
          <cell r="AJ15">
            <v>1551.17</v>
          </cell>
          <cell r="AK15">
            <v>4281.7</v>
          </cell>
          <cell r="AL15">
            <v>303</v>
          </cell>
          <cell r="AM15">
            <v>3267</v>
          </cell>
          <cell r="AN15">
            <v>42613</v>
          </cell>
        </row>
        <row r="16">
          <cell r="A16" t="str">
            <v>P9035</v>
          </cell>
          <cell r="B16" t="str">
            <v>R</v>
          </cell>
          <cell r="C16" t="str">
            <v>9501</v>
          </cell>
          <cell r="D16" t="str">
            <v>Platelet pheres leukoreduced</v>
          </cell>
          <cell r="E16">
            <v>42619</v>
          </cell>
          <cell r="F16">
            <v>43329</v>
          </cell>
          <cell r="G16">
            <v>50566</v>
          </cell>
          <cell r="H16">
            <v>30077318.890000001</v>
          </cell>
          <cell r="I16">
            <v>71.599999999999994</v>
          </cell>
          <cell r="J16">
            <v>3168.06</v>
          </cell>
          <cell r="K16">
            <v>594.80999999999995</v>
          </cell>
          <cell r="L16">
            <v>531.42999999999995</v>
          </cell>
          <cell r="M16">
            <v>513.9</v>
          </cell>
          <cell r="N16">
            <v>600.78</v>
          </cell>
          <cell r="O16">
            <v>588.03</v>
          </cell>
          <cell r="P16">
            <v>59.470999999999997</v>
          </cell>
          <cell r="Q16">
            <v>71.599999999999994</v>
          </cell>
          <cell r="R16">
            <v>174.2</v>
          </cell>
          <cell r="S16">
            <v>249.46</v>
          </cell>
          <cell r="T16">
            <v>305.01</v>
          </cell>
          <cell r="U16">
            <v>340.85</v>
          </cell>
          <cell r="V16">
            <v>380.88</v>
          </cell>
          <cell r="W16">
            <v>409.84</v>
          </cell>
          <cell r="X16">
            <v>441.91</v>
          </cell>
          <cell r="Y16">
            <v>477.25</v>
          </cell>
          <cell r="Z16">
            <v>504.23</v>
          </cell>
          <cell r="AA16">
            <v>531.42999999999995</v>
          </cell>
          <cell r="AB16">
            <v>560.71</v>
          </cell>
          <cell r="AC16">
            <v>602.4</v>
          </cell>
          <cell r="AD16">
            <v>640.41</v>
          </cell>
          <cell r="AE16">
            <v>690.33</v>
          </cell>
          <cell r="AF16">
            <v>738.02</v>
          </cell>
          <cell r="AG16">
            <v>794.45</v>
          </cell>
          <cell r="AH16">
            <v>875.82</v>
          </cell>
          <cell r="AI16">
            <v>1009.43</v>
          </cell>
          <cell r="AJ16">
            <v>1233.06</v>
          </cell>
          <cell r="AK16">
            <v>3168.06</v>
          </cell>
          <cell r="AL16">
            <v>2051</v>
          </cell>
          <cell r="AM16">
            <v>34295</v>
          </cell>
          <cell r="AN16">
            <v>42613</v>
          </cell>
        </row>
        <row r="17">
          <cell r="A17" t="str">
            <v>P9036</v>
          </cell>
          <cell r="B17" t="str">
            <v>R</v>
          </cell>
          <cell r="C17" t="str">
            <v>9502</v>
          </cell>
          <cell r="D17" t="str">
            <v>Platelet pheresis irradiated</v>
          </cell>
          <cell r="E17">
            <v>845</v>
          </cell>
          <cell r="F17">
            <v>858</v>
          </cell>
          <cell r="G17">
            <v>1015</v>
          </cell>
          <cell r="H17">
            <v>633179.55000000005</v>
          </cell>
          <cell r="I17">
            <v>143.51</v>
          </cell>
          <cell r="J17">
            <v>1207.46</v>
          </cell>
          <cell r="K17">
            <v>623.82000000000005</v>
          </cell>
          <cell r="L17">
            <v>554.73</v>
          </cell>
          <cell r="M17">
            <v>572.11</v>
          </cell>
          <cell r="N17">
            <v>565.94000000000005</v>
          </cell>
          <cell r="O17">
            <v>652.12</v>
          </cell>
          <cell r="P17">
            <v>44.494</v>
          </cell>
          <cell r="Q17">
            <v>143.51</v>
          </cell>
          <cell r="R17">
            <v>316.89</v>
          </cell>
          <cell r="S17">
            <v>364.85</v>
          </cell>
          <cell r="T17">
            <v>373.34</v>
          </cell>
          <cell r="U17">
            <v>373.55</v>
          </cell>
          <cell r="V17">
            <v>418.07</v>
          </cell>
          <cell r="W17">
            <v>418.07</v>
          </cell>
          <cell r="X17">
            <v>449.5</v>
          </cell>
          <cell r="Y17">
            <v>524.04999999999995</v>
          </cell>
          <cell r="Z17">
            <v>535.96</v>
          </cell>
          <cell r="AA17">
            <v>554.73</v>
          </cell>
          <cell r="AB17">
            <v>565.94000000000005</v>
          </cell>
          <cell r="AC17">
            <v>590.98</v>
          </cell>
          <cell r="AD17">
            <v>739.6</v>
          </cell>
          <cell r="AE17">
            <v>813.15</v>
          </cell>
          <cell r="AF17">
            <v>891.79</v>
          </cell>
          <cell r="AG17">
            <v>958.9</v>
          </cell>
          <cell r="AH17">
            <v>989.92</v>
          </cell>
          <cell r="AI17">
            <v>1012.91</v>
          </cell>
          <cell r="AJ17">
            <v>1027.77</v>
          </cell>
          <cell r="AK17">
            <v>1207.46</v>
          </cell>
          <cell r="AL17">
            <v>69</v>
          </cell>
          <cell r="AM17">
            <v>679</v>
          </cell>
          <cell r="AN17">
            <v>42613</v>
          </cell>
        </row>
        <row r="18">
          <cell r="A18" t="str">
            <v>P9037</v>
          </cell>
          <cell r="B18" t="str">
            <v>R</v>
          </cell>
          <cell r="C18" t="str">
            <v>9530</v>
          </cell>
          <cell r="D18" t="str">
            <v>Plate pheres leukoredu irrad</v>
          </cell>
          <cell r="E18">
            <v>51101</v>
          </cell>
          <cell r="F18">
            <v>51728</v>
          </cell>
          <cell r="G18">
            <v>57786</v>
          </cell>
          <cell r="H18">
            <v>43924578.579999998</v>
          </cell>
          <cell r="I18">
            <v>121.38</v>
          </cell>
          <cell r="J18">
            <v>3642.82</v>
          </cell>
          <cell r="K18">
            <v>760.12</v>
          </cell>
          <cell r="L18">
            <v>674.03</v>
          </cell>
          <cell r="M18">
            <v>665.46</v>
          </cell>
          <cell r="N18">
            <v>726.84</v>
          </cell>
          <cell r="O18">
            <v>733.08</v>
          </cell>
          <cell r="P18">
            <v>55.850999999999999</v>
          </cell>
          <cell r="Q18">
            <v>121.38</v>
          </cell>
          <cell r="R18">
            <v>265.85000000000002</v>
          </cell>
          <cell r="S18">
            <v>331.8</v>
          </cell>
          <cell r="T18">
            <v>393.64</v>
          </cell>
          <cell r="U18">
            <v>444.99</v>
          </cell>
          <cell r="V18">
            <v>498.64</v>
          </cell>
          <cell r="W18">
            <v>550.39</v>
          </cell>
          <cell r="X18">
            <v>575.98</v>
          </cell>
          <cell r="Y18">
            <v>601.42999999999995</v>
          </cell>
          <cell r="Z18">
            <v>640.27</v>
          </cell>
          <cell r="AA18">
            <v>674.03</v>
          </cell>
          <cell r="AB18">
            <v>717.67</v>
          </cell>
          <cell r="AC18">
            <v>764.91</v>
          </cell>
          <cell r="AD18">
            <v>807.05</v>
          </cell>
          <cell r="AE18">
            <v>840.82</v>
          </cell>
          <cell r="AF18">
            <v>916.3</v>
          </cell>
          <cell r="AG18">
            <v>971.56</v>
          </cell>
          <cell r="AH18">
            <v>1166.48</v>
          </cell>
          <cell r="AI18">
            <v>1378.24</v>
          </cell>
          <cell r="AJ18">
            <v>1494.84</v>
          </cell>
          <cell r="AK18">
            <v>3642.82</v>
          </cell>
          <cell r="AL18">
            <v>1331</v>
          </cell>
          <cell r="AM18">
            <v>39574</v>
          </cell>
          <cell r="AN18">
            <v>42613</v>
          </cell>
        </row>
        <row r="19">
          <cell r="A19" t="str">
            <v>P9038</v>
          </cell>
          <cell r="B19" t="str">
            <v>R</v>
          </cell>
          <cell r="C19" t="str">
            <v>9505</v>
          </cell>
          <cell r="D19" t="str">
            <v>Rbc irradiated</v>
          </cell>
          <cell r="E19">
            <v>3597</v>
          </cell>
          <cell r="F19">
            <v>4622</v>
          </cell>
          <cell r="G19">
            <v>5514</v>
          </cell>
          <cell r="H19">
            <v>1337371.8600000001</v>
          </cell>
          <cell r="I19">
            <v>51.61</v>
          </cell>
          <cell r="J19">
            <v>689.22</v>
          </cell>
          <cell r="K19">
            <v>242.54</v>
          </cell>
          <cell r="L19">
            <v>280.66000000000003</v>
          </cell>
          <cell r="M19">
            <v>225.06</v>
          </cell>
          <cell r="N19">
            <v>290.74</v>
          </cell>
          <cell r="O19">
            <v>327.69</v>
          </cell>
          <cell r="P19">
            <v>42.765999999999998</v>
          </cell>
          <cell r="Q19">
            <v>51.61</v>
          </cell>
          <cell r="R19">
            <v>104.38</v>
          </cell>
          <cell r="S19">
            <v>120.6</v>
          </cell>
          <cell r="T19">
            <v>131.27000000000001</v>
          </cell>
          <cell r="U19">
            <v>139.16999999999999</v>
          </cell>
          <cell r="V19">
            <v>150.25</v>
          </cell>
          <cell r="W19">
            <v>216.89</v>
          </cell>
          <cell r="X19">
            <v>268.13</v>
          </cell>
          <cell r="Y19">
            <v>280.66000000000003</v>
          </cell>
          <cell r="Z19">
            <v>280.66000000000003</v>
          </cell>
          <cell r="AA19">
            <v>280.66000000000003</v>
          </cell>
          <cell r="AB19">
            <v>280.66000000000003</v>
          </cell>
          <cell r="AC19">
            <v>280.66000000000003</v>
          </cell>
          <cell r="AD19">
            <v>280.66000000000003</v>
          </cell>
          <cell r="AE19">
            <v>290.74</v>
          </cell>
          <cell r="AF19">
            <v>290.74</v>
          </cell>
          <cell r="AG19">
            <v>290.74</v>
          </cell>
          <cell r="AH19">
            <v>290.74</v>
          </cell>
          <cell r="AI19">
            <v>291.37</v>
          </cell>
          <cell r="AJ19">
            <v>301.33999999999997</v>
          </cell>
          <cell r="AK19">
            <v>689.22</v>
          </cell>
          <cell r="AL19">
            <v>119</v>
          </cell>
          <cell r="AM19">
            <v>3246</v>
          </cell>
          <cell r="AN19">
            <v>42613</v>
          </cell>
        </row>
        <row r="20">
          <cell r="A20" t="str">
            <v>P9039</v>
          </cell>
          <cell r="B20" t="str">
            <v>R</v>
          </cell>
          <cell r="C20" t="str">
            <v>9504</v>
          </cell>
          <cell r="D20" t="str">
            <v>Rbc deglycerolized</v>
          </cell>
          <cell r="E20">
            <v>55</v>
          </cell>
          <cell r="F20">
            <v>55</v>
          </cell>
          <cell r="G20">
            <v>74</v>
          </cell>
          <cell r="H20">
            <v>33643.07</v>
          </cell>
          <cell r="I20">
            <v>129.25</v>
          </cell>
          <cell r="J20">
            <v>975.26</v>
          </cell>
          <cell r="K20">
            <v>454.64</v>
          </cell>
          <cell r="L20">
            <v>487.93</v>
          </cell>
          <cell r="M20">
            <v>394.28</v>
          </cell>
          <cell r="N20">
            <v>487.93</v>
          </cell>
          <cell r="O20">
            <v>493.34</v>
          </cell>
          <cell r="P20">
            <v>59.462000000000003</v>
          </cell>
          <cell r="Q20">
            <v>129.25</v>
          </cell>
          <cell r="R20">
            <v>144.28</v>
          </cell>
          <cell r="S20">
            <v>169.15</v>
          </cell>
          <cell r="T20">
            <v>201.31</v>
          </cell>
          <cell r="U20">
            <v>211.44</v>
          </cell>
          <cell r="V20">
            <v>258.87</v>
          </cell>
          <cell r="W20">
            <v>300.79000000000002</v>
          </cell>
          <cell r="X20">
            <v>320.51</v>
          </cell>
          <cell r="Y20">
            <v>354.9</v>
          </cell>
          <cell r="Z20">
            <v>428.58</v>
          </cell>
          <cell r="AA20">
            <v>487.93</v>
          </cell>
          <cell r="AB20">
            <v>487.93</v>
          </cell>
          <cell r="AC20">
            <v>487.93</v>
          </cell>
          <cell r="AD20">
            <v>487.93</v>
          </cell>
          <cell r="AE20">
            <v>487.93</v>
          </cell>
          <cell r="AF20">
            <v>596.97</v>
          </cell>
          <cell r="AG20">
            <v>639.09</v>
          </cell>
          <cell r="AH20">
            <v>723.05</v>
          </cell>
          <cell r="AI20">
            <v>845.9</v>
          </cell>
          <cell r="AJ20">
            <v>878.47</v>
          </cell>
          <cell r="AK20">
            <v>975.26</v>
          </cell>
          <cell r="AL20">
            <v>33</v>
          </cell>
          <cell r="AM20">
            <v>54</v>
          </cell>
          <cell r="AN20">
            <v>42613</v>
          </cell>
        </row>
        <row r="21">
          <cell r="A21" t="str">
            <v>P9040</v>
          </cell>
          <cell r="B21" t="str">
            <v>R</v>
          </cell>
          <cell r="C21" t="str">
            <v>9522</v>
          </cell>
          <cell r="D21" t="str">
            <v>Rbc leukoreduced irradiated</v>
          </cell>
          <cell r="E21">
            <v>100816</v>
          </cell>
          <cell r="F21">
            <v>105123</v>
          </cell>
          <cell r="G21">
            <v>160307</v>
          </cell>
          <cell r="H21">
            <v>49054966.100000001</v>
          </cell>
          <cell r="I21">
            <v>43.24</v>
          </cell>
          <cell r="J21">
            <v>1653.85</v>
          </cell>
          <cell r="K21">
            <v>306.01</v>
          </cell>
          <cell r="L21">
            <v>276.39999999999998</v>
          </cell>
          <cell r="M21">
            <v>273.70999999999998</v>
          </cell>
          <cell r="N21">
            <v>421.5</v>
          </cell>
          <cell r="O21">
            <v>414.07</v>
          </cell>
          <cell r="P21">
            <v>61.826000000000001</v>
          </cell>
          <cell r="Q21">
            <v>43.24</v>
          </cell>
          <cell r="R21">
            <v>115.14</v>
          </cell>
          <cell r="S21">
            <v>153.06</v>
          </cell>
          <cell r="T21">
            <v>173.06</v>
          </cell>
          <cell r="U21">
            <v>188.05</v>
          </cell>
          <cell r="V21">
            <v>208.36</v>
          </cell>
          <cell r="W21">
            <v>219.18</v>
          </cell>
          <cell r="X21">
            <v>238.23</v>
          </cell>
          <cell r="Y21">
            <v>252.97</v>
          </cell>
          <cell r="Z21">
            <v>260.18</v>
          </cell>
          <cell r="AA21">
            <v>276.39999999999998</v>
          </cell>
          <cell r="AB21">
            <v>291.52999999999997</v>
          </cell>
          <cell r="AC21">
            <v>309.7</v>
          </cell>
          <cell r="AD21">
            <v>326.75</v>
          </cell>
          <cell r="AE21">
            <v>347.29</v>
          </cell>
          <cell r="AF21">
            <v>375.67</v>
          </cell>
          <cell r="AG21">
            <v>405.51</v>
          </cell>
          <cell r="AH21">
            <v>437.38</v>
          </cell>
          <cell r="AI21">
            <v>504.48</v>
          </cell>
          <cell r="AJ21">
            <v>553.19000000000005</v>
          </cell>
          <cell r="AK21">
            <v>1653.85</v>
          </cell>
          <cell r="AL21">
            <v>1621</v>
          </cell>
          <cell r="AM21">
            <v>87566</v>
          </cell>
          <cell r="AN21">
            <v>42613</v>
          </cell>
        </row>
        <row r="22">
          <cell r="A22" t="str">
            <v>P9043</v>
          </cell>
          <cell r="B22" t="str">
            <v>R</v>
          </cell>
          <cell r="C22" t="str">
            <v>9514</v>
          </cell>
          <cell r="D22" t="str">
            <v>Plasma protein fract,5%,50ml</v>
          </cell>
          <cell r="E22">
            <v>25</v>
          </cell>
          <cell r="F22">
            <v>25</v>
          </cell>
          <cell r="G22">
            <v>235</v>
          </cell>
          <cell r="H22">
            <v>7532.51</v>
          </cell>
          <cell r="I22">
            <v>13.93</v>
          </cell>
          <cell r="J22">
            <v>238.13</v>
          </cell>
          <cell r="K22">
            <v>32.049999999999997</v>
          </cell>
          <cell r="L22">
            <v>15.49</v>
          </cell>
          <cell r="M22">
            <v>20.32</v>
          </cell>
          <cell r="N22">
            <v>154.91</v>
          </cell>
          <cell r="O22">
            <v>207.28</v>
          </cell>
          <cell r="P22">
            <v>492.84399999999999</v>
          </cell>
          <cell r="Q22">
            <v>13.93</v>
          </cell>
          <cell r="R22">
            <v>13.93</v>
          </cell>
          <cell r="S22">
            <v>13.93</v>
          </cell>
          <cell r="T22">
            <v>13.93</v>
          </cell>
          <cell r="U22">
            <v>13.93</v>
          </cell>
          <cell r="V22">
            <v>13.93</v>
          </cell>
          <cell r="W22">
            <v>13.93</v>
          </cell>
          <cell r="X22">
            <v>15.49</v>
          </cell>
          <cell r="Y22">
            <v>15.49</v>
          </cell>
          <cell r="Z22">
            <v>15.49</v>
          </cell>
          <cell r="AA22">
            <v>15.49</v>
          </cell>
          <cell r="AB22">
            <v>15.49</v>
          </cell>
          <cell r="AC22">
            <v>16.079999999999998</v>
          </cell>
          <cell r="AD22">
            <v>16.079999999999998</v>
          </cell>
          <cell r="AE22">
            <v>16.079999999999998</v>
          </cell>
          <cell r="AF22">
            <v>16.079999999999998</v>
          </cell>
          <cell r="AG22">
            <v>16.149999999999999</v>
          </cell>
          <cell r="AH22">
            <v>63.22</v>
          </cell>
          <cell r="AI22">
            <v>70.61</v>
          </cell>
          <cell r="AJ22">
            <v>238.13</v>
          </cell>
          <cell r="AK22">
            <v>238.13</v>
          </cell>
          <cell r="AL22">
            <v>3</v>
          </cell>
          <cell r="AM22">
            <v>11</v>
          </cell>
          <cell r="AN22">
            <v>42613</v>
          </cell>
        </row>
        <row r="23">
          <cell r="A23" t="str">
            <v>P9044</v>
          </cell>
          <cell r="B23" t="str">
            <v>R</v>
          </cell>
          <cell r="C23" t="str">
            <v>9523</v>
          </cell>
          <cell r="D23" t="str">
            <v>Cryoprecipitatereducedplasma</v>
          </cell>
          <cell r="E23">
            <v>326</v>
          </cell>
          <cell r="F23">
            <v>328</v>
          </cell>
          <cell r="G23">
            <v>2766</v>
          </cell>
          <cell r="H23">
            <v>207403.65</v>
          </cell>
          <cell r="I23">
            <v>17.98</v>
          </cell>
          <cell r="J23">
            <v>255.47</v>
          </cell>
          <cell r="K23">
            <v>74.98</v>
          </cell>
          <cell r="L23">
            <v>45.8</v>
          </cell>
          <cell r="M23">
            <v>65.06</v>
          </cell>
          <cell r="N23">
            <v>565.69000000000005</v>
          </cell>
          <cell r="O23">
            <v>382.44</v>
          </cell>
          <cell r="P23">
            <v>169.76400000000001</v>
          </cell>
          <cell r="Q23">
            <v>17.98</v>
          </cell>
          <cell r="R23">
            <v>41.25</v>
          </cell>
          <cell r="S23">
            <v>43.51</v>
          </cell>
          <cell r="T23">
            <v>43.51</v>
          </cell>
          <cell r="U23">
            <v>43.51</v>
          </cell>
          <cell r="V23">
            <v>43.51</v>
          </cell>
          <cell r="W23">
            <v>43.52</v>
          </cell>
          <cell r="X23">
            <v>43.52</v>
          </cell>
          <cell r="Y23">
            <v>43.52</v>
          </cell>
          <cell r="Z23">
            <v>43.52</v>
          </cell>
          <cell r="AA23">
            <v>45.8</v>
          </cell>
          <cell r="AB23">
            <v>51.95</v>
          </cell>
          <cell r="AC23">
            <v>80.290000000000006</v>
          </cell>
          <cell r="AD23">
            <v>80.8</v>
          </cell>
          <cell r="AE23">
            <v>81</v>
          </cell>
          <cell r="AF23">
            <v>94.92</v>
          </cell>
          <cell r="AG23">
            <v>105.41</v>
          </cell>
          <cell r="AH23">
            <v>147.63</v>
          </cell>
          <cell r="AI23">
            <v>147.63</v>
          </cell>
          <cell r="AJ23">
            <v>147.63</v>
          </cell>
          <cell r="AK23">
            <v>255.47</v>
          </cell>
          <cell r="AL23">
            <v>35</v>
          </cell>
          <cell r="AM23">
            <v>274</v>
          </cell>
          <cell r="AN23">
            <v>42613</v>
          </cell>
        </row>
        <row r="24">
          <cell r="A24" t="str">
            <v>P9048</v>
          </cell>
          <cell r="B24" t="str">
            <v>R</v>
          </cell>
          <cell r="C24" t="str">
            <v>9519</v>
          </cell>
          <cell r="D24" t="str">
            <v>Plasmaprotein fract,5%,250ml</v>
          </cell>
          <cell r="E24">
            <v>98</v>
          </cell>
          <cell r="F24">
            <v>103</v>
          </cell>
          <cell r="G24">
            <v>136</v>
          </cell>
          <cell r="H24">
            <v>14775.29</v>
          </cell>
          <cell r="I24">
            <v>34.54</v>
          </cell>
          <cell r="J24">
            <v>440.45</v>
          </cell>
          <cell r="K24">
            <v>108.64</v>
          </cell>
          <cell r="L24">
            <v>103.3</v>
          </cell>
          <cell r="M24">
            <v>95.26</v>
          </cell>
          <cell r="N24">
            <v>118.92</v>
          </cell>
          <cell r="O24">
            <v>115.4</v>
          </cell>
          <cell r="P24">
            <v>63.969000000000001</v>
          </cell>
          <cell r="Q24">
            <v>34.54</v>
          </cell>
          <cell r="R24">
            <v>34.56</v>
          </cell>
          <cell r="S24">
            <v>37.15</v>
          </cell>
          <cell r="T24">
            <v>37.15</v>
          </cell>
          <cell r="U24">
            <v>52.99</v>
          </cell>
          <cell r="V24">
            <v>82.02</v>
          </cell>
          <cell r="W24">
            <v>103.29</v>
          </cell>
          <cell r="X24">
            <v>103.29</v>
          </cell>
          <cell r="Y24">
            <v>103.3</v>
          </cell>
          <cell r="Z24">
            <v>103.3</v>
          </cell>
          <cell r="AA24">
            <v>103.3</v>
          </cell>
          <cell r="AB24">
            <v>107.63</v>
          </cell>
          <cell r="AC24">
            <v>107.68</v>
          </cell>
          <cell r="AD24">
            <v>118.92</v>
          </cell>
          <cell r="AE24">
            <v>118.92</v>
          </cell>
          <cell r="AF24">
            <v>123.87</v>
          </cell>
          <cell r="AG24">
            <v>139.33000000000001</v>
          </cell>
          <cell r="AH24">
            <v>146.21</v>
          </cell>
          <cell r="AI24">
            <v>163.11000000000001</v>
          </cell>
          <cell r="AJ24">
            <v>176.71</v>
          </cell>
          <cell r="AK24">
            <v>440.45</v>
          </cell>
          <cell r="AL24">
            <v>14</v>
          </cell>
          <cell r="AM24">
            <v>94</v>
          </cell>
          <cell r="AN24">
            <v>42613</v>
          </cell>
        </row>
        <row r="25">
          <cell r="A25" t="str">
            <v>P9050</v>
          </cell>
          <cell r="B25" t="str">
            <v>R</v>
          </cell>
          <cell r="C25" t="str">
            <v>9506</v>
          </cell>
          <cell r="D25" t="str">
            <v>Granulocytes, pheresis unit</v>
          </cell>
          <cell r="E25" t="str">
            <v>.</v>
          </cell>
          <cell r="F25" t="str">
            <v>.</v>
          </cell>
          <cell r="G25" t="str">
            <v>.</v>
          </cell>
          <cell r="H25" t="str">
            <v>.</v>
          </cell>
          <cell r="I25" t="str">
            <v>.</v>
          </cell>
          <cell r="J25" t="str">
            <v>.</v>
          </cell>
          <cell r="K25" t="str">
            <v>.</v>
          </cell>
          <cell r="L25" t="str">
            <v>.</v>
          </cell>
          <cell r="M25" t="str">
            <v>.</v>
          </cell>
          <cell r="N25" t="str">
            <v>.</v>
          </cell>
          <cell r="O25" t="str">
            <v>.</v>
          </cell>
          <cell r="P25" t="str">
            <v>.</v>
          </cell>
          <cell r="Q25" t="str">
            <v>.</v>
          </cell>
          <cell r="R25" t="str">
            <v>.</v>
          </cell>
          <cell r="S25" t="str">
            <v>.</v>
          </cell>
          <cell r="T25" t="str">
            <v>.</v>
          </cell>
          <cell r="U25" t="str">
            <v>.</v>
          </cell>
          <cell r="V25" t="str">
            <v>.</v>
          </cell>
          <cell r="W25" t="str">
            <v>.</v>
          </cell>
          <cell r="X25" t="str">
            <v>.</v>
          </cell>
          <cell r="Y25" t="str">
            <v>.</v>
          </cell>
          <cell r="Z25" t="str">
            <v>.</v>
          </cell>
          <cell r="AA25" t="str">
            <v>.</v>
          </cell>
          <cell r="AB25" t="str">
            <v>.</v>
          </cell>
          <cell r="AC25" t="str">
            <v>.</v>
          </cell>
          <cell r="AD25" t="str">
            <v>.</v>
          </cell>
          <cell r="AE25" t="str">
            <v>.</v>
          </cell>
          <cell r="AF25" t="str">
            <v>.</v>
          </cell>
          <cell r="AG25" t="str">
            <v>.</v>
          </cell>
          <cell r="AH25" t="str">
            <v>.</v>
          </cell>
          <cell r="AI25" t="str">
            <v>.</v>
          </cell>
          <cell r="AJ25" t="str">
            <v>.</v>
          </cell>
          <cell r="AK25" t="str">
            <v>.</v>
          </cell>
          <cell r="AL25" t="str">
            <v>.</v>
          </cell>
          <cell r="AM25" t="str">
            <v>.</v>
          </cell>
          <cell r="AN25">
            <v>42613</v>
          </cell>
        </row>
        <row r="26">
          <cell r="A26" t="str">
            <v>P9051</v>
          </cell>
          <cell r="B26" t="str">
            <v>R</v>
          </cell>
          <cell r="C26" t="str">
            <v>9524</v>
          </cell>
          <cell r="D26" t="str">
            <v>Blood, l/r, cmv-neg</v>
          </cell>
          <cell r="E26">
            <v>1462</v>
          </cell>
          <cell r="F26">
            <v>1476</v>
          </cell>
          <cell r="G26">
            <v>2394</v>
          </cell>
          <cell r="H26">
            <v>590042.21</v>
          </cell>
          <cell r="I26">
            <v>27.08</v>
          </cell>
          <cell r="J26">
            <v>773.72</v>
          </cell>
          <cell r="K26">
            <v>246.47</v>
          </cell>
          <cell r="L26">
            <v>168.11</v>
          </cell>
          <cell r="M26">
            <v>212.23</v>
          </cell>
          <cell r="N26">
            <v>334.36</v>
          </cell>
          <cell r="O26">
            <v>313.52</v>
          </cell>
          <cell r="P26">
            <v>73.777000000000001</v>
          </cell>
          <cell r="Q26">
            <v>27.08</v>
          </cell>
          <cell r="R26">
            <v>90.22</v>
          </cell>
          <cell r="S26">
            <v>90.22</v>
          </cell>
          <cell r="T26">
            <v>156.94999999999999</v>
          </cell>
          <cell r="U26">
            <v>167.18</v>
          </cell>
          <cell r="V26">
            <v>167.18</v>
          </cell>
          <cell r="W26">
            <v>168.11</v>
          </cell>
          <cell r="X26">
            <v>168.11</v>
          </cell>
          <cell r="Y26">
            <v>168.11</v>
          </cell>
          <cell r="Z26">
            <v>168.11</v>
          </cell>
          <cell r="AA26">
            <v>168.11</v>
          </cell>
          <cell r="AB26">
            <v>177.08</v>
          </cell>
          <cell r="AC26">
            <v>197.59</v>
          </cell>
          <cell r="AD26">
            <v>235.53</v>
          </cell>
          <cell r="AE26">
            <v>258.39999999999998</v>
          </cell>
          <cell r="AF26">
            <v>365.86</v>
          </cell>
          <cell r="AG26">
            <v>420.21</v>
          </cell>
          <cell r="AH26">
            <v>420.21</v>
          </cell>
          <cell r="AI26">
            <v>420.21</v>
          </cell>
          <cell r="AJ26">
            <v>479.71</v>
          </cell>
          <cell r="AK26">
            <v>773.72</v>
          </cell>
          <cell r="AL26">
            <v>87</v>
          </cell>
          <cell r="AM26">
            <v>1333</v>
          </cell>
          <cell r="AN26">
            <v>42613</v>
          </cell>
        </row>
        <row r="27">
          <cell r="A27" t="str">
            <v>P9052</v>
          </cell>
          <cell r="B27" t="str">
            <v>R</v>
          </cell>
          <cell r="C27" t="str">
            <v>9525</v>
          </cell>
          <cell r="D27" t="str">
            <v>Platelets, hla-m, l/r, unit</v>
          </cell>
          <cell r="E27">
            <v>1495</v>
          </cell>
          <cell r="F27">
            <v>1497</v>
          </cell>
          <cell r="G27">
            <v>1754</v>
          </cell>
          <cell r="H27">
            <v>1477698.9</v>
          </cell>
          <cell r="I27">
            <v>156.63999999999999</v>
          </cell>
          <cell r="J27">
            <v>3026.54</v>
          </cell>
          <cell r="K27">
            <v>842.47</v>
          </cell>
          <cell r="L27">
            <v>776.57</v>
          </cell>
          <cell r="M27">
            <v>758.73</v>
          </cell>
          <cell r="N27">
            <v>924.95</v>
          </cell>
          <cell r="O27">
            <v>872.94</v>
          </cell>
          <cell r="P27">
            <v>49.506999999999998</v>
          </cell>
          <cell r="Q27">
            <v>156.63999999999999</v>
          </cell>
          <cell r="R27">
            <v>306.35000000000002</v>
          </cell>
          <cell r="S27">
            <v>466.69</v>
          </cell>
          <cell r="T27">
            <v>466.7</v>
          </cell>
          <cell r="U27">
            <v>485.47</v>
          </cell>
          <cell r="V27">
            <v>608.51</v>
          </cell>
          <cell r="W27">
            <v>647.30999999999995</v>
          </cell>
          <cell r="X27">
            <v>656.5</v>
          </cell>
          <cell r="Y27">
            <v>656.5</v>
          </cell>
          <cell r="Z27">
            <v>727.43</v>
          </cell>
          <cell r="AA27">
            <v>776.57</v>
          </cell>
          <cell r="AB27">
            <v>878.31</v>
          </cell>
          <cell r="AC27">
            <v>881.06</v>
          </cell>
          <cell r="AD27">
            <v>906.81</v>
          </cell>
          <cell r="AE27">
            <v>931.99</v>
          </cell>
          <cell r="AF27">
            <v>966.82</v>
          </cell>
          <cell r="AG27">
            <v>1090.24</v>
          </cell>
          <cell r="AH27">
            <v>1262.46</v>
          </cell>
          <cell r="AI27">
            <v>1514.22</v>
          </cell>
          <cell r="AJ27">
            <v>1592.93</v>
          </cell>
          <cell r="AK27">
            <v>3026.54</v>
          </cell>
          <cell r="AL27">
            <v>100</v>
          </cell>
          <cell r="AM27">
            <v>979</v>
          </cell>
          <cell r="AN27">
            <v>42613</v>
          </cell>
        </row>
        <row r="28">
          <cell r="A28" t="str">
            <v>P9053</v>
          </cell>
          <cell r="B28" t="str">
            <v>R</v>
          </cell>
          <cell r="C28" t="str">
            <v>9531</v>
          </cell>
          <cell r="D28" t="str">
            <v>Plt, pher, l/r cmv-neg, irr</v>
          </cell>
          <cell r="E28">
            <v>1851</v>
          </cell>
          <cell r="F28">
            <v>1859</v>
          </cell>
          <cell r="G28">
            <v>2123</v>
          </cell>
          <cell r="H28">
            <v>1537566.44</v>
          </cell>
          <cell r="I28">
            <v>188.29</v>
          </cell>
          <cell r="J28">
            <v>3327.62</v>
          </cell>
          <cell r="K28">
            <v>724.24</v>
          </cell>
          <cell r="L28">
            <v>627.86</v>
          </cell>
          <cell r="M28">
            <v>636.16</v>
          </cell>
          <cell r="N28">
            <v>689.39</v>
          </cell>
          <cell r="O28">
            <v>713.9</v>
          </cell>
          <cell r="P28">
            <v>54.856999999999999</v>
          </cell>
          <cell r="Q28">
            <v>188.29</v>
          </cell>
          <cell r="R28">
            <v>219.45</v>
          </cell>
          <cell r="S28">
            <v>344.7</v>
          </cell>
          <cell r="T28">
            <v>379.04</v>
          </cell>
          <cell r="U28">
            <v>411.54</v>
          </cell>
          <cell r="V28">
            <v>456.42</v>
          </cell>
          <cell r="W28">
            <v>502.45</v>
          </cell>
          <cell r="X28">
            <v>536.17999999999995</v>
          </cell>
          <cell r="Y28">
            <v>555.53</v>
          </cell>
          <cell r="Z28">
            <v>604.54999999999995</v>
          </cell>
          <cell r="AA28">
            <v>627.86</v>
          </cell>
          <cell r="AB28">
            <v>680.1</v>
          </cell>
          <cell r="AC28">
            <v>802.41</v>
          </cell>
          <cell r="AD28">
            <v>835.39</v>
          </cell>
          <cell r="AE28">
            <v>877.5</v>
          </cell>
          <cell r="AF28">
            <v>909.99</v>
          </cell>
          <cell r="AG28">
            <v>971.78</v>
          </cell>
          <cell r="AH28">
            <v>1005.79</v>
          </cell>
          <cell r="AI28">
            <v>1129.46</v>
          </cell>
          <cell r="AJ28">
            <v>1677.42</v>
          </cell>
          <cell r="AK28">
            <v>3327.62</v>
          </cell>
          <cell r="AL28">
            <v>126</v>
          </cell>
          <cell r="AM28">
            <v>1421</v>
          </cell>
          <cell r="AN28">
            <v>42613</v>
          </cell>
        </row>
        <row r="29">
          <cell r="A29" t="str">
            <v>P9054</v>
          </cell>
          <cell r="B29" t="str">
            <v>R</v>
          </cell>
          <cell r="C29" t="str">
            <v>9527</v>
          </cell>
          <cell r="D29" t="str">
            <v>Blood, l/r, froz/degly/wash</v>
          </cell>
          <cell r="E29">
            <v>113</v>
          </cell>
          <cell r="F29">
            <v>134</v>
          </cell>
          <cell r="G29">
            <v>174</v>
          </cell>
          <cell r="H29">
            <v>55418.59</v>
          </cell>
          <cell r="I29">
            <v>48.4</v>
          </cell>
          <cell r="J29">
            <v>924.37</v>
          </cell>
          <cell r="K29">
            <v>318.5</v>
          </cell>
          <cell r="L29">
            <v>348.82</v>
          </cell>
          <cell r="M29">
            <v>283.26</v>
          </cell>
          <cell r="N29">
            <v>364.72</v>
          </cell>
          <cell r="O29">
            <v>424.14</v>
          </cell>
          <cell r="P29">
            <v>62.058999999999997</v>
          </cell>
          <cell r="Q29">
            <v>48.4</v>
          </cell>
          <cell r="R29">
            <v>145.82</v>
          </cell>
          <cell r="S29">
            <v>162.24</v>
          </cell>
          <cell r="T29">
            <v>162.65</v>
          </cell>
          <cell r="U29">
            <v>162.65</v>
          </cell>
          <cell r="V29">
            <v>162.65</v>
          </cell>
          <cell r="W29">
            <v>166.43</v>
          </cell>
          <cell r="X29">
            <v>253.63</v>
          </cell>
          <cell r="Y29">
            <v>253.66</v>
          </cell>
          <cell r="Z29">
            <v>289.95999999999998</v>
          </cell>
          <cell r="AA29">
            <v>348.82</v>
          </cell>
          <cell r="AB29">
            <v>348.82</v>
          </cell>
          <cell r="AC29">
            <v>348.82</v>
          </cell>
          <cell r="AD29">
            <v>348.82</v>
          </cell>
          <cell r="AE29">
            <v>364.66</v>
          </cell>
          <cell r="AF29">
            <v>380.25</v>
          </cell>
          <cell r="AG29">
            <v>401.09</v>
          </cell>
          <cell r="AH29">
            <v>423.87</v>
          </cell>
          <cell r="AI29">
            <v>520.17999999999995</v>
          </cell>
          <cell r="AJ29">
            <v>550.88</v>
          </cell>
          <cell r="AK29">
            <v>924.37</v>
          </cell>
          <cell r="AL29">
            <v>42</v>
          </cell>
          <cell r="AM29">
            <v>112</v>
          </cell>
          <cell r="AN29">
            <v>42613</v>
          </cell>
        </row>
        <row r="30">
          <cell r="A30" t="str">
            <v>P9055</v>
          </cell>
          <cell r="B30" t="str">
            <v>R</v>
          </cell>
          <cell r="C30" t="str">
            <v>9528</v>
          </cell>
          <cell r="D30" t="str">
            <v>Plt, aph/pher, l/r, cmv-neg</v>
          </cell>
          <cell r="E30">
            <v>150</v>
          </cell>
          <cell r="F30">
            <v>150</v>
          </cell>
          <cell r="G30">
            <v>170</v>
          </cell>
          <cell r="H30">
            <v>84685.55</v>
          </cell>
          <cell r="I30">
            <v>157.66</v>
          </cell>
          <cell r="J30">
            <v>1470.33</v>
          </cell>
          <cell r="K30">
            <v>498.15</v>
          </cell>
          <cell r="L30">
            <v>373.06</v>
          </cell>
          <cell r="M30">
            <v>433.77</v>
          </cell>
          <cell r="N30">
            <v>373.06</v>
          </cell>
          <cell r="O30">
            <v>462.07</v>
          </cell>
          <cell r="P30">
            <v>59.448999999999998</v>
          </cell>
          <cell r="Q30">
            <v>157.66</v>
          </cell>
          <cell r="R30">
            <v>264.32</v>
          </cell>
          <cell r="S30">
            <v>264.32</v>
          </cell>
          <cell r="T30">
            <v>264.32</v>
          </cell>
          <cell r="U30">
            <v>264.32</v>
          </cell>
          <cell r="V30">
            <v>264.32</v>
          </cell>
          <cell r="W30">
            <v>282.82</v>
          </cell>
          <cell r="X30">
            <v>297.63</v>
          </cell>
          <cell r="Y30">
            <v>297.63</v>
          </cell>
          <cell r="Z30">
            <v>326.02</v>
          </cell>
          <cell r="AA30">
            <v>373.06</v>
          </cell>
          <cell r="AB30">
            <v>381.81</v>
          </cell>
          <cell r="AC30">
            <v>402.93</v>
          </cell>
          <cell r="AD30">
            <v>533.08000000000004</v>
          </cell>
          <cell r="AE30">
            <v>599.5</v>
          </cell>
          <cell r="AF30">
            <v>860.12</v>
          </cell>
          <cell r="AG30">
            <v>860.12</v>
          </cell>
          <cell r="AH30">
            <v>892.39</v>
          </cell>
          <cell r="AI30">
            <v>914.71</v>
          </cell>
          <cell r="AJ30">
            <v>914.72</v>
          </cell>
          <cell r="AK30">
            <v>1470.33</v>
          </cell>
          <cell r="AL30">
            <v>27</v>
          </cell>
          <cell r="AM30">
            <v>135</v>
          </cell>
          <cell r="AN30">
            <v>42613</v>
          </cell>
        </row>
        <row r="31">
          <cell r="A31" t="str">
            <v>P9056</v>
          </cell>
          <cell r="B31" t="str">
            <v>R</v>
          </cell>
          <cell r="C31" t="str">
            <v>9529</v>
          </cell>
          <cell r="D31" t="str">
            <v>Blood, l/r, irradiated</v>
          </cell>
          <cell r="E31">
            <v>981</v>
          </cell>
          <cell r="F31">
            <v>985</v>
          </cell>
          <cell r="G31">
            <v>1667</v>
          </cell>
          <cell r="H31">
            <v>267878.83</v>
          </cell>
          <cell r="I31">
            <v>47.66</v>
          </cell>
          <cell r="J31">
            <v>677.89</v>
          </cell>
          <cell r="K31">
            <v>160.69999999999999</v>
          </cell>
          <cell r="L31">
            <v>115.8</v>
          </cell>
          <cell r="M31">
            <v>127.85</v>
          </cell>
          <cell r="N31">
            <v>231.6</v>
          </cell>
          <cell r="O31">
            <v>218.62</v>
          </cell>
          <cell r="P31">
            <v>111.27800000000001</v>
          </cell>
          <cell r="Q31">
            <v>47.66</v>
          </cell>
          <cell r="R31">
            <v>58.15</v>
          </cell>
          <cell r="S31">
            <v>63.61</v>
          </cell>
          <cell r="T31">
            <v>67.58</v>
          </cell>
          <cell r="U31">
            <v>69.349999999999994</v>
          </cell>
          <cell r="V31">
            <v>95.14</v>
          </cell>
          <cell r="W31">
            <v>115.8</v>
          </cell>
          <cell r="X31">
            <v>115.8</v>
          </cell>
          <cell r="Y31">
            <v>115.8</v>
          </cell>
          <cell r="Z31">
            <v>115.8</v>
          </cell>
          <cell r="AA31">
            <v>115.8</v>
          </cell>
          <cell r="AB31">
            <v>115.8</v>
          </cell>
          <cell r="AC31">
            <v>115.8</v>
          </cell>
          <cell r="AD31">
            <v>115.8</v>
          </cell>
          <cell r="AE31">
            <v>115.8</v>
          </cell>
          <cell r="AF31">
            <v>127.53</v>
          </cell>
          <cell r="AG31">
            <v>268.22000000000003</v>
          </cell>
          <cell r="AH31">
            <v>273.36</v>
          </cell>
          <cell r="AI31">
            <v>294.62</v>
          </cell>
          <cell r="AJ31">
            <v>484.21</v>
          </cell>
          <cell r="AK31">
            <v>677.89</v>
          </cell>
          <cell r="AL31">
            <v>32</v>
          </cell>
          <cell r="AM31">
            <v>858</v>
          </cell>
          <cell r="AN31">
            <v>42613</v>
          </cell>
        </row>
        <row r="32">
          <cell r="A32" t="str">
            <v>P9057</v>
          </cell>
          <cell r="B32" t="str">
            <v>R</v>
          </cell>
          <cell r="C32" t="str">
            <v>9532</v>
          </cell>
          <cell r="D32" t="str">
            <v>Rbc, frz/deg/wsh, l/r, irrad</v>
          </cell>
          <cell r="E32">
            <v>137</v>
          </cell>
          <cell r="F32">
            <v>202</v>
          </cell>
          <cell r="G32">
            <v>296</v>
          </cell>
          <cell r="H32">
            <v>81037.13</v>
          </cell>
          <cell r="I32">
            <v>51.44</v>
          </cell>
          <cell r="J32">
            <v>1569.7</v>
          </cell>
          <cell r="K32">
            <v>273.77</v>
          </cell>
          <cell r="L32">
            <v>169.83</v>
          </cell>
          <cell r="M32">
            <v>213.24</v>
          </cell>
          <cell r="N32">
            <v>509.48</v>
          </cell>
          <cell r="O32">
            <v>455.66</v>
          </cell>
          <cell r="P32">
            <v>115.413</v>
          </cell>
          <cell r="Q32">
            <v>51.44</v>
          </cell>
          <cell r="R32">
            <v>56.72</v>
          </cell>
          <cell r="S32">
            <v>115.63</v>
          </cell>
          <cell r="T32">
            <v>115.63</v>
          </cell>
          <cell r="U32">
            <v>127.37</v>
          </cell>
          <cell r="V32">
            <v>154.18</v>
          </cell>
          <cell r="W32">
            <v>154.18</v>
          </cell>
          <cell r="X32">
            <v>154.18</v>
          </cell>
          <cell r="Y32">
            <v>154.18</v>
          </cell>
          <cell r="Z32">
            <v>169.83</v>
          </cell>
          <cell r="AA32">
            <v>169.83</v>
          </cell>
          <cell r="AB32">
            <v>169.83</v>
          </cell>
          <cell r="AC32">
            <v>169.83</v>
          </cell>
          <cell r="AD32">
            <v>268.60000000000002</v>
          </cell>
          <cell r="AE32">
            <v>361.57</v>
          </cell>
          <cell r="AF32">
            <v>361.58</v>
          </cell>
          <cell r="AG32">
            <v>480.44</v>
          </cell>
          <cell r="AH32">
            <v>480.45</v>
          </cell>
          <cell r="AI32">
            <v>540.22</v>
          </cell>
          <cell r="AJ32">
            <v>629</v>
          </cell>
          <cell r="AK32">
            <v>1569.7</v>
          </cell>
          <cell r="AL32">
            <v>26</v>
          </cell>
          <cell r="AM32">
            <v>135</v>
          </cell>
          <cell r="AN32">
            <v>42613</v>
          </cell>
        </row>
        <row r="33">
          <cell r="A33" t="str">
            <v>P9058</v>
          </cell>
          <cell r="B33" t="str">
            <v>R</v>
          </cell>
          <cell r="C33" t="str">
            <v>9533</v>
          </cell>
          <cell r="D33" t="str">
            <v>Rbc, l/r, cmv-neg, irrad</v>
          </cell>
          <cell r="E33">
            <v>3323</v>
          </cell>
          <cell r="F33">
            <v>3383</v>
          </cell>
          <cell r="G33">
            <v>5206</v>
          </cell>
          <cell r="H33">
            <v>1493907.71</v>
          </cell>
          <cell r="I33">
            <v>73.14</v>
          </cell>
          <cell r="J33">
            <v>1240.69</v>
          </cell>
          <cell r="K33">
            <v>286.95999999999998</v>
          </cell>
          <cell r="L33">
            <v>259.23</v>
          </cell>
          <cell r="M33">
            <v>257.08</v>
          </cell>
          <cell r="N33">
            <v>370.92</v>
          </cell>
          <cell r="O33">
            <v>379.05</v>
          </cell>
          <cell r="P33">
            <v>63.363999999999997</v>
          </cell>
          <cell r="Q33">
            <v>73.14</v>
          </cell>
          <cell r="R33">
            <v>132.76</v>
          </cell>
          <cell r="S33">
            <v>141.76</v>
          </cell>
          <cell r="T33">
            <v>156.02000000000001</v>
          </cell>
          <cell r="U33">
            <v>185.46</v>
          </cell>
          <cell r="V33">
            <v>185.46</v>
          </cell>
          <cell r="W33">
            <v>190.76</v>
          </cell>
          <cell r="X33">
            <v>205.37</v>
          </cell>
          <cell r="Y33">
            <v>224.21</v>
          </cell>
          <cell r="Z33">
            <v>238.5</v>
          </cell>
          <cell r="AA33">
            <v>259.23</v>
          </cell>
          <cell r="AB33">
            <v>263.13</v>
          </cell>
          <cell r="AC33">
            <v>274.83</v>
          </cell>
          <cell r="AD33">
            <v>284.10000000000002</v>
          </cell>
          <cell r="AE33">
            <v>309.2</v>
          </cell>
          <cell r="AF33">
            <v>341.44</v>
          </cell>
          <cell r="AG33">
            <v>372.48</v>
          </cell>
          <cell r="AH33">
            <v>420.97</v>
          </cell>
          <cell r="AI33">
            <v>488.3</v>
          </cell>
          <cell r="AJ33">
            <v>609.12</v>
          </cell>
          <cell r="AK33">
            <v>1240.69</v>
          </cell>
          <cell r="AL33">
            <v>166</v>
          </cell>
          <cell r="AM33">
            <v>2845</v>
          </cell>
          <cell r="AN33">
            <v>42613</v>
          </cell>
        </row>
        <row r="34">
          <cell r="A34" t="str">
            <v>P9059</v>
          </cell>
          <cell r="B34" t="str">
            <v>R</v>
          </cell>
          <cell r="C34" t="str">
            <v>9513</v>
          </cell>
          <cell r="D34" t="str">
            <v>Plasma, frz between 8-24hour</v>
          </cell>
          <cell r="E34">
            <v>4964</v>
          </cell>
          <cell r="F34">
            <v>5108</v>
          </cell>
          <cell r="G34">
            <v>12526</v>
          </cell>
          <cell r="H34">
            <v>1103668.31</v>
          </cell>
          <cell r="I34">
            <v>5.98</v>
          </cell>
          <cell r="J34">
            <v>495.91</v>
          </cell>
          <cell r="K34">
            <v>88.11</v>
          </cell>
          <cell r="L34">
            <v>75.63</v>
          </cell>
          <cell r="M34">
            <v>76.069999999999993</v>
          </cell>
          <cell r="N34">
            <v>137.81</v>
          </cell>
          <cell r="O34">
            <v>145.38999999999999</v>
          </cell>
          <cell r="P34">
            <v>94.018000000000001</v>
          </cell>
          <cell r="Q34">
            <v>5.98</v>
          </cell>
          <cell r="R34">
            <v>33.08</v>
          </cell>
          <cell r="S34">
            <v>38.17</v>
          </cell>
          <cell r="T34">
            <v>42.83</v>
          </cell>
          <cell r="U34">
            <v>50.17</v>
          </cell>
          <cell r="V34">
            <v>53.75</v>
          </cell>
          <cell r="W34">
            <v>61.11</v>
          </cell>
          <cell r="X34">
            <v>65.06</v>
          </cell>
          <cell r="Y34">
            <v>68.62</v>
          </cell>
          <cell r="Z34">
            <v>72.09</v>
          </cell>
          <cell r="AA34">
            <v>75.63</v>
          </cell>
          <cell r="AB34">
            <v>84.33</v>
          </cell>
          <cell r="AC34">
            <v>89.71</v>
          </cell>
          <cell r="AD34">
            <v>96.72</v>
          </cell>
          <cell r="AE34">
            <v>101.23</v>
          </cell>
          <cell r="AF34">
            <v>107.77</v>
          </cell>
          <cell r="AG34">
            <v>118.4</v>
          </cell>
          <cell r="AH34">
            <v>124.52</v>
          </cell>
          <cell r="AI34">
            <v>135.44999999999999</v>
          </cell>
          <cell r="AJ34">
            <v>176.31</v>
          </cell>
          <cell r="AK34">
            <v>495.91</v>
          </cell>
          <cell r="AL34">
            <v>924</v>
          </cell>
          <cell r="AM34">
            <v>4380</v>
          </cell>
          <cell r="AN34">
            <v>42613</v>
          </cell>
        </row>
        <row r="35">
          <cell r="A35" t="str">
            <v>P9060</v>
          </cell>
          <cell r="B35" t="str">
            <v>R</v>
          </cell>
          <cell r="C35" t="str">
            <v>9503</v>
          </cell>
          <cell r="D35" t="str">
            <v>Fr frz plasma donor retested</v>
          </cell>
          <cell r="E35">
            <v>47</v>
          </cell>
          <cell r="F35">
            <v>48</v>
          </cell>
          <cell r="G35">
            <v>79</v>
          </cell>
          <cell r="H35">
            <v>7009.84</v>
          </cell>
          <cell r="I35">
            <v>13.66</v>
          </cell>
          <cell r="J35">
            <v>317.47000000000003</v>
          </cell>
          <cell r="K35">
            <v>88.73</v>
          </cell>
          <cell r="L35">
            <v>54.96</v>
          </cell>
          <cell r="M35">
            <v>69.069999999999993</v>
          </cell>
          <cell r="N35">
            <v>66.58</v>
          </cell>
          <cell r="O35">
            <v>94.22</v>
          </cell>
          <cell r="P35">
            <v>105.751</v>
          </cell>
          <cell r="Q35">
            <v>13.66</v>
          </cell>
          <cell r="R35">
            <v>17.309999999999999</v>
          </cell>
          <cell r="S35">
            <v>37.29</v>
          </cell>
          <cell r="T35">
            <v>40.74</v>
          </cell>
          <cell r="U35">
            <v>40.75</v>
          </cell>
          <cell r="V35">
            <v>52.8</v>
          </cell>
          <cell r="W35">
            <v>52.8</v>
          </cell>
          <cell r="X35">
            <v>52.8</v>
          </cell>
          <cell r="Y35">
            <v>52.8</v>
          </cell>
          <cell r="Z35">
            <v>54.96</v>
          </cell>
          <cell r="AA35">
            <v>54.96</v>
          </cell>
          <cell r="AB35">
            <v>56.73</v>
          </cell>
          <cell r="AC35">
            <v>66.58</v>
          </cell>
          <cell r="AD35">
            <v>75.7</v>
          </cell>
          <cell r="AE35">
            <v>110.94</v>
          </cell>
          <cell r="AF35">
            <v>118.7</v>
          </cell>
          <cell r="AG35">
            <v>130.26</v>
          </cell>
          <cell r="AH35">
            <v>159.28</v>
          </cell>
          <cell r="AI35">
            <v>159.28</v>
          </cell>
          <cell r="AJ35">
            <v>317.47000000000003</v>
          </cell>
          <cell r="AK35">
            <v>317.47000000000003</v>
          </cell>
          <cell r="AL35">
            <v>15</v>
          </cell>
          <cell r="AM35">
            <v>45</v>
          </cell>
          <cell r="AN35">
            <v>42613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17 FR Addendum B"/>
    </sheetNames>
    <sheetDataSet>
      <sheetData sheetId="0">
        <row r="1">
          <cell r="B1" t="str">
            <v>Addendum B.-Final OPPS Payment by HCPCS Code for CY 2017</v>
          </cell>
        </row>
        <row r="2">
          <cell r="B2" t="str">
            <v>CPT codes and descriptions only are copyright 2016 American Medical Association.  All Rights Reserved.  Applicable FARS/DFARS Apply. Dental codes (D codes) are copyright 2016 American Dental Association.  All Rights Reserved.</v>
          </cell>
        </row>
        <row r="3">
          <cell r="A3" t="str">
            <v>HCPCS Code</v>
          </cell>
          <cell r="B3" t="str">
            <v>Short Descriptor</v>
          </cell>
          <cell r="C3" t="str">
            <v xml:space="preserve"> CI</v>
          </cell>
          <cell r="D3" t="str">
            <v>SI</v>
          </cell>
          <cell r="E3" t="str">
            <v>APC</v>
          </cell>
          <cell r="F3" t="str">
            <v>Relative Weight</v>
          </cell>
          <cell r="G3" t="str">
            <v xml:space="preserve">Payment Rate </v>
          </cell>
          <cell r="H3" t="str">
            <v xml:space="preserve">National Unadjusted Copayment </v>
          </cell>
          <cell r="I3" t="str">
            <v xml:space="preserve">Minimum Unadjusted Copayment </v>
          </cell>
          <cell r="J3" t="str">
            <v>Effective Date</v>
          </cell>
          <cell r="K3" t="str">
            <v>Activation Date</v>
          </cell>
          <cell r="L3" t="str">
            <v xml:space="preserve">Termination Date </v>
          </cell>
          <cell r="M3" t="str">
            <v xml:space="preserve">* Indicates a Change </v>
          </cell>
        </row>
        <row r="4">
          <cell r="A4" t="str">
            <v>0001F</v>
          </cell>
          <cell r="B4" t="str">
            <v>Heart failure composite</v>
          </cell>
          <cell r="D4" t="str">
            <v>E1</v>
          </cell>
          <cell r="E4" t="str">
            <v/>
          </cell>
        </row>
        <row r="5">
          <cell r="A5" t="str">
            <v>0001M</v>
          </cell>
          <cell r="B5" t="str">
            <v>Infectious dis hcv 6 assays</v>
          </cell>
          <cell r="D5" t="str">
            <v>E1</v>
          </cell>
          <cell r="E5" t="str">
            <v/>
          </cell>
        </row>
        <row r="6">
          <cell r="A6" t="str">
            <v>0002M</v>
          </cell>
          <cell r="B6" t="str">
            <v>Liver dis 10 assays w/ash</v>
          </cell>
          <cell r="D6" t="str">
            <v>E1</v>
          </cell>
          <cell r="E6" t="str">
            <v/>
          </cell>
        </row>
        <row r="7">
          <cell r="A7" t="str">
            <v>0003M</v>
          </cell>
          <cell r="B7" t="str">
            <v>Liver dis 10 assays w/nash</v>
          </cell>
          <cell r="D7" t="str">
            <v>E1</v>
          </cell>
          <cell r="E7" t="str">
            <v/>
          </cell>
        </row>
        <row r="8">
          <cell r="A8" t="str">
            <v>0004M</v>
          </cell>
          <cell r="B8" t="str">
            <v>Scoliosis dna alys</v>
          </cell>
          <cell r="D8" t="str">
            <v>A</v>
          </cell>
          <cell r="E8" t="str">
            <v/>
          </cell>
        </row>
        <row r="9">
          <cell r="A9" t="str">
            <v>0005F</v>
          </cell>
          <cell r="B9" t="str">
            <v>Osteoarthritis composite</v>
          </cell>
          <cell r="D9" t="str">
            <v>E1</v>
          </cell>
          <cell r="E9" t="str">
            <v/>
          </cell>
        </row>
        <row r="10">
          <cell r="A10" t="str">
            <v>0006M</v>
          </cell>
          <cell r="B10" t="str">
            <v>Onc hep gene risk classifier</v>
          </cell>
          <cell r="D10" t="str">
            <v>A</v>
          </cell>
          <cell r="E10" t="str">
            <v/>
          </cell>
        </row>
        <row r="11">
          <cell r="A11" t="str">
            <v>0007M</v>
          </cell>
          <cell r="B11" t="str">
            <v>Onc gastro 51 gene nomogram</v>
          </cell>
          <cell r="D11" t="str">
            <v>A</v>
          </cell>
          <cell r="E11" t="str">
            <v/>
          </cell>
        </row>
        <row r="12">
          <cell r="A12" t="str">
            <v>0008M</v>
          </cell>
          <cell r="B12" t="str">
            <v>Onc breast risk score</v>
          </cell>
          <cell r="D12" t="str">
            <v>A</v>
          </cell>
          <cell r="E12" t="str">
            <v/>
          </cell>
        </row>
        <row r="13">
          <cell r="A13" t="str">
            <v>0009M</v>
          </cell>
          <cell r="B13" t="str">
            <v>Fetal aneuploidy trisom risk</v>
          </cell>
          <cell r="D13" t="str">
            <v>A</v>
          </cell>
          <cell r="E13" t="str">
            <v/>
          </cell>
        </row>
        <row r="14">
          <cell r="A14" t="str">
            <v>00100</v>
          </cell>
          <cell r="B14" t="str">
            <v>Anesth salivary gland</v>
          </cell>
          <cell r="D14" t="str">
            <v>N</v>
          </cell>
          <cell r="E14" t="str">
            <v/>
          </cell>
        </row>
        <row r="15">
          <cell r="A15" t="str">
            <v>00102</v>
          </cell>
          <cell r="B15" t="str">
            <v>Anesth repair of cleft lip</v>
          </cell>
          <cell r="D15" t="str">
            <v>N</v>
          </cell>
          <cell r="E15" t="str">
            <v/>
          </cell>
        </row>
        <row r="16">
          <cell r="A16" t="str">
            <v>00103</v>
          </cell>
          <cell r="B16" t="str">
            <v>Anesth blepharoplasty</v>
          </cell>
          <cell r="D16" t="str">
            <v>N</v>
          </cell>
          <cell r="E16" t="str">
            <v/>
          </cell>
        </row>
        <row r="17">
          <cell r="A17" t="str">
            <v>00104</v>
          </cell>
          <cell r="B17" t="str">
            <v>Anesth electroshock</v>
          </cell>
          <cell r="D17" t="str">
            <v>N</v>
          </cell>
          <cell r="E17" t="str">
            <v/>
          </cell>
        </row>
        <row r="18">
          <cell r="A18" t="str">
            <v>0010M</v>
          </cell>
          <cell r="B18" t="str">
            <v>Onc prostate prob score</v>
          </cell>
          <cell r="C18" t="str">
            <v>CH</v>
          </cell>
          <cell r="D18" t="str">
            <v>D</v>
          </cell>
          <cell r="E18" t="str">
            <v/>
          </cell>
          <cell r="L18">
            <v>42735</v>
          </cell>
          <cell r="M18" t="str">
            <v>*</v>
          </cell>
        </row>
        <row r="19">
          <cell r="A19" t="str">
            <v>00120</v>
          </cell>
          <cell r="B19" t="str">
            <v>Anesth ear surgery</v>
          </cell>
          <cell r="D19" t="str">
            <v>N</v>
          </cell>
          <cell r="E19" t="str">
            <v/>
          </cell>
        </row>
        <row r="20">
          <cell r="A20" t="str">
            <v>00124</v>
          </cell>
          <cell r="B20" t="str">
            <v>Anesth ear exam</v>
          </cell>
          <cell r="D20" t="str">
            <v>N</v>
          </cell>
          <cell r="E20" t="str">
            <v/>
          </cell>
        </row>
        <row r="21">
          <cell r="A21" t="str">
            <v>00126</v>
          </cell>
          <cell r="B21" t="str">
            <v>Anesth tympanotomy</v>
          </cell>
          <cell r="D21" t="str">
            <v>N</v>
          </cell>
          <cell r="E21" t="str">
            <v/>
          </cell>
        </row>
        <row r="22">
          <cell r="A22" t="str">
            <v>0012F</v>
          </cell>
          <cell r="B22" t="str">
            <v>Cap bacterial assess</v>
          </cell>
          <cell r="D22" t="str">
            <v>E1</v>
          </cell>
          <cell r="E22" t="str">
            <v/>
          </cell>
        </row>
        <row r="23">
          <cell r="A23" t="str">
            <v>00140</v>
          </cell>
          <cell r="B23" t="str">
            <v>Anesth procedures on eye</v>
          </cell>
          <cell r="D23" t="str">
            <v>N</v>
          </cell>
          <cell r="E23" t="str">
            <v/>
          </cell>
        </row>
        <row r="24">
          <cell r="A24" t="str">
            <v>00142</v>
          </cell>
          <cell r="B24" t="str">
            <v>Anesth lens surgery</v>
          </cell>
          <cell r="D24" t="str">
            <v>N</v>
          </cell>
          <cell r="E24" t="str">
            <v/>
          </cell>
        </row>
        <row r="25">
          <cell r="A25" t="str">
            <v>00144</v>
          </cell>
          <cell r="B25" t="str">
            <v>Anesth corneal transplant</v>
          </cell>
          <cell r="D25" t="str">
            <v>N</v>
          </cell>
          <cell r="E25" t="str">
            <v/>
          </cell>
        </row>
        <row r="26">
          <cell r="A26" t="str">
            <v>00145</v>
          </cell>
          <cell r="B26" t="str">
            <v>Anesth vitreoretinal surg</v>
          </cell>
          <cell r="D26" t="str">
            <v>N</v>
          </cell>
          <cell r="E26" t="str">
            <v/>
          </cell>
        </row>
        <row r="27">
          <cell r="A27" t="str">
            <v>00147</v>
          </cell>
          <cell r="B27" t="str">
            <v>Anesth iridectomy</v>
          </cell>
          <cell r="D27" t="str">
            <v>N</v>
          </cell>
          <cell r="E27" t="str">
            <v/>
          </cell>
        </row>
        <row r="28">
          <cell r="A28" t="str">
            <v>00148</v>
          </cell>
          <cell r="B28" t="str">
            <v>Anesth eye exam</v>
          </cell>
          <cell r="D28" t="str">
            <v>N</v>
          </cell>
          <cell r="E28" t="str">
            <v/>
          </cell>
        </row>
        <row r="29">
          <cell r="A29" t="str">
            <v>0014F</v>
          </cell>
          <cell r="B29" t="str">
            <v>Comp preop assess cat surg</v>
          </cell>
          <cell r="D29" t="str">
            <v>E1</v>
          </cell>
          <cell r="E29" t="str">
            <v/>
          </cell>
        </row>
        <row r="30">
          <cell r="A30" t="str">
            <v>0015F</v>
          </cell>
          <cell r="B30" t="str">
            <v>Melan follow-up complete</v>
          </cell>
          <cell r="D30" t="str">
            <v>E1</v>
          </cell>
          <cell r="E30" t="str">
            <v/>
          </cell>
        </row>
        <row r="31">
          <cell r="A31" t="str">
            <v>00160</v>
          </cell>
          <cell r="B31" t="str">
            <v>Anesth nose/sinus surgery</v>
          </cell>
          <cell r="D31" t="str">
            <v>N</v>
          </cell>
          <cell r="E31" t="str">
            <v/>
          </cell>
        </row>
        <row r="32">
          <cell r="A32" t="str">
            <v>00162</v>
          </cell>
          <cell r="B32" t="str">
            <v>Anesth nose/sinus surgery</v>
          </cell>
          <cell r="D32" t="str">
            <v>N</v>
          </cell>
          <cell r="E32" t="str">
            <v/>
          </cell>
        </row>
        <row r="33">
          <cell r="A33" t="str">
            <v>00164</v>
          </cell>
          <cell r="B33" t="str">
            <v>Anesth biopsy of nose</v>
          </cell>
          <cell r="D33" t="str">
            <v>N</v>
          </cell>
          <cell r="E33" t="str">
            <v/>
          </cell>
        </row>
        <row r="34">
          <cell r="A34" t="str">
            <v>00170</v>
          </cell>
          <cell r="B34" t="str">
            <v>Anesth procedure on mouth</v>
          </cell>
          <cell r="D34" t="str">
            <v>N</v>
          </cell>
          <cell r="E34" t="str">
            <v/>
          </cell>
        </row>
        <row r="35">
          <cell r="A35" t="str">
            <v>00172</v>
          </cell>
          <cell r="B35" t="str">
            <v>Anesth cleft palate repair</v>
          </cell>
          <cell r="D35" t="str">
            <v>N</v>
          </cell>
          <cell r="E35" t="str">
            <v/>
          </cell>
        </row>
        <row r="36">
          <cell r="A36" t="str">
            <v>00174</v>
          </cell>
          <cell r="B36" t="str">
            <v>Anesth pharyngeal surgery</v>
          </cell>
          <cell r="D36" t="str">
            <v>N</v>
          </cell>
          <cell r="E36" t="str">
            <v/>
          </cell>
        </row>
        <row r="37">
          <cell r="A37" t="str">
            <v>00176</v>
          </cell>
          <cell r="B37" t="str">
            <v>Anesth pharyngeal surgery</v>
          </cell>
          <cell r="D37" t="str">
            <v>C</v>
          </cell>
          <cell r="E37" t="str">
            <v/>
          </cell>
        </row>
        <row r="38">
          <cell r="A38" t="str">
            <v>00190</v>
          </cell>
          <cell r="B38" t="str">
            <v>Anesth face/skull bone surg</v>
          </cell>
          <cell r="D38" t="str">
            <v>N</v>
          </cell>
          <cell r="E38" t="str">
            <v/>
          </cell>
        </row>
        <row r="39">
          <cell r="A39" t="str">
            <v>00192</v>
          </cell>
          <cell r="B39" t="str">
            <v>Anesth facial bone surgery</v>
          </cell>
          <cell r="D39" t="str">
            <v>C</v>
          </cell>
          <cell r="E39" t="str">
            <v/>
          </cell>
        </row>
        <row r="40">
          <cell r="A40" t="str">
            <v>0019T</v>
          </cell>
          <cell r="B40" t="str">
            <v>Extracorp shock wv tx ms nos</v>
          </cell>
          <cell r="C40" t="str">
            <v xml:space="preserve">CH </v>
          </cell>
          <cell r="D40" t="str">
            <v>D</v>
          </cell>
          <cell r="E40" t="str">
            <v/>
          </cell>
          <cell r="L40">
            <v>42735</v>
          </cell>
          <cell r="M40" t="str">
            <v>*</v>
          </cell>
        </row>
        <row r="41">
          <cell r="A41" t="str">
            <v>00210</v>
          </cell>
          <cell r="B41" t="str">
            <v>Anesth cranial surg nos</v>
          </cell>
          <cell r="D41" t="str">
            <v>N</v>
          </cell>
          <cell r="E41" t="str">
            <v/>
          </cell>
        </row>
        <row r="42">
          <cell r="A42" t="str">
            <v>00211</v>
          </cell>
          <cell r="B42" t="str">
            <v>Anesth cran surg hemotoma</v>
          </cell>
          <cell r="D42" t="str">
            <v>C</v>
          </cell>
          <cell r="E42" t="str">
            <v/>
          </cell>
        </row>
        <row r="43">
          <cell r="A43" t="str">
            <v>00212</v>
          </cell>
          <cell r="B43" t="str">
            <v>Anesth skull drainage</v>
          </cell>
          <cell r="D43" t="str">
            <v>N</v>
          </cell>
          <cell r="E43" t="str">
            <v/>
          </cell>
        </row>
        <row r="44">
          <cell r="A44" t="str">
            <v>00214</v>
          </cell>
          <cell r="B44" t="str">
            <v>Anesth skull drainage</v>
          </cell>
          <cell r="D44" t="str">
            <v>C</v>
          </cell>
          <cell r="E44" t="str">
            <v/>
          </cell>
        </row>
        <row r="45">
          <cell r="A45" t="str">
            <v>00215</v>
          </cell>
          <cell r="B45" t="str">
            <v>Anesth skull repair/fract</v>
          </cell>
          <cell r="D45" t="str">
            <v>C</v>
          </cell>
          <cell r="E45" t="str">
            <v/>
          </cell>
        </row>
        <row r="46">
          <cell r="A46" t="str">
            <v>00216</v>
          </cell>
          <cell r="B46" t="str">
            <v>Anesth head vessel surgery</v>
          </cell>
          <cell r="D46" t="str">
            <v>N</v>
          </cell>
          <cell r="E46" t="str">
            <v/>
          </cell>
        </row>
        <row r="47">
          <cell r="A47" t="str">
            <v>00218</v>
          </cell>
          <cell r="B47" t="str">
            <v>Anesth special head surgery</v>
          </cell>
          <cell r="D47" t="str">
            <v>N</v>
          </cell>
          <cell r="E47" t="str">
            <v/>
          </cell>
        </row>
        <row r="48">
          <cell r="A48" t="str">
            <v>00220</v>
          </cell>
          <cell r="B48" t="str">
            <v>Anesth intrcrn nerve</v>
          </cell>
          <cell r="D48" t="str">
            <v>N</v>
          </cell>
          <cell r="E48" t="str">
            <v/>
          </cell>
        </row>
        <row r="49">
          <cell r="A49" t="str">
            <v>00222</v>
          </cell>
          <cell r="B49" t="str">
            <v>Anesth head nerve surgery</v>
          </cell>
          <cell r="D49" t="str">
            <v>N</v>
          </cell>
          <cell r="E49" t="str">
            <v/>
          </cell>
        </row>
        <row r="50">
          <cell r="A50" t="str">
            <v>00300</v>
          </cell>
          <cell r="B50" t="str">
            <v>Anesth head/neck/ptrunk</v>
          </cell>
          <cell r="D50" t="str">
            <v>N</v>
          </cell>
          <cell r="E50" t="str">
            <v/>
          </cell>
        </row>
        <row r="51">
          <cell r="A51" t="str">
            <v>00320</v>
          </cell>
          <cell r="B51" t="str">
            <v>Anesth neck organ 1yr/&gt;</v>
          </cell>
          <cell r="D51" t="str">
            <v>N</v>
          </cell>
          <cell r="E51" t="str">
            <v/>
          </cell>
        </row>
        <row r="52">
          <cell r="A52" t="str">
            <v>00322</v>
          </cell>
          <cell r="B52" t="str">
            <v>Anesth biopsy of thyroid</v>
          </cell>
          <cell r="D52" t="str">
            <v>N</v>
          </cell>
          <cell r="E52" t="str">
            <v/>
          </cell>
        </row>
        <row r="53">
          <cell r="A53" t="str">
            <v>00326</v>
          </cell>
          <cell r="B53" t="str">
            <v>Anesth larynx/trach &lt; 1 yr</v>
          </cell>
          <cell r="D53" t="str">
            <v>N</v>
          </cell>
          <cell r="E53" t="str">
            <v/>
          </cell>
        </row>
        <row r="54">
          <cell r="A54" t="str">
            <v>00350</v>
          </cell>
          <cell r="B54" t="str">
            <v>Anesth neck vessel surgery</v>
          </cell>
          <cell r="D54" t="str">
            <v>N</v>
          </cell>
          <cell r="E54" t="str">
            <v/>
          </cell>
        </row>
        <row r="55">
          <cell r="A55" t="str">
            <v>00352</v>
          </cell>
          <cell r="B55" t="str">
            <v>Anesth neck vessel surgery</v>
          </cell>
          <cell r="D55" t="str">
            <v>N</v>
          </cell>
          <cell r="E55" t="str">
            <v/>
          </cell>
        </row>
        <row r="56">
          <cell r="A56" t="str">
            <v>00400</v>
          </cell>
          <cell r="B56" t="str">
            <v>Anesth skin ext/per/atrunk</v>
          </cell>
          <cell r="D56" t="str">
            <v>N</v>
          </cell>
          <cell r="E56" t="str">
            <v/>
          </cell>
        </row>
        <row r="57">
          <cell r="A57" t="str">
            <v>00402</v>
          </cell>
          <cell r="B57" t="str">
            <v>Anesth surgery of breast</v>
          </cell>
          <cell r="D57" t="str">
            <v>N</v>
          </cell>
          <cell r="E57" t="str">
            <v/>
          </cell>
        </row>
        <row r="58">
          <cell r="A58" t="str">
            <v>00404</v>
          </cell>
          <cell r="B58" t="str">
            <v>Anesth surgery of breast</v>
          </cell>
          <cell r="D58" t="str">
            <v>N</v>
          </cell>
          <cell r="E58" t="str">
            <v/>
          </cell>
        </row>
        <row r="59">
          <cell r="A59" t="str">
            <v>00406</v>
          </cell>
          <cell r="B59" t="str">
            <v>Anesth surgery of breast</v>
          </cell>
          <cell r="D59" t="str">
            <v>N</v>
          </cell>
          <cell r="E59" t="str">
            <v/>
          </cell>
        </row>
        <row r="60">
          <cell r="A60" t="str">
            <v>00410</v>
          </cell>
          <cell r="B60" t="str">
            <v>Anesth correct heart rhythm</v>
          </cell>
          <cell r="D60" t="str">
            <v>N</v>
          </cell>
          <cell r="E60" t="str">
            <v/>
          </cell>
        </row>
        <row r="61">
          <cell r="A61" t="str">
            <v>0042T</v>
          </cell>
          <cell r="B61" t="str">
            <v>Ct perfusion w/contrast cbf</v>
          </cell>
          <cell r="D61" t="str">
            <v>N</v>
          </cell>
          <cell r="E61" t="str">
            <v/>
          </cell>
        </row>
        <row r="62">
          <cell r="A62" t="str">
            <v>00450</v>
          </cell>
          <cell r="B62" t="str">
            <v>Anesth surgery of shoulder</v>
          </cell>
          <cell r="D62" t="str">
            <v>N</v>
          </cell>
          <cell r="E62" t="str">
            <v/>
          </cell>
        </row>
        <row r="63">
          <cell r="A63" t="str">
            <v>00454</v>
          </cell>
          <cell r="B63" t="str">
            <v>Anesth collar bone biopsy</v>
          </cell>
          <cell r="D63" t="str">
            <v>N</v>
          </cell>
          <cell r="E63" t="str">
            <v/>
          </cell>
        </row>
        <row r="64">
          <cell r="A64" t="str">
            <v>00470</v>
          </cell>
          <cell r="B64" t="str">
            <v>Anesth removal of rib</v>
          </cell>
          <cell r="D64" t="str">
            <v>N</v>
          </cell>
          <cell r="E64" t="str">
            <v/>
          </cell>
        </row>
        <row r="65">
          <cell r="A65" t="str">
            <v>00472</v>
          </cell>
          <cell r="B65" t="str">
            <v>Anesth chest wall repair</v>
          </cell>
          <cell r="D65" t="str">
            <v>N</v>
          </cell>
          <cell r="E65" t="str">
            <v/>
          </cell>
        </row>
        <row r="66">
          <cell r="A66" t="str">
            <v>00474</v>
          </cell>
          <cell r="B66" t="str">
            <v>Anesth surgery of rib</v>
          </cell>
          <cell r="D66" t="str">
            <v>C</v>
          </cell>
          <cell r="E66" t="str">
            <v/>
          </cell>
        </row>
        <row r="67">
          <cell r="A67" t="str">
            <v>00500</v>
          </cell>
          <cell r="B67" t="str">
            <v>Anesth esophageal surgery</v>
          </cell>
          <cell r="D67" t="str">
            <v>N</v>
          </cell>
          <cell r="E67" t="str">
            <v/>
          </cell>
        </row>
        <row r="68">
          <cell r="A68" t="str">
            <v>0051T</v>
          </cell>
          <cell r="B68" t="str">
            <v>Implant total heart system</v>
          </cell>
          <cell r="D68" t="str">
            <v>C</v>
          </cell>
          <cell r="E68" t="str">
            <v/>
          </cell>
        </row>
        <row r="69">
          <cell r="A69" t="str">
            <v>00520</v>
          </cell>
          <cell r="B69" t="str">
            <v>Anesth chest procedure</v>
          </cell>
          <cell r="D69" t="str">
            <v>N</v>
          </cell>
          <cell r="E69" t="str">
            <v/>
          </cell>
        </row>
        <row r="70">
          <cell r="A70" t="str">
            <v>00522</v>
          </cell>
          <cell r="B70" t="str">
            <v>Anesth chest lining biopsy</v>
          </cell>
          <cell r="D70" t="str">
            <v>N</v>
          </cell>
          <cell r="E70" t="str">
            <v/>
          </cell>
        </row>
        <row r="71">
          <cell r="A71" t="str">
            <v>00524</v>
          </cell>
          <cell r="B71" t="str">
            <v>Anesth chest drainage</v>
          </cell>
          <cell r="D71" t="str">
            <v>C</v>
          </cell>
          <cell r="E71" t="str">
            <v/>
          </cell>
        </row>
        <row r="72">
          <cell r="A72" t="str">
            <v>00528</v>
          </cell>
          <cell r="B72" t="str">
            <v>Anes mediascpy &amp; dx thorscpy</v>
          </cell>
          <cell r="D72" t="str">
            <v>N</v>
          </cell>
          <cell r="E72" t="str">
            <v/>
          </cell>
        </row>
        <row r="73">
          <cell r="A73" t="str">
            <v>00529</v>
          </cell>
          <cell r="B73" t="str">
            <v>Anes medscpy&amp;thorscpy 1 lung</v>
          </cell>
          <cell r="D73" t="str">
            <v>N</v>
          </cell>
          <cell r="E73" t="str">
            <v/>
          </cell>
        </row>
        <row r="74">
          <cell r="A74" t="str">
            <v>0052T</v>
          </cell>
          <cell r="B74" t="str">
            <v>Replace thrc unit hrt syst</v>
          </cell>
          <cell r="D74" t="str">
            <v>C</v>
          </cell>
          <cell r="E74" t="str">
            <v/>
          </cell>
        </row>
        <row r="75">
          <cell r="A75" t="str">
            <v>00530</v>
          </cell>
          <cell r="B75" t="str">
            <v>Anesth pacemaker insertion</v>
          </cell>
          <cell r="D75" t="str">
            <v>N</v>
          </cell>
          <cell r="E75" t="str">
            <v/>
          </cell>
        </row>
        <row r="76">
          <cell r="A76" t="str">
            <v>00532</v>
          </cell>
          <cell r="B76" t="str">
            <v>Anesth vascular access</v>
          </cell>
          <cell r="D76" t="str">
            <v>N</v>
          </cell>
          <cell r="E76" t="str">
            <v/>
          </cell>
        </row>
        <row r="77">
          <cell r="A77" t="str">
            <v>00534</v>
          </cell>
          <cell r="B77" t="str">
            <v>Anesth cardioverter/defib</v>
          </cell>
          <cell r="D77" t="str">
            <v>N</v>
          </cell>
          <cell r="E77" t="str">
            <v/>
          </cell>
        </row>
        <row r="78">
          <cell r="A78" t="str">
            <v>00537</v>
          </cell>
          <cell r="B78" t="str">
            <v>Anesth cardiac electrophys</v>
          </cell>
          <cell r="D78" t="str">
            <v>N</v>
          </cell>
          <cell r="E78" t="str">
            <v/>
          </cell>
        </row>
        <row r="79">
          <cell r="A79" t="str">
            <v>00539</v>
          </cell>
          <cell r="B79" t="str">
            <v>Anesth trach-bronch reconst</v>
          </cell>
          <cell r="D79" t="str">
            <v>N</v>
          </cell>
          <cell r="E79" t="str">
            <v/>
          </cell>
        </row>
        <row r="80">
          <cell r="A80" t="str">
            <v>0053T</v>
          </cell>
          <cell r="B80" t="str">
            <v>Replace implantable hrt syst</v>
          </cell>
          <cell r="D80" t="str">
            <v>C</v>
          </cell>
          <cell r="E80" t="str">
            <v/>
          </cell>
        </row>
        <row r="81">
          <cell r="A81" t="str">
            <v>00540</v>
          </cell>
          <cell r="B81" t="str">
            <v>Anesth chest surgery</v>
          </cell>
          <cell r="D81" t="str">
            <v>C</v>
          </cell>
          <cell r="E81" t="str">
            <v/>
          </cell>
        </row>
        <row r="82">
          <cell r="A82" t="str">
            <v>00541</v>
          </cell>
          <cell r="B82" t="str">
            <v>Anesth one lung ventilation</v>
          </cell>
          <cell r="D82" t="str">
            <v>N</v>
          </cell>
          <cell r="E82" t="str">
            <v/>
          </cell>
        </row>
        <row r="83">
          <cell r="A83" t="str">
            <v>00542</v>
          </cell>
          <cell r="B83" t="str">
            <v>Anesthesia removal pleura</v>
          </cell>
          <cell r="D83" t="str">
            <v>C</v>
          </cell>
          <cell r="E83" t="str">
            <v/>
          </cell>
        </row>
        <row r="84">
          <cell r="A84" t="str">
            <v>00546</v>
          </cell>
          <cell r="B84" t="str">
            <v>Anesth lung chest wall surg</v>
          </cell>
          <cell r="D84" t="str">
            <v>C</v>
          </cell>
          <cell r="E84" t="str">
            <v/>
          </cell>
        </row>
        <row r="85">
          <cell r="A85" t="str">
            <v>00548</v>
          </cell>
          <cell r="B85" t="str">
            <v>Anesth trachea bronchi surg</v>
          </cell>
          <cell r="D85" t="str">
            <v>N</v>
          </cell>
          <cell r="E85" t="str">
            <v/>
          </cell>
        </row>
        <row r="86">
          <cell r="A86" t="str">
            <v>0054T</v>
          </cell>
          <cell r="B86" t="str">
            <v>Bone srgry cmptr fluor image</v>
          </cell>
          <cell r="D86" t="str">
            <v>N</v>
          </cell>
          <cell r="E86" t="str">
            <v/>
          </cell>
        </row>
        <row r="87">
          <cell r="A87" t="str">
            <v>00550</v>
          </cell>
          <cell r="B87" t="str">
            <v>Anesth sternal debridement</v>
          </cell>
          <cell r="D87" t="str">
            <v>N</v>
          </cell>
          <cell r="E87" t="str">
            <v/>
          </cell>
        </row>
        <row r="88">
          <cell r="A88" t="str">
            <v>0055T</v>
          </cell>
          <cell r="B88" t="str">
            <v>Bone srgry cmptr ct/mri imag</v>
          </cell>
          <cell r="D88" t="str">
            <v>N</v>
          </cell>
          <cell r="E88" t="str">
            <v/>
          </cell>
        </row>
        <row r="89">
          <cell r="A89" t="str">
            <v>00560</v>
          </cell>
          <cell r="B89" t="str">
            <v>Anesth heart surg w/o pump</v>
          </cell>
          <cell r="D89" t="str">
            <v>C</v>
          </cell>
          <cell r="E89" t="str">
            <v/>
          </cell>
        </row>
        <row r="90">
          <cell r="A90" t="str">
            <v>00561</v>
          </cell>
          <cell r="B90" t="str">
            <v>Anesth heart surg &lt;1 yr</v>
          </cell>
          <cell r="D90" t="str">
            <v>C</v>
          </cell>
          <cell r="E90" t="str">
            <v/>
          </cell>
        </row>
        <row r="91">
          <cell r="A91" t="str">
            <v>00562</v>
          </cell>
          <cell r="B91" t="str">
            <v>Anesth hrt surg w/pmp age 1+</v>
          </cell>
          <cell r="D91" t="str">
            <v>C</v>
          </cell>
          <cell r="E91" t="str">
            <v/>
          </cell>
        </row>
        <row r="92">
          <cell r="A92" t="str">
            <v>00563</v>
          </cell>
          <cell r="B92" t="str">
            <v>Anesth heart surg w/arrest</v>
          </cell>
          <cell r="D92" t="str">
            <v>N</v>
          </cell>
          <cell r="E92" t="str">
            <v/>
          </cell>
        </row>
        <row r="93">
          <cell r="A93" t="str">
            <v>00566</v>
          </cell>
          <cell r="B93" t="str">
            <v>Anesth cabg w/o pump</v>
          </cell>
          <cell r="D93" t="str">
            <v>N</v>
          </cell>
          <cell r="E93" t="str">
            <v/>
          </cell>
        </row>
        <row r="94">
          <cell r="A94" t="str">
            <v>00567</v>
          </cell>
          <cell r="B94" t="str">
            <v>Anesth cabg w/pump</v>
          </cell>
          <cell r="D94" t="str">
            <v>C</v>
          </cell>
          <cell r="E94" t="str">
            <v/>
          </cell>
        </row>
        <row r="95">
          <cell r="A95" t="str">
            <v>00580</v>
          </cell>
          <cell r="B95" t="str">
            <v>Anesth heart/lung transplnt</v>
          </cell>
          <cell r="D95" t="str">
            <v>C</v>
          </cell>
          <cell r="E95" t="str">
            <v/>
          </cell>
        </row>
        <row r="96">
          <cell r="A96" t="str">
            <v>0058T</v>
          </cell>
          <cell r="B96" t="str">
            <v>Cryopreservation ovary tiss</v>
          </cell>
          <cell r="D96" t="str">
            <v>Q1</v>
          </cell>
          <cell r="E96" t="str">
            <v>5672</v>
          </cell>
          <cell r="F96">
            <v>1.3844000000000001</v>
          </cell>
          <cell r="G96">
            <v>103.83</v>
          </cell>
          <cell r="H96" t="str">
            <v>.</v>
          </cell>
          <cell r="I96">
            <v>20.77</v>
          </cell>
        </row>
        <row r="97">
          <cell r="A97" t="str">
            <v>00600</v>
          </cell>
          <cell r="B97" t="str">
            <v>Anesth spine cord surgery</v>
          </cell>
          <cell r="D97" t="str">
            <v>N</v>
          </cell>
          <cell r="E97" t="str">
            <v/>
          </cell>
        </row>
        <row r="98">
          <cell r="A98" t="str">
            <v>00604</v>
          </cell>
          <cell r="B98" t="str">
            <v>Anesth sitting procedure</v>
          </cell>
          <cell r="D98" t="str">
            <v>C</v>
          </cell>
          <cell r="E98" t="str">
            <v/>
          </cell>
        </row>
        <row r="99">
          <cell r="A99" t="str">
            <v>00620</v>
          </cell>
          <cell r="B99" t="str">
            <v>Anesth spine cord surgery</v>
          </cell>
          <cell r="D99" t="str">
            <v>N</v>
          </cell>
          <cell r="E99" t="str">
            <v/>
          </cell>
        </row>
        <row r="100">
          <cell r="A100" t="str">
            <v>00625</v>
          </cell>
          <cell r="B100" t="str">
            <v>Anes spine tranthor w/o vent</v>
          </cell>
          <cell r="D100" t="str">
            <v>N</v>
          </cell>
          <cell r="E100" t="str">
            <v/>
          </cell>
        </row>
        <row r="101">
          <cell r="A101" t="str">
            <v>00626</v>
          </cell>
          <cell r="B101" t="str">
            <v>Anes spine transthor w/vent</v>
          </cell>
          <cell r="D101" t="str">
            <v>N</v>
          </cell>
          <cell r="E101" t="str">
            <v/>
          </cell>
        </row>
        <row r="102">
          <cell r="A102" t="str">
            <v>00630</v>
          </cell>
          <cell r="B102" t="str">
            <v>Anesth spine cord surgery</v>
          </cell>
          <cell r="D102" t="str">
            <v>N</v>
          </cell>
          <cell r="E102" t="str">
            <v/>
          </cell>
        </row>
        <row r="103">
          <cell r="A103" t="str">
            <v>00632</v>
          </cell>
          <cell r="B103" t="str">
            <v>Anesth removal of nerves</v>
          </cell>
          <cell r="D103" t="str">
            <v>C</v>
          </cell>
          <cell r="E103" t="str">
            <v/>
          </cell>
        </row>
        <row r="104">
          <cell r="A104" t="str">
            <v>00635</v>
          </cell>
          <cell r="B104" t="str">
            <v>Anesth lumbar puncture</v>
          </cell>
          <cell r="D104" t="str">
            <v>N</v>
          </cell>
          <cell r="E104" t="str">
            <v/>
          </cell>
        </row>
        <row r="105">
          <cell r="A105" t="str">
            <v>00640</v>
          </cell>
          <cell r="B105" t="str">
            <v>Anesth spine manipulation</v>
          </cell>
          <cell r="D105" t="str">
            <v>N</v>
          </cell>
          <cell r="E105" t="str">
            <v/>
          </cell>
        </row>
        <row r="106">
          <cell r="A106" t="str">
            <v>00670</v>
          </cell>
          <cell r="B106" t="str">
            <v>Anesth spine cord surgery</v>
          </cell>
          <cell r="D106" t="str">
            <v>C</v>
          </cell>
          <cell r="E106" t="str">
            <v/>
          </cell>
        </row>
        <row r="107">
          <cell r="A107" t="str">
            <v>00700</v>
          </cell>
          <cell r="B107" t="str">
            <v>Anesth abdominal wall surg</v>
          </cell>
          <cell r="D107" t="str">
            <v>N</v>
          </cell>
          <cell r="E107" t="str">
            <v/>
          </cell>
        </row>
        <row r="108">
          <cell r="A108" t="str">
            <v>00702</v>
          </cell>
          <cell r="B108" t="str">
            <v>Anesth for liver biopsy</v>
          </cell>
          <cell r="D108" t="str">
            <v>N</v>
          </cell>
          <cell r="E108" t="str">
            <v/>
          </cell>
        </row>
        <row r="109">
          <cell r="A109" t="str">
            <v>0071T</v>
          </cell>
          <cell r="B109" t="str">
            <v>Us leiomyomata ablate &lt;200</v>
          </cell>
          <cell r="C109" t="str">
            <v>CH</v>
          </cell>
          <cell r="D109" t="str">
            <v>J1</v>
          </cell>
          <cell r="E109" t="str">
            <v>5414</v>
          </cell>
          <cell r="F109">
            <v>27.7941</v>
          </cell>
          <cell r="G109">
            <v>2084.59</v>
          </cell>
          <cell r="H109" t="str">
            <v>.</v>
          </cell>
          <cell r="I109">
            <v>416.92</v>
          </cell>
          <cell r="J109">
            <v>42736</v>
          </cell>
          <cell r="M109" t="str">
            <v>*</v>
          </cell>
        </row>
        <row r="110">
          <cell r="A110" t="str">
            <v>0072T</v>
          </cell>
          <cell r="B110" t="str">
            <v>Us leiomyomata ablate &gt;200</v>
          </cell>
          <cell r="C110" t="str">
            <v>CH</v>
          </cell>
          <cell r="D110" t="str">
            <v>J1</v>
          </cell>
          <cell r="E110" t="str">
            <v>5414</v>
          </cell>
          <cell r="F110">
            <v>27.7941</v>
          </cell>
          <cell r="G110">
            <v>2084.59</v>
          </cell>
          <cell r="H110" t="str">
            <v>.</v>
          </cell>
          <cell r="I110">
            <v>416.92</v>
          </cell>
          <cell r="J110">
            <v>42736</v>
          </cell>
          <cell r="M110" t="str">
            <v>*</v>
          </cell>
        </row>
        <row r="111">
          <cell r="A111" t="str">
            <v>00730</v>
          </cell>
          <cell r="B111" t="str">
            <v>Anesth abdominal wall surg</v>
          </cell>
          <cell r="D111" t="str">
            <v>N</v>
          </cell>
          <cell r="E111" t="str">
            <v/>
          </cell>
        </row>
        <row r="112">
          <cell r="A112" t="str">
            <v>00740</v>
          </cell>
          <cell r="B112" t="str">
            <v>Anesth upper gi visualize</v>
          </cell>
          <cell r="D112" t="str">
            <v>N</v>
          </cell>
          <cell r="E112" t="str">
            <v/>
          </cell>
        </row>
        <row r="113">
          <cell r="A113" t="str">
            <v>00750</v>
          </cell>
          <cell r="B113" t="str">
            <v>Anesth repair of hernia</v>
          </cell>
          <cell r="D113" t="str">
            <v>N</v>
          </cell>
          <cell r="E113" t="str">
            <v/>
          </cell>
        </row>
        <row r="114">
          <cell r="A114" t="str">
            <v>00752</v>
          </cell>
          <cell r="B114" t="str">
            <v>Anesth repair of hernia</v>
          </cell>
          <cell r="D114" t="str">
            <v>N</v>
          </cell>
          <cell r="E114" t="str">
            <v/>
          </cell>
        </row>
        <row r="115">
          <cell r="A115" t="str">
            <v>00754</v>
          </cell>
          <cell r="B115" t="str">
            <v>Anesth repair of hernia</v>
          </cell>
          <cell r="D115" t="str">
            <v>N</v>
          </cell>
          <cell r="E115" t="str">
            <v/>
          </cell>
        </row>
        <row r="116">
          <cell r="A116" t="str">
            <v>00756</v>
          </cell>
          <cell r="B116" t="str">
            <v>Anesth repair of hernia</v>
          </cell>
          <cell r="D116" t="str">
            <v>N</v>
          </cell>
          <cell r="E116" t="str">
            <v/>
          </cell>
        </row>
        <row r="117">
          <cell r="A117" t="str">
            <v>0075T</v>
          </cell>
          <cell r="B117" t="str">
            <v>Perq stent/chest vert art</v>
          </cell>
          <cell r="D117" t="str">
            <v>C</v>
          </cell>
          <cell r="E117" t="str">
            <v/>
          </cell>
        </row>
        <row r="118">
          <cell r="A118" t="str">
            <v>0076T</v>
          </cell>
          <cell r="B118" t="str">
            <v>S&amp;i stent/chest vert art</v>
          </cell>
          <cell r="D118" t="str">
            <v>C</v>
          </cell>
          <cell r="E118" t="str">
            <v/>
          </cell>
        </row>
        <row r="119">
          <cell r="A119" t="str">
            <v>00770</v>
          </cell>
          <cell r="B119" t="str">
            <v>Anesth blood vessel repair</v>
          </cell>
          <cell r="D119" t="str">
            <v>N</v>
          </cell>
          <cell r="E119" t="str">
            <v/>
          </cell>
        </row>
        <row r="120">
          <cell r="A120" t="str">
            <v>00790</v>
          </cell>
          <cell r="B120" t="str">
            <v>Anesth surg upper abdomen</v>
          </cell>
          <cell r="D120" t="str">
            <v>N</v>
          </cell>
          <cell r="E120" t="str">
            <v/>
          </cell>
        </row>
        <row r="121">
          <cell r="A121" t="str">
            <v>00792</v>
          </cell>
          <cell r="B121" t="str">
            <v>Anesth hemorr/excise liver</v>
          </cell>
          <cell r="D121" t="str">
            <v>C</v>
          </cell>
          <cell r="E121" t="str">
            <v/>
          </cell>
        </row>
        <row r="122">
          <cell r="A122" t="str">
            <v>00794</v>
          </cell>
          <cell r="B122" t="str">
            <v>Anesth pancreas removal</v>
          </cell>
          <cell r="D122" t="str">
            <v>C</v>
          </cell>
          <cell r="E122" t="str">
            <v/>
          </cell>
        </row>
        <row r="123">
          <cell r="A123" t="str">
            <v>00796</v>
          </cell>
          <cell r="B123" t="str">
            <v>Anesth for liver transplant</v>
          </cell>
          <cell r="D123" t="str">
            <v>C</v>
          </cell>
          <cell r="E123" t="str">
            <v/>
          </cell>
        </row>
        <row r="124">
          <cell r="A124" t="str">
            <v>00797</v>
          </cell>
          <cell r="B124" t="str">
            <v>Anesth surgery for obesity</v>
          </cell>
          <cell r="D124" t="str">
            <v>N</v>
          </cell>
          <cell r="E124" t="str">
            <v/>
          </cell>
        </row>
        <row r="125">
          <cell r="A125" t="str">
            <v>00800</v>
          </cell>
          <cell r="B125" t="str">
            <v>Anesth abdominal wall surg</v>
          </cell>
          <cell r="D125" t="str">
            <v>N</v>
          </cell>
          <cell r="E125" t="str">
            <v/>
          </cell>
        </row>
        <row r="126">
          <cell r="A126" t="str">
            <v>00802</v>
          </cell>
          <cell r="B126" t="str">
            <v>Anesth fat layer removal</v>
          </cell>
          <cell r="D126" t="str">
            <v>C</v>
          </cell>
          <cell r="E126" t="str">
            <v/>
          </cell>
        </row>
        <row r="127">
          <cell r="A127" t="str">
            <v>00810</v>
          </cell>
          <cell r="B127" t="str">
            <v>Anesth low intestine scope</v>
          </cell>
          <cell r="D127" t="str">
            <v>N</v>
          </cell>
          <cell r="E127" t="str">
            <v/>
          </cell>
        </row>
        <row r="128">
          <cell r="A128" t="str">
            <v>00820</v>
          </cell>
          <cell r="B128" t="str">
            <v>Anesth abdominal wall surg</v>
          </cell>
          <cell r="D128" t="str">
            <v>N</v>
          </cell>
          <cell r="E128" t="str">
            <v/>
          </cell>
        </row>
        <row r="129">
          <cell r="A129" t="str">
            <v>00830</v>
          </cell>
          <cell r="B129" t="str">
            <v>Anesth repair of hernia</v>
          </cell>
          <cell r="D129" t="str">
            <v>N</v>
          </cell>
          <cell r="E129" t="str">
            <v/>
          </cell>
        </row>
        <row r="130">
          <cell r="A130" t="str">
            <v>00832</v>
          </cell>
          <cell r="B130" t="str">
            <v>Anesth repair of hernia</v>
          </cell>
          <cell r="D130" t="str">
            <v>N</v>
          </cell>
          <cell r="E130" t="str">
            <v/>
          </cell>
        </row>
        <row r="131">
          <cell r="A131" t="str">
            <v>00834</v>
          </cell>
          <cell r="B131" t="str">
            <v>Anesth hernia repair &lt; 1 yr</v>
          </cell>
          <cell r="D131" t="str">
            <v>N</v>
          </cell>
          <cell r="E131" t="str">
            <v/>
          </cell>
        </row>
        <row r="132">
          <cell r="A132" t="str">
            <v>00836</v>
          </cell>
          <cell r="B132" t="str">
            <v>Anesth hernia repair preemie</v>
          </cell>
          <cell r="D132" t="str">
            <v>N</v>
          </cell>
          <cell r="E132" t="str">
            <v/>
          </cell>
        </row>
        <row r="133">
          <cell r="A133" t="str">
            <v>00840</v>
          </cell>
          <cell r="B133" t="str">
            <v>Anesth surg lower abdomen</v>
          </cell>
          <cell r="D133" t="str">
            <v>N</v>
          </cell>
          <cell r="E133" t="str">
            <v/>
          </cell>
        </row>
        <row r="134">
          <cell r="A134" t="str">
            <v>00842</v>
          </cell>
          <cell r="B134" t="str">
            <v>Anesth amniocentesis</v>
          </cell>
          <cell r="D134" t="str">
            <v>N</v>
          </cell>
          <cell r="E134" t="str">
            <v/>
          </cell>
        </row>
        <row r="135">
          <cell r="A135" t="str">
            <v>00844</v>
          </cell>
          <cell r="B135" t="str">
            <v>Anesth pelvis surgery</v>
          </cell>
          <cell r="D135" t="str">
            <v>C</v>
          </cell>
          <cell r="E135" t="str">
            <v/>
          </cell>
        </row>
        <row r="136">
          <cell r="A136" t="str">
            <v>00846</v>
          </cell>
          <cell r="B136" t="str">
            <v>Anesth hysterectomy</v>
          </cell>
          <cell r="D136" t="str">
            <v>C</v>
          </cell>
          <cell r="E136" t="str">
            <v/>
          </cell>
        </row>
        <row r="137">
          <cell r="A137" t="str">
            <v>00848</v>
          </cell>
          <cell r="B137" t="str">
            <v>Anesth pelvic organ surg</v>
          </cell>
          <cell r="D137" t="str">
            <v>C</v>
          </cell>
          <cell r="E137" t="str">
            <v/>
          </cell>
        </row>
        <row r="138">
          <cell r="A138" t="str">
            <v>00851</v>
          </cell>
          <cell r="B138" t="str">
            <v>Anesth tubal ligation</v>
          </cell>
          <cell r="D138" t="str">
            <v>N</v>
          </cell>
          <cell r="E138" t="str">
            <v/>
          </cell>
        </row>
        <row r="139">
          <cell r="A139" t="str">
            <v>0085T</v>
          </cell>
          <cell r="B139" t="str">
            <v>Breath test heart reject</v>
          </cell>
          <cell r="D139" t="str">
            <v>E1</v>
          </cell>
          <cell r="E139" t="str">
            <v/>
          </cell>
        </row>
        <row r="140">
          <cell r="A140" t="str">
            <v>00860</v>
          </cell>
          <cell r="B140" t="str">
            <v>Anesth surgery of abdomen</v>
          </cell>
          <cell r="D140" t="str">
            <v>N</v>
          </cell>
          <cell r="E140" t="str">
            <v/>
          </cell>
        </row>
        <row r="141">
          <cell r="A141" t="str">
            <v>00862</v>
          </cell>
          <cell r="B141" t="str">
            <v>Anesth kidney/ureter surg</v>
          </cell>
          <cell r="D141" t="str">
            <v>N</v>
          </cell>
          <cell r="E141" t="str">
            <v/>
          </cell>
        </row>
        <row r="142">
          <cell r="A142" t="str">
            <v>00864</v>
          </cell>
          <cell r="B142" t="str">
            <v>Anesth removal of bladder</v>
          </cell>
          <cell r="D142" t="str">
            <v>C</v>
          </cell>
          <cell r="E142" t="str">
            <v/>
          </cell>
        </row>
        <row r="143">
          <cell r="A143" t="str">
            <v>00865</v>
          </cell>
          <cell r="B143" t="str">
            <v>Anesth removal of prostate</v>
          </cell>
          <cell r="D143" t="str">
            <v>C</v>
          </cell>
          <cell r="E143" t="str">
            <v/>
          </cell>
        </row>
        <row r="144">
          <cell r="A144" t="str">
            <v>00866</v>
          </cell>
          <cell r="B144" t="str">
            <v>Anesth removal of adrenal</v>
          </cell>
          <cell r="D144" t="str">
            <v>C</v>
          </cell>
          <cell r="E144" t="str">
            <v/>
          </cell>
        </row>
        <row r="145">
          <cell r="A145" t="str">
            <v>00868</v>
          </cell>
          <cell r="B145" t="str">
            <v>Anesth kidney transplant</v>
          </cell>
          <cell r="D145" t="str">
            <v>C</v>
          </cell>
          <cell r="E145" t="str">
            <v/>
          </cell>
        </row>
        <row r="146">
          <cell r="A146" t="str">
            <v>00870</v>
          </cell>
          <cell r="B146" t="str">
            <v>Anesth bladder stone surg</v>
          </cell>
          <cell r="D146" t="str">
            <v>N</v>
          </cell>
          <cell r="E146" t="str">
            <v/>
          </cell>
        </row>
        <row r="147">
          <cell r="A147" t="str">
            <v>00872</v>
          </cell>
          <cell r="B147" t="str">
            <v>Anesth kidney stone destruct</v>
          </cell>
          <cell r="D147" t="str">
            <v>N</v>
          </cell>
          <cell r="E147" t="str">
            <v/>
          </cell>
        </row>
        <row r="148">
          <cell r="A148" t="str">
            <v>00873</v>
          </cell>
          <cell r="B148" t="str">
            <v>Anesth kidney stone destruct</v>
          </cell>
          <cell r="D148" t="str">
            <v>N</v>
          </cell>
          <cell r="E148" t="str">
            <v/>
          </cell>
        </row>
        <row r="149">
          <cell r="A149" t="str">
            <v>00880</v>
          </cell>
          <cell r="B149" t="str">
            <v>Anesth abdomen vessel surg</v>
          </cell>
          <cell r="D149" t="str">
            <v>N</v>
          </cell>
          <cell r="E149" t="str">
            <v/>
          </cell>
        </row>
        <row r="150">
          <cell r="A150" t="str">
            <v>00882</v>
          </cell>
          <cell r="B150" t="str">
            <v>Anesth major vein ligation</v>
          </cell>
          <cell r="D150" t="str">
            <v>C</v>
          </cell>
          <cell r="E150" t="str">
            <v/>
          </cell>
        </row>
        <row r="151">
          <cell r="A151" t="str">
            <v>00902</v>
          </cell>
          <cell r="B151" t="str">
            <v>Anesth anorectal surgery</v>
          </cell>
          <cell r="D151" t="str">
            <v>N</v>
          </cell>
          <cell r="E151" t="str">
            <v/>
          </cell>
        </row>
        <row r="152">
          <cell r="A152" t="str">
            <v>00904</v>
          </cell>
          <cell r="B152" t="str">
            <v>Anesth perineal surgery</v>
          </cell>
          <cell r="D152" t="str">
            <v>C</v>
          </cell>
          <cell r="E152" t="str">
            <v/>
          </cell>
        </row>
        <row r="153">
          <cell r="A153" t="str">
            <v>00906</v>
          </cell>
          <cell r="B153" t="str">
            <v>Anesth removal of vulva</v>
          </cell>
          <cell r="D153" t="str">
            <v>N</v>
          </cell>
          <cell r="E153" t="str">
            <v/>
          </cell>
        </row>
        <row r="154">
          <cell r="A154" t="str">
            <v>00908</v>
          </cell>
          <cell r="B154" t="str">
            <v>Anesth removal of prostate</v>
          </cell>
          <cell r="D154" t="str">
            <v>C</v>
          </cell>
          <cell r="E154" t="str">
            <v/>
          </cell>
        </row>
        <row r="155">
          <cell r="A155" t="str">
            <v>00910</v>
          </cell>
          <cell r="B155" t="str">
            <v>Anesth bladder surgery</v>
          </cell>
          <cell r="D155" t="str">
            <v>N</v>
          </cell>
          <cell r="E155" t="str">
            <v/>
          </cell>
        </row>
        <row r="156">
          <cell r="A156" t="str">
            <v>00912</v>
          </cell>
          <cell r="B156" t="str">
            <v>Anesth bladder tumor surg</v>
          </cell>
          <cell r="D156" t="str">
            <v>N</v>
          </cell>
          <cell r="E156" t="str">
            <v/>
          </cell>
        </row>
        <row r="157">
          <cell r="A157" t="str">
            <v>00914</v>
          </cell>
          <cell r="B157" t="str">
            <v>Anesth removal of prostate</v>
          </cell>
          <cell r="D157" t="str">
            <v>N</v>
          </cell>
          <cell r="E157" t="str">
            <v/>
          </cell>
        </row>
        <row r="158">
          <cell r="A158" t="str">
            <v>00916</v>
          </cell>
          <cell r="B158" t="str">
            <v>Anesth bleeding control</v>
          </cell>
          <cell r="D158" t="str">
            <v>N</v>
          </cell>
          <cell r="E158" t="str">
            <v/>
          </cell>
        </row>
        <row r="159">
          <cell r="A159" t="str">
            <v>00918</v>
          </cell>
          <cell r="B159" t="str">
            <v>Anesth stone removal</v>
          </cell>
          <cell r="D159" t="str">
            <v>N</v>
          </cell>
          <cell r="E159" t="str">
            <v/>
          </cell>
        </row>
        <row r="160">
          <cell r="A160" t="str">
            <v>00920</v>
          </cell>
          <cell r="B160" t="str">
            <v>Anesth genitalia surgery</v>
          </cell>
          <cell r="D160" t="str">
            <v>N</v>
          </cell>
          <cell r="E160" t="str">
            <v/>
          </cell>
        </row>
        <row r="161">
          <cell r="A161" t="str">
            <v>00921</v>
          </cell>
          <cell r="B161" t="str">
            <v>Anesth vasectomy</v>
          </cell>
          <cell r="D161" t="str">
            <v>N</v>
          </cell>
          <cell r="E161" t="str">
            <v/>
          </cell>
        </row>
        <row r="162">
          <cell r="A162" t="str">
            <v>00922</v>
          </cell>
          <cell r="B162" t="str">
            <v>Anesth sperm duct surgery</v>
          </cell>
          <cell r="D162" t="str">
            <v>N</v>
          </cell>
          <cell r="E162" t="str">
            <v/>
          </cell>
        </row>
        <row r="163">
          <cell r="A163" t="str">
            <v>00924</v>
          </cell>
          <cell r="B163" t="str">
            <v>Anesth testis exploration</v>
          </cell>
          <cell r="D163" t="str">
            <v>N</v>
          </cell>
          <cell r="E163" t="str">
            <v/>
          </cell>
        </row>
        <row r="164">
          <cell r="A164" t="str">
            <v>00926</v>
          </cell>
          <cell r="B164" t="str">
            <v>Anesth removal of testis</v>
          </cell>
          <cell r="D164" t="str">
            <v>N</v>
          </cell>
          <cell r="E164" t="str">
            <v/>
          </cell>
        </row>
        <row r="165">
          <cell r="A165" t="str">
            <v>00928</v>
          </cell>
          <cell r="B165" t="str">
            <v>Anesth removal of testis</v>
          </cell>
          <cell r="D165" t="str">
            <v>N</v>
          </cell>
          <cell r="E165" t="str">
            <v/>
          </cell>
        </row>
        <row r="166">
          <cell r="A166" t="str">
            <v>00930</v>
          </cell>
          <cell r="B166" t="str">
            <v>Anesth testis suspension</v>
          </cell>
          <cell r="D166" t="str">
            <v>N</v>
          </cell>
          <cell r="E166" t="str">
            <v/>
          </cell>
        </row>
        <row r="167">
          <cell r="A167" t="str">
            <v>00932</v>
          </cell>
          <cell r="B167" t="str">
            <v>Anesth amputation of penis</v>
          </cell>
          <cell r="D167" t="str">
            <v>C</v>
          </cell>
          <cell r="E167" t="str">
            <v/>
          </cell>
        </row>
        <row r="168">
          <cell r="A168" t="str">
            <v>00934</v>
          </cell>
          <cell r="B168" t="str">
            <v>Anesth penis nodes removal</v>
          </cell>
          <cell r="D168" t="str">
            <v>C</v>
          </cell>
          <cell r="E168" t="str">
            <v/>
          </cell>
        </row>
        <row r="169">
          <cell r="A169" t="str">
            <v>00936</v>
          </cell>
          <cell r="B169" t="str">
            <v>Anesth penis nodes removal</v>
          </cell>
          <cell r="D169" t="str">
            <v>C</v>
          </cell>
          <cell r="E169" t="str">
            <v/>
          </cell>
        </row>
        <row r="170">
          <cell r="A170" t="str">
            <v>00938</v>
          </cell>
          <cell r="B170" t="str">
            <v>Anesth insert penis device</v>
          </cell>
          <cell r="D170" t="str">
            <v>N</v>
          </cell>
          <cell r="E170" t="str">
            <v/>
          </cell>
        </row>
        <row r="171">
          <cell r="A171" t="str">
            <v>00940</v>
          </cell>
          <cell r="B171" t="str">
            <v>Anesth vaginal procedures</v>
          </cell>
          <cell r="D171" t="str">
            <v>N</v>
          </cell>
          <cell r="E171" t="str">
            <v/>
          </cell>
        </row>
        <row r="172">
          <cell r="A172" t="str">
            <v>00942</v>
          </cell>
          <cell r="B172" t="str">
            <v>Anesth surg on vag/urethral</v>
          </cell>
          <cell r="D172" t="str">
            <v>N</v>
          </cell>
          <cell r="E172" t="str">
            <v/>
          </cell>
        </row>
        <row r="173">
          <cell r="A173" t="str">
            <v>00944</v>
          </cell>
          <cell r="B173" t="str">
            <v>Anesth vaginal hysterectomy</v>
          </cell>
          <cell r="D173" t="str">
            <v>C</v>
          </cell>
          <cell r="E173" t="str">
            <v/>
          </cell>
        </row>
        <row r="174">
          <cell r="A174" t="str">
            <v>00948</v>
          </cell>
          <cell r="B174" t="str">
            <v>Anesth repair of cervix</v>
          </cell>
          <cell r="D174" t="str">
            <v>N</v>
          </cell>
          <cell r="E174" t="str">
            <v/>
          </cell>
        </row>
        <row r="175">
          <cell r="A175" t="str">
            <v>00950</v>
          </cell>
          <cell r="B175" t="str">
            <v>Anesth vaginal endoscopy</v>
          </cell>
          <cell r="D175" t="str">
            <v>N</v>
          </cell>
          <cell r="E175" t="str">
            <v/>
          </cell>
        </row>
        <row r="176">
          <cell r="A176" t="str">
            <v>00952</v>
          </cell>
          <cell r="B176" t="str">
            <v>Anesth hysteroscope/graph</v>
          </cell>
          <cell r="D176" t="str">
            <v>N</v>
          </cell>
          <cell r="E176" t="str">
            <v/>
          </cell>
        </row>
        <row r="177">
          <cell r="A177" t="str">
            <v>0095T</v>
          </cell>
          <cell r="B177" t="str">
            <v>Rmvl artific disc addl crvcl</v>
          </cell>
          <cell r="D177" t="str">
            <v>C</v>
          </cell>
          <cell r="E177" t="str">
            <v/>
          </cell>
        </row>
        <row r="178">
          <cell r="A178" t="str">
            <v>0098T</v>
          </cell>
          <cell r="B178" t="str">
            <v>Rev artific disc addl</v>
          </cell>
          <cell r="D178" t="str">
            <v>C</v>
          </cell>
          <cell r="E178" t="str">
            <v/>
          </cell>
        </row>
        <row r="179">
          <cell r="A179" t="str">
            <v>0100T</v>
          </cell>
          <cell r="B179" t="str">
            <v>Prosth retina receive&amp;gen</v>
          </cell>
          <cell r="C179" t="str">
            <v>CH</v>
          </cell>
          <cell r="D179" t="str">
            <v>T</v>
          </cell>
          <cell r="E179" t="str">
            <v>1906</v>
          </cell>
          <cell r="G179">
            <v>150000.5</v>
          </cell>
          <cell r="H179" t="str">
            <v>.</v>
          </cell>
          <cell r="I179">
            <v>30000.1</v>
          </cell>
          <cell r="J179">
            <v>42736</v>
          </cell>
          <cell r="M179" t="str">
            <v>*</v>
          </cell>
        </row>
        <row r="180">
          <cell r="A180" t="str">
            <v>0101T</v>
          </cell>
          <cell r="B180" t="str">
            <v>Extracorp shockwv tx hi enrg</v>
          </cell>
          <cell r="C180" t="str">
            <v>CH</v>
          </cell>
          <cell r="D180" t="str">
            <v>J1</v>
          </cell>
          <cell r="E180" t="str">
            <v>5113</v>
          </cell>
          <cell r="F180">
            <v>32.497</v>
          </cell>
          <cell r="G180">
            <v>2437.31</v>
          </cell>
          <cell r="H180" t="str">
            <v>.</v>
          </cell>
          <cell r="I180">
            <v>487.47</v>
          </cell>
          <cell r="J180">
            <v>42736</v>
          </cell>
          <cell r="M180" t="str">
            <v>*</v>
          </cell>
        </row>
        <row r="181">
          <cell r="A181" t="str">
            <v>0102T</v>
          </cell>
          <cell r="B181" t="str">
            <v>Extracorp shockwv tx anesth</v>
          </cell>
          <cell r="C181" t="str">
            <v xml:space="preserve">CH </v>
          </cell>
          <cell r="D181" t="str">
            <v>J1</v>
          </cell>
          <cell r="E181" t="str">
            <v>5113</v>
          </cell>
          <cell r="F181">
            <v>32.497</v>
          </cell>
          <cell r="G181">
            <v>2437.31</v>
          </cell>
          <cell r="H181" t="str">
            <v>.</v>
          </cell>
          <cell r="I181">
            <v>487.47</v>
          </cell>
          <cell r="J181">
            <v>42736</v>
          </cell>
          <cell r="M181" t="str">
            <v>*</v>
          </cell>
        </row>
        <row r="182">
          <cell r="A182" t="str">
            <v>0106T</v>
          </cell>
          <cell r="B182" t="str">
            <v>Touch quant sensory test</v>
          </cell>
          <cell r="D182" t="str">
            <v>Q1</v>
          </cell>
          <cell r="E182" t="str">
            <v>5732</v>
          </cell>
          <cell r="F182">
            <v>0.37819999999999998</v>
          </cell>
          <cell r="G182">
            <v>28.37</v>
          </cell>
          <cell r="H182" t="str">
            <v>.</v>
          </cell>
          <cell r="I182">
            <v>5.68</v>
          </cell>
        </row>
        <row r="183">
          <cell r="A183" t="str">
            <v>0107T</v>
          </cell>
          <cell r="B183" t="str">
            <v>Vibrate quant sensory test</v>
          </cell>
          <cell r="D183" t="str">
            <v>Q1</v>
          </cell>
          <cell r="E183" t="str">
            <v>5732</v>
          </cell>
          <cell r="F183">
            <v>0.37819999999999998</v>
          </cell>
          <cell r="G183">
            <v>28.37</v>
          </cell>
          <cell r="H183" t="str">
            <v>.</v>
          </cell>
          <cell r="I183">
            <v>5.68</v>
          </cell>
        </row>
        <row r="184">
          <cell r="A184" t="str">
            <v>0108T</v>
          </cell>
          <cell r="B184" t="str">
            <v>Cool quant sensory test</v>
          </cell>
          <cell r="D184" t="str">
            <v>Q1</v>
          </cell>
          <cell r="E184" t="str">
            <v>5733</v>
          </cell>
          <cell r="F184">
            <v>0.72699999999999998</v>
          </cell>
          <cell r="G184">
            <v>54.53</v>
          </cell>
          <cell r="H184" t="str">
            <v>.</v>
          </cell>
          <cell r="I184">
            <v>10.91</v>
          </cell>
        </row>
        <row r="185">
          <cell r="A185" t="str">
            <v>0109T</v>
          </cell>
          <cell r="B185" t="str">
            <v>Heat quant sensory test</v>
          </cell>
          <cell r="D185" t="str">
            <v>Q1</v>
          </cell>
          <cell r="E185" t="str">
            <v>5732</v>
          </cell>
          <cell r="F185">
            <v>0.37819999999999998</v>
          </cell>
          <cell r="G185">
            <v>28.37</v>
          </cell>
          <cell r="H185" t="str">
            <v>.</v>
          </cell>
          <cell r="I185">
            <v>5.68</v>
          </cell>
        </row>
        <row r="186">
          <cell r="A186" t="str">
            <v>0110T</v>
          </cell>
          <cell r="B186" t="str">
            <v>Nos quant sensory test</v>
          </cell>
          <cell r="D186" t="str">
            <v>Q1</v>
          </cell>
          <cell r="E186" t="str">
            <v>5734</v>
          </cell>
          <cell r="F186">
            <v>1.333</v>
          </cell>
          <cell r="G186">
            <v>99.98</v>
          </cell>
          <cell r="H186" t="str">
            <v>.</v>
          </cell>
          <cell r="I186">
            <v>20</v>
          </cell>
        </row>
        <row r="187">
          <cell r="A187" t="str">
            <v>01112</v>
          </cell>
          <cell r="B187" t="str">
            <v>Anesth bone aspirate/bx</v>
          </cell>
          <cell r="D187" t="str">
            <v>N</v>
          </cell>
          <cell r="E187" t="str">
            <v/>
          </cell>
        </row>
        <row r="188">
          <cell r="A188" t="str">
            <v>0111T</v>
          </cell>
          <cell r="B188" t="str">
            <v>Rbc membranes fatty acids</v>
          </cell>
          <cell r="D188" t="str">
            <v>A</v>
          </cell>
          <cell r="E188" t="str">
            <v/>
          </cell>
        </row>
        <row r="189">
          <cell r="A189" t="str">
            <v>01120</v>
          </cell>
          <cell r="B189" t="str">
            <v>Anesth pelvis surgery</v>
          </cell>
          <cell r="D189" t="str">
            <v>N</v>
          </cell>
          <cell r="E189" t="str">
            <v/>
          </cell>
        </row>
        <row r="190">
          <cell r="A190" t="str">
            <v>01130</v>
          </cell>
          <cell r="B190" t="str">
            <v>Anesth body cast procedure</v>
          </cell>
          <cell r="D190" t="str">
            <v>N</v>
          </cell>
          <cell r="E190" t="str">
            <v/>
          </cell>
        </row>
        <row r="191">
          <cell r="A191" t="str">
            <v>01140</v>
          </cell>
          <cell r="B191" t="str">
            <v>Anesth amputation at pelvis</v>
          </cell>
          <cell r="D191" t="str">
            <v>C</v>
          </cell>
          <cell r="E191" t="str">
            <v/>
          </cell>
        </row>
        <row r="192">
          <cell r="A192" t="str">
            <v>01150</v>
          </cell>
          <cell r="B192" t="str">
            <v>Anesth pelvic tumor surgery</v>
          </cell>
          <cell r="D192" t="str">
            <v>C</v>
          </cell>
          <cell r="E192" t="str">
            <v/>
          </cell>
        </row>
        <row r="193">
          <cell r="A193" t="str">
            <v>01160</v>
          </cell>
          <cell r="B193" t="str">
            <v>Anesth pelvis procedure</v>
          </cell>
          <cell r="D193" t="str">
            <v>N</v>
          </cell>
          <cell r="E193" t="str">
            <v/>
          </cell>
        </row>
        <row r="194">
          <cell r="A194" t="str">
            <v>01170</v>
          </cell>
          <cell r="B194" t="str">
            <v>Anesth pelvis surgery</v>
          </cell>
          <cell r="D194" t="str">
            <v>N</v>
          </cell>
          <cell r="E194" t="str">
            <v/>
          </cell>
        </row>
        <row r="195">
          <cell r="A195" t="str">
            <v>01173</v>
          </cell>
          <cell r="B195" t="str">
            <v>Anesth fx repair pelvis</v>
          </cell>
          <cell r="D195" t="str">
            <v>N</v>
          </cell>
          <cell r="E195" t="str">
            <v/>
          </cell>
        </row>
        <row r="196">
          <cell r="A196" t="str">
            <v>01180</v>
          </cell>
          <cell r="B196" t="str">
            <v>Anesth pelvis nerve removal</v>
          </cell>
          <cell r="D196" t="str">
            <v>N</v>
          </cell>
          <cell r="E196" t="str">
            <v/>
          </cell>
        </row>
        <row r="197">
          <cell r="A197" t="str">
            <v>01190</v>
          </cell>
          <cell r="B197" t="str">
            <v>Anesth pelvis nerve removal</v>
          </cell>
          <cell r="D197" t="str">
            <v>N</v>
          </cell>
          <cell r="E197" t="str">
            <v/>
          </cell>
        </row>
        <row r="198">
          <cell r="A198" t="str">
            <v>01200</v>
          </cell>
          <cell r="B198" t="str">
            <v>Anesth hip joint procedure</v>
          </cell>
          <cell r="D198" t="str">
            <v>N</v>
          </cell>
          <cell r="E198" t="str">
            <v/>
          </cell>
        </row>
        <row r="199">
          <cell r="A199" t="str">
            <v>01202</v>
          </cell>
          <cell r="B199" t="str">
            <v>Anesth arthroscopy of hip</v>
          </cell>
          <cell r="D199" t="str">
            <v>N</v>
          </cell>
          <cell r="E199" t="str">
            <v/>
          </cell>
        </row>
        <row r="200">
          <cell r="A200" t="str">
            <v>01210</v>
          </cell>
          <cell r="B200" t="str">
            <v>Anesth hip joint surgery</v>
          </cell>
          <cell r="D200" t="str">
            <v>N</v>
          </cell>
          <cell r="E200" t="str">
            <v/>
          </cell>
        </row>
        <row r="201">
          <cell r="A201" t="str">
            <v>01212</v>
          </cell>
          <cell r="B201" t="str">
            <v>Anesth hip disarticulation</v>
          </cell>
          <cell r="D201" t="str">
            <v>C</v>
          </cell>
          <cell r="E201" t="str">
            <v/>
          </cell>
        </row>
        <row r="202">
          <cell r="A202" t="str">
            <v>01214</v>
          </cell>
          <cell r="B202" t="str">
            <v>Anesth hip arthroplasty</v>
          </cell>
          <cell r="D202" t="str">
            <v>C</v>
          </cell>
          <cell r="E202" t="str">
            <v/>
          </cell>
        </row>
        <row r="203">
          <cell r="A203" t="str">
            <v>01215</v>
          </cell>
          <cell r="B203" t="str">
            <v>Anesth revise hip repair</v>
          </cell>
          <cell r="D203" t="str">
            <v>N</v>
          </cell>
          <cell r="E203" t="str">
            <v/>
          </cell>
        </row>
        <row r="204">
          <cell r="A204" t="str">
            <v>01220</v>
          </cell>
          <cell r="B204" t="str">
            <v>Anesth procedure on femur</v>
          </cell>
          <cell r="D204" t="str">
            <v>N</v>
          </cell>
          <cell r="E204" t="str">
            <v/>
          </cell>
        </row>
        <row r="205">
          <cell r="A205" t="str">
            <v>01230</v>
          </cell>
          <cell r="B205" t="str">
            <v>Anesth surgery of femur</v>
          </cell>
          <cell r="D205" t="str">
            <v>N</v>
          </cell>
          <cell r="E205" t="str">
            <v/>
          </cell>
        </row>
        <row r="206">
          <cell r="A206" t="str">
            <v>01232</v>
          </cell>
          <cell r="B206" t="str">
            <v>Anesth amputation of femur</v>
          </cell>
          <cell r="D206" t="str">
            <v>C</v>
          </cell>
          <cell r="E206" t="str">
            <v/>
          </cell>
        </row>
        <row r="207">
          <cell r="A207" t="str">
            <v>01234</v>
          </cell>
          <cell r="B207" t="str">
            <v>Anesth radical femur surg</v>
          </cell>
          <cell r="D207" t="str">
            <v>C</v>
          </cell>
          <cell r="E207" t="str">
            <v/>
          </cell>
        </row>
        <row r="208">
          <cell r="A208" t="str">
            <v>01250</v>
          </cell>
          <cell r="B208" t="str">
            <v>Anesth upper leg surgery</v>
          </cell>
          <cell r="D208" t="str">
            <v>N</v>
          </cell>
          <cell r="E208" t="str">
            <v/>
          </cell>
        </row>
        <row r="209">
          <cell r="A209" t="str">
            <v>01260</v>
          </cell>
          <cell r="B209" t="str">
            <v>Anesth upper leg veins surg</v>
          </cell>
          <cell r="D209" t="str">
            <v>N</v>
          </cell>
          <cell r="E209" t="str">
            <v/>
          </cell>
        </row>
        <row r="210">
          <cell r="A210" t="str">
            <v>0126T</v>
          </cell>
          <cell r="B210" t="str">
            <v>Chd risk imt study</v>
          </cell>
          <cell r="D210" t="str">
            <v>Q1</v>
          </cell>
          <cell r="E210" t="str">
            <v>5732</v>
          </cell>
          <cell r="F210">
            <v>0.37819999999999998</v>
          </cell>
          <cell r="G210">
            <v>28.37</v>
          </cell>
          <cell r="H210" t="str">
            <v>.</v>
          </cell>
          <cell r="I210">
            <v>5.68</v>
          </cell>
        </row>
        <row r="211">
          <cell r="A211" t="str">
            <v>01270</v>
          </cell>
          <cell r="B211" t="str">
            <v>Anesth thigh arteries surg</v>
          </cell>
          <cell r="D211" t="str">
            <v>N</v>
          </cell>
          <cell r="E211" t="str">
            <v/>
          </cell>
        </row>
        <row r="212">
          <cell r="A212" t="str">
            <v>01272</v>
          </cell>
          <cell r="B212" t="str">
            <v>Anesth femoral artery surg</v>
          </cell>
          <cell r="D212" t="str">
            <v>C</v>
          </cell>
          <cell r="E212" t="str">
            <v/>
          </cell>
        </row>
        <row r="213">
          <cell r="A213" t="str">
            <v>01274</v>
          </cell>
          <cell r="B213" t="str">
            <v>Anesth femoral embolectomy</v>
          </cell>
          <cell r="D213" t="str">
            <v>C</v>
          </cell>
          <cell r="E213" t="str">
            <v/>
          </cell>
        </row>
        <row r="214">
          <cell r="A214" t="str">
            <v>01320</v>
          </cell>
          <cell r="B214" t="str">
            <v>Anesth knee area surgery</v>
          </cell>
          <cell r="D214" t="str">
            <v>N</v>
          </cell>
          <cell r="E214" t="str">
            <v/>
          </cell>
        </row>
        <row r="215">
          <cell r="A215" t="str">
            <v>01340</v>
          </cell>
          <cell r="B215" t="str">
            <v>Anesth knee area procedure</v>
          </cell>
          <cell r="D215" t="str">
            <v>N</v>
          </cell>
          <cell r="E215" t="str">
            <v/>
          </cell>
        </row>
        <row r="216">
          <cell r="A216" t="str">
            <v>01360</v>
          </cell>
          <cell r="B216" t="str">
            <v>Anesth knee area surgery</v>
          </cell>
          <cell r="D216" t="str">
            <v>N</v>
          </cell>
          <cell r="E216" t="str">
            <v/>
          </cell>
        </row>
        <row r="217">
          <cell r="A217" t="str">
            <v>01380</v>
          </cell>
          <cell r="B217" t="str">
            <v>Anesth knee joint procedure</v>
          </cell>
          <cell r="D217" t="str">
            <v>N</v>
          </cell>
          <cell r="E217" t="str">
            <v/>
          </cell>
        </row>
        <row r="218">
          <cell r="A218" t="str">
            <v>01382</v>
          </cell>
          <cell r="B218" t="str">
            <v>Anesth dx knee arthroscopy</v>
          </cell>
          <cell r="D218" t="str">
            <v>N</v>
          </cell>
          <cell r="E218" t="str">
            <v/>
          </cell>
        </row>
        <row r="219">
          <cell r="A219" t="str">
            <v>01390</v>
          </cell>
          <cell r="B219" t="str">
            <v>Anesth knee area procedure</v>
          </cell>
          <cell r="D219" t="str">
            <v>N</v>
          </cell>
          <cell r="E219" t="str">
            <v/>
          </cell>
        </row>
        <row r="220">
          <cell r="A220" t="str">
            <v>01392</v>
          </cell>
          <cell r="B220" t="str">
            <v>Anesth knee area surgery</v>
          </cell>
          <cell r="D220" t="str">
            <v>N</v>
          </cell>
          <cell r="E220" t="str">
            <v/>
          </cell>
        </row>
        <row r="221">
          <cell r="A221" t="str">
            <v>01400</v>
          </cell>
          <cell r="B221" t="str">
            <v>Anesth knee joint surgery</v>
          </cell>
          <cell r="D221" t="str">
            <v>N</v>
          </cell>
          <cell r="E221" t="str">
            <v/>
          </cell>
        </row>
        <row r="222">
          <cell r="A222" t="str">
            <v>01402</v>
          </cell>
          <cell r="B222" t="str">
            <v>Anesth knee arthroplasty</v>
          </cell>
          <cell r="D222" t="str">
            <v>C</v>
          </cell>
          <cell r="E222" t="str">
            <v/>
          </cell>
        </row>
        <row r="223">
          <cell r="A223" t="str">
            <v>01404</v>
          </cell>
          <cell r="B223" t="str">
            <v>Anesth amputation at knee</v>
          </cell>
          <cell r="D223" t="str">
            <v>C</v>
          </cell>
          <cell r="E223" t="str">
            <v/>
          </cell>
        </row>
        <row r="224">
          <cell r="A224" t="str">
            <v>01420</v>
          </cell>
          <cell r="B224" t="str">
            <v>Anesth knee joint casting</v>
          </cell>
          <cell r="D224" t="str">
            <v>N</v>
          </cell>
          <cell r="E224" t="str">
            <v/>
          </cell>
        </row>
        <row r="225">
          <cell r="A225" t="str">
            <v>01430</v>
          </cell>
          <cell r="B225" t="str">
            <v>Anesth knee veins surgery</v>
          </cell>
          <cell r="D225" t="str">
            <v>N</v>
          </cell>
          <cell r="E225" t="str">
            <v/>
          </cell>
        </row>
        <row r="226">
          <cell r="A226" t="str">
            <v>01432</v>
          </cell>
          <cell r="B226" t="str">
            <v>Anesth knee vessel surg</v>
          </cell>
          <cell r="D226" t="str">
            <v>N</v>
          </cell>
          <cell r="E226" t="str">
            <v/>
          </cell>
        </row>
        <row r="227">
          <cell r="A227" t="str">
            <v>01440</v>
          </cell>
          <cell r="B227" t="str">
            <v>Anesth knee arteries surg</v>
          </cell>
          <cell r="D227" t="str">
            <v>N</v>
          </cell>
          <cell r="E227" t="str">
            <v/>
          </cell>
        </row>
        <row r="228">
          <cell r="A228" t="str">
            <v>01442</v>
          </cell>
          <cell r="B228" t="str">
            <v>Anesth knee artery surg</v>
          </cell>
          <cell r="D228" t="str">
            <v>C</v>
          </cell>
          <cell r="E228" t="str">
            <v/>
          </cell>
        </row>
        <row r="229">
          <cell r="A229" t="str">
            <v>01444</v>
          </cell>
          <cell r="B229" t="str">
            <v>Anesth knee artery repair</v>
          </cell>
          <cell r="D229" t="str">
            <v>C</v>
          </cell>
          <cell r="E229" t="str">
            <v/>
          </cell>
        </row>
        <row r="230">
          <cell r="A230" t="str">
            <v>01462</v>
          </cell>
          <cell r="B230" t="str">
            <v>Anesth lower leg procedure</v>
          </cell>
          <cell r="D230" t="str">
            <v>N</v>
          </cell>
          <cell r="E230" t="str">
            <v/>
          </cell>
        </row>
        <row r="231">
          <cell r="A231" t="str">
            <v>01464</v>
          </cell>
          <cell r="B231" t="str">
            <v>Anesth ankle/ft arthroscopy</v>
          </cell>
          <cell r="D231" t="str">
            <v>N</v>
          </cell>
          <cell r="E231" t="str">
            <v/>
          </cell>
        </row>
        <row r="232">
          <cell r="A232" t="str">
            <v>01470</v>
          </cell>
          <cell r="B232" t="str">
            <v>Anesth lower leg surgery</v>
          </cell>
          <cell r="D232" t="str">
            <v>N</v>
          </cell>
          <cell r="E232" t="str">
            <v/>
          </cell>
        </row>
        <row r="233">
          <cell r="A233" t="str">
            <v>01472</v>
          </cell>
          <cell r="B233" t="str">
            <v>Anesth achilles tendon surg</v>
          </cell>
          <cell r="D233" t="str">
            <v>N</v>
          </cell>
          <cell r="E233" t="str">
            <v/>
          </cell>
        </row>
        <row r="234">
          <cell r="A234" t="str">
            <v>01474</v>
          </cell>
          <cell r="B234" t="str">
            <v>Anesth lower leg surgery</v>
          </cell>
          <cell r="D234" t="str">
            <v>N</v>
          </cell>
          <cell r="E234" t="str">
            <v/>
          </cell>
        </row>
        <row r="235">
          <cell r="A235" t="str">
            <v>01480</v>
          </cell>
          <cell r="B235" t="str">
            <v>Anesth lower leg bone surg</v>
          </cell>
          <cell r="D235" t="str">
            <v>N</v>
          </cell>
          <cell r="E235" t="str">
            <v/>
          </cell>
        </row>
        <row r="236">
          <cell r="A236" t="str">
            <v>01482</v>
          </cell>
          <cell r="B236" t="str">
            <v>Anesth radical leg surgery</v>
          </cell>
          <cell r="D236" t="str">
            <v>N</v>
          </cell>
          <cell r="E236" t="str">
            <v/>
          </cell>
        </row>
        <row r="237">
          <cell r="A237" t="str">
            <v>01484</v>
          </cell>
          <cell r="B237" t="str">
            <v>Anesth lower leg revision</v>
          </cell>
          <cell r="D237" t="str">
            <v>N</v>
          </cell>
          <cell r="E237" t="str">
            <v/>
          </cell>
        </row>
        <row r="238">
          <cell r="A238" t="str">
            <v>01486</v>
          </cell>
          <cell r="B238" t="str">
            <v>Anesth ankle replacement</v>
          </cell>
          <cell r="D238" t="str">
            <v>C</v>
          </cell>
          <cell r="E238" t="str">
            <v/>
          </cell>
        </row>
        <row r="239">
          <cell r="A239" t="str">
            <v>01490</v>
          </cell>
          <cell r="B239" t="str">
            <v>Anesth lower leg casting</v>
          </cell>
          <cell r="D239" t="str">
            <v>N</v>
          </cell>
          <cell r="E239" t="str">
            <v/>
          </cell>
        </row>
        <row r="240">
          <cell r="A240" t="str">
            <v>01500</v>
          </cell>
          <cell r="B240" t="str">
            <v>Anesth leg arteries surg</v>
          </cell>
          <cell r="D240" t="str">
            <v>N</v>
          </cell>
          <cell r="E240" t="str">
            <v/>
          </cell>
        </row>
        <row r="241">
          <cell r="A241" t="str">
            <v>01502</v>
          </cell>
          <cell r="B241" t="str">
            <v>Anesth lwr leg embolectomy</v>
          </cell>
          <cell r="D241" t="str">
            <v>C</v>
          </cell>
          <cell r="E241" t="str">
            <v/>
          </cell>
        </row>
        <row r="242">
          <cell r="A242" t="str">
            <v>01520</v>
          </cell>
          <cell r="B242" t="str">
            <v>Anesth lower leg vein surg</v>
          </cell>
          <cell r="D242" t="str">
            <v>N</v>
          </cell>
          <cell r="E242" t="str">
            <v/>
          </cell>
        </row>
        <row r="243">
          <cell r="A243" t="str">
            <v>01522</v>
          </cell>
          <cell r="B243" t="str">
            <v>Anesth lower leg vein surg</v>
          </cell>
          <cell r="D243" t="str">
            <v>N</v>
          </cell>
          <cell r="E243" t="str">
            <v/>
          </cell>
        </row>
        <row r="244">
          <cell r="A244" t="str">
            <v>0159T</v>
          </cell>
          <cell r="B244" t="str">
            <v>Cad breast mri</v>
          </cell>
          <cell r="D244" t="str">
            <v>N</v>
          </cell>
          <cell r="E244" t="str">
            <v/>
          </cell>
        </row>
        <row r="245">
          <cell r="A245" t="str">
            <v>01610</v>
          </cell>
          <cell r="B245" t="str">
            <v>Anesth surgery of shoulder</v>
          </cell>
          <cell r="D245" t="str">
            <v>N</v>
          </cell>
          <cell r="E245" t="str">
            <v/>
          </cell>
        </row>
        <row r="246">
          <cell r="A246" t="str">
            <v>01620</v>
          </cell>
          <cell r="B246" t="str">
            <v>Anesth shoulder procedure</v>
          </cell>
          <cell r="D246" t="str">
            <v>N</v>
          </cell>
          <cell r="E246" t="str">
            <v/>
          </cell>
        </row>
        <row r="247">
          <cell r="A247" t="str">
            <v>01622</v>
          </cell>
          <cell r="B247" t="str">
            <v>Anes dx shoulder arthroscopy</v>
          </cell>
          <cell r="D247" t="str">
            <v>N</v>
          </cell>
          <cell r="E247" t="str">
            <v/>
          </cell>
        </row>
        <row r="248">
          <cell r="A248" t="str">
            <v>01630</v>
          </cell>
          <cell r="B248" t="str">
            <v>Anesth surgery of shoulder</v>
          </cell>
          <cell r="D248" t="str">
            <v>N</v>
          </cell>
          <cell r="E248" t="str">
            <v/>
          </cell>
        </row>
        <row r="249">
          <cell r="A249" t="str">
            <v>01634</v>
          </cell>
          <cell r="B249" t="str">
            <v>Anesth shoulder joint amput</v>
          </cell>
          <cell r="D249" t="str">
            <v>C</v>
          </cell>
          <cell r="E249" t="str">
            <v/>
          </cell>
        </row>
        <row r="250">
          <cell r="A250" t="str">
            <v>01636</v>
          </cell>
          <cell r="B250" t="str">
            <v>Anesth forequarter amput</v>
          </cell>
          <cell r="D250" t="str">
            <v>C</v>
          </cell>
          <cell r="E250" t="str">
            <v/>
          </cell>
        </row>
        <row r="251">
          <cell r="A251" t="str">
            <v>01638</v>
          </cell>
          <cell r="B251" t="str">
            <v>Anesth shoulder replacement</v>
          </cell>
          <cell r="D251" t="str">
            <v>C</v>
          </cell>
          <cell r="E251" t="str">
            <v/>
          </cell>
        </row>
        <row r="252">
          <cell r="A252" t="str">
            <v>0163T</v>
          </cell>
          <cell r="B252" t="str">
            <v>Lumb artif diskectomy addl</v>
          </cell>
          <cell r="D252" t="str">
            <v>C</v>
          </cell>
          <cell r="E252" t="str">
            <v/>
          </cell>
        </row>
        <row r="253">
          <cell r="A253" t="str">
            <v>0164T</v>
          </cell>
          <cell r="B253" t="str">
            <v>Remove lumb artif disc addl</v>
          </cell>
          <cell r="D253" t="str">
            <v>C</v>
          </cell>
          <cell r="E253" t="str">
            <v/>
          </cell>
        </row>
        <row r="254">
          <cell r="A254" t="str">
            <v>01650</v>
          </cell>
          <cell r="B254" t="str">
            <v>Anesth shoulder artery surg</v>
          </cell>
          <cell r="D254" t="str">
            <v>N</v>
          </cell>
          <cell r="E254" t="str">
            <v/>
          </cell>
        </row>
        <row r="255">
          <cell r="A255" t="str">
            <v>01652</v>
          </cell>
          <cell r="B255" t="str">
            <v>Anesth shoulder vessel surg</v>
          </cell>
          <cell r="D255" t="str">
            <v>C</v>
          </cell>
          <cell r="E255" t="str">
            <v/>
          </cell>
        </row>
        <row r="256">
          <cell r="A256" t="str">
            <v>01654</v>
          </cell>
          <cell r="B256" t="str">
            <v>Anesth shoulder vessel surg</v>
          </cell>
          <cell r="D256" t="str">
            <v>C</v>
          </cell>
          <cell r="E256" t="str">
            <v/>
          </cell>
        </row>
        <row r="257">
          <cell r="A257" t="str">
            <v>01656</v>
          </cell>
          <cell r="B257" t="str">
            <v>Anesth arm-leg vessel surg</v>
          </cell>
          <cell r="D257" t="str">
            <v>C</v>
          </cell>
          <cell r="E257" t="str">
            <v/>
          </cell>
        </row>
        <row r="258">
          <cell r="A258" t="str">
            <v>0165T</v>
          </cell>
          <cell r="B258" t="str">
            <v>Revise lumb artif disc addl</v>
          </cell>
          <cell r="D258" t="str">
            <v>C</v>
          </cell>
          <cell r="E258" t="str">
            <v/>
          </cell>
        </row>
        <row r="259">
          <cell r="A259" t="str">
            <v>01670</v>
          </cell>
          <cell r="B259" t="str">
            <v>Anesth shoulder vein surg</v>
          </cell>
          <cell r="D259" t="str">
            <v>N</v>
          </cell>
          <cell r="E259" t="str">
            <v/>
          </cell>
        </row>
        <row r="260">
          <cell r="A260" t="str">
            <v>01680</v>
          </cell>
          <cell r="B260" t="str">
            <v>Anesth shoulder casting</v>
          </cell>
          <cell r="D260" t="str">
            <v>N</v>
          </cell>
          <cell r="E260" t="str">
            <v/>
          </cell>
        </row>
        <row r="261">
          <cell r="A261" t="str">
            <v>01682</v>
          </cell>
          <cell r="B261" t="str">
            <v>Anesth airplane cast</v>
          </cell>
          <cell r="D261" t="str">
            <v>N</v>
          </cell>
          <cell r="E261" t="str">
            <v/>
          </cell>
        </row>
        <row r="262">
          <cell r="A262" t="str">
            <v>0169T</v>
          </cell>
          <cell r="B262" t="str">
            <v>Place stereo cath brain</v>
          </cell>
          <cell r="C262" t="str">
            <v xml:space="preserve">CH </v>
          </cell>
          <cell r="D262" t="str">
            <v>D</v>
          </cell>
          <cell r="E262" t="str">
            <v/>
          </cell>
          <cell r="L262">
            <v>42735</v>
          </cell>
          <cell r="M262" t="str">
            <v>*</v>
          </cell>
        </row>
        <row r="263">
          <cell r="A263" t="str">
            <v>01710</v>
          </cell>
          <cell r="B263" t="str">
            <v>Anesth elbow area surgery</v>
          </cell>
          <cell r="D263" t="str">
            <v>N</v>
          </cell>
          <cell r="E263" t="str">
            <v/>
          </cell>
        </row>
        <row r="264">
          <cell r="A264" t="str">
            <v>01712</v>
          </cell>
          <cell r="B264" t="str">
            <v>Anesth uppr arm tendon surg</v>
          </cell>
          <cell r="D264" t="str">
            <v>N</v>
          </cell>
          <cell r="E264" t="str">
            <v/>
          </cell>
        </row>
        <row r="265">
          <cell r="A265" t="str">
            <v>01714</v>
          </cell>
          <cell r="B265" t="str">
            <v>Anesth uppr arm tendon surg</v>
          </cell>
          <cell r="D265" t="str">
            <v>N</v>
          </cell>
          <cell r="E265" t="str">
            <v/>
          </cell>
        </row>
        <row r="266">
          <cell r="A266" t="str">
            <v>01716</v>
          </cell>
          <cell r="B266" t="str">
            <v>Anesth biceps tendon repair</v>
          </cell>
          <cell r="D266" t="str">
            <v>N</v>
          </cell>
          <cell r="E266" t="str">
            <v/>
          </cell>
        </row>
        <row r="267">
          <cell r="A267" t="str">
            <v>0171T</v>
          </cell>
          <cell r="B267" t="str">
            <v>Lumbar spine proces distract</v>
          </cell>
          <cell r="C267" t="str">
            <v xml:space="preserve">CH </v>
          </cell>
          <cell r="D267" t="str">
            <v>D</v>
          </cell>
          <cell r="E267" t="str">
            <v/>
          </cell>
          <cell r="L267">
            <v>42735</v>
          </cell>
          <cell r="M267" t="str">
            <v>*</v>
          </cell>
        </row>
        <row r="268">
          <cell r="A268" t="str">
            <v>0172T</v>
          </cell>
          <cell r="B268" t="str">
            <v>Lumbar spine process addl</v>
          </cell>
          <cell r="C268" t="str">
            <v xml:space="preserve">CH </v>
          </cell>
          <cell r="D268" t="str">
            <v>D</v>
          </cell>
          <cell r="E268" t="str">
            <v/>
          </cell>
          <cell r="L268">
            <v>42735</v>
          </cell>
          <cell r="M268" t="str">
            <v>*</v>
          </cell>
        </row>
        <row r="269">
          <cell r="A269" t="str">
            <v>01730</v>
          </cell>
          <cell r="B269" t="str">
            <v>Anesth uppr arm procedure</v>
          </cell>
          <cell r="D269" t="str">
            <v>N</v>
          </cell>
          <cell r="E269" t="str">
            <v/>
          </cell>
        </row>
        <row r="270">
          <cell r="A270" t="str">
            <v>01732</v>
          </cell>
          <cell r="B270" t="str">
            <v>Anesth dx elbow arthroscopy</v>
          </cell>
          <cell r="D270" t="str">
            <v>N</v>
          </cell>
          <cell r="E270" t="str">
            <v/>
          </cell>
        </row>
        <row r="271">
          <cell r="A271" t="str">
            <v>01740</v>
          </cell>
          <cell r="B271" t="str">
            <v>Anesth upper arm surgery</v>
          </cell>
          <cell r="D271" t="str">
            <v>N</v>
          </cell>
          <cell r="E271" t="str">
            <v/>
          </cell>
        </row>
        <row r="272">
          <cell r="A272" t="str">
            <v>01742</v>
          </cell>
          <cell r="B272" t="str">
            <v>Anesth humerus surgery</v>
          </cell>
          <cell r="D272" t="str">
            <v>N</v>
          </cell>
          <cell r="E272" t="str">
            <v/>
          </cell>
        </row>
        <row r="273">
          <cell r="A273" t="str">
            <v>01744</v>
          </cell>
          <cell r="B273" t="str">
            <v>Anesth humerus repair</v>
          </cell>
          <cell r="D273" t="str">
            <v>N</v>
          </cell>
          <cell r="E273" t="str">
            <v/>
          </cell>
        </row>
        <row r="274">
          <cell r="A274" t="str">
            <v>0174T</v>
          </cell>
          <cell r="B274" t="str">
            <v>Cad cxr with interp</v>
          </cell>
          <cell r="D274" t="str">
            <v>N</v>
          </cell>
          <cell r="E274" t="str">
            <v/>
          </cell>
        </row>
        <row r="275">
          <cell r="A275" t="str">
            <v>01756</v>
          </cell>
          <cell r="B275" t="str">
            <v>Anesth radical humerus surg</v>
          </cell>
          <cell r="D275" t="str">
            <v>C</v>
          </cell>
          <cell r="E275" t="str">
            <v/>
          </cell>
        </row>
        <row r="276">
          <cell r="A276" t="str">
            <v>01758</v>
          </cell>
          <cell r="B276" t="str">
            <v>Anesth humeral lesion surg</v>
          </cell>
          <cell r="D276" t="str">
            <v>N</v>
          </cell>
          <cell r="E276" t="str">
            <v/>
          </cell>
        </row>
        <row r="277">
          <cell r="A277" t="str">
            <v>0175T</v>
          </cell>
          <cell r="B277" t="str">
            <v>Cad cxr remote</v>
          </cell>
          <cell r="D277" t="str">
            <v>N</v>
          </cell>
          <cell r="E277" t="str">
            <v/>
          </cell>
        </row>
        <row r="278">
          <cell r="A278" t="str">
            <v>01760</v>
          </cell>
          <cell r="B278" t="str">
            <v>Anesth elbow replacement</v>
          </cell>
          <cell r="D278" t="str">
            <v>N</v>
          </cell>
          <cell r="E278" t="str">
            <v/>
          </cell>
        </row>
        <row r="279">
          <cell r="A279" t="str">
            <v>01770</v>
          </cell>
          <cell r="B279" t="str">
            <v>Anesth uppr arm artery surg</v>
          </cell>
          <cell r="D279" t="str">
            <v>N</v>
          </cell>
          <cell r="E279" t="str">
            <v/>
          </cell>
        </row>
        <row r="280">
          <cell r="A280" t="str">
            <v>01772</v>
          </cell>
          <cell r="B280" t="str">
            <v>Anesth uppr arm embolectomy</v>
          </cell>
          <cell r="D280" t="str">
            <v>N</v>
          </cell>
          <cell r="E280" t="str">
            <v/>
          </cell>
        </row>
        <row r="281">
          <cell r="A281" t="str">
            <v>01780</v>
          </cell>
          <cell r="B281" t="str">
            <v>Anesth upper arm vein surg</v>
          </cell>
          <cell r="D281" t="str">
            <v>N</v>
          </cell>
          <cell r="E281" t="str">
            <v/>
          </cell>
        </row>
        <row r="282">
          <cell r="A282" t="str">
            <v>01782</v>
          </cell>
          <cell r="B282" t="str">
            <v>Anesth uppr arm vein repair</v>
          </cell>
          <cell r="D282" t="str">
            <v>N</v>
          </cell>
          <cell r="E282" t="str">
            <v/>
          </cell>
        </row>
        <row r="283">
          <cell r="A283" t="str">
            <v>0178T</v>
          </cell>
          <cell r="B283" t="str">
            <v>64 lead ecg w/i&amp;r</v>
          </cell>
          <cell r="D283" t="str">
            <v>B</v>
          </cell>
          <cell r="E283" t="str">
            <v/>
          </cell>
        </row>
        <row r="284">
          <cell r="A284" t="str">
            <v>0179T</v>
          </cell>
          <cell r="B284" t="str">
            <v>64 lead ecg w/tracing</v>
          </cell>
          <cell r="D284" t="str">
            <v>Q1</v>
          </cell>
          <cell r="E284" t="str">
            <v>5732</v>
          </cell>
          <cell r="F284">
            <v>0.37819999999999998</v>
          </cell>
          <cell r="G284">
            <v>28.37</v>
          </cell>
          <cell r="H284" t="str">
            <v>.</v>
          </cell>
          <cell r="I284">
            <v>5.68</v>
          </cell>
        </row>
        <row r="285">
          <cell r="A285" t="str">
            <v>0180T</v>
          </cell>
          <cell r="B285" t="str">
            <v>64 lead ecg w/i&amp;r only</v>
          </cell>
          <cell r="D285" t="str">
            <v>B</v>
          </cell>
          <cell r="E285" t="str">
            <v/>
          </cell>
        </row>
        <row r="286">
          <cell r="A286" t="str">
            <v>01810</v>
          </cell>
          <cell r="B286" t="str">
            <v>Anesth lower arm surgery</v>
          </cell>
          <cell r="D286" t="str">
            <v>N</v>
          </cell>
          <cell r="E286" t="str">
            <v/>
          </cell>
        </row>
        <row r="287">
          <cell r="A287" t="str">
            <v>01820</v>
          </cell>
          <cell r="B287" t="str">
            <v>Anesth lower arm procedure</v>
          </cell>
          <cell r="D287" t="str">
            <v>N</v>
          </cell>
          <cell r="E287" t="str">
            <v/>
          </cell>
        </row>
        <row r="288">
          <cell r="A288" t="str">
            <v>01829</v>
          </cell>
          <cell r="B288" t="str">
            <v>Anesth dx wrist arthroscopy</v>
          </cell>
          <cell r="D288" t="str">
            <v>N</v>
          </cell>
          <cell r="E288" t="str">
            <v/>
          </cell>
        </row>
        <row r="289">
          <cell r="A289" t="str">
            <v>01830</v>
          </cell>
          <cell r="B289" t="str">
            <v>Anesth lower arm surgery</v>
          </cell>
          <cell r="D289" t="str">
            <v>N</v>
          </cell>
          <cell r="E289" t="str">
            <v/>
          </cell>
        </row>
        <row r="290">
          <cell r="A290" t="str">
            <v>01832</v>
          </cell>
          <cell r="B290" t="str">
            <v>Anesth wrist replacement</v>
          </cell>
          <cell r="D290" t="str">
            <v>N</v>
          </cell>
          <cell r="E290" t="str">
            <v/>
          </cell>
        </row>
        <row r="291">
          <cell r="A291" t="str">
            <v>01840</v>
          </cell>
          <cell r="B291" t="str">
            <v>Anesth lwr arm artery surg</v>
          </cell>
          <cell r="D291" t="str">
            <v>N</v>
          </cell>
          <cell r="E291" t="str">
            <v/>
          </cell>
        </row>
        <row r="292">
          <cell r="A292" t="str">
            <v>01842</v>
          </cell>
          <cell r="B292" t="str">
            <v>Anesth lwr arm embolectomy</v>
          </cell>
          <cell r="D292" t="str">
            <v>N</v>
          </cell>
          <cell r="E292" t="str">
            <v/>
          </cell>
        </row>
        <row r="293">
          <cell r="A293" t="str">
            <v>01844</v>
          </cell>
          <cell r="B293" t="str">
            <v>Anesth vascular shunt surg</v>
          </cell>
          <cell r="D293" t="str">
            <v>N</v>
          </cell>
          <cell r="E293" t="str">
            <v/>
          </cell>
        </row>
        <row r="294">
          <cell r="A294" t="str">
            <v>0184T</v>
          </cell>
          <cell r="B294" t="str">
            <v>Exc rectal tumor endoscopic</v>
          </cell>
          <cell r="D294" t="str">
            <v>J1</v>
          </cell>
          <cell r="E294" t="str">
            <v>5331</v>
          </cell>
          <cell r="F294">
            <v>52.518599999999999</v>
          </cell>
          <cell r="G294">
            <v>3938.95</v>
          </cell>
          <cell r="H294" t="str">
            <v>.</v>
          </cell>
          <cell r="I294">
            <v>787.79</v>
          </cell>
        </row>
        <row r="295">
          <cell r="A295" t="str">
            <v>01850</v>
          </cell>
          <cell r="B295" t="str">
            <v>Anesth lower arm vein surg</v>
          </cell>
          <cell r="D295" t="str">
            <v>N</v>
          </cell>
          <cell r="E295" t="str">
            <v/>
          </cell>
        </row>
        <row r="296">
          <cell r="A296" t="str">
            <v>01852</v>
          </cell>
          <cell r="B296" t="str">
            <v>Anesth lwr arm vein repair</v>
          </cell>
          <cell r="D296" t="str">
            <v>N</v>
          </cell>
          <cell r="E296" t="str">
            <v/>
          </cell>
        </row>
        <row r="297">
          <cell r="A297" t="str">
            <v>01860</v>
          </cell>
          <cell r="B297" t="str">
            <v>Anesth lower arm casting</v>
          </cell>
          <cell r="D297" t="str">
            <v>N</v>
          </cell>
          <cell r="E297" t="str">
            <v/>
          </cell>
        </row>
        <row r="298">
          <cell r="A298" t="str">
            <v>0188T</v>
          </cell>
          <cell r="B298" t="str">
            <v>Videoconf crit care 74 min</v>
          </cell>
          <cell r="D298" t="str">
            <v>M</v>
          </cell>
          <cell r="E298" t="str">
            <v/>
          </cell>
        </row>
        <row r="299">
          <cell r="A299" t="str">
            <v>0189T</v>
          </cell>
          <cell r="B299" t="str">
            <v>Videoconf crit care addl 30</v>
          </cell>
          <cell r="D299" t="str">
            <v>M</v>
          </cell>
          <cell r="E299" t="str">
            <v/>
          </cell>
        </row>
        <row r="300">
          <cell r="A300" t="str">
            <v>0190T</v>
          </cell>
          <cell r="B300" t="str">
            <v>Place intraoc radiation src</v>
          </cell>
          <cell r="D300" t="str">
            <v>N</v>
          </cell>
          <cell r="E300" t="str">
            <v/>
          </cell>
        </row>
        <row r="301">
          <cell r="A301" t="str">
            <v>01916</v>
          </cell>
          <cell r="B301" t="str">
            <v>Anesth dx arteriography</v>
          </cell>
          <cell r="D301" t="str">
            <v>N</v>
          </cell>
          <cell r="E301" t="str">
            <v/>
          </cell>
        </row>
        <row r="302">
          <cell r="A302" t="str">
            <v>0191T</v>
          </cell>
          <cell r="B302" t="str">
            <v>Insert ant segment drain int</v>
          </cell>
          <cell r="D302" t="str">
            <v>J1</v>
          </cell>
          <cell r="E302" t="str">
            <v>5492</v>
          </cell>
          <cell r="F302">
            <v>45.563600000000001</v>
          </cell>
          <cell r="G302">
            <v>3417.32</v>
          </cell>
          <cell r="H302" t="str">
            <v>.</v>
          </cell>
          <cell r="I302">
            <v>683.47</v>
          </cell>
        </row>
        <row r="303">
          <cell r="A303" t="str">
            <v>01920</v>
          </cell>
          <cell r="B303" t="str">
            <v>Anesth catheterize heart</v>
          </cell>
          <cell r="D303" t="str">
            <v>N</v>
          </cell>
          <cell r="E303" t="str">
            <v/>
          </cell>
        </row>
        <row r="304">
          <cell r="A304" t="str">
            <v>01922</v>
          </cell>
          <cell r="B304" t="str">
            <v>Anesth cat or mri scan</v>
          </cell>
          <cell r="D304" t="str">
            <v>N</v>
          </cell>
          <cell r="E304" t="str">
            <v/>
          </cell>
        </row>
        <row r="305">
          <cell r="A305" t="str">
            <v>01924</v>
          </cell>
          <cell r="B305" t="str">
            <v>Anes ther interven rad artrl</v>
          </cell>
          <cell r="D305" t="str">
            <v>N</v>
          </cell>
          <cell r="E305" t="str">
            <v/>
          </cell>
        </row>
        <row r="306">
          <cell r="A306" t="str">
            <v>01925</v>
          </cell>
          <cell r="B306" t="str">
            <v>Anes ther interven rad card</v>
          </cell>
          <cell r="D306" t="str">
            <v>N</v>
          </cell>
          <cell r="E306" t="str">
            <v/>
          </cell>
        </row>
        <row r="307">
          <cell r="A307" t="str">
            <v>01926</v>
          </cell>
          <cell r="B307" t="str">
            <v>Anes tx interv rad hrt/cran</v>
          </cell>
          <cell r="D307" t="str">
            <v>N</v>
          </cell>
          <cell r="E307" t="str">
            <v/>
          </cell>
        </row>
        <row r="308">
          <cell r="A308" t="str">
            <v>01930</v>
          </cell>
          <cell r="B308" t="str">
            <v>Anes ther interven rad vein</v>
          </cell>
          <cell r="D308" t="str">
            <v>N</v>
          </cell>
          <cell r="E308" t="str">
            <v/>
          </cell>
        </row>
        <row r="309">
          <cell r="A309" t="str">
            <v>01931</v>
          </cell>
          <cell r="B309" t="str">
            <v>Anes ther interven rad tips</v>
          </cell>
          <cell r="D309" t="str">
            <v>N</v>
          </cell>
          <cell r="E309" t="str">
            <v/>
          </cell>
        </row>
        <row r="310">
          <cell r="A310" t="str">
            <v>01932</v>
          </cell>
          <cell r="B310" t="str">
            <v>Anes tx interv rad th vein</v>
          </cell>
          <cell r="D310" t="str">
            <v>N</v>
          </cell>
          <cell r="E310" t="str">
            <v/>
          </cell>
        </row>
        <row r="311">
          <cell r="A311" t="str">
            <v>01933</v>
          </cell>
          <cell r="B311" t="str">
            <v>Anes tx interv rad cran vein</v>
          </cell>
          <cell r="D311" t="str">
            <v>N</v>
          </cell>
          <cell r="E311" t="str">
            <v/>
          </cell>
        </row>
        <row r="312">
          <cell r="A312" t="str">
            <v>01935</v>
          </cell>
          <cell r="B312" t="str">
            <v>Anesth perc img dx sp proc</v>
          </cell>
          <cell r="D312" t="str">
            <v>N</v>
          </cell>
          <cell r="E312" t="str">
            <v/>
          </cell>
        </row>
        <row r="313">
          <cell r="A313" t="str">
            <v>01936</v>
          </cell>
          <cell r="B313" t="str">
            <v>Anesth perc img tx sp proc</v>
          </cell>
          <cell r="D313" t="str">
            <v>N</v>
          </cell>
          <cell r="E313" t="str">
            <v/>
          </cell>
        </row>
        <row r="314">
          <cell r="A314" t="str">
            <v>01951</v>
          </cell>
          <cell r="B314" t="str">
            <v>Anesth burn less 4 percent</v>
          </cell>
          <cell r="D314" t="str">
            <v>N</v>
          </cell>
          <cell r="E314" t="str">
            <v/>
          </cell>
        </row>
        <row r="315">
          <cell r="A315" t="str">
            <v>01952</v>
          </cell>
          <cell r="B315" t="str">
            <v>Anesth burn 4-9 percent</v>
          </cell>
          <cell r="D315" t="str">
            <v>N</v>
          </cell>
          <cell r="E315" t="str">
            <v/>
          </cell>
        </row>
        <row r="316">
          <cell r="A316" t="str">
            <v>01953</v>
          </cell>
          <cell r="B316" t="str">
            <v>Anesth burn each 9 percent</v>
          </cell>
          <cell r="D316" t="str">
            <v>N</v>
          </cell>
          <cell r="E316" t="str">
            <v/>
          </cell>
        </row>
        <row r="317">
          <cell r="A317" t="str">
            <v>01958</v>
          </cell>
          <cell r="B317" t="str">
            <v>Anesth antepartum manipul</v>
          </cell>
          <cell r="D317" t="str">
            <v>N</v>
          </cell>
          <cell r="E317" t="str">
            <v/>
          </cell>
        </row>
        <row r="318">
          <cell r="A318" t="str">
            <v>0195T</v>
          </cell>
          <cell r="B318" t="str">
            <v>Prescrl fuse w/o instr l5/s1</v>
          </cell>
          <cell r="D318" t="str">
            <v>C</v>
          </cell>
          <cell r="E318" t="str">
            <v/>
          </cell>
        </row>
        <row r="319">
          <cell r="A319" t="str">
            <v>01960</v>
          </cell>
          <cell r="B319" t="str">
            <v>Anesth vaginal delivery</v>
          </cell>
          <cell r="D319" t="str">
            <v>N</v>
          </cell>
          <cell r="E319" t="str">
            <v/>
          </cell>
        </row>
        <row r="320">
          <cell r="A320" t="str">
            <v>01961</v>
          </cell>
          <cell r="B320" t="str">
            <v>Anesth cs delivery</v>
          </cell>
          <cell r="D320" t="str">
            <v>N</v>
          </cell>
          <cell r="E320" t="str">
            <v/>
          </cell>
        </row>
        <row r="321">
          <cell r="A321" t="str">
            <v>01962</v>
          </cell>
          <cell r="B321" t="str">
            <v>Anesth emer hysterectomy</v>
          </cell>
          <cell r="D321" t="str">
            <v>N</v>
          </cell>
          <cell r="E321" t="str">
            <v/>
          </cell>
        </row>
        <row r="322">
          <cell r="A322" t="str">
            <v>01963</v>
          </cell>
          <cell r="B322" t="str">
            <v>Anesth cs hysterectomy</v>
          </cell>
          <cell r="D322" t="str">
            <v>N</v>
          </cell>
          <cell r="E322" t="str">
            <v/>
          </cell>
        </row>
        <row r="323">
          <cell r="A323" t="str">
            <v>01965</v>
          </cell>
          <cell r="B323" t="str">
            <v>Anesth inc/missed ab proc</v>
          </cell>
          <cell r="D323" t="str">
            <v>N</v>
          </cell>
          <cell r="E323" t="str">
            <v/>
          </cell>
        </row>
        <row r="324">
          <cell r="A324" t="str">
            <v>01966</v>
          </cell>
          <cell r="B324" t="str">
            <v>Anesth induced ab procedure</v>
          </cell>
          <cell r="D324" t="str">
            <v>N</v>
          </cell>
          <cell r="E324" t="str">
            <v/>
          </cell>
        </row>
        <row r="325">
          <cell r="A325" t="str">
            <v>01967</v>
          </cell>
          <cell r="B325" t="str">
            <v>Anesth/analg vag delivery</v>
          </cell>
          <cell r="D325" t="str">
            <v>N</v>
          </cell>
          <cell r="E325" t="str">
            <v/>
          </cell>
        </row>
        <row r="326">
          <cell r="A326" t="str">
            <v>01968</v>
          </cell>
          <cell r="B326" t="str">
            <v>Anes/analg cs deliver add-on</v>
          </cell>
          <cell r="D326" t="str">
            <v>N</v>
          </cell>
          <cell r="E326" t="str">
            <v/>
          </cell>
        </row>
        <row r="327">
          <cell r="A327" t="str">
            <v>01969</v>
          </cell>
          <cell r="B327" t="str">
            <v>Anesth/analg cs hyst add-on</v>
          </cell>
          <cell r="D327" t="str">
            <v>N</v>
          </cell>
          <cell r="E327" t="str">
            <v/>
          </cell>
        </row>
        <row r="328">
          <cell r="A328" t="str">
            <v>0196T</v>
          </cell>
          <cell r="B328" t="str">
            <v>Prescrl fuse w/o instr l4/l5</v>
          </cell>
          <cell r="D328" t="str">
            <v>C</v>
          </cell>
          <cell r="E328" t="str">
            <v/>
          </cell>
        </row>
        <row r="329">
          <cell r="A329" t="str">
            <v>0198T</v>
          </cell>
          <cell r="B329" t="str">
            <v>Ocular blood flow measure</v>
          </cell>
          <cell r="D329" t="str">
            <v>Q1</v>
          </cell>
          <cell r="E329" t="str">
            <v>5733</v>
          </cell>
          <cell r="F329">
            <v>0.72699999999999998</v>
          </cell>
          <cell r="G329">
            <v>54.53</v>
          </cell>
          <cell r="H329" t="str">
            <v>.</v>
          </cell>
          <cell r="I329">
            <v>10.91</v>
          </cell>
        </row>
        <row r="330">
          <cell r="A330" t="str">
            <v>01990</v>
          </cell>
          <cell r="B330" t="str">
            <v>Support for organ donor</v>
          </cell>
          <cell r="D330" t="str">
            <v>C</v>
          </cell>
          <cell r="E330" t="str">
            <v/>
          </cell>
        </row>
        <row r="331">
          <cell r="A331" t="str">
            <v>01991</v>
          </cell>
          <cell r="B331" t="str">
            <v>Anesth nerve block/inj</v>
          </cell>
          <cell r="D331" t="str">
            <v>N</v>
          </cell>
          <cell r="E331" t="str">
            <v/>
          </cell>
        </row>
        <row r="332">
          <cell r="A332" t="str">
            <v>01992</v>
          </cell>
          <cell r="B332" t="str">
            <v>Anesth n block/inj prone</v>
          </cell>
          <cell r="D332" t="str">
            <v>N</v>
          </cell>
          <cell r="E332" t="str">
            <v/>
          </cell>
        </row>
        <row r="333">
          <cell r="A333" t="str">
            <v>01996</v>
          </cell>
          <cell r="B333" t="str">
            <v>Hosp manage cont drug admin</v>
          </cell>
          <cell r="D333" t="str">
            <v>N</v>
          </cell>
          <cell r="E333" t="str">
            <v/>
          </cell>
        </row>
        <row r="334">
          <cell r="A334" t="str">
            <v>01999</v>
          </cell>
          <cell r="B334" t="str">
            <v>Unlisted anesth procedure</v>
          </cell>
          <cell r="D334" t="str">
            <v>N</v>
          </cell>
          <cell r="E334" t="str">
            <v/>
          </cell>
        </row>
        <row r="335">
          <cell r="A335" t="str">
            <v>0200T</v>
          </cell>
          <cell r="B335" t="str">
            <v>Perq sacral augmt unilat inj</v>
          </cell>
          <cell r="C335" t="str">
            <v xml:space="preserve">CH </v>
          </cell>
          <cell r="D335" t="str">
            <v>J1</v>
          </cell>
          <cell r="E335" t="str">
            <v>5114</v>
          </cell>
          <cell r="F335">
            <v>69.590599999999995</v>
          </cell>
          <cell r="G335">
            <v>5219.3599999999997</v>
          </cell>
          <cell r="H335" t="str">
            <v>.</v>
          </cell>
          <cell r="I335">
            <v>1043.8800000000001</v>
          </cell>
          <cell r="J335">
            <v>42736</v>
          </cell>
          <cell r="M335" t="str">
            <v>*</v>
          </cell>
        </row>
        <row r="336">
          <cell r="A336" t="str">
            <v>0201T</v>
          </cell>
          <cell r="B336" t="str">
            <v>Perq sacral augmt bilat inj</v>
          </cell>
          <cell r="C336" t="str">
            <v xml:space="preserve">CH </v>
          </cell>
          <cell r="D336" t="str">
            <v>J1</v>
          </cell>
          <cell r="E336" t="str">
            <v>5114</v>
          </cell>
          <cell r="F336">
            <v>69.590599999999995</v>
          </cell>
          <cell r="G336">
            <v>5219.3599999999997</v>
          </cell>
          <cell r="H336" t="str">
            <v>.</v>
          </cell>
          <cell r="I336">
            <v>1043.8800000000001</v>
          </cell>
          <cell r="J336">
            <v>42736</v>
          </cell>
          <cell r="M336" t="str">
            <v>*</v>
          </cell>
        </row>
        <row r="337">
          <cell r="A337" t="str">
            <v>0202T</v>
          </cell>
          <cell r="B337" t="str">
            <v>Post vert arthrplst 1 lumbar</v>
          </cell>
          <cell r="D337" t="str">
            <v>C</v>
          </cell>
          <cell r="E337" t="str">
            <v/>
          </cell>
        </row>
        <row r="338">
          <cell r="A338" t="str">
            <v>0205T</v>
          </cell>
          <cell r="B338" t="str">
            <v>Inirs each vessel add-on</v>
          </cell>
          <cell r="D338" t="str">
            <v>N</v>
          </cell>
          <cell r="E338" t="str">
            <v/>
          </cell>
        </row>
        <row r="339">
          <cell r="A339" t="str">
            <v>0206T</v>
          </cell>
          <cell r="B339" t="str">
            <v>Cptr dbs alys car elec dta</v>
          </cell>
          <cell r="D339" t="str">
            <v>Q1</v>
          </cell>
          <cell r="E339" t="str">
            <v>5733</v>
          </cell>
          <cell r="F339">
            <v>0.72699999999999998</v>
          </cell>
          <cell r="G339">
            <v>54.53</v>
          </cell>
          <cell r="H339" t="str">
            <v>.</v>
          </cell>
          <cell r="I339">
            <v>10.91</v>
          </cell>
        </row>
        <row r="340">
          <cell r="A340" t="str">
            <v>0207T</v>
          </cell>
          <cell r="B340" t="str">
            <v>Clear eyelid gland w/heat</v>
          </cell>
          <cell r="C340" t="str">
            <v>CH</v>
          </cell>
          <cell r="D340" t="str">
            <v>Q1</v>
          </cell>
          <cell r="E340" t="str">
            <v>5733</v>
          </cell>
          <cell r="F340">
            <v>0.72699999999999998</v>
          </cell>
          <cell r="G340">
            <v>54.53</v>
          </cell>
          <cell r="H340" t="str">
            <v>.</v>
          </cell>
          <cell r="I340">
            <v>10.91</v>
          </cell>
          <cell r="J340">
            <v>42736</v>
          </cell>
          <cell r="M340" t="str">
            <v>*</v>
          </cell>
        </row>
        <row r="341">
          <cell r="A341" t="str">
            <v>0208T</v>
          </cell>
          <cell r="B341" t="str">
            <v>Audiometry air only</v>
          </cell>
          <cell r="D341" t="str">
            <v>Q1</v>
          </cell>
          <cell r="E341" t="str">
            <v>5732</v>
          </cell>
          <cell r="F341">
            <v>0.37819999999999998</v>
          </cell>
          <cell r="G341">
            <v>28.37</v>
          </cell>
          <cell r="H341" t="str">
            <v>.</v>
          </cell>
          <cell r="I341">
            <v>5.68</v>
          </cell>
        </row>
        <row r="342">
          <cell r="A342" t="str">
            <v>0209T</v>
          </cell>
          <cell r="B342" t="str">
            <v>Audiometry air &amp; bone</v>
          </cell>
          <cell r="D342" t="str">
            <v>Q1</v>
          </cell>
          <cell r="E342" t="str">
            <v>5732</v>
          </cell>
          <cell r="F342">
            <v>0.37819999999999998</v>
          </cell>
          <cell r="G342">
            <v>28.37</v>
          </cell>
          <cell r="H342" t="str">
            <v>.</v>
          </cell>
          <cell r="I342">
            <v>5.68</v>
          </cell>
        </row>
        <row r="343">
          <cell r="A343" t="str">
            <v>0210T</v>
          </cell>
          <cell r="B343" t="str">
            <v>Speech audiometry threshold</v>
          </cell>
          <cell r="D343" t="str">
            <v>Q1</v>
          </cell>
          <cell r="E343" t="str">
            <v>5732</v>
          </cell>
          <cell r="F343">
            <v>0.37819999999999998</v>
          </cell>
          <cell r="G343">
            <v>28.37</v>
          </cell>
          <cell r="H343" t="str">
            <v>.</v>
          </cell>
          <cell r="I343">
            <v>5.68</v>
          </cell>
        </row>
        <row r="344">
          <cell r="A344" t="str">
            <v>0211T</v>
          </cell>
          <cell r="B344" t="str">
            <v>Speech audiom thresh &amp; recog</v>
          </cell>
          <cell r="D344" t="str">
            <v>Q1</v>
          </cell>
          <cell r="E344" t="str">
            <v>5732</v>
          </cell>
          <cell r="F344">
            <v>0.37819999999999998</v>
          </cell>
          <cell r="G344">
            <v>28.37</v>
          </cell>
          <cell r="H344" t="str">
            <v>.</v>
          </cell>
          <cell r="I344">
            <v>5.68</v>
          </cell>
        </row>
        <row r="345">
          <cell r="A345" t="str">
            <v>0212T</v>
          </cell>
          <cell r="B345" t="str">
            <v>Compre audiometry evaluation</v>
          </cell>
          <cell r="D345" t="str">
            <v>Q1</v>
          </cell>
          <cell r="E345" t="str">
            <v>5721</v>
          </cell>
          <cell r="F345">
            <v>1.694</v>
          </cell>
          <cell r="G345">
            <v>127.05</v>
          </cell>
          <cell r="H345" t="str">
            <v>.</v>
          </cell>
          <cell r="I345">
            <v>25.41</v>
          </cell>
        </row>
        <row r="346">
          <cell r="A346" t="str">
            <v>0213T</v>
          </cell>
          <cell r="B346" t="str">
            <v>Njx paravert w/us cer/thor</v>
          </cell>
          <cell r="D346" t="str">
            <v>T</v>
          </cell>
          <cell r="E346" t="str">
            <v>5443</v>
          </cell>
          <cell r="F346">
            <v>8.5152999999999999</v>
          </cell>
          <cell r="G346">
            <v>638.66</v>
          </cell>
          <cell r="H346" t="str">
            <v>.</v>
          </cell>
          <cell r="I346">
            <v>127.74</v>
          </cell>
        </row>
        <row r="347">
          <cell r="A347" t="str">
            <v>0214T</v>
          </cell>
          <cell r="B347" t="str">
            <v>Njx paravert w/us cer/thor</v>
          </cell>
          <cell r="D347" t="str">
            <v>N</v>
          </cell>
          <cell r="E347" t="str">
            <v/>
          </cell>
        </row>
        <row r="348">
          <cell r="A348" t="str">
            <v>0215T</v>
          </cell>
          <cell r="B348" t="str">
            <v>Njx paravert w/us cer/thor</v>
          </cell>
          <cell r="D348" t="str">
            <v>N</v>
          </cell>
          <cell r="E348" t="str">
            <v/>
          </cell>
        </row>
        <row r="349">
          <cell r="A349" t="str">
            <v>0216T</v>
          </cell>
          <cell r="B349" t="str">
            <v>Njx paravert w/us lumb/sac</v>
          </cell>
          <cell r="D349" t="str">
            <v>T</v>
          </cell>
          <cell r="E349" t="str">
            <v>5443</v>
          </cell>
          <cell r="F349">
            <v>8.5152999999999999</v>
          </cell>
          <cell r="G349">
            <v>638.66</v>
          </cell>
          <cell r="H349" t="str">
            <v>.</v>
          </cell>
          <cell r="I349">
            <v>127.74</v>
          </cell>
        </row>
        <row r="350">
          <cell r="A350" t="str">
            <v>0217T</v>
          </cell>
          <cell r="B350" t="str">
            <v>Njx paravert w/us lumb/sac</v>
          </cell>
          <cell r="D350" t="str">
            <v>N</v>
          </cell>
          <cell r="E350" t="str">
            <v/>
          </cell>
        </row>
        <row r="351">
          <cell r="A351" t="str">
            <v>0218T</v>
          </cell>
          <cell r="B351" t="str">
            <v>Njx paravert w/us lumb/sac</v>
          </cell>
          <cell r="D351" t="str">
            <v>N</v>
          </cell>
          <cell r="E351" t="str">
            <v/>
          </cell>
        </row>
        <row r="352">
          <cell r="A352" t="str">
            <v>0219T</v>
          </cell>
          <cell r="B352" t="str">
            <v>Plmt post facet implt cerv</v>
          </cell>
          <cell r="D352" t="str">
            <v>C</v>
          </cell>
          <cell r="E352" t="str">
            <v/>
          </cell>
        </row>
        <row r="353">
          <cell r="A353" t="str">
            <v>0220T</v>
          </cell>
          <cell r="B353" t="str">
            <v>Plmt post facet implt thor</v>
          </cell>
          <cell r="D353" t="str">
            <v>C</v>
          </cell>
          <cell r="E353" t="str">
            <v/>
          </cell>
        </row>
        <row r="354">
          <cell r="A354" t="str">
            <v>0221T</v>
          </cell>
          <cell r="B354" t="str">
            <v>Plmt post facet implt lumb</v>
          </cell>
          <cell r="C354" t="str">
            <v xml:space="preserve">CH </v>
          </cell>
          <cell r="D354" t="str">
            <v>J1</v>
          </cell>
          <cell r="E354" t="str">
            <v>5114</v>
          </cell>
          <cell r="F354">
            <v>69.590599999999995</v>
          </cell>
          <cell r="G354">
            <v>5219.3599999999997</v>
          </cell>
          <cell r="H354" t="str">
            <v>.</v>
          </cell>
          <cell r="I354">
            <v>1043.8800000000001</v>
          </cell>
          <cell r="J354">
            <v>42736</v>
          </cell>
          <cell r="M354" t="str">
            <v>*</v>
          </cell>
        </row>
        <row r="355">
          <cell r="A355" t="str">
            <v>0222T</v>
          </cell>
          <cell r="B355" t="str">
            <v>Plmt post facet implt addl</v>
          </cell>
          <cell r="D355" t="str">
            <v>N</v>
          </cell>
          <cell r="E355" t="str">
            <v/>
          </cell>
        </row>
        <row r="356">
          <cell r="A356" t="str">
            <v>0228T</v>
          </cell>
          <cell r="B356" t="str">
            <v>Njx tfrml eprl w/us cer/thor</v>
          </cell>
          <cell r="C356" t="str">
            <v>CH</v>
          </cell>
          <cell r="D356" t="str">
            <v>T</v>
          </cell>
          <cell r="E356" t="str">
            <v>5443</v>
          </cell>
          <cell r="F356">
            <v>8.5152999999999999</v>
          </cell>
          <cell r="G356">
            <v>638.66</v>
          </cell>
          <cell r="H356" t="str">
            <v>.</v>
          </cell>
          <cell r="I356">
            <v>127.74</v>
          </cell>
          <cell r="J356">
            <v>42736</v>
          </cell>
          <cell r="M356" t="str">
            <v>*</v>
          </cell>
        </row>
        <row r="357">
          <cell r="A357" t="str">
            <v>0229T</v>
          </cell>
          <cell r="B357" t="str">
            <v>Njx tfrml eprl w/us cer/thor</v>
          </cell>
          <cell r="D357" t="str">
            <v>N</v>
          </cell>
          <cell r="E357" t="str">
            <v/>
          </cell>
        </row>
        <row r="358">
          <cell r="A358" t="str">
            <v>0230T</v>
          </cell>
          <cell r="B358" t="str">
            <v>Njx tfrml eprl w/us lumb/sac</v>
          </cell>
          <cell r="D358" t="str">
            <v>T</v>
          </cell>
          <cell r="E358" t="str">
            <v>5443</v>
          </cell>
          <cell r="F358">
            <v>8.5152999999999999</v>
          </cell>
          <cell r="G358">
            <v>638.66</v>
          </cell>
          <cell r="H358" t="str">
            <v>.</v>
          </cell>
          <cell r="I358">
            <v>127.74</v>
          </cell>
        </row>
        <row r="359">
          <cell r="A359" t="str">
            <v>0231T</v>
          </cell>
          <cell r="B359" t="str">
            <v>Njx tfrml eprl w/us lumb/sac</v>
          </cell>
          <cell r="D359" t="str">
            <v>N</v>
          </cell>
          <cell r="E359" t="str">
            <v/>
          </cell>
        </row>
        <row r="360">
          <cell r="A360" t="str">
            <v>0232T</v>
          </cell>
          <cell r="B360" t="str">
            <v>Njx platelet plasma</v>
          </cell>
          <cell r="C360" t="str">
            <v>CH</v>
          </cell>
          <cell r="D360" t="str">
            <v>Q1</v>
          </cell>
          <cell r="E360" t="str">
            <v>5735</v>
          </cell>
          <cell r="F360">
            <v>3.5131999999999999</v>
          </cell>
          <cell r="G360">
            <v>263.49</v>
          </cell>
          <cell r="H360" t="str">
            <v>.</v>
          </cell>
          <cell r="I360">
            <v>52.7</v>
          </cell>
          <cell r="J360">
            <v>42736</v>
          </cell>
          <cell r="M360" t="str">
            <v>*</v>
          </cell>
        </row>
        <row r="361">
          <cell r="A361" t="str">
            <v>0234T</v>
          </cell>
          <cell r="B361" t="str">
            <v>Trluml perip athrc renal art</v>
          </cell>
          <cell r="C361" t="str">
            <v>CH</v>
          </cell>
          <cell r="D361" t="str">
            <v>J1</v>
          </cell>
          <cell r="E361" t="str">
            <v>5193</v>
          </cell>
          <cell r="F361">
            <v>129.97579999999999</v>
          </cell>
          <cell r="G361">
            <v>9748.31</v>
          </cell>
          <cell r="H361" t="str">
            <v>.</v>
          </cell>
          <cell r="I361">
            <v>1949.67</v>
          </cell>
          <cell r="J361">
            <v>42736</v>
          </cell>
          <cell r="M361" t="str">
            <v>*</v>
          </cell>
        </row>
        <row r="362">
          <cell r="A362" t="str">
            <v>0235T</v>
          </cell>
          <cell r="B362" t="str">
            <v>Trluml perip athrc visceral</v>
          </cell>
          <cell r="D362" t="str">
            <v>C</v>
          </cell>
          <cell r="E362" t="str">
            <v/>
          </cell>
        </row>
        <row r="363">
          <cell r="A363" t="str">
            <v>0236T</v>
          </cell>
          <cell r="B363" t="str">
            <v>Trluml perip athrc abd aorta</v>
          </cell>
          <cell r="C363" t="str">
            <v>CH</v>
          </cell>
          <cell r="D363" t="str">
            <v>J1</v>
          </cell>
          <cell r="E363" t="str">
            <v>5193</v>
          </cell>
          <cell r="F363">
            <v>129.97579999999999</v>
          </cell>
          <cell r="G363">
            <v>9748.31</v>
          </cell>
          <cell r="H363" t="str">
            <v>.</v>
          </cell>
          <cell r="I363">
            <v>1949.67</v>
          </cell>
          <cell r="J363">
            <v>42736</v>
          </cell>
          <cell r="M363" t="str">
            <v>*</v>
          </cell>
        </row>
        <row r="364">
          <cell r="A364" t="str">
            <v>0237T</v>
          </cell>
          <cell r="B364" t="str">
            <v>Trluml perip athrc brchiocph</v>
          </cell>
          <cell r="C364" t="str">
            <v>CH</v>
          </cell>
          <cell r="D364" t="str">
            <v>J1</v>
          </cell>
          <cell r="E364" t="str">
            <v>5193</v>
          </cell>
          <cell r="F364">
            <v>129.97579999999999</v>
          </cell>
          <cell r="G364">
            <v>9748.31</v>
          </cell>
          <cell r="H364" t="str">
            <v>.</v>
          </cell>
          <cell r="I364">
            <v>1949.67</v>
          </cell>
          <cell r="J364">
            <v>42736</v>
          </cell>
          <cell r="M364" t="str">
            <v>*</v>
          </cell>
        </row>
        <row r="365">
          <cell r="A365" t="str">
            <v>0238T</v>
          </cell>
          <cell r="B365" t="str">
            <v>Trluml perip athrc iliac art</v>
          </cell>
          <cell r="C365" t="str">
            <v>CH</v>
          </cell>
          <cell r="D365" t="str">
            <v>J1</v>
          </cell>
          <cell r="E365" t="str">
            <v>5194</v>
          </cell>
          <cell r="F365">
            <v>197.0094</v>
          </cell>
          <cell r="G365">
            <v>14775.9</v>
          </cell>
          <cell r="H365" t="str">
            <v>.</v>
          </cell>
          <cell r="I365">
            <v>2955.18</v>
          </cell>
          <cell r="J365">
            <v>42736</v>
          </cell>
          <cell r="M365" t="str">
            <v>*</v>
          </cell>
        </row>
        <row r="366">
          <cell r="A366" t="str">
            <v>0249T</v>
          </cell>
          <cell r="B366" t="str">
            <v>Ligation hemorrhoid w/us</v>
          </cell>
          <cell r="C366" t="str">
            <v>CH</v>
          </cell>
          <cell r="D366" t="str">
            <v>J1</v>
          </cell>
          <cell r="E366" t="str">
            <v>5313</v>
          </cell>
          <cell r="F366">
            <v>28.887599999999999</v>
          </cell>
          <cell r="G366">
            <v>2166.6</v>
          </cell>
          <cell r="H366" t="str">
            <v>.</v>
          </cell>
          <cell r="I366">
            <v>433.32</v>
          </cell>
          <cell r="J366">
            <v>42736</v>
          </cell>
          <cell r="M366" t="str">
            <v>*</v>
          </cell>
        </row>
        <row r="367">
          <cell r="A367" t="str">
            <v>0253T</v>
          </cell>
          <cell r="B367" t="str">
            <v>Insert aqueous drain device</v>
          </cell>
          <cell r="D367" t="str">
            <v>J1</v>
          </cell>
          <cell r="E367" t="str">
            <v>5492</v>
          </cell>
          <cell r="F367">
            <v>45.563600000000001</v>
          </cell>
          <cell r="G367">
            <v>3417.32</v>
          </cell>
          <cell r="H367" t="str">
            <v>.</v>
          </cell>
          <cell r="I367">
            <v>683.47</v>
          </cell>
        </row>
        <row r="368">
          <cell r="A368" t="str">
            <v>0254T</v>
          </cell>
          <cell r="B368" t="str">
            <v>Evasc rpr iliac art bifur</v>
          </cell>
          <cell r="D368" t="str">
            <v>C</v>
          </cell>
          <cell r="E368" t="str">
            <v/>
          </cell>
        </row>
        <row r="369">
          <cell r="A369" t="str">
            <v>0255T</v>
          </cell>
          <cell r="B369" t="str">
            <v>Evasc rpr iliac art bifr s&amp;i</v>
          </cell>
          <cell r="D369" t="str">
            <v>C</v>
          </cell>
          <cell r="E369" t="str">
            <v/>
          </cell>
        </row>
        <row r="370">
          <cell r="A370" t="str">
            <v>0263T</v>
          </cell>
          <cell r="B370" t="str">
            <v>Im b1 mrw cel ther cmpl</v>
          </cell>
          <cell r="C370" t="str">
            <v>CH</v>
          </cell>
          <cell r="D370" t="str">
            <v>S</v>
          </cell>
          <cell r="E370" t="str">
            <v>5243</v>
          </cell>
          <cell r="F370">
            <v>42.485900000000001</v>
          </cell>
          <cell r="G370">
            <v>3186.48</v>
          </cell>
          <cell r="H370" t="str">
            <v>.</v>
          </cell>
          <cell r="I370">
            <v>637.29999999999995</v>
          </cell>
          <cell r="J370">
            <v>42736</v>
          </cell>
          <cell r="M370" t="str">
            <v>*</v>
          </cell>
        </row>
        <row r="371">
          <cell r="A371" t="str">
            <v>0264T</v>
          </cell>
          <cell r="B371" t="str">
            <v>Im b1 mrw cel ther xcl hrvst</v>
          </cell>
          <cell r="C371" t="str">
            <v>CH</v>
          </cell>
          <cell r="D371" t="str">
            <v>S</v>
          </cell>
          <cell r="E371" t="str">
            <v>5243</v>
          </cell>
          <cell r="F371">
            <v>42.485900000000001</v>
          </cell>
          <cell r="G371">
            <v>3186.48</v>
          </cell>
          <cell r="H371" t="str">
            <v>.</v>
          </cell>
          <cell r="I371">
            <v>637.29999999999995</v>
          </cell>
          <cell r="J371">
            <v>42736</v>
          </cell>
          <cell r="M371" t="str">
            <v>*</v>
          </cell>
        </row>
        <row r="372">
          <cell r="A372" t="str">
            <v>0265T</v>
          </cell>
          <cell r="B372" t="str">
            <v>Im b1 mrw cel ther hrvst onl</v>
          </cell>
          <cell r="C372" t="str">
            <v>CH</v>
          </cell>
          <cell r="D372" t="str">
            <v>S</v>
          </cell>
          <cell r="E372" t="str">
            <v>5243</v>
          </cell>
          <cell r="F372">
            <v>42.485900000000001</v>
          </cell>
          <cell r="G372">
            <v>3186.48</v>
          </cell>
          <cell r="H372" t="str">
            <v>.</v>
          </cell>
          <cell r="I372">
            <v>637.29999999999995</v>
          </cell>
          <cell r="J372">
            <v>42736</v>
          </cell>
          <cell r="M372" t="str">
            <v>*</v>
          </cell>
        </row>
        <row r="373">
          <cell r="A373" t="str">
            <v>0266T</v>
          </cell>
          <cell r="B373" t="str">
            <v>Implt/rpl crtd sns dev total</v>
          </cell>
          <cell r="D373" t="str">
            <v>C</v>
          </cell>
          <cell r="E373" t="str">
            <v/>
          </cell>
        </row>
        <row r="374">
          <cell r="A374" t="str">
            <v>0267T</v>
          </cell>
          <cell r="B374" t="str">
            <v>Implt/rpl crtd sns dev lead</v>
          </cell>
          <cell r="D374" t="str">
            <v>T</v>
          </cell>
          <cell r="E374" t="str">
            <v>5461</v>
          </cell>
          <cell r="F374">
            <v>35.857199999999999</v>
          </cell>
          <cell r="G374">
            <v>2689.33</v>
          </cell>
          <cell r="H374" t="str">
            <v>.</v>
          </cell>
          <cell r="I374">
            <v>537.87</v>
          </cell>
        </row>
        <row r="375">
          <cell r="A375" t="str">
            <v>0268T</v>
          </cell>
          <cell r="B375" t="str">
            <v>Implt/rpl crtd sns dev gen</v>
          </cell>
          <cell r="D375" t="str">
            <v>J1</v>
          </cell>
          <cell r="E375" t="str">
            <v>5463</v>
          </cell>
          <cell r="F375">
            <v>237.27500000000001</v>
          </cell>
          <cell r="G375">
            <v>17795.86</v>
          </cell>
          <cell r="H375" t="str">
            <v>.</v>
          </cell>
          <cell r="I375">
            <v>3559.18</v>
          </cell>
        </row>
        <row r="376">
          <cell r="A376" t="str">
            <v>0269T</v>
          </cell>
          <cell r="B376" t="str">
            <v>Rev/remvl crtd sns dev total</v>
          </cell>
          <cell r="D376" t="str">
            <v>Q2</v>
          </cell>
          <cell r="E376" t="str">
            <v>5432</v>
          </cell>
          <cell r="F376">
            <v>55.334099999999999</v>
          </cell>
          <cell r="G376">
            <v>4150.1099999999997</v>
          </cell>
          <cell r="H376" t="str">
            <v>.</v>
          </cell>
          <cell r="I376">
            <v>830.03</v>
          </cell>
        </row>
        <row r="377">
          <cell r="A377" t="str">
            <v>0270T</v>
          </cell>
          <cell r="B377" t="str">
            <v>Rev/remvl crtd sns dev lead</v>
          </cell>
          <cell r="D377" t="str">
            <v>Q2</v>
          </cell>
          <cell r="E377" t="str">
            <v>5461</v>
          </cell>
          <cell r="F377">
            <v>35.857199999999999</v>
          </cell>
          <cell r="G377">
            <v>2689.33</v>
          </cell>
          <cell r="H377" t="str">
            <v>.</v>
          </cell>
          <cell r="I377">
            <v>537.87</v>
          </cell>
        </row>
        <row r="378">
          <cell r="A378" t="str">
            <v>0271T</v>
          </cell>
          <cell r="B378" t="str">
            <v>Rev/remvl crtd sns dev gen</v>
          </cell>
          <cell r="D378" t="str">
            <v>Q2</v>
          </cell>
          <cell r="E378" t="str">
            <v>5461</v>
          </cell>
          <cell r="F378">
            <v>35.857199999999999</v>
          </cell>
          <cell r="G378">
            <v>2689.33</v>
          </cell>
          <cell r="H378" t="str">
            <v>.</v>
          </cell>
          <cell r="I378">
            <v>537.87</v>
          </cell>
        </row>
        <row r="379">
          <cell r="A379" t="str">
            <v>0272T</v>
          </cell>
          <cell r="B379" t="str">
            <v>Interrogate crtd sns dev</v>
          </cell>
          <cell r="D379" t="str">
            <v>S</v>
          </cell>
          <cell r="E379" t="str">
            <v>5721</v>
          </cell>
          <cell r="F379">
            <v>1.694</v>
          </cell>
          <cell r="G379">
            <v>127.05</v>
          </cell>
          <cell r="H379" t="str">
            <v>.</v>
          </cell>
          <cell r="I379">
            <v>25.41</v>
          </cell>
        </row>
        <row r="380">
          <cell r="A380" t="str">
            <v>0273T</v>
          </cell>
          <cell r="B380" t="str">
            <v>Interrogate crtd sns w/pgrmg</v>
          </cell>
          <cell r="D380" t="str">
            <v>S</v>
          </cell>
          <cell r="E380" t="str">
            <v>5721</v>
          </cell>
          <cell r="F380">
            <v>1.694</v>
          </cell>
          <cell r="G380">
            <v>127.05</v>
          </cell>
          <cell r="H380" t="str">
            <v>.</v>
          </cell>
          <cell r="I380">
            <v>25.41</v>
          </cell>
        </row>
        <row r="381">
          <cell r="A381" t="str">
            <v>0274T</v>
          </cell>
          <cell r="B381" t="str">
            <v>Perq lamot/lam crv/thrc</v>
          </cell>
          <cell r="C381" t="str">
            <v xml:space="preserve">CH </v>
          </cell>
          <cell r="D381" t="str">
            <v>J1</v>
          </cell>
          <cell r="E381" t="str">
            <v>5114</v>
          </cell>
          <cell r="F381">
            <v>69.590599999999995</v>
          </cell>
          <cell r="G381">
            <v>5219.3599999999997</v>
          </cell>
          <cell r="H381" t="str">
            <v>.</v>
          </cell>
          <cell r="I381">
            <v>1043.8800000000001</v>
          </cell>
          <cell r="J381">
            <v>42736</v>
          </cell>
          <cell r="M381" t="str">
            <v>*</v>
          </cell>
        </row>
        <row r="382">
          <cell r="A382" t="str">
            <v>0275T</v>
          </cell>
          <cell r="B382" t="str">
            <v>Perq lamot/lam lumbar</v>
          </cell>
          <cell r="C382" t="str">
            <v xml:space="preserve">CH </v>
          </cell>
          <cell r="D382" t="str">
            <v>J1</v>
          </cell>
          <cell r="E382" t="str">
            <v>5114</v>
          </cell>
          <cell r="F382">
            <v>69.590599999999995</v>
          </cell>
          <cell r="G382">
            <v>5219.3599999999997</v>
          </cell>
          <cell r="H382" t="str">
            <v>.</v>
          </cell>
          <cell r="I382">
            <v>1043.8800000000001</v>
          </cell>
          <cell r="J382">
            <v>42736</v>
          </cell>
          <cell r="M382" t="str">
            <v>*</v>
          </cell>
        </row>
        <row r="383">
          <cell r="A383" t="str">
            <v>0278T</v>
          </cell>
          <cell r="B383" t="str">
            <v>Tempr</v>
          </cell>
          <cell r="D383" t="str">
            <v>Q1</v>
          </cell>
          <cell r="E383" t="str">
            <v>5721</v>
          </cell>
          <cell r="F383">
            <v>1.694</v>
          </cell>
          <cell r="G383">
            <v>127.05</v>
          </cell>
          <cell r="H383" t="str">
            <v>.</v>
          </cell>
          <cell r="I383">
            <v>25.41</v>
          </cell>
        </row>
        <row r="384">
          <cell r="A384" t="str">
            <v>0281T</v>
          </cell>
          <cell r="B384" t="str">
            <v>Laa closure w/implant</v>
          </cell>
          <cell r="C384" t="str">
            <v xml:space="preserve">CH </v>
          </cell>
          <cell r="D384" t="str">
            <v>D</v>
          </cell>
          <cell r="E384" t="str">
            <v/>
          </cell>
          <cell r="L384">
            <v>42735</v>
          </cell>
          <cell r="M384" t="str">
            <v>*</v>
          </cell>
        </row>
        <row r="385">
          <cell r="A385" t="str">
            <v>0282T</v>
          </cell>
          <cell r="B385" t="str">
            <v>Periph field stimul trial</v>
          </cell>
          <cell r="C385" t="str">
            <v xml:space="preserve">CH </v>
          </cell>
          <cell r="D385" t="str">
            <v>D</v>
          </cell>
          <cell r="E385" t="str">
            <v/>
          </cell>
          <cell r="L385">
            <v>42735</v>
          </cell>
          <cell r="M385" t="str">
            <v>*</v>
          </cell>
        </row>
        <row r="386">
          <cell r="A386" t="str">
            <v>0283T</v>
          </cell>
          <cell r="B386" t="str">
            <v>Periph field stimul perm</v>
          </cell>
          <cell r="C386" t="str">
            <v xml:space="preserve">CH </v>
          </cell>
          <cell r="D386" t="str">
            <v>D</v>
          </cell>
          <cell r="E386" t="str">
            <v/>
          </cell>
          <cell r="L386">
            <v>42735</v>
          </cell>
          <cell r="M386" t="str">
            <v>*</v>
          </cell>
        </row>
        <row r="387">
          <cell r="A387" t="str">
            <v>0284T</v>
          </cell>
          <cell r="B387" t="str">
            <v>Periph field stimul revise</v>
          </cell>
          <cell r="C387" t="str">
            <v xml:space="preserve">CH </v>
          </cell>
          <cell r="D387" t="str">
            <v>D</v>
          </cell>
          <cell r="E387" t="str">
            <v/>
          </cell>
          <cell r="L387">
            <v>42735</v>
          </cell>
          <cell r="M387" t="str">
            <v>*</v>
          </cell>
        </row>
        <row r="388">
          <cell r="A388" t="str">
            <v>0285T</v>
          </cell>
          <cell r="B388" t="str">
            <v>Periph field stimul analys</v>
          </cell>
          <cell r="C388" t="str">
            <v xml:space="preserve">CH </v>
          </cell>
          <cell r="D388" t="str">
            <v>D</v>
          </cell>
          <cell r="E388" t="str">
            <v/>
          </cell>
          <cell r="L388">
            <v>42735</v>
          </cell>
          <cell r="M388" t="str">
            <v>*</v>
          </cell>
        </row>
        <row r="389">
          <cell r="A389" t="str">
            <v>0286T</v>
          </cell>
          <cell r="B389" t="str">
            <v>Near ifr spectrsc of wounds</v>
          </cell>
          <cell r="C389" t="str">
            <v xml:space="preserve">CH </v>
          </cell>
          <cell r="D389" t="str">
            <v>D</v>
          </cell>
          <cell r="E389" t="str">
            <v/>
          </cell>
          <cell r="L389">
            <v>42735</v>
          </cell>
          <cell r="M389" t="str">
            <v>*</v>
          </cell>
        </row>
        <row r="390">
          <cell r="A390" t="str">
            <v>0287T</v>
          </cell>
          <cell r="B390" t="str">
            <v>Near ifr guide of vasc site</v>
          </cell>
          <cell r="C390" t="str">
            <v xml:space="preserve">CH </v>
          </cell>
          <cell r="D390" t="str">
            <v>D</v>
          </cell>
          <cell r="E390" t="str">
            <v/>
          </cell>
          <cell r="L390">
            <v>42735</v>
          </cell>
          <cell r="M390" t="str">
            <v>*</v>
          </cell>
        </row>
        <row r="391">
          <cell r="A391" t="str">
            <v>0288T</v>
          </cell>
          <cell r="B391" t="str">
            <v>Anoscopy w/rf delivery</v>
          </cell>
          <cell r="C391" t="str">
            <v xml:space="preserve">CH </v>
          </cell>
          <cell r="D391" t="str">
            <v>D</v>
          </cell>
          <cell r="E391" t="str">
            <v/>
          </cell>
          <cell r="L391">
            <v>42735</v>
          </cell>
          <cell r="M391" t="str">
            <v>*</v>
          </cell>
        </row>
        <row r="392">
          <cell r="A392" t="str">
            <v>0289T</v>
          </cell>
          <cell r="B392" t="str">
            <v>Laser inc for pkp/lkp donor</v>
          </cell>
          <cell r="C392" t="str">
            <v xml:space="preserve">CH </v>
          </cell>
          <cell r="D392" t="str">
            <v>D</v>
          </cell>
          <cell r="E392" t="str">
            <v/>
          </cell>
          <cell r="L392">
            <v>42735</v>
          </cell>
          <cell r="M392" t="str">
            <v>*</v>
          </cell>
        </row>
        <row r="393">
          <cell r="A393" t="str">
            <v>0290T</v>
          </cell>
          <cell r="B393" t="str">
            <v>Laser inc for pkp/lkp recip</v>
          </cell>
          <cell r="D393" t="str">
            <v>N</v>
          </cell>
          <cell r="E393" t="str">
            <v/>
          </cell>
        </row>
        <row r="394">
          <cell r="A394" t="str">
            <v>0291T</v>
          </cell>
          <cell r="B394" t="str">
            <v>Iv oct for proc init vessel</v>
          </cell>
          <cell r="C394" t="str">
            <v xml:space="preserve">CH </v>
          </cell>
          <cell r="D394" t="str">
            <v>D</v>
          </cell>
          <cell r="E394" t="str">
            <v/>
          </cell>
          <cell r="L394">
            <v>42735</v>
          </cell>
          <cell r="M394" t="str">
            <v>*</v>
          </cell>
        </row>
        <row r="395">
          <cell r="A395" t="str">
            <v>0292T</v>
          </cell>
          <cell r="B395" t="str">
            <v>Iv oct for proc addl vessel</v>
          </cell>
          <cell r="C395" t="str">
            <v xml:space="preserve">CH </v>
          </cell>
          <cell r="D395" t="str">
            <v>D</v>
          </cell>
          <cell r="E395" t="str">
            <v/>
          </cell>
          <cell r="L395">
            <v>42735</v>
          </cell>
          <cell r="M395" t="str">
            <v>*</v>
          </cell>
        </row>
        <row r="396">
          <cell r="A396" t="str">
            <v>0293T</v>
          </cell>
          <cell r="B396" t="str">
            <v>Ins lt atrl press monitor</v>
          </cell>
          <cell r="D396" t="str">
            <v>C</v>
          </cell>
          <cell r="E396" t="str">
            <v/>
          </cell>
        </row>
        <row r="397">
          <cell r="A397" t="str">
            <v>0294T</v>
          </cell>
          <cell r="B397" t="str">
            <v>Ins lt atrl mont pres lead</v>
          </cell>
          <cell r="D397" t="str">
            <v>C</v>
          </cell>
          <cell r="E397" t="str">
            <v/>
          </cell>
        </row>
        <row r="398">
          <cell r="A398" t="str">
            <v>0295T</v>
          </cell>
          <cell r="B398" t="str">
            <v>Ext ecg complete</v>
          </cell>
          <cell r="D398" t="str">
            <v>M</v>
          </cell>
          <cell r="E398" t="str">
            <v/>
          </cell>
        </row>
        <row r="399">
          <cell r="A399" t="str">
            <v>0296T</v>
          </cell>
          <cell r="B399" t="str">
            <v>Ext ecg recording</v>
          </cell>
          <cell r="D399" t="str">
            <v>Q1</v>
          </cell>
          <cell r="E399" t="str">
            <v>5734</v>
          </cell>
          <cell r="F399">
            <v>1.333</v>
          </cell>
          <cell r="G399">
            <v>99.98</v>
          </cell>
          <cell r="H399" t="str">
            <v>.</v>
          </cell>
          <cell r="I399">
            <v>20</v>
          </cell>
        </row>
        <row r="400">
          <cell r="A400" t="str">
            <v>0297T</v>
          </cell>
          <cell r="B400" t="str">
            <v>Ext ecg scan w/report</v>
          </cell>
          <cell r="D400" t="str">
            <v>Q1</v>
          </cell>
          <cell r="E400" t="str">
            <v>5734</v>
          </cell>
          <cell r="F400">
            <v>1.333</v>
          </cell>
          <cell r="G400">
            <v>99.98</v>
          </cell>
          <cell r="H400" t="str">
            <v>.</v>
          </cell>
          <cell r="I400">
            <v>20</v>
          </cell>
        </row>
        <row r="401">
          <cell r="A401" t="str">
            <v>0298T</v>
          </cell>
          <cell r="B401" t="str">
            <v>Ext ecg review and interp</v>
          </cell>
          <cell r="D401" t="str">
            <v>M</v>
          </cell>
          <cell r="E401" t="str">
            <v/>
          </cell>
        </row>
        <row r="402">
          <cell r="A402" t="str">
            <v>0299T</v>
          </cell>
          <cell r="B402" t="str">
            <v>Esw wound healing init wound</v>
          </cell>
          <cell r="D402" t="str">
            <v>T</v>
          </cell>
          <cell r="E402" t="str">
            <v>5052</v>
          </cell>
          <cell r="F402">
            <v>3.8997999999999999</v>
          </cell>
          <cell r="G402">
            <v>292.49</v>
          </cell>
          <cell r="H402" t="str">
            <v>.</v>
          </cell>
          <cell r="I402">
            <v>58.5</v>
          </cell>
        </row>
        <row r="403">
          <cell r="A403" t="str">
            <v>0300T</v>
          </cell>
          <cell r="B403" t="str">
            <v>Esw wound healing addl wound</v>
          </cell>
          <cell r="D403" t="str">
            <v>N</v>
          </cell>
          <cell r="E403" t="str">
            <v/>
          </cell>
        </row>
        <row r="404">
          <cell r="A404" t="str">
            <v>0301T</v>
          </cell>
          <cell r="B404" t="str">
            <v>Mw therapy for breast tumor</v>
          </cell>
          <cell r="C404" t="str">
            <v>CH</v>
          </cell>
          <cell r="D404" t="str">
            <v>J1</v>
          </cell>
          <cell r="E404" t="str">
            <v>5091</v>
          </cell>
          <cell r="F404">
            <v>33.311799999999998</v>
          </cell>
          <cell r="G404">
            <v>2498.42</v>
          </cell>
          <cell r="H404" t="str">
            <v>.</v>
          </cell>
          <cell r="I404">
            <v>499.69</v>
          </cell>
          <cell r="J404">
            <v>42736</v>
          </cell>
          <cell r="M404" t="str">
            <v>*</v>
          </cell>
        </row>
        <row r="405">
          <cell r="A405" t="str">
            <v>0302T</v>
          </cell>
          <cell r="B405" t="str">
            <v>Icar ischm mntrng sys compl</v>
          </cell>
          <cell r="C405" t="str">
            <v>CH</v>
          </cell>
          <cell r="D405" t="str">
            <v>J1</v>
          </cell>
          <cell r="E405" t="str">
            <v>5224</v>
          </cell>
          <cell r="F405">
            <v>223.46090000000001</v>
          </cell>
          <cell r="G405">
            <v>16759.79</v>
          </cell>
          <cell r="H405" t="str">
            <v>.</v>
          </cell>
          <cell r="I405">
            <v>3351.96</v>
          </cell>
          <cell r="J405">
            <v>42736</v>
          </cell>
          <cell r="M405" t="str">
            <v>*</v>
          </cell>
        </row>
        <row r="406">
          <cell r="A406" t="str">
            <v>0303T</v>
          </cell>
          <cell r="B406" t="str">
            <v>Icar ischm mntrng sys eltrd</v>
          </cell>
          <cell r="D406" t="str">
            <v>J1</v>
          </cell>
          <cell r="E406" t="str">
            <v>5222</v>
          </cell>
          <cell r="F406">
            <v>92.980400000000003</v>
          </cell>
          <cell r="G406">
            <v>6973.62</v>
          </cell>
          <cell r="H406" t="str">
            <v>.</v>
          </cell>
          <cell r="I406">
            <v>1394.73</v>
          </cell>
        </row>
        <row r="407">
          <cell r="A407" t="str">
            <v>0304T</v>
          </cell>
          <cell r="B407" t="str">
            <v>Icar ischm mntrng sys device</v>
          </cell>
          <cell r="C407" t="str">
            <v>CH</v>
          </cell>
          <cell r="D407" t="str">
            <v>J1</v>
          </cell>
          <cell r="E407" t="str">
            <v>5223</v>
          </cell>
          <cell r="F407">
            <v>125.4606</v>
          </cell>
          <cell r="G407">
            <v>9409.67</v>
          </cell>
          <cell r="H407" t="str">
            <v>.</v>
          </cell>
          <cell r="I407">
            <v>1881.94</v>
          </cell>
          <cell r="J407">
            <v>42736</v>
          </cell>
          <cell r="M407" t="str">
            <v>*</v>
          </cell>
        </row>
        <row r="408">
          <cell r="A408" t="str">
            <v>0305T</v>
          </cell>
          <cell r="B408" t="str">
            <v>Icar ischm mntrng prgrm eval</v>
          </cell>
          <cell r="D408" t="str">
            <v>Q1</v>
          </cell>
          <cell r="E408" t="str">
            <v>5741</v>
          </cell>
          <cell r="F408">
            <v>0.46839999999999998</v>
          </cell>
          <cell r="G408">
            <v>35.130000000000003</v>
          </cell>
          <cell r="H408" t="str">
            <v>.</v>
          </cell>
          <cell r="I408">
            <v>7.03</v>
          </cell>
        </row>
        <row r="409">
          <cell r="A409" t="str">
            <v>0306T</v>
          </cell>
          <cell r="B409" t="str">
            <v>Icar ischm mntr interr eval</v>
          </cell>
          <cell r="D409" t="str">
            <v>Q1</v>
          </cell>
          <cell r="E409" t="str">
            <v>5741</v>
          </cell>
          <cell r="F409">
            <v>0.46839999999999998</v>
          </cell>
          <cell r="G409">
            <v>35.130000000000003</v>
          </cell>
          <cell r="H409" t="str">
            <v>.</v>
          </cell>
          <cell r="I409">
            <v>7.03</v>
          </cell>
        </row>
        <row r="410">
          <cell r="A410" t="str">
            <v>0307T</v>
          </cell>
          <cell r="B410" t="str">
            <v>Rmvl icar ischm mntrng dvce</v>
          </cell>
          <cell r="D410" t="str">
            <v>Q2</v>
          </cell>
          <cell r="E410" t="str">
            <v>5221</v>
          </cell>
          <cell r="F410">
            <v>34.113</v>
          </cell>
          <cell r="G410">
            <v>2558.5100000000002</v>
          </cell>
          <cell r="H410" t="str">
            <v>.</v>
          </cell>
          <cell r="I410">
            <v>511.71</v>
          </cell>
        </row>
        <row r="411">
          <cell r="A411" t="str">
            <v>0308T</v>
          </cell>
          <cell r="B411" t="str">
            <v>Insj ocular telescope prosth</v>
          </cell>
          <cell r="C411" t="str">
            <v>CH</v>
          </cell>
          <cell r="D411" t="str">
            <v>J1</v>
          </cell>
          <cell r="E411" t="str">
            <v>5495</v>
          </cell>
          <cell r="F411">
            <v>253.113</v>
          </cell>
          <cell r="G411">
            <v>18983.73</v>
          </cell>
          <cell r="H411" t="str">
            <v>.</v>
          </cell>
          <cell r="I411">
            <v>3796.75</v>
          </cell>
          <cell r="J411">
            <v>42736</v>
          </cell>
          <cell r="M411" t="str">
            <v>*</v>
          </cell>
        </row>
        <row r="412">
          <cell r="A412" t="str">
            <v>0309T</v>
          </cell>
          <cell r="B412" t="str">
            <v>Prescrl fuse w/ instr l4/l5</v>
          </cell>
          <cell r="D412" t="str">
            <v>C</v>
          </cell>
          <cell r="E412" t="str">
            <v/>
          </cell>
        </row>
        <row r="413">
          <cell r="A413" t="str">
            <v>0310T</v>
          </cell>
          <cell r="B413" t="str">
            <v>Motor function mapping ntms</v>
          </cell>
          <cell r="D413" t="str">
            <v>S</v>
          </cell>
          <cell r="E413" t="str">
            <v>5721</v>
          </cell>
          <cell r="F413">
            <v>1.694</v>
          </cell>
          <cell r="G413">
            <v>127.05</v>
          </cell>
          <cell r="H413" t="str">
            <v>.</v>
          </cell>
          <cell r="I413">
            <v>25.41</v>
          </cell>
        </row>
        <row r="414">
          <cell r="A414" t="str">
            <v>0312T</v>
          </cell>
          <cell r="B414" t="str">
            <v>Laps impltj nstim vagus</v>
          </cell>
          <cell r="D414" t="str">
            <v>J1</v>
          </cell>
          <cell r="E414" t="str">
            <v>5464</v>
          </cell>
          <cell r="F414">
            <v>360.471</v>
          </cell>
          <cell r="G414">
            <v>27035.69</v>
          </cell>
          <cell r="H414" t="str">
            <v>.</v>
          </cell>
          <cell r="I414">
            <v>5407.14</v>
          </cell>
        </row>
        <row r="415">
          <cell r="A415" t="str">
            <v>0313T</v>
          </cell>
          <cell r="B415" t="str">
            <v>Laps rmvl nstim array vagus</v>
          </cell>
          <cell r="D415" t="str">
            <v>T</v>
          </cell>
          <cell r="E415" t="str">
            <v>5461</v>
          </cell>
          <cell r="F415">
            <v>35.857199999999999</v>
          </cell>
          <cell r="G415">
            <v>2689.33</v>
          </cell>
          <cell r="H415" t="str">
            <v>.</v>
          </cell>
          <cell r="I415">
            <v>537.87</v>
          </cell>
        </row>
        <row r="416">
          <cell r="A416" t="str">
            <v>0314T</v>
          </cell>
          <cell r="B416" t="str">
            <v>Laps rmvl vgl arry&amp;pls gen</v>
          </cell>
          <cell r="D416" t="str">
            <v>Q2</v>
          </cell>
          <cell r="E416" t="str">
            <v>5461</v>
          </cell>
          <cell r="F416">
            <v>35.857199999999999</v>
          </cell>
          <cell r="G416">
            <v>2689.33</v>
          </cell>
          <cell r="H416" t="str">
            <v>.</v>
          </cell>
          <cell r="I416">
            <v>537.87</v>
          </cell>
        </row>
        <row r="417">
          <cell r="A417" t="str">
            <v>0315T</v>
          </cell>
          <cell r="B417" t="str">
            <v>Rmvl vagus nerve pls gen</v>
          </cell>
          <cell r="D417" t="str">
            <v>Q2</v>
          </cell>
          <cell r="E417" t="str">
            <v>5461</v>
          </cell>
          <cell r="F417">
            <v>35.857199999999999</v>
          </cell>
          <cell r="G417">
            <v>2689.33</v>
          </cell>
          <cell r="H417" t="str">
            <v>.</v>
          </cell>
          <cell r="I417">
            <v>537.87</v>
          </cell>
        </row>
        <row r="418">
          <cell r="A418" t="str">
            <v>0316T</v>
          </cell>
          <cell r="B418" t="str">
            <v>Replc vagus nerve pls gen</v>
          </cell>
          <cell r="C418" t="str">
            <v>CH</v>
          </cell>
          <cell r="D418" t="str">
            <v>J1</v>
          </cell>
          <cell r="E418" t="str">
            <v>5463</v>
          </cell>
          <cell r="F418">
            <v>237.27500000000001</v>
          </cell>
          <cell r="G418">
            <v>17795.86</v>
          </cell>
          <cell r="H418" t="str">
            <v>.</v>
          </cell>
          <cell r="I418">
            <v>3559.18</v>
          </cell>
          <cell r="J418">
            <v>42736</v>
          </cell>
          <cell r="M418" t="str">
            <v>*</v>
          </cell>
        </row>
        <row r="419">
          <cell r="A419" t="str">
            <v>0317T</v>
          </cell>
          <cell r="B419" t="str">
            <v>Elec alys vagus nrv pls gen</v>
          </cell>
          <cell r="D419" t="str">
            <v>Q1</v>
          </cell>
          <cell r="E419" t="str">
            <v>5741</v>
          </cell>
          <cell r="F419">
            <v>0.46839999999999998</v>
          </cell>
          <cell r="G419">
            <v>35.130000000000003</v>
          </cell>
          <cell r="H419" t="str">
            <v>.</v>
          </cell>
          <cell r="I419">
            <v>7.03</v>
          </cell>
        </row>
        <row r="420">
          <cell r="A420" t="str">
            <v>0329T</v>
          </cell>
          <cell r="B420" t="str">
            <v>Mntr io press 24hrs/&gt; uni/bi</v>
          </cell>
          <cell r="D420" t="str">
            <v>E1</v>
          </cell>
          <cell r="E420" t="str">
            <v/>
          </cell>
        </row>
        <row r="421">
          <cell r="A421" t="str">
            <v>0330T</v>
          </cell>
          <cell r="B421" t="str">
            <v>Tear film img uni/bi w/i&amp;r</v>
          </cell>
          <cell r="D421" t="str">
            <v>Q1</v>
          </cell>
          <cell r="E421" t="str">
            <v>5732</v>
          </cell>
          <cell r="F421">
            <v>0.37819999999999998</v>
          </cell>
          <cell r="G421">
            <v>28.37</v>
          </cell>
          <cell r="H421" t="str">
            <v>.</v>
          </cell>
          <cell r="I421">
            <v>5.68</v>
          </cell>
        </row>
        <row r="422">
          <cell r="A422" t="str">
            <v>0331T</v>
          </cell>
          <cell r="B422" t="str">
            <v>Heart symp image plnr</v>
          </cell>
          <cell r="D422" t="str">
            <v>S</v>
          </cell>
          <cell r="E422" t="str">
            <v>5593</v>
          </cell>
          <cell r="F422">
            <v>15.1793</v>
          </cell>
          <cell r="G422">
            <v>1138.46</v>
          </cell>
          <cell r="H422" t="str">
            <v>.</v>
          </cell>
          <cell r="I422">
            <v>227.7</v>
          </cell>
        </row>
        <row r="423">
          <cell r="A423" t="str">
            <v>0332T</v>
          </cell>
          <cell r="B423" t="str">
            <v>Heart symp image plnr spect</v>
          </cell>
          <cell r="D423" t="str">
            <v>S</v>
          </cell>
          <cell r="E423" t="str">
            <v>5593</v>
          </cell>
          <cell r="F423">
            <v>15.1793</v>
          </cell>
          <cell r="G423">
            <v>1138.46</v>
          </cell>
          <cell r="H423" t="str">
            <v>.</v>
          </cell>
          <cell r="I423">
            <v>227.7</v>
          </cell>
        </row>
        <row r="424">
          <cell r="A424" t="str">
            <v>0333T</v>
          </cell>
          <cell r="B424" t="str">
            <v>Visual ep acuity screen auto</v>
          </cell>
          <cell r="D424" t="str">
            <v>E1</v>
          </cell>
          <cell r="E424" t="str">
            <v/>
          </cell>
        </row>
        <row r="425">
          <cell r="A425" t="str">
            <v>0335T</v>
          </cell>
          <cell r="B425" t="str">
            <v>Extraosseous joint stblztion</v>
          </cell>
          <cell r="C425" t="str">
            <v xml:space="preserve">CH </v>
          </cell>
          <cell r="D425" t="str">
            <v>J1</v>
          </cell>
          <cell r="E425" t="str">
            <v>5114</v>
          </cell>
          <cell r="F425">
            <v>69.590599999999995</v>
          </cell>
          <cell r="G425">
            <v>5219.3599999999997</v>
          </cell>
          <cell r="H425" t="str">
            <v>.</v>
          </cell>
          <cell r="I425">
            <v>1043.8800000000001</v>
          </cell>
          <cell r="J425">
            <v>42736</v>
          </cell>
          <cell r="M425" t="str">
            <v>*</v>
          </cell>
        </row>
        <row r="426">
          <cell r="A426" t="str">
            <v>0336T</v>
          </cell>
          <cell r="B426" t="str">
            <v>Lap ablat uterine fibroids</v>
          </cell>
          <cell r="C426" t="str">
            <v xml:space="preserve">CH </v>
          </cell>
          <cell r="D426" t="str">
            <v>D</v>
          </cell>
          <cell r="E426" t="str">
            <v/>
          </cell>
          <cell r="L426">
            <v>42735</v>
          </cell>
          <cell r="M426" t="str">
            <v>*</v>
          </cell>
        </row>
        <row r="427">
          <cell r="A427" t="str">
            <v>0337T</v>
          </cell>
          <cell r="B427" t="str">
            <v>Endothel fxnassmnt non-invas</v>
          </cell>
          <cell r="D427" t="str">
            <v>Q1</v>
          </cell>
          <cell r="E427" t="str">
            <v>5733</v>
          </cell>
          <cell r="F427">
            <v>0.72699999999999998</v>
          </cell>
          <cell r="G427">
            <v>54.53</v>
          </cell>
          <cell r="H427" t="str">
            <v>.</v>
          </cell>
          <cell r="I427">
            <v>10.91</v>
          </cell>
        </row>
        <row r="428">
          <cell r="A428" t="str">
            <v>0338T</v>
          </cell>
          <cell r="B428" t="str">
            <v>Trnscth renal symp denrv unl</v>
          </cell>
          <cell r="C428" t="str">
            <v>CH</v>
          </cell>
          <cell r="D428" t="str">
            <v>J1</v>
          </cell>
          <cell r="E428" t="str">
            <v>5192</v>
          </cell>
          <cell r="F428">
            <v>64.308000000000007</v>
          </cell>
          <cell r="G428">
            <v>4823.16</v>
          </cell>
          <cell r="H428" t="str">
            <v>.</v>
          </cell>
          <cell r="I428">
            <v>964.64</v>
          </cell>
          <cell r="J428">
            <v>42736</v>
          </cell>
          <cell r="M428" t="str">
            <v>*</v>
          </cell>
        </row>
        <row r="429">
          <cell r="A429" t="str">
            <v>0339T</v>
          </cell>
          <cell r="B429" t="str">
            <v>Trnscth renal symp denrv bil</v>
          </cell>
          <cell r="C429" t="str">
            <v>CH</v>
          </cell>
          <cell r="D429" t="str">
            <v>J1</v>
          </cell>
          <cell r="E429" t="str">
            <v>5192</v>
          </cell>
          <cell r="F429">
            <v>64.308000000000007</v>
          </cell>
          <cell r="G429">
            <v>4823.16</v>
          </cell>
          <cell r="H429" t="str">
            <v>.</v>
          </cell>
          <cell r="I429">
            <v>964.64</v>
          </cell>
          <cell r="J429">
            <v>42736</v>
          </cell>
          <cell r="M429" t="str">
            <v>*</v>
          </cell>
        </row>
        <row r="430">
          <cell r="A430" t="str">
            <v>0340T</v>
          </cell>
          <cell r="B430" t="str">
            <v>Ablate pulm tumors + extnsn</v>
          </cell>
          <cell r="C430" t="str">
            <v>CH</v>
          </cell>
          <cell r="D430" t="str">
            <v>J1</v>
          </cell>
          <cell r="E430" t="str">
            <v>5361</v>
          </cell>
          <cell r="F430">
            <v>55.963999999999999</v>
          </cell>
          <cell r="G430">
            <v>4197.3599999999997</v>
          </cell>
          <cell r="H430" t="str">
            <v>.</v>
          </cell>
          <cell r="I430">
            <v>839.48</v>
          </cell>
          <cell r="J430">
            <v>42736</v>
          </cell>
          <cell r="M430" t="str">
            <v>*</v>
          </cell>
        </row>
        <row r="431">
          <cell r="A431" t="str">
            <v>0341T</v>
          </cell>
          <cell r="B431" t="str">
            <v>Quant pupillometry w/ rprt</v>
          </cell>
          <cell r="D431" t="str">
            <v>N</v>
          </cell>
          <cell r="E431" t="str">
            <v/>
          </cell>
        </row>
        <row r="432">
          <cell r="A432" t="str">
            <v>0342T</v>
          </cell>
          <cell r="B432" t="str">
            <v>Thxp apheresis w/hdl delip</v>
          </cell>
          <cell r="C432" t="str">
            <v>CH</v>
          </cell>
          <cell r="D432" t="str">
            <v>S</v>
          </cell>
          <cell r="E432" t="str">
            <v>5243</v>
          </cell>
          <cell r="F432">
            <v>42.485900000000001</v>
          </cell>
          <cell r="G432">
            <v>3186.48</v>
          </cell>
          <cell r="H432" t="str">
            <v>.</v>
          </cell>
          <cell r="I432">
            <v>637.29999999999995</v>
          </cell>
          <cell r="J432">
            <v>42736</v>
          </cell>
          <cell r="M432" t="str">
            <v>*</v>
          </cell>
        </row>
        <row r="433">
          <cell r="A433" t="str">
            <v>0345T</v>
          </cell>
          <cell r="B433" t="str">
            <v>Transcath mtral vlve repair</v>
          </cell>
          <cell r="D433" t="str">
            <v>C</v>
          </cell>
          <cell r="E433" t="str">
            <v/>
          </cell>
        </row>
        <row r="434">
          <cell r="A434" t="str">
            <v>0346T</v>
          </cell>
          <cell r="B434" t="str">
            <v>Ultrasound elastography</v>
          </cell>
          <cell r="D434" t="str">
            <v>N</v>
          </cell>
          <cell r="E434" t="str">
            <v/>
          </cell>
        </row>
        <row r="435">
          <cell r="A435" t="str">
            <v>0347T</v>
          </cell>
          <cell r="B435" t="str">
            <v>Ins bone device for rsa</v>
          </cell>
          <cell r="D435" t="str">
            <v>Q1</v>
          </cell>
          <cell r="E435" t="str">
            <v>5733</v>
          </cell>
          <cell r="F435">
            <v>0.72699999999999998</v>
          </cell>
          <cell r="G435">
            <v>54.53</v>
          </cell>
          <cell r="H435" t="str">
            <v>.</v>
          </cell>
          <cell r="I435">
            <v>10.91</v>
          </cell>
        </row>
        <row r="436">
          <cell r="A436" t="str">
            <v>0348T</v>
          </cell>
          <cell r="B436" t="str">
            <v>Rsa spine exam</v>
          </cell>
          <cell r="D436" t="str">
            <v>Q1</v>
          </cell>
          <cell r="E436" t="str">
            <v>5522</v>
          </cell>
          <cell r="F436">
            <v>1.5024999999999999</v>
          </cell>
          <cell r="G436">
            <v>112.69</v>
          </cell>
          <cell r="H436" t="str">
            <v>.</v>
          </cell>
          <cell r="I436">
            <v>22.54</v>
          </cell>
        </row>
        <row r="437">
          <cell r="A437" t="str">
            <v>0349T</v>
          </cell>
          <cell r="B437" t="str">
            <v>Rsa upper extr exam</v>
          </cell>
          <cell r="D437" t="str">
            <v>Q1</v>
          </cell>
          <cell r="E437" t="str">
            <v>5522</v>
          </cell>
          <cell r="F437">
            <v>1.5024999999999999</v>
          </cell>
          <cell r="G437">
            <v>112.69</v>
          </cell>
          <cell r="H437" t="str">
            <v>.</v>
          </cell>
          <cell r="I437">
            <v>22.54</v>
          </cell>
        </row>
        <row r="438">
          <cell r="A438" t="str">
            <v>0350T</v>
          </cell>
          <cell r="B438" t="str">
            <v>Rsa lower extr exam</v>
          </cell>
          <cell r="D438" t="str">
            <v>Q1</v>
          </cell>
          <cell r="E438" t="str">
            <v>5521</v>
          </cell>
          <cell r="F438">
            <v>0.79779999999999995</v>
          </cell>
          <cell r="G438">
            <v>59.84</v>
          </cell>
          <cell r="H438" t="str">
            <v>.</v>
          </cell>
          <cell r="I438">
            <v>11.97</v>
          </cell>
        </row>
        <row r="439">
          <cell r="A439" t="str">
            <v>0351T</v>
          </cell>
          <cell r="B439" t="str">
            <v>Intraop oct brst/node spec</v>
          </cell>
          <cell r="D439" t="str">
            <v>N</v>
          </cell>
          <cell r="E439" t="str">
            <v/>
          </cell>
        </row>
        <row r="440">
          <cell r="A440" t="str">
            <v>0352T</v>
          </cell>
          <cell r="B440" t="str">
            <v>Oct brst/node i&amp;r per spec</v>
          </cell>
          <cell r="D440" t="str">
            <v>B</v>
          </cell>
          <cell r="E440" t="str">
            <v/>
          </cell>
        </row>
        <row r="441">
          <cell r="A441" t="str">
            <v>0353T</v>
          </cell>
          <cell r="B441" t="str">
            <v>Intraop oct breast cavity</v>
          </cell>
          <cell r="D441" t="str">
            <v>N</v>
          </cell>
          <cell r="E441" t="str">
            <v/>
          </cell>
        </row>
        <row r="442">
          <cell r="A442" t="str">
            <v>0354T</v>
          </cell>
          <cell r="B442" t="str">
            <v>Oct breast surg cavity i&amp;r</v>
          </cell>
          <cell r="D442" t="str">
            <v>B</v>
          </cell>
          <cell r="E442" t="str">
            <v/>
          </cell>
        </row>
        <row r="443">
          <cell r="A443" t="str">
            <v>0355T</v>
          </cell>
          <cell r="B443" t="str">
            <v>Gi tract capsule endoscopy</v>
          </cell>
          <cell r="C443" t="str">
            <v>CH</v>
          </cell>
          <cell r="D443" t="str">
            <v>J1</v>
          </cell>
          <cell r="E443" t="str">
            <v>5302</v>
          </cell>
          <cell r="F443">
            <v>17.79</v>
          </cell>
          <cell r="G443">
            <v>1334.27</v>
          </cell>
          <cell r="H443" t="str">
            <v>.</v>
          </cell>
          <cell r="I443">
            <v>266.86</v>
          </cell>
          <cell r="J443">
            <v>42736</v>
          </cell>
          <cell r="M443" t="str">
            <v>*</v>
          </cell>
        </row>
        <row r="444">
          <cell r="A444" t="str">
            <v>0356T</v>
          </cell>
          <cell r="B444" t="str">
            <v>Insrt drug device for iop</v>
          </cell>
          <cell r="D444" t="str">
            <v>Q1</v>
          </cell>
          <cell r="E444" t="str">
            <v>5733</v>
          </cell>
          <cell r="F444">
            <v>0.72699999999999998</v>
          </cell>
          <cell r="G444">
            <v>54.53</v>
          </cell>
          <cell r="H444" t="str">
            <v>.</v>
          </cell>
          <cell r="I444">
            <v>10.91</v>
          </cell>
        </row>
        <row r="445">
          <cell r="A445" t="str">
            <v>0357T</v>
          </cell>
          <cell r="B445" t="str">
            <v>Cryopreservation oocyte(s)</v>
          </cell>
          <cell r="D445" t="str">
            <v>Q1</v>
          </cell>
          <cell r="E445" t="str">
            <v>5672</v>
          </cell>
          <cell r="F445">
            <v>1.3844000000000001</v>
          </cell>
          <cell r="G445">
            <v>103.83</v>
          </cell>
          <cell r="H445" t="str">
            <v>.</v>
          </cell>
          <cell r="I445">
            <v>20.77</v>
          </cell>
        </row>
        <row r="446">
          <cell r="A446" t="str">
            <v>0358T</v>
          </cell>
          <cell r="B446" t="str">
            <v>Bia whole body</v>
          </cell>
          <cell r="D446" t="str">
            <v>Q1</v>
          </cell>
          <cell r="E446" t="str">
            <v>5732</v>
          </cell>
          <cell r="F446">
            <v>0.37819999999999998</v>
          </cell>
          <cell r="G446">
            <v>28.37</v>
          </cell>
          <cell r="H446" t="str">
            <v>.</v>
          </cell>
          <cell r="I446">
            <v>5.68</v>
          </cell>
        </row>
        <row r="447">
          <cell r="A447" t="str">
            <v>0359T</v>
          </cell>
          <cell r="B447" t="str">
            <v>Behavioral id assessment</v>
          </cell>
          <cell r="C447" t="str">
            <v xml:space="preserve">CH </v>
          </cell>
          <cell r="D447" t="str">
            <v>S</v>
          </cell>
          <cell r="E447" t="str">
            <v>5822</v>
          </cell>
          <cell r="F447">
            <v>0.93640000000000001</v>
          </cell>
          <cell r="G447">
            <v>70.23</v>
          </cell>
          <cell r="H447" t="str">
            <v>.</v>
          </cell>
          <cell r="I447">
            <v>14.05</v>
          </cell>
          <cell r="J447">
            <v>42736</v>
          </cell>
          <cell r="M447" t="str">
            <v>*</v>
          </cell>
        </row>
        <row r="448">
          <cell r="A448" t="str">
            <v>0360T</v>
          </cell>
          <cell r="B448" t="str">
            <v>Observ behav assessment</v>
          </cell>
          <cell r="C448" t="str">
            <v xml:space="preserve">CH </v>
          </cell>
          <cell r="D448" t="str">
            <v>S</v>
          </cell>
          <cell r="E448" t="str">
            <v>5822</v>
          </cell>
          <cell r="F448">
            <v>0.93640000000000001</v>
          </cell>
          <cell r="G448">
            <v>70.23</v>
          </cell>
          <cell r="H448" t="str">
            <v>.</v>
          </cell>
          <cell r="I448">
            <v>14.05</v>
          </cell>
          <cell r="J448">
            <v>42736</v>
          </cell>
          <cell r="M448" t="str">
            <v>*</v>
          </cell>
        </row>
        <row r="449">
          <cell r="A449" t="str">
            <v>0361T</v>
          </cell>
          <cell r="B449" t="str">
            <v>Observ behav assess addl</v>
          </cell>
          <cell r="D449" t="str">
            <v>N</v>
          </cell>
          <cell r="E449" t="str">
            <v/>
          </cell>
        </row>
        <row r="450">
          <cell r="A450" t="str">
            <v>0362T</v>
          </cell>
          <cell r="B450" t="str">
            <v>Expose behav assessment</v>
          </cell>
          <cell r="C450" t="str">
            <v xml:space="preserve">CH </v>
          </cell>
          <cell r="D450" t="str">
            <v>S</v>
          </cell>
          <cell r="E450" t="str">
            <v>5822</v>
          </cell>
          <cell r="F450">
            <v>0.93640000000000001</v>
          </cell>
          <cell r="G450">
            <v>70.23</v>
          </cell>
          <cell r="H450" t="str">
            <v>.</v>
          </cell>
          <cell r="I450">
            <v>14.05</v>
          </cell>
          <cell r="J450">
            <v>42736</v>
          </cell>
          <cell r="M450" t="str">
            <v>*</v>
          </cell>
        </row>
        <row r="451">
          <cell r="A451" t="str">
            <v>0363T</v>
          </cell>
          <cell r="B451" t="str">
            <v>Expose behav assess addl</v>
          </cell>
          <cell r="D451" t="str">
            <v>N</v>
          </cell>
          <cell r="E451" t="str">
            <v/>
          </cell>
        </row>
        <row r="452">
          <cell r="A452" t="str">
            <v>0364T</v>
          </cell>
          <cell r="B452" t="str">
            <v>Adaptive behavior treatment</v>
          </cell>
          <cell r="C452" t="str">
            <v xml:space="preserve">CH </v>
          </cell>
          <cell r="D452" t="str">
            <v>S</v>
          </cell>
          <cell r="E452" t="str">
            <v>5823</v>
          </cell>
          <cell r="F452">
            <v>1.6794</v>
          </cell>
          <cell r="G452">
            <v>125.96</v>
          </cell>
          <cell r="H452" t="str">
            <v>.</v>
          </cell>
          <cell r="I452">
            <v>25.2</v>
          </cell>
          <cell r="J452">
            <v>42736</v>
          </cell>
          <cell r="M452" t="str">
            <v>*</v>
          </cell>
        </row>
        <row r="453">
          <cell r="A453" t="str">
            <v>0365T</v>
          </cell>
          <cell r="B453" t="str">
            <v>Adaptive behavior tx addl</v>
          </cell>
          <cell r="D453" t="str">
            <v>N</v>
          </cell>
          <cell r="E453" t="str">
            <v/>
          </cell>
        </row>
        <row r="454">
          <cell r="A454" t="str">
            <v>0366T</v>
          </cell>
          <cell r="B454" t="str">
            <v>Group behavior treatment</v>
          </cell>
          <cell r="C454" t="str">
            <v xml:space="preserve">CH </v>
          </cell>
          <cell r="D454" t="str">
            <v>S</v>
          </cell>
          <cell r="E454" t="str">
            <v>5823</v>
          </cell>
          <cell r="F454">
            <v>1.6794</v>
          </cell>
          <cell r="G454">
            <v>125.96</v>
          </cell>
          <cell r="H454" t="str">
            <v>.</v>
          </cell>
          <cell r="I454">
            <v>25.2</v>
          </cell>
          <cell r="J454">
            <v>42736</v>
          </cell>
          <cell r="M454" t="str">
            <v>*</v>
          </cell>
        </row>
        <row r="455">
          <cell r="A455" t="str">
            <v>0367T</v>
          </cell>
          <cell r="B455" t="str">
            <v>Group behav treatment addl</v>
          </cell>
          <cell r="D455" t="str">
            <v>N</v>
          </cell>
          <cell r="E455" t="str">
            <v/>
          </cell>
        </row>
        <row r="456">
          <cell r="A456" t="str">
            <v>0368T</v>
          </cell>
          <cell r="B456" t="str">
            <v>Behavior treatment modified</v>
          </cell>
          <cell r="C456" t="str">
            <v xml:space="preserve">CH </v>
          </cell>
          <cell r="D456" t="str">
            <v>S</v>
          </cell>
          <cell r="E456" t="str">
            <v>5823</v>
          </cell>
          <cell r="F456">
            <v>1.6794</v>
          </cell>
          <cell r="G456">
            <v>125.96</v>
          </cell>
          <cell r="H456" t="str">
            <v>.</v>
          </cell>
          <cell r="I456">
            <v>25.2</v>
          </cell>
          <cell r="J456">
            <v>42736</v>
          </cell>
          <cell r="M456" t="str">
            <v>*</v>
          </cell>
        </row>
        <row r="457">
          <cell r="A457" t="str">
            <v>0369T</v>
          </cell>
          <cell r="B457" t="str">
            <v>Behav treatment modify addl</v>
          </cell>
          <cell r="D457" t="str">
            <v>N</v>
          </cell>
          <cell r="E457" t="str">
            <v/>
          </cell>
        </row>
        <row r="458">
          <cell r="A458" t="str">
            <v>0370T</v>
          </cell>
          <cell r="B458" t="str">
            <v>Fam behav treatment guidance</v>
          </cell>
          <cell r="C458" t="str">
            <v xml:space="preserve">CH </v>
          </cell>
          <cell r="D458" t="str">
            <v>S</v>
          </cell>
          <cell r="E458" t="str">
            <v>5823</v>
          </cell>
          <cell r="F458">
            <v>1.6794</v>
          </cell>
          <cell r="G458">
            <v>125.96</v>
          </cell>
          <cell r="H458" t="str">
            <v>.</v>
          </cell>
          <cell r="I458">
            <v>25.2</v>
          </cell>
          <cell r="J458">
            <v>42736</v>
          </cell>
          <cell r="M458" t="str">
            <v>*</v>
          </cell>
        </row>
        <row r="459">
          <cell r="A459" t="str">
            <v>0371T</v>
          </cell>
          <cell r="B459" t="str">
            <v>Mult fam behav treat guide</v>
          </cell>
          <cell r="C459" t="str">
            <v xml:space="preserve">CH </v>
          </cell>
          <cell r="D459" t="str">
            <v>S</v>
          </cell>
          <cell r="E459" t="str">
            <v>5823</v>
          </cell>
          <cell r="F459">
            <v>1.6794</v>
          </cell>
          <cell r="G459">
            <v>125.96</v>
          </cell>
          <cell r="H459" t="str">
            <v>.</v>
          </cell>
          <cell r="I459">
            <v>25.2</v>
          </cell>
          <cell r="J459">
            <v>42736</v>
          </cell>
          <cell r="M459" t="str">
            <v>*</v>
          </cell>
        </row>
        <row r="460">
          <cell r="A460" t="str">
            <v>0372T</v>
          </cell>
          <cell r="B460" t="str">
            <v>Social skills training group</v>
          </cell>
          <cell r="C460" t="str">
            <v xml:space="preserve">CH </v>
          </cell>
          <cell r="D460" t="str">
            <v>S</v>
          </cell>
          <cell r="E460" t="str">
            <v>5823</v>
          </cell>
          <cell r="F460">
            <v>1.6794</v>
          </cell>
          <cell r="G460">
            <v>125.96</v>
          </cell>
          <cell r="H460" t="str">
            <v>.</v>
          </cell>
          <cell r="I460">
            <v>25.2</v>
          </cell>
          <cell r="J460">
            <v>42736</v>
          </cell>
          <cell r="M460" t="str">
            <v>*</v>
          </cell>
        </row>
        <row r="461">
          <cell r="A461" t="str">
            <v>0373T</v>
          </cell>
          <cell r="B461" t="str">
            <v>Exposure behavior treatment</v>
          </cell>
          <cell r="C461" t="str">
            <v xml:space="preserve">CH </v>
          </cell>
          <cell r="D461" t="str">
            <v>S</v>
          </cell>
          <cell r="E461" t="str">
            <v>5823</v>
          </cell>
          <cell r="F461">
            <v>1.6794</v>
          </cell>
          <cell r="G461">
            <v>125.96</v>
          </cell>
          <cell r="H461" t="str">
            <v>.</v>
          </cell>
          <cell r="I461">
            <v>25.2</v>
          </cell>
          <cell r="J461">
            <v>42736</v>
          </cell>
          <cell r="M461" t="str">
            <v>*</v>
          </cell>
        </row>
        <row r="462">
          <cell r="A462" t="str">
            <v>0374T</v>
          </cell>
          <cell r="B462" t="str">
            <v>Expose behav treatment addl</v>
          </cell>
          <cell r="D462" t="str">
            <v>N</v>
          </cell>
          <cell r="E462" t="str">
            <v/>
          </cell>
        </row>
        <row r="463">
          <cell r="A463" t="str">
            <v>0375T</v>
          </cell>
          <cell r="B463" t="str">
            <v>Total disc arthrp ant appr</v>
          </cell>
          <cell r="D463" t="str">
            <v>C</v>
          </cell>
          <cell r="E463" t="str">
            <v/>
          </cell>
        </row>
        <row r="464">
          <cell r="A464" t="str">
            <v>0376T</v>
          </cell>
          <cell r="B464" t="str">
            <v>Insert ant segment drain int</v>
          </cell>
          <cell r="D464" t="str">
            <v>N</v>
          </cell>
          <cell r="E464" t="str">
            <v/>
          </cell>
        </row>
        <row r="465">
          <cell r="A465" t="str">
            <v>0377T</v>
          </cell>
          <cell r="B465" t="str">
            <v>Anoscpy inj agent for incont</v>
          </cell>
          <cell r="C465" t="str">
            <v>CH</v>
          </cell>
          <cell r="D465" t="str">
            <v>J1</v>
          </cell>
          <cell r="E465" t="str">
            <v>5313</v>
          </cell>
          <cell r="F465">
            <v>28.887599999999999</v>
          </cell>
          <cell r="G465">
            <v>2166.6</v>
          </cell>
          <cell r="H465" t="str">
            <v>.</v>
          </cell>
          <cell r="I465">
            <v>433.32</v>
          </cell>
          <cell r="J465">
            <v>42736</v>
          </cell>
          <cell r="M465" t="str">
            <v>*</v>
          </cell>
        </row>
        <row r="466">
          <cell r="A466" t="str">
            <v>0378T</v>
          </cell>
          <cell r="B466" t="str">
            <v>Visual field assmnt rev/rprt</v>
          </cell>
          <cell r="D466" t="str">
            <v>B</v>
          </cell>
          <cell r="E466" t="str">
            <v/>
          </cell>
        </row>
        <row r="467">
          <cell r="A467" t="str">
            <v>0379T</v>
          </cell>
          <cell r="B467" t="str">
            <v>Vis field assmnt tech suppt</v>
          </cell>
          <cell r="D467" t="str">
            <v>Q1</v>
          </cell>
          <cell r="E467" t="str">
            <v>5732</v>
          </cell>
          <cell r="F467">
            <v>0.37819999999999998</v>
          </cell>
          <cell r="G467">
            <v>28.37</v>
          </cell>
          <cell r="H467" t="str">
            <v>.</v>
          </cell>
          <cell r="I467">
            <v>5.68</v>
          </cell>
        </row>
        <row r="468">
          <cell r="A468" t="str">
            <v>0380T</v>
          </cell>
          <cell r="B468" t="str">
            <v>Comp animat ret imag series</v>
          </cell>
          <cell r="D468" t="str">
            <v>Q1</v>
          </cell>
          <cell r="E468" t="str">
            <v>5732</v>
          </cell>
          <cell r="F468">
            <v>0.37819999999999998</v>
          </cell>
          <cell r="G468">
            <v>28.37</v>
          </cell>
          <cell r="H468" t="str">
            <v>.</v>
          </cell>
          <cell r="I468">
            <v>5.68</v>
          </cell>
        </row>
        <row r="469">
          <cell r="A469" t="str">
            <v>0381T</v>
          </cell>
          <cell r="B469" t="str">
            <v>Ext h rate epi sz 14 days</v>
          </cell>
          <cell r="D469" t="str">
            <v>M</v>
          </cell>
          <cell r="E469" t="str">
            <v/>
          </cell>
        </row>
        <row r="470">
          <cell r="A470" t="str">
            <v>0382T</v>
          </cell>
          <cell r="B470" t="str">
            <v>Ext h rate sz 14 day ri only</v>
          </cell>
          <cell r="D470" t="str">
            <v>M</v>
          </cell>
          <cell r="E470" t="str">
            <v/>
          </cell>
        </row>
        <row r="471">
          <cell r="A471" t="str">
            <v>0383T</v>
          </cell>
          <cell r="B471" t="str">
            <v>Ext h rate sz up to 30 days</v>
          </cell>
          <cell r="D471" t="str">
            <v>M</v>
          </cell>
          <cell r="E471" t="str">
            <v/>
          </cell>
        </row>
        <row r="472">
          <cell r="A472" t="str">
            <v>0384T</v>
          </cell>
          <cell r="B472" t="str">
            <v>Ex h rate sz 30 day ri only</v>
          </cell>
          <cell r="D472" t="str">
            <v>M</v>
          </cell>
          <cell r="E472" t="str">
            <v/>
          </cell>
        </row>
        <row r="473">
          <cell r="A473" t="str">
            <v>0385T</v>
          </cell>
          <cell r="B473" t="str">
            <v>Ex h rate for sz ovr 30 day</v>
          </cell>
          <cell r="D473" t="str">
            <v>M</v>
          </cell>
          <cell r="E473" t="str">
            <v/>
          </cell>
        </row>
        <row r="474">
          <cell r="A474" t="str">
            <v>0386T</v>
          </cell>
          <cell r="B474" t="str">
            <v>Ex h rate sz 30+ day ri only</v>
          </cell>
          <cell r="D474" t="str">
            <v>M</v>
          </cell>
          <cell r="E474" t="str">
            <v/>
          </cell>
        </row>
        <row r="475">
          <cell r="A475" t="str">
            <v>0387T</v>
          </cell>
          <cell r="B475" t="str">
            <v>Leadless c pm ins/rpl ventr</v>
          </cell>
          <cell r="C475" t="str">
            <v>CH</v>
          </cell>
          <cell r="D475" t="str">
            <v>J1</v>
          </cell>
          <cell r="E475" t="str">
            <v>5194</v>
          </cell>
          <cell r="F475">
            <v>197.0094</v>
          </cell>
          <cell r="G475">
            <v>14775.9</v>
          </cell>
          <cell r="H475" t="str">
            <v>.</v>
          </cell>
          <cell r="I475">
            <v>2955.18</v>
          </cell>
          <cell r="J475">
            <v>42736</v>
          </cell>
          <cell r="M475" t="str">
            <v>*</v>
          </cell>
        </row>
        <row r="476">
          <cell r="A476" t="str">
            <v>0388T</v>
          </cell>
          <cell r="B476" t="str">
            <v>Leadless c pm remove ventr</v>
          </cell>
          <cell r="D476" t="str">
            <v>T</v>
          </cell>
          <cell r="E476" t="str">
            <v>5182</v>
          </cell>
          <cell r="F476">
            <v>31.460899999999999</v>
          </cell>
          <cell r="G476">
            <v>2359.6</v>
          </cell>
          <cell r="H476" t="str">
            <v>.</v>
          </cell>
          <cell r="I476">
            <v>471.92</v>
          </cell>
        </row>
        <row r="477">
          <cell r="A477" t="str">
            <v>0389T</v>
          </cell>
          <cell r="B477" t="str">
            <v>Prog eval inper leadls pm</v>
          </cell>
          <cell r="D477" t="str">
            <v>Q1</v>
          </cell>
          <cell r="E477" t="str">
            <v>5741</v>
          </cell>
          <cell r="F477">
            <v>0.46839999999999998</v>
          </cell>
          <cell r="G477">
            <v>35.130000000000003</v>
          </cell>
          <cell r="H477" t="str">
            <v>.</v>
          </cell>
          <cell r="I477">
            <v>7.03</v>
          </cell>
        </row>
        <row r="478">
          <cell r="A478" t="str">
            <v>0390T</v>
          </cell>
          <cell r="B478" t="str">
            <v>Periproc eval inper ledls pm</v>
          </cell>
          <cell r="D478" t="str">
            <v>N</v>
          </cell>
          <cell r="E478" t="str">
            <v/>
          </cell>
        </row>
        <row r="479">
          <cell r="A479" t="str">
            <v>0391T</v>
          </cell>
          <cell r="B479" t="str">
            <v>Intergt eval inper leadls pm</v>
          </cell>
          <cell r="D479" t="str">
            <v>Q1</v>
          </cell>
          <cell r="E479" t="str">
            <v>5741</v>
          </cell>
          <cell r="F479">
            <v>0.46839999999999998</v>
          </cell>
          <cell r="G479">
            <v>35.130000000000003</v>
          </cell>
          <cell r="H479" t="str">
            <v>.</v>
          </cell>
          <cell r="I479">
            <v>7.03</v>
          </cell>
        </row>
        <row r="480">
          <cell r="A480" t="str">
            <v>0392T</v>
          </cell>
          <cell r="B480" t="str">
            <v>Lap es sph augment dev place</v>
          </cell>
          <cell r="C480" t="str">
            <v xml:space="preserve">CH </v>
          </cell>
          <cell r="D480" t="str">
            <v>D</v>
          </cell>
          <cell r="E480" t="str">
            <v/>
          </cell>
          <cell r="L480">
            <v>42735</v>
          </cell>
          <cell r="M480" t="str">
            <v>*</v>
          </cell>
        </row>
        <row r="481">
          <cell r="A481" t="str">
            <v>0393T</v>
          </cell>
          <cell r="B481" t="str">
            <v>Es sph augmnt device removal</v>
          </cell>
          <cell r="C481" t="str">
            <v xml:space="preserve">CH </v>
          </cell>
          <cell r="D481" t="str">
            <v>D</v>
          </cell>
          <cell r="E481" t="str">
            <v/>
          </cell>
          <cell r="L481">
            <v>42735</v>
          </cell>
          <cell r="M481" t="str">
            <v>*</v>
          </cell>
        </row>
        <row r="482">
          <cell r="A482" t="str">
            <v>0394T</v>
          </cell>
          <cell r="B482" t="str">
            <v>Hdr elctrnc skn surf brchytx</v>
          </cell>
          <cell r="D482" t="str">
            <v>S</v>
          </cell>
          <cell r="E482" t="str">
            <v>5622</v>
          </cell>
          <cell r="F482">
            <v>2.7254999999999998</v>
          </cell>
          <cell r="G482">
            <v>204.42</v>
          </cell>
          <cell r="H482" t="str">
            <v>.</v>
          </cell>
          <cell r="I482">
            <v>40.89</v>
          </cell>
        </row>
        <row r="483">
          <cell r="A483" t="str">
            <v>0395T</v>
          </cell>
          <cell r="B483" t="str">
            <v>Hdr elctr ntrst/ntrcv brchtx</v>
          </cell>
          <cell r="D483" t="str">
            <v>S</v>
          </cell>
          <cell r="E483" t="str">
            <v>5624</v>
          </cell>
          <cell r="F483">
            <v>9.8442000000000007</v>
          </cell>
          <cell r="G483">
            <v>738.32</v>
          </cell>
          <cell r="H483" t="str">
            <v>.</v>
          </cell>
          <cell r="I483">
            <v>147.66999999999999</v>
          </cell>
        </row>
        <row r="484">
          <cell r="A484" t="str">
            <v>0396T</v>
          </cell>
          <cell r="B484" t="str">
            <v>Intraop kinetic balnce sensr</v>
          </cell>
          <cell r="D484" t="str">
            <v>N</v>
          </cell>
          <cell r="E484" t="str">
            <v/>
          </cell>
        </row>
        <row r="485">
          <cell r="A485" t="str">
            <v>0397T</v>
          </cell>
          <cell r="B485" t="str">
            <v>Ercp w/optical endomicroscpy</v>
          </cell>
          <cell r="D485" t="str">
            <v>N</v>
          </cell>
          <cell r="E485" t="str">
            <v/>
          </cell>
        </row>
        <row r="486">
          <cell r="A486" t="str">
            <v>0398T</v>
          </cell>
          <cell r="B486" t="str">
            <v>Mrgfus strtctc les abltj</v>
          </cell>
          <cell r="C486" t="str">
            <v>CH</v>
          </cell>
          <cell r="D486" t="str">
            <v>S</v>
          </cell>
          <cell r="E486" t="str">
            <v>1537</v>
          </cell>
          <cell r="G486">
            <v>9750.5</v>
          </cell>
          <cell r="H486" t="str">
            <v>.</v>
          </cell>
          <cell r="I486">
            <v>1950.1</v>
          </cell>
          <cell r="J486">
            <v>42736</v>
          </cell>
          <cell r="M486" t="str">
            <v>*</v>
          </cell>
        </row>
        <row r="487">
          <cell r="A487" t="str">
            <v>0399T</v>
          </cell>
          <cell r="B487" t="str">
            <v>Myocardial strain imaging</v>
          </cell>
          <cell r="D487" t="str">
            <v>N</v>
          </cell>
          <cell r="E487" t="str">
            <v/>
          </cell>
        </row>
        <row r="488">
          <cell r="A488" t="str">
            <v>0400T</v>
          </cell>
          <cell r="B488" t="str">
            <v>Mltispectrl digital les alys</v>
          </cell>
          <cell r="D488" t="str">
            <v>N</v>
          </cell>
          <cell r="E488" t="str">
            <v/>
          </cell>
        </row>
        <row r="489">
          <cell r="A489" t="str">
            <v>0401T</v>
          </cell>
          <cell r="B489" t="str">
            <v>Mltispectrl digital les alys</v>
          </cell>
          <cell r="D489" t="str">
            <v>N</v>
          </cell>
          <cell r="E489" t="str">
            <v/>
          </cell>
        </row>
        <row r="490">
          <cell r="A490" t="str">
            <v>0402T</v>
          </cell>
          <cell r="B490" t="str">
            <v>Collagen crosslinking cornea</v>
          </cell>
          <cell r="D490" t="str">
            <v>T</v>
          </cell>
          <cell r="E490" t="str">
            <v>5502</v>
          </cell>
          <cell r="F490">
            <v>10.3231</v>
          </cell>
          <cell r="G490">
            <v>774.24</v>
          </cell>
          <cell r="H490" t="str">
            <v>.</v>
          </cell>
          <cell r="I490">
            <v>154.85</v>
          </cell>
        </row>
        <row r="491">
          <cell r="A491" t="str">
            <v>0403T</v>
          </cell>
          <cell r="B491" t="str">
            <v>Diabetes prev standard curr</v>
          </cell>
          <cell r="D491" t="str">
            <v>E1</v>
          </cell>
          <cell r="E491" t="str">
            <v/>
          </cell>
        </row>
        <row r="492">
          <cell r="A492" t="str">
            <v>0404T</v>
          </cell>
          <cell r="B492" t="str">
            <v>Trnscrv uterin fibroid abltj</v>
          </cell>
          <cell r="D492" t="str">
            <v>J1</v>
          </cell>
          <cell r="E492" t="str">
            <v>5416</v>
          </cell>
          <cell r="F492">
            <v>78.180199999999999</v>
          </cell>
          <cell r="G492">
            <v>5863.59</v>
          </cell>
          <cell r="H492">
            <v>1405.7</v>
          </cell>
          <cell r="I492">
            <v>1172.72</v>
          </cell>
        </row>
        <row r="493">
          <cell r="A493" t="str">
            <v>0405T</v>
          </cell>
          <cell r="B493" t="str">
            <v>Ovrsght xtrcorp liv asst pat</v>
          </cell>
          <cell r="D493" t="str">
            <v>B</v>
          </cell>
          <cell r="E493" t="str">
            <v/>
          </cell>
        </row>
        <row r="494">
          <cell r="A494" t="str">
            <v>0406T</v>
          </cell>
          <cell r="B494" t="str">
            <v>Sin ndsc plmt drg elut mplnt</v>
          </cell>
          <cell r="C494" t="str">
            <v xml:space="preserve">CH </v>
          </cell>
          <cell r="D494" t="str">
            <v>Q2</v>
          </cell>
          <cell r="E494" t="str">
            <v>5153</v>
          </cell>
          <cell r="F494">
            <v>16.923100000000002</v>
          </cell>
          <cell r="G494">
            <v>1269.25</v>
          </cell>
          <cell r="H494" t="str">
            <v>.</v>
          </cell>
          <cell r="I494">
            <v>253.85</v>
          </cell>
          <cell r="J494">
            <v>42736</v>
          </cell>
          <cell r="M494" t="str">
            <v>*</v>
          </cell>
        </row>
        <row r="495">
          <cell r="A495" t="str">
            <v>0407T</v>
          </cell>
          <cell r="B495" t="str">
            <v>Sin ndsc plmt drg elut mplnt</v>
          </cell>
          <cell r="C495" t="str">
            <v xml:space="preserve">CH </v>
          </cell>
          <cell r="D495" t="str">
            <v>Q2</v>
          </cell>
          <cell r="E495" t="str">
            <v>5153</v>
          </cell>
          <cell r="F495">
            <v>16.923100000000002</v>
          </cell>
          <cell r="G495">
            <v>1269.25</v>
          </cell>
          <cell r="H495" t="str">
            <v>.</v>
          </cell>
          <cell r="I495">
            <v>253.85</v>
          </cell>
          <cell r="J495">
            <v>42736</v>
          </cell>
          <cell r="M495" t="str">
            <v>*</v>
          </cell>
        </row>
        <row r="496">
          <cell r="A496" t="str">
            <v>0408T</v>
          </cell>
          <cell r="B496" t="str">
            <v>Insj/rplc cardiac modulj sys</v>
          </cell>
          <cell r="D496" t="str">
            <v>J1</v>
          </cell>
          <cell r="E496" t="str">
            <v>5231</v>
          </cell>
          <cell r="F496">
            <v>293.2054</v>
          </cell>
          <cell r="G496">
            <v>21990.7</v>
          </cell>
          <cell r="H496" t="str">
            <v>.</v>
          </cell>
          <cell r="I496">
            <v>4398.1400000000003</v>
          </cell>
        </row>
        <row r="497">
          <cell r="A497" t="str">
            <v>0409T</v>
          </cell>
          <cell r="B497" t="str">
            <v>Insj/rplc car modulj pls gn</v>
          </cell>
          <cell r="D497" t="str">
            <v>J1</v>
          </cell>
          <cell r="E497" t="str">
            <v>5231</v>
          </cell>
          <cell r="F497">
            <v>293.2054</v>
          </cell>
          <cell r="G497">
            <v>21990.7</v>
          </cell>
          <cell r="H497" t="str">
            <v>.</v>
          </cell>
          <cell r="I497">
            <v>4398.1400000000003</v>
          </cell>
        </row>
        <row r="498">
          <cell r="A498" t="str">
            <v>0410T</v>
          </cell>
          <cell r="B498" t="str">
            <v>Insj/rplc car modulj atr elt</v>
          </cell>
          <cell r="D498" t="str">
            <v>J1</v>
          </cell>
          <cell r="E498" t="str">
            <v>5222</v>
          </cell>
          <cell r="F498">
            <v>92.980400000000003</v>
          </cell>
          <cell r="G498">
            <v>6973.62</v>
          </cell>
          <cell r="H498" t="str">
            <v>.</v>
          </cell>
          <cell r="I498">
            <v>1394.73</v>
          </cell>
        </row>
        <row r="499">
          <cell r="A499" t="str">
            <v>0411T</v>
          </cell>
          <cell r="B499" t="str">
            <v>Insj/rplc car modulj vnt elt</v>
          </cell>
          <cell r="D499" t="str">
            <v>J1</v>
          </cell>
          <cell r="E499" t="str">
            <v>5222</v>
          </cell>
          <cell r="F499">
            <v>92.980400000000003</v>
          </cell>
          <cell r="G499">
            <v>6973.62</v>
          </cell>
          <cell r="H499" t="str">
            <v>.</v>
          </cell>
          <cell r="I499">
            <v>1394.73</v>
          </cell>
        </row>
        <row r="500">
          <cell r="A500" t="str">
            <v>0412T</v>
          </cell>
          <cell r="B500" t="str">
            <v>Rmvl cardiac modulj pls gen</v>
          </cell>
          <cell r="D500" t="str">
            <v>Q2</v>
          </cell>
          <cell r="E500" t="str">
            <v>5221</v>
          </cell>
          <cell r="F500">
            <v>34.113</v>
          </cell>
          <cell r="G500">
            <v>2558.5100000000002</v>
          </cell>
          <cell r="H500" t="str">
            <v>.</v>
          </cell>
          <cell r="I500">
            <v>511.71</v>
          </cell>
        </row>
        <row r="501">
          <cell r="A501" t="str">
            <v>0413T</v>
          </cell>
          <cell r="B501" t="str">
            <v>Rmvl car modulj tranvns elt</v>
          </cell>
          <cell r="D501" t="str">
            <v>Q2</v>
          </cell>
          <cell r="E501" t="str">
            <v>5221</v>
          </cell>
          <cell r="F501">
            <v>34.113</v>
          </cell>
          <cell r="G501">
            <v>2558.5100000000002</v>
          </cell>
          <cell r="H501" t="str">
            <v>.</v>
          </cell>
          <cell r="I501">
            <v>511.71</v>
          </cell>
        </row>
        <row r="502">
          <cell r="A502" t="str">
            <v>0414T</v>
          </cell>
          <cell r="B502" t="str">
            <v>Rmvl &amp; rpl car modulj pls gn</v>
          </cell>
          <cell r="D502" t="str">
            <v>J1</v>
          </cell>
          <cell r="E502" t="str">
            <v>5231</v>
          </cell>
          <cell r="F502">
            <v>293.2054</v>
          </cell>
          <cell r="G502">
            <v>21990.7</v>
          </cell>
          <cell r="H502" t="str">
            <v>.</v>
          </cell>
          <cell r="I502">
            <v>4398.1400000000003</v>
          </cell>
        </row>
        <row r="503">
          <cell r="A503" t="str">
            <v>0415T</v>
          </cell>
          <cell r="B503" t="str">
            <v>Repos car modulj tranvns elt</v>
          </cell>
          <cell r="D503" t="str">
            <v>T</v>
          </cell>
          <cell r="E503" t="str">
            <v>5181</v>
          </cell>
          <cell r="F503">
            <v>9.1176999999999992</v>
          </cell>
          <cell r="G503">
            <v>683.84</v>
          </cell>
          <cell r="H503" t="str">
            <v>.</v>
          </cell>
          <cell r="I503">
            <v>136.77000000000001</v>
          </cell>
        </row>
        <row r="504">
          <cell r="A504" t="str">
            <v>0416T</v>
          </cell>
          <cell r="B504" t="str">
            <v>Reloc skin pocket pls gen</v>
          </cell>
          <cell r="D504" t="str">
            <v>T</v>
          </cell>
          <cell r="E504" t="str">
            <v>5054</v>
          </cell>
          <cell r="F504">
            <v>19.028600000000001</v>
          </cell>
          <cell r="G504">
            <v>1427.16</v>
          </cell>
          <cell r="H504" t="str">
            <v>.</v>
          </cell>
          <cell r="I504">
            <v>285.44</v>
          </cell>
        </row>
        <row r="505">
          <cell r="A505" t="str">
            <v>0417T</v>
          </cell>
          <cell r="B505" t="str">
            <v>Prgrmg eval cardiac modulj</v>
          </cell>
          <cell r="D505" t="str">
            <v>Q1</v>
          </cell>
          <cell r="E505" t="str">
            <v>5741</v>
          </cell>
          <cell r="F505">
            <v>0.46839999999999998</v>
          </cell>
          <cell r="G505">
            <v>35.130000000000003</v>
          </cell>
          <cell r="H505" t="str">
            <v>.</v>
          </cell>
          <cell r="I505">
            <v>7.03</v>
          </cell>
        </row>
        <row r="506">
          <cell r="A506" t="str">
            <v>0418T</v>
          </cell>
          <cell r="B506" t="str">
            <v>Interro eval cardiac modulj</v>
          </cell>
          <cell r="D506" t="str">
            <v>Q1</v>
          </cell>
          <cell r="E506" t="str">
            <v>5741</v>
          </cell>
          <cell r="F506">
            <v>0.46839999999999998</v>
          </cell>
          <cell r="G506">
            <v>35.130000000000003</v>
          </cell>
          <cell r="H506" t="str">
            <v>.</v>
          </cell>
          <cell r="I506">
            <v>7.03</v>
          </cell>
        </row>
        <row r="507">
          <cell r="A507" t="str">
            <v>0419T</v>
          </cell>
          <cell r="B507" t="str">
            <v>Dstrj neurofibroma xtnsv</v>
          </cell>
          <cell r="D507" t="str">
            <v>T</v>
          </cell>
          <cell r="E507" t="str">
            <v>5053</v>
          </cell>
          <cell r="F507">
            <v>6.0387000000000004</v>
          </cell>
          <cell r="G507">
            <v>452.91</v>
          </cell>
          <cell r="H507" t="str">
            <v>.</v>
          </cell>
          <cell r="I507">
            <v>90.59</v>
          </cell>
        </row>
        <row r="508">
          <cell r="A508" t="str">
            <v>0420T</v>
          </cell>
          <cell r="B508" t="str">
            <v>Dstrj neurofibroma xtnsv</v>
          </cell>
          <cell r="D508" t="str">
            <v>T</v>
          </cell>
          <cell r="E508" t="str">
            <v>5053</v>
          </cell>
          <cell r="F508">
            <v>6.0387000000000004</v>
          </cell>
          <cell r="G508">
            <v>452.91</v>
          </cell>
          <cell r="H508" t="str">
            <v>.</v>
          </cell>
          <cell r="I508">
            <v>90.59</v>
          </cell>
        </row>
        <row r="509">
          <cell r="A509" t="str">
            <v>0421T</v>
          </cell>
          <cell r="B509" t="str">
            <v>Waterjet prostate abltj cmpl</v>
          </cell>
          <cell r="D509" t="str">
            <v>E1</v>
          </cell>
          <cell r="E509" t="str">
            <v/>
          </cell>
        </row>
        <row r="510">
          <cell r="A510" t="str">
            <v>0422T</v>
          </cell>
          <cell r="B510" t="str">
            <v>Tactile breast img uni/bi</v>
          </cell>
          <cell r="C510" t="str">
            <v>CH</v>
          </cell>
          <cell r="D510" t="str">
            <v>Q1</v>
          </cell>
          <cell r="E510" t="str">
            <v>5521</v>
          </cell>
          <cell r="F510">
            <v>0.79779999999999995</v>
          </cell>
          <cell r="G510">
            <v>59.84</v>
          </cell>
          <cell r="H510" t="str">
            <v>.</v>
          </cell>
          <cell r="I510">
            <v>11.97</v>
          </cell>
          <cell r="J510">
            <v>42736</v>
          </cell>
          <cell r="M510" t="str">
            <v>*</v>
          </cell>
        </row>
        <row r="511">
          <cell r="A511" t="str">
            <v>0423T</v>
          </cell>
          <cell r="B511" t="str">
            <v>Assay secretory type ii pla2</v>
          </cell>
          <cell r="D511" t="str">
            <v>A</v>
          </cell>
          <cell r="E511" t="str">
            <v/>
          </cell>
        </row>
        <row r="512">
          <cell r="A512" t="str">
            <v>0424T</v>
          </cell>
          <cell r="B512" t="str">
            <v>Insj/rplc nstim apnea compl</v>
          </cell>
          <cell r="D512" t="str">
            <v>J1</v>
          </cell>
          <cell r="E512" t="str">
            <v>5464</v>
          </cell>
          <cell r="F512">
            <v>360.471</v>
          </cell>
          <cell r="G512">
            <v>27035.69</v>
          </cell>
          <cell r="H512" t="str">
            <v>.</v>
          </cell>
          <cell r="I512">
            <v>5407.14</v>
          </cell>
        </row>
        <row r="513">
          <cell r="A513" t="str">
            <v>0425T</v>
          </cell>
          <cell r="B513" t="str">
            <v>Insj/rplc nstim apnea sen ld</v>
          </cell>
          <cell r="D513" t="str">
            <v>J1</v>
          </cell>
          <cell r="E513" t="str">
            <v>5462</v>
          </cell>
          <cell r="F513">
            <v>76.568200000000004</v>
          </cell>
          <cell r="G513">
            <v>5742.69</v>
          </cell>
          <cell r="H513" t="str">
            <v>.</v>
          </cell>
          <cell r="I513">
            <v>1148.54</v>
          </cell>
        </row>
        <row r="514">
          <cell r="A514" t="str">
            <v>0426T</v>
          </cell>
          <cell r="B514" t="str">
            <v>Insj/rplc nstim apnea stm ld</v>
          </cell>
          <cell r="D514" t="str">
            <v>J1</v>
          </cell>
          <cell r="E514" t="str">
            <v>5463</v>
          </cell>
          <cell r="F514">
            <v>237.27500000000001</v>
          </cell>
          <cell r="G514">
            <v>17795.86</v>
          </cell>
          <cell r="H514" t="str">
            <v>.</v>
          </cell>
          <cell r="I514">
            <v>3559.18</v>
          </cell>
        </row>
        <row r="515">
          <cell r="A515" t="str">
            <v>0427T</v>
          </cell>
          <cell r="B515" t="str">
            <v>Insj/rplc nstim apnea pls gn</v>
          </cell>
          <cell r="D515" t="str">
            <v>J1</v>
          </cell>
          <cell r="E515" t="str">
            <v>5463</v>
          </cell>
          <cell r="F515">
            <v>237.27500000000001</v>
          </cell>
          <cell r="G515">
            <v>17795.86</v>
          </cell>
          <cell r="H515" t="str">
            <v>.</v>
          </cell>
          <cell r="I515">
            <v>3559.18</v>
          </cell>
        </row>
        <row r="516">
          <cell r="A516" t="str">
            <v>0428T</v>
          </cell>
          <cell r="B516" t="str">
            <v>Rmvl nstim apnea pls gen</v>
          </cell>
          <cell r="D516" t="str">
            <v>Q2</v>
          </cell>
          <cell r="E516" t="str">
            <v>5461</v>
          </cell>
          <cell r="F516">
            <v>35.857199999999999</v>
          </cell>
          <cell r="G516">
            <v>2689.33</v>
          </cell>
          <cell r="H516" t="str">
            <v>.</v>
          </cell>
          <cell r="I516">
            <v>537.87</v>
          </cell>
        </row>
        <row r="517">
          <cell r="A517" t="str">
            <v>0429T</v>
          </cell>
          <cell r="B517" t="str">
            <v>Rmvl nstim apnea sen ld</v>
          </cell>
          <cell r="D517" t="str">
            <v>Q2</v>
          </cell>
          <cell r="E517" t="str">
            <v>5461</v>
          </cell>
          <cell r="F517">
            <v>35.857199999999999</v>
          </cell>
          <cell r="G517">
            <v>2689.33</v>
          </cell>
          <cell r="H517" t="str">
            <v>.</v>
          </cell>
          <cell r="I517">
            <v>537.87</v>
          </cell>
        </row>
        <row r="518">
          <cell r="A518" t="str">
            <v>0430T</v>
          </cell>
          <cell r="B518" t="str">
            <v>Rmvl nstim apnea stimj ld</v>
          </cell>
          <cell r="D518" t="str">
            <v>Q2</v>
          </cell>
          <cell r="E518" t="str">
            <v>5461</v>
          </cell>
          <cell r="F518">
            <v>35.857199999999999</v>
          </cell>
          <cell r="G518">
            <v>2689.33</v>
          </cell>
          <cell r="H518" t="str">
            <v>.</v>
          </cell>
          <cell r="I518">
            <v>537.87</v>
          </cell>
        </row>
        <row r="519">
          <cell r="A519" t="str">
            <v>0431T</v>
          </cell>
          <cell r="B519" t="str">
            <v>Rmvl/rplc nstim apnea pls gn</v>
          </cell>
          <cell r="D519" t="str">
            <v>J1</v>
          </cell>
          <cell r="E519" t="str">
            <v>5463</v>
          </cell>
          <cell r="F519">
            <v>237.27500000000001</v>
          </cell>
          <cell r="G519">
            <v>17795.86</v>
          </cell>
          <cell r="H519" t="str">
            <v>.</v>
          </cell>
          <cell r="I519">
            <v>3559.18</v>
          </cell>
        </row>
        <row r="520">
          <cell r="A520" t="str">
            <v>0432T</v>
          </cell>
          <cell r="B520" t="str">
            <v>Repos nstim apnea stimj ld</v>
          </cell>
          <cell r="D520" t="str">
            <v>T</v>
          </cell>
          <cell r="E520" t="str">
            <v>5461</v>
          </cell>
          <cell r="F520">
            <v>35.857199999999999</v>
          </cell>
          <cell r="G520">
            <v>2689.33</v>
          </cell>
          <cell r="H520" t="str">
            <v>.</v>
          </cell>
          <cell r="I520">
            <v>537.87</v>
          </cell>
        </row>
        <row r="521">
          <cell r="A521" t="str">
            <v>0433T</v>
          </cell>
          <cell r="B521" t="str">
            <v>Repos nstim apnea sensing ld</v>
          </cell>
          <cell r="D521" t="str">
            <v>T</v>
          </cell>
          <cell r="E521" t="str">
            <v>5461</v>
          </cell>
          <cell r="F521">
            <v>35.857199999999999</v>
          </cell>
          <cell r="G521">
            <v>2689.33</v>
          </cell>
          <cell r="H521" t="str">
            <v>.</v>
          </cell>
          <cell r="I521">
            <v>537.87</v>
          </cell>
        </row>
        <row r="522">
          <cell r="A522" t="str">
            <v>0434T</v>
          </cell>
          <cell r="B522" t="str">
            <v>Interro eval npgs apnea</v>
          </cell>
          <cell r="D522" t="str">
            <v>S</v>
          </cell>
          <cell r="E522" t="str">
            <v>5742</v>
          </cell>
          <cell r="F522">
            <v>1.4556</v>
          </cell>
          <cell r="G522">
            <v>109.17</v>
          </cell>
          <cell r="H522" t="str">
            <v>.</v>
          </cell>
          <cell r="I522">
            <v>21.84</v>
          </cell>
        </row>
        <row r="523">
          <cell r="A523" t="str">
            <v>0435T</v>
          </cell>
          <cell r="B523" t="str">
            <v>Prgrmg eval npgs apnea 1 ses</v>
          </cell>
          <cell r="D523" t="str">
            <v>S</v>
          </cell>
          <cell r="E523" t="str">
            <v>5742</v>
          </cell>
          <cell r="F523">
            <v>1.4556</v>
          </cell>
          <cell r="G523">
            <v>109.17</v>
          </cell>
          <cell r="H523" t="str">
            <v>.</v>
          </cell>
          <cell r="I523">
            <v>21.84</v>
          </cell>
        </row>
        <row r="524">
          <cell r="A524" t="str">
            <v>0436T</v>
          </cell>
          <cell r="B524" t="str">
            <v>Prgrmg eval npgs apnea study</v>
          </cell>
          <cell r="D524" t="str">
            <v>S</v>
          </cell>
          <cell r="E524" t="str">
            <v>5724</v>
          </cell>
          <cell r="F524">
            <v>11.5223</v>
          </cell>
          <cell r="G524">
            <v>864.18</v>
          </cell>
          <cell r="H524" t="str">
            <v>.</v>
          </cell>
          <cell r="I524">
            <v>172.84</v>
          </cell>
        </row>
        <row r="525">
          <cell r="A525" t="str">
            <v>0437T</v>
          </cell>
          <cell r="B525" t="str">
            <v>Impltj synth rnfcmt abdl wal</v>
          </cell>
          <cell r="C525" t="str">
            <v>NC</v>
          </cell>
          <cell r="D525" t="str">
            <v>N</v>
          </cell>
          <cell r="E525" t="str">
            <v/>
          </cell>
        </row>
        <row r="526">
          <cell r="A526" t="str">
            <v>0438T</v>
          </cell>
          <cell r="B526" t="str">
            <v>Tprnl plmt biodegrdabl matrl</v>
          </cell>
          <cell r="C526" t="str">
            <v>NC</v>
          </cell>
          <cell r="D526" t="str">
            <v>T</v>
          </cell>
          <cell r="E526" t="str">
            <v>5374</v>
          </cell>
          <cell r="F526">
            <v>33.886099999999999</v>
          </cell>
          <cell r="G526">
            <v>2541.4899999999998</v>
          </cell>
          <cell r="H526" t="str">
            <v>.</v>
          </cell>
          <cell r="I526">
            <v>508.3</v>
          </cell>
        </row>
        <row r="527">
          <cell r="A527" t="str">
            <v>0439T</v>
          </cell>
          <cell r="B527" t="str">
            <v>Myocrd contrast prfuj echo</v>
          </cell>
          <cell r="C527" t="str">
            <v>NC</v>
          </cell>
          <cell r="D527" t="str">
            <v>N</v>
          </cell>
          <cell r="E527" t="str">
            <v/>
          </cell>
        </row>
        <row r="528">
          <cell r="A528" t="str">
            <v>0440T</v>
          </cell>
          <cell r="B528" t="str">
            <v>Abltj perc uxtr/perph nrv</v>
          </cell>
          <cell r="C528" t="str">
            <v>NC</v>
          </cell>
          <cell r="D528" t="str">
            <v>J1</v>
          </cell>
          <cell r="E528" t="str">
            <v>5432</v>
          </cell>
          <cell r="F528">
            <v>55.334099999999999</v>
          </cell>
          <cell r="G528">
            <v>4150.1099999999997</v>
          </cell>
          <cell r="H528" t="str">
            <v>.</v>
          </cell>
          <cell r="I528">
            <v>830.03</v>
          </cell>
          <cell r="J528">
            <v>42736</v>
          </cell>
          <cell r="M528" t="str">
            <v>*</v>
          </cell>
        </row>
        <row r="529">
          <cell r="A529" t="str">
            <v>0441T</v>
          </cell>
          <cell r="B529" t="str">
            <v>Abltj perc lxtr/perph nrv</v>
          </cell>
          <cell r="C529" t="str">
            <v>NC</v>
          </cell>
          <cell r="D529" t="str">
            <v>J1</v>
          </cell>
          <cell r="E529" t="str">
            <v>5432</v>
          </cell>
          <cell r="F529">
            <v>55.334099999999999</v>
          </cell>
          <cell r="G529">
            <v>4150.1099999999997</v>
          </cell>
          <cell r="H529" t="str">
            <v>.</v>
          </cell>
          <cell r="I529">
            <v>830.03</v>
          </cell>
          <cell r="J529">
            <v>42736</v>
          </cell>
          <cell r="M529" t="str">
            <v>*</v>
          </cell>
        </row>
        <row r="530">
          <cell r="A530" t="str">
            <v>0442T</v>
          </cell>
          <cell r="B530" t="str">
            <v>Abltj perc plex/trncl nrv</v>
          </cell>
          <cell r="C530" t="str">
            <v>NC</v>
          </cell>
          <cell r="D530" t="str">
            <v>J1</v>
          </cell>
          <cell r="E530" t="str">
            <v>5432</v>
          </cell>
          <cell r="F530">
            <v>55.334099999999999</v>
          </cell>
          <cell r="G530">
            <v>4150.1099999999997</v>
          </cell>
          <cell r="H530" t="str">
            <v>.</v>
          </cell>
          <cell r="I530">
            <v>830.03</v>
          </cell>
          <cell r="J530">
            <v>42736</v>
          </cell>
          <cell r="M530" t="str">
            <v>*</v>
          </cell>
        </row>
        <row r="531">
          <cell r="A531" t="str">
            <v>0443T</v>
          </cell>
          <cell r="B531" t="str">
            <v>R-t spctrl alys prst8 tiss</v>
          </cell>
          <cell r="C531" t="str">
            <v>NC</v>
          </cell>
          <cell r="D531" t="str">
            <v>N</v>
          </cell>
          <cell r="E531" t="str">
            <v/>
          </cell>
        </row>
        <row r="532">
          <cell r="A532" t="str">
            <v>0444T</v>
          </cell>
          <cell r="B532" t="str">
            <v>1st plmt drug elut oc ins</v>
          </cell>
          <cell r="C532" t="str">
            <v>NC</v>
          </cell>
          <cell r="D532" t="str">
            <v>N</v>
          </cell>
          <cell r="E532" t="str">
            <v/>
          </cell>
        </row>
        <row r="533">
          <cell r="A533" t="str">
            <v>0445T</v>
          </cell>
          <cell r="B533" t="str">
            <v>Sbsqt plmt drug elut oc ins</v>
          </cell>
          <cell r="C533" t="str">
            <v>NC</v>
          </cell>
          <cell r="D533" t="str">
            <v>N</v>
          </cell>
          <cell r="E533" t="str">
            <v/>
          </cell>
        </row>
        <row r="534">
          <cell r="A534" t="str">
            <v>0446T</v>
          </cell>
          <cell r="B534" t="str">
            <v>Insj impltbl glucose sensor</v>
          </cell>
          <cell r="C534" t="str">
            <v>NC</v>
          </cell>
          <cell r="D534" t="str">
            <v>T</v>
          </cell>
          <cell r="E534" t="str">
            <v>5053</v>
          </cell>
          <cell r="F534">
            <v>6.0387000000000004</v>
          </cell>
          <cell r="G534">
            <v>452.91</v>
          </cell>
          <cell r="H534" t="str">
            <v>.</v>
          </cell>
          <cell r="I534">
            <v>90.59</v>
          </cell>
          <cell r="K534">
            <v>42736</v>
          </cell>
          <cell r="M534" t="str">
            <v>*</v>
          </cell>
        </row>
        <row r="535">
          <cell r="A535" t="str">
            <v>0447T</v>
          </cell>
          <cell r="B535" t="str">
            <v>Rmvl impltbl glucose sensor</v>
          </cell>
          <cell r="C535" t="str">
            <v>NC</v>
          </cell>
          <cell r="D535" t="str">
            <v>Q2</v>
          </cell>
          <cell r="E535" t="str">
            <v>5051</v>
          </cell>
          <cell r="F535">
            <v>2.0407000000000002</v>
          </cell>
          <cell r="G535">
            <v>153.05000000000001</v>
          </cell>
          <cell r="H535" t="str">
            <v>.</v>
          </cell>
          <cell r="I535">
            <v>30.61</v>
          </cell>
          <cell r="K535">
            <v>42736</v>
          </cell>
          <cell r="M535" t="str">
            <v>*</v>
          </cell>
        </row>
        <row r="536">
          <cell r="A536" t="str">
            <v>0448T</v>
          </cell>
          <cell r="B536" t="str">
            <v>Remvl insj impltbl gluc sens</v>
          </cell>
          <cell r="C536" t="str">
            <v>NC</v>
          </cell>
          <cell r="D536" t="str">
            <v>T</v>
          </cell>
          <cell r="E536" t="str">
            <v>5053</v>
          </cell>
          <cell r="F536">
            <v>6.0387000000000004</v>
          </cell>
          <cell r="G536">
            <v>452.91</v>
          </cell>
          <cell r="H536" t="str">
            <v>.</v>
          </cell>
          <cell r="I536">
            <v>90.59</v>
          </cell>
          <cell r="K536">
            <v>42736</v>
          </cell>
          <cell r="M536" t="str">
            <v>*</v>
          </cell>
        </row>
        <row r="537">
          <cell r="A537" t="str">
            <v>0449T</v>
          </cell>
          <cell r="B537" t="str">
            <v>Insj aqueous drain dev 1st</v>
          </cell>
          <cell r="C537" t="str">
            <v>NC</v>
          </cell>
          <cell r="D537" t="str">
            <v>J1</v>
          </cell>
          <cell r="E537" t="str">
            <v>5492</v>
          </cell>
          <cell r="F537">
            <v>45.563600000000001</v>
          </cell>
          <cell r="G537">
            <v>3417.32</v>
          </cell>
          <cell r="H537" t="str">
            <v>.</v>
          </cell>
          <cell r="I537">
            <v>683.47</v>
          </cell>
          <cell r="K537">
            <v>42736</v>
          </cell>
          <cell r="M537" t="str">
            <v>*</v>
          </cell>
        </row>
        <row r="538">
          <cell r="A538" t="str">
            <v>0450T</v>
          </cell>
          <cell r="B538" t="str">
            <v>Insj aqueous drain dev each</v>
          </cell>
          <cell r="C538" t="str">
            <v>NC</v>
          </cell>
          <cell r="D538" t="str">
            <v>N</v>
          </cell>
          <cell r="E538" t="str">
            <v/>
          </cell>
          <cell r="K538">
            <v>42736</v>
          </cell>
          <cell r="M538" t="str">
            <v>*</v>
          </cell>
        </row>
        <row r="539">
          <cell r="A539" t="str">
            <v>0451T</v>
          </cell>
          <cell r="B539" t="str">
            <v>Insj/rplcmt aortic ventr sys</v>
          </cell>
          <cell r="C539" t="str">
            <v>NC</v>
          </cell>
          <cell r="D539" t="str">
            <v>C</v>
          </cell>
          <cell r="E539" t="str">
            <v/>
          </cell>
          <cell r="K539">
            <v>42736</v>
          </cell>
          <cell r="M539" t="str">
            <v>*</v>
          </cell>
        </row>
        <row r="540">
          <cell r="A540" t="str">
            <v>0452T</v>
          </cell>
          <cell r="B540" t="str">
            <v>Insj/rplcmt dev vasc seal</v>
          </cell>
          <cell r="C540" t="str">
            <v>NC</v>
          </cell>
          <cell r="D540" t="str">
            <v>C</v>
          </cell>
          <cell r="E540" t="str">
            <v/>
          </cell>
          <cell r="K540">
            <v>42736</v>
          </cell>
          <cell r="M540" t="str">
            <v>*</v>
          </cell>
        </row>
        <row r="541">
          <cell r="A541" t="str">
            <v>0453T</v>
          </cell>
          <cell r="B541" t="str">
            <v>Insj/rplcmt mech-elec ntrfce</v>
          </cell>
          <cell r="C541" t="str">
            <v>NC</v>
          </cell>
          <cell r="D541" t="str">
            <v>J1</v>
          </cell>
          <cell r="E541" t="str">
            <v>5222</v>
          </cell>
          <cell r="F541">
            <v>92.980400000000003</v>
          </cell>
          <cell r="G541">
            <v>6973.62</v>
          </cell>
          <cell r="H541" t="str">
            <v>.</v>
          </cell>
          <cell r="I541">
            <v>1394.73</v>
          </cell>
          <cell r="K541">
            <v>42736</v>
          </cell>
          <cell r="M541" t="str">
            <v>*</v>
          </cell>
        </row>
        <row r="542">
          <cell r="A542" t="str">
            <v>0454T</v>
          </cell>
          <cell r="B542" t="str">
            <v>Insj/rplcmt subq electrode</v>
          </cell>
          <cell r="C542" t="str">
            <v>NC</v>
          </cell>
          <cell r="D542" t="str">
            <v>J1</v>
          </cell>
          <cell r="E542" t="str">
            <v>5222</v>
          </cell>
          <cell r="F542">
            <v>92.980400000000003</v>
          </cell>
          <cell r="G542">
            <v>6973.62</v>
          </cell>
          <cell r="H542" t="str">
            <v>.</v>
          </cell>
          <cell r="I542">
            <v>1394.73</v>
          </cell>
          <cell r="K542">
            <v>42736</v>
          </cell>
          <cell r="M542" t="str">
            <v>*</v>
          </cell>
        </row>
        <row r="543">
          <cell r="A543" t="str">
            <v>0455T</v>
          </cell>
          <cell r="B543" t="str">
            <v>Remvl aortic ventr cmpl sys</v>
          </cell>
          <cell r="C543" t="str">
            <v>NC</v>
          </cell>
          <cell r="D543" t="str">
            <v>C</v>
          </cell>
          <cell r="E543" t="str">
            <v/>
          </cell>
          <cell r="K543">
            <v>42736</v>
          </cell>
          <cell r="M543" t="str">
            <v>*</v>
          </cell>
        </row>
        <row r="544">
          <cell r="A544" t="str">
            <v>0456T</v>
          </cell>
          <cell r="B544" t="str">
            <v>Remvl aortic dev vasc seal</v>
          </cell>
          <cell r="C544" t="str">
            <v>NC</v>
          </cell>
          <cell r="D544" t="str">
            <v>C</v>
          </cell>
          <cell r="E544" t="str">
            <v/>
          </cell>
          <cell r="K544">
            <v>42736</v>
          </cell>
          <cell r="M544" t="str">
            <v>*</v>
          </cell>
        </row>
        <row r="545">
          <cell r="A545" t="str">
            <v>0457T</v>
          </cell>
          <cell r="B545" t="str">
            <v>Remvl mech-elec skin ntrfce</v>
          </cell>
          <cell r="C545" t="str">
            <v>NC</v>
          </cell>
          <cell r="D545" t="str">
            <v>Q2</v>
          </cell>
          <cell r="E545" t="str">
            <v>5221</v>
          </cell>
          <cell r="F545">
            <v>34.113</v>
          </cell>
          <cell r="G545">
            <v>2558.5100000000002</v>
          </cell>
          <cell r="H545" t="str">
            <v>.</v>
          </cell>
          <cell r="I545">
            <v>511.71</v>
          </cell>
          <cell r="K545">
            <v>42736</v>
          </cell>
          <cell r="M545" t="str">
            <v>*</v>
          </cell>
        </row>
        <row r="546">
          <cell r="A546" t="str">
            <v>0458T</v>
          </cell>
          <cell r="B546" t="str">
            <v>Remvl subq electrode</v>
          </cell>
          <cell r="C546" t="str">
            <v>NC</v>
          </cell>
          <cell r="D546" t="str">
            <v>Q2</v>
          </cell>
          <cell r="E546" t="str">
            <v>5221</v>
          </cell>
          <cell r="F546">
            <v>34.113</v>
          </cell>
          <cell r="G546">
            <v>2558.5100000000002</v>
          </cell>
          <cell r="H546" t="str">
            <v>.</v>
          </cell>
          <cell r="I546">
            <v>511.71</v>
          </cell>
          <cell r="K546">
            <v>42736</v>
          </cell>
          <cell r="M546" t="str">
            <v>*</v>
          </cell>
        </row>
        <row r="547">
          <cell r="A547" t="str">
            <v>0459T</v>
          </cell>
          <cell r="B547" t="str">
            <v>Relocaj rplcmt aortic ventr</v>
          </cell>
          <cell r="C547" t="str">
            <v>NC</v>
          </cell>
          <cell r="D547" t="str">
            <v>C</v>
          </cell>
          <cell r="E547" t="str">
            <v/>
          </cell>
          <cell r="K547">
            <v>42736</v>
          </cell>
          <cell r="M547" t="str">
            <v>*</v>
          </cell>
        </row>
        <row r="548">
          <cell r="A548" t="str">
            <v>0460T</v>
          </cell>
          <cell r="B548" t="str">
            <v>Repos aortic ventr dev eltrd</v>
          </cell>
          <cell r="C548" t="str">
            <v>NC</v>
          </cell>
          <cell r="D548" t="str">
            <v>T</v>
          </cell>
          <cell r="E548" t="str">
            <v>5221</v>
          </cell>
          <cell r="F548">
            <v>34.113</v>
          </cell>
          <cell r="G548">
            <v>2558.5100000000002</v>
          </cell>
          <cell r="H548" t="str">
            <v>.</v>
          </cell>
          <cell r="I548">
            <v>511.71</v>
          </cell>
          <cell r="K548">
            <v>42736</v>
          </cell>
          <cell r="M548" t="str">
            <v>*</v>
          </cell>
        </row>
        <row r="549">
          <cell r="A549" t="str">
            <v>0461T</v>
          </cell>
          <cell r="B549" t="str">
            <v>Repos aortic contrpulsj dev</v>
          </cell>
          <cell r="C549" t="str">
            <v>NC</v>
          </cell>
          <cell r="D549" t="str">
            <v>C</v>
          </cell>
          <cell r="E549" t="str">
            <v/>
          </cell>
          <cell r="K549">
            <v>42736</v>
          </cell>
          <cell r="M549" t="str">
            <v>*</v>
          </cell>
        </row>
        <row r="550">
          <cell r="A550" t="str">
            <v>0462T</v>
          </cell>
          <cell r="B550" t="str">
            <v>Prgrmg eval aortic ventr sys</v>
          </cell>
          <cell r="C550" t="str">
            <v>NC</v>
          </cell>
          <cell r="D550" t="str">
            <v>S</v>
          </cell>
          <cell r="E550" t="str">
            <v>5743</v>
          </cell>
          <cell r="F550">
            <v>3.367</v>
          </cell>
          <cell r="G550">
            <v>252.53</v>
          </cell>
          <cell r="H550" t="str">
            <v>.</v>
          </cell>
          <cell r="I550">
            <v>50.51</v>
          </cell>
          <cell r="K550">
            <v>42736</v>
          </cell>
          <cell r="M550" t="str">
            <v>*</v>
          </cell>
        </row>
        <row r="551">
          <cell r="A551" t="str">
            <v>0463T</v>
          </cell>
          <cell r="B551" t="str">
            <v>Interrog aortic ventr sys</v>
          </cell>
          <cell r="C551" t="str">
            <v>NC</v>
          </cell>
          <cell r="D551" t="str">
            <v>S</v>
          </cell>
          <cell r="E551" t="str">
            <v>5743</v>
          </cell>
          <cell r="F551">
            <v>3.367</v>
          </cell>
          <cell r="G551">
            <v>252.53</v>
          </cell>
          <cell r="H551" t="str">
            <v>.</v>
          </cell>
          <cell r="I551">
            <v>50.51</v>
          </cell>
          <cell r="K551">
            <v>42736</v>
          </cell>
          <cell r="M551" t="str">
            <v>*</v>
          </cell>
        </row>
        <row r="552">
          <cell r="A552" t="str">
            <v>0464T</v>
          </cell>
          <cell r="B552" t="str">
            <v>Visual ep test for glaucoma</v>
          </cell>
          <cell r="C552" t="str">
            <v>NC</v>
          </cell>
          <cell r="D552" t="str">
            <v>S</v>
          </cell>
          <cell r="E552" t="str">
            <v>5721</v>
          </cell>
          <cell r="F552">
            <v>1.694</v>
          </cell>
          <cell r="G552">
            <v>127.05</v>
          </cell>
          <cell r="H552" t="str">
            <v>.</v>
          </cell>
          <cell r="I552">
            <v>25.41</v>
          </cell>
          <cell r="J552">
            <v>42736</v>
          </cell>
          <cell r="M552" t="str">
            <v>*</v>
          </cell>
        </row>
        <row r="553">
          <cell r="A553" t="str">
            <v>0465T</v>
          </cell>
          <cell r="B553" t="str">
            <v>Supchrdl njx rxw/o supply</v>
          </cell>
          <cell r="C553" t="str">
            <v>NC</v>
          </cell>
          <cell r="D553" t="str">
            <v>T</v>
          </cell>
          <cell r="E553" t="str">
            <v>5694</v>
          </cell>
          <cell r="F553">
            <v>3.7242999999999999</v>
          </cell>
          <cell r="G553">
            <v>279.33</v>
          </cell>
          <cell r="H553" t="str">
            <v>.</v>
          </cell>
          <cell r="I553">
            <v>55.87</v>
          </cell>
          <cell r="J553">
            <v>42736</v>
          </cell>
          <cell r="M553" t="str">
            <v>*</v>
          </cell>
        </row>
        <row r="554">
          <cell r="A554" t="str">
            <v>0466T</v>
          </cell>
          <cell r="B554" t="str">
            <v>Insj chwal respir eltrd/ra</v>
          </cell>
          <cell r="C554" t="str">
            <v>NC</v>
          </cell>
          <cell r="D554" t="str">
            <v>N</v>
          </cell>
          <cell r="E554" t="str">
            <v/>
          </cell>
          <cell r="J554">
            <v>42736</v>
          </cell>
          <cell r="M554" t="str">
            <v>*</v>
          </cell>
        </row>
        <row r="555">
          <cell r="A555" t="str">
            <v>0467T</v>
          </cell>
          <cell r="B555" t="str">
            <v>Revj/rplmnt ch respir eltrd</v>
          </cell>
          <cell r="C555" t="str">
            <v>NC</v>
          </cell>
          <cell r="D555" t="str">
            <v>Q2</v>
          </cell>
          <cell r="E555" t="str">
            <v>5461</v>
          </cell>
          <cell r="F555">
            <v>35.857199999999999</v>
          </cell>
          <cell r="G555">
            <v>2689.33</v>
          </cell>
          <cell r="H555" t="str">
            <v>.</v>
          </cell>
          <cell r="I555">
            <v>537.87</v>
          </cell>
          <cell r="J555">
            <v>42736</v>
          </cell>
          <cell r="M555" t="str">
            <v>*</v>
          </cell>
        </row>
        <row r="556">
          <cell r="A556" t="str">
            <v>0468T</v>
          </cell>
          <cell r="B556" t="str">
            <v>Rmvl chwal respir eltrd/ra</v>
          </cell>
          <cell r="C556" t="str">
            <v>NC</v>
          </cell>
          <cell r="D556" t="str">
            <v>Q2</v>
          </cell>
          <cell r="E556" t="str">
            <v>5461</v>
          </cell>
          <cell r="F556">
            <v>35.857199999999999</v>
          </cell>
          <cell r="G556">
            <v>2689.33</v>
          </cell>
          <cell r="H556" t="str">
            <v>.</v>
          </cell>
          <cell r="I556">
            <v>537.87</v>
          </cell>
          <cell r="J556">
            <v>42736</v>
          </cell>
          <cell r="M556" t="str">
            <v>*</v>
          </cell>
        </row>
        <row r="557">
          <cell r="A557" t="str">
            <v>0500F</v>
          </cell>
          <cell r="B557" t="str">
            <v>Initial prenatal care visit</v>
          </cell>
          <cell r="D557" t="str">
            <v>E1</v>
          </cell>
          <cell r="E557" t="str">
            <v/>
          </cell>
        </row>
        <row r="558">
          <cell r="A558" t="str">
            <v>0501F</v>
          </cell>
          <cell r="B558" t="str">
            <v>Prenatal flow sheet</v>
          </cell>
          <cell r="D558" t="str">
            <v>E1</v>
          </cell>
          <cell r="E558" t="str">
            <v/>
          </cell>
        </row>
        <row r="559">
          <cell r="A559" t="str">
            <v>0502F</v>
          </cell>
          <cell r="B559" t="str">
            <v>Subsequent prenatal care</v>
          </cell>
          <cell r="D559" t="str">
            <v>E1</v>
          </cell>
          <cell r="E559" t="str">
            <v/>
          </cell>
        </row>
        <row r="560">
          <cell r="A560" t="str">
            <v>0503F</v>
          </cell>
          <cell r="B560" t="str">
            <v>Postpartum care visit</v>
          </cell>
          <cell r="D560" t="str">
            <v>E1</v>
          </cell>
          <cell r="E560" t="str">
            <v/>
          </cell>
        </row>
        <row r="561">
          <cell r="A561" t="str">
            <v>0505F</v>
          </cell>
          <cell r="B561" t="str">
            <v>Hemodialysis plan docd</v>
          </cell>
          <cell r="D561" t="str">
            <v>E1</v>
          </cell>
          <cell r="E561" t="str">
            <v/>
          </cell>
        </row>
        <row r="562">
          <cell r="A562" t="str">
            <v>0507F</v>
          </cell>
          <cell r="B562" t="str">
            <v>Periton dialysis plan docd</v>
          </cell>
          <cell r="D562" t="str">
            <v>E1</v>
          </cell>
          <cell r="E562" t="str">
            <v/>
          </cell>
        </row>
        <row r="563">
          <cell r="A563" t="str">
            <v>0509F</v>
          </cell>
          <cell r="B563" t="str">
            <v>Urine incon plan docd</v>
          </cell>
          <cell r="D563" t="str">
            <v>M</v>
          </cell>
          <cell r="E563" t="str">
            <v/>
          </cell>
        </row>
        <row r="564">
          <cell r="A564" t="str">
            <v>0513F</v>
          </cell>
          <cell r="B564" t="str">
            <v>Elev bp plan of care docd</v>
          </cell>
          <cell r="D564" t="str">
            <v>M</v>
          </cell>
          <cell r="E564" t="str">
            <v/>
          </cell>
        </row>
        <row r="565">
          <cell r="A565" t="str">
            <v>0514F</v>
          </cell>
          <cell r="B565" t="str">
            <v>Care plan hgb docd esa pt</v>
          </cell>
          <cell r="D565" t="str">
            <v>E1</v>
          </cell>
          <cell r="E565" t="str">
            <v/>
          </cell>
        </row>
        <row r="566">
          <cell r="A566" t="str">
            <v>0516F</v>
          </cell>
          <cell r="B566" t="str">
            <v>Anemia plan of care docd</v>
          </cell>
          <cell r="D566" t="str">
            <v>E1</v>
          </cell>
          <cell r="E566" t="str">
            <v/>
          </cell>
        </row>
        <row r="567">
          <cell r="A567" t="str">
            <v>0517F</v>
          </cell>
          <cell r="B567" t="str">
            <v>Glaucoma plan of care docd</v>
          </cell>
          <cell r="D567" t="str">
            <v>M</v>
          </cell>
          <cell r="E567" t="str">
            <v/>
          </cell>
        </row>
        <row r="568">
          <cell r="A568" t="str">
            <v>0518F</v>
          </cell>
          <cell r="B568" t="str">
            <v>Fall plan of care docd</v>
          </cell>
          <cell r="D568" t="str">
            <v>M</v>
          </cell>
          <cell r="E568" t="str">
            <v/>
          </cell>
        </row>
        <row r="569">
          <cell r="A569" t="str">
            <v>0519F</v>
          </cell>
          <cell r="B569" t="str">
            <v>Pland chemo docd b/4 txmnt</v>
          </cell>
          <cell r="D569" t="str">
            <v>E1</v>
          </cell>
          <cell r="E569" t="str">
            <v/>
          </cell>
        </row>
        <row r="570">
          <cell r="A570" t="str">
            <v>0520F</v>
          </cell>
          <cell r="B570" t="str">
            <v>Rad dos limts b/4 3d rad</v>
          </cell>
          <cell r="D570" t="str">
            <v>M</v>
          </cell>
          <cell r="E570" t="str">
            <v/>
          </cell>
        </row>
        <row r="571">
          <cell r="A571" t="str">
            <v>0521F</v>
          </cell>
          <cell r="B571" t="str">
            <v>Plan of care 4 pain docd</v>
          </cell>
          <cell r="D571" t="str">
            <v>M</v>
          </cell>
          <cell r="E571" t="str">
            <v/>
          </cell>
        </row>
        <row r="572">
          <cell r="A572" t="str">
            <v>0525F</v>
          </cell>
          <cell r="B572" t="str">
            <v>Initial visit for episode</v>
          </cell>
          <cell r="D572" t="str">
            <v>E1</v>
          </cell>
          <cell r="E572" t="str">
            <v/>
          </cell>
        </row>
        <row r="573">
          <cell r="A573" t="str">
            <v>0526F</v>
          </cell>
          <cell r="B573" t="str">
            <v>Subs visit for episode</v>
          </cell>
          <cell r="D573" t="str">
            <v>M</v>
          </cell>
          <cell r="E573" t="str">
            <v/>
          </cell>
        </row>
        <row r="574">
          <cell r="A574" t="str">
            <v>0528F</v>
          </cell>
          <cell r="B574" t="str">
            <v>Rcmnd flw-up 10 yrs docd</v>
          </cell>
          <cell r="D574" t="str">
            <v>M</v>
          </cell>
          <cell r="E574" t="str">
            <v/>
          </cell>
        </row>
        <row r="575">
          <cell r="A575" t="str">
            <v>0529F</v>
          </cell>
          <cell r="B575" t="str">
            <v>Intrvl 3/&gt;yr pts clnscp docd</v>
          </cell>
          <cell r="D575" t="str">
            <v>M</v>
          </cell>
          <cell r="E575" t="str">
            <v/>
          </cell>
        </row>
        <row r="576">
          <cell r="A576" t="str">
            <v>0535F</v>
          </cell>
          <cell r="B576" t="str">
            <v>Dyspnea mngmnt plan docd</v>
          </cell>
          <cell r="D576" t="str">
            <v>E1</v>
          </cell>
          <cell r="E576" t="str">
            <v/>
          </cell>
        </row>
        <row r="577">
          <cell r="A577" t="str">
            <v>0540F</v>
          </cell>
          <cell r="B577" t="str">
            <v>Gluco mngmnt plan docd</v>
          </cell>
          <cell r="D577" t="str">
            <v>M</v>
          </cell>
          <cell r="E577" t="str">
            <v/>
          </cell>
        </row>
        <row r="578">
          <cell r="A578" t="str">
            <v>0545F</v>
          </cell>
          <cell r="B578" t="str">
            <v>Follow up care plan mdd docd</v>
          </cell>
          <cell r="D578" t="str">
            <v>E1</v>
          </cell>
          <cell r="E578" t="str">
            <v/>
          </cell>
        </row>
        <row r="579">
          <cell r="A579" t="str">
            <v>0550F</v>
          </cell>
          <cell r="B579" t="str">
            <v>Cytopath report nongyn spcmn</v>
          </cell>
          <cell r="D579" t="str">
            <v>E1</v>
          </cell>
          <cell r="E579" t="str">
            <v/>
          </cell>
        </row>
        <row r="580">
          <cell r="A580" t="str">
            <v>0551F</v>
          </cell>
          <cell r="B580" t="str">
            <v>Cytopath report non routine</v>
          </cell>
          <cell r="D580" t="str">
            <v>E1</v>
          </cell>
          <cell r="E580" t="str">
            <v/>
          </cell>
        </row>
        <row r="581">
          <cell r="A581" t="str">
            <v>0555F</v>
          </cell>
          <cell r="B581" t="str">
            <v>Symptom mgmnt plan care docd</v>
          </cell>
          <cell r="D581" t="str">
            <v>E1</v>
          </cell>
          <cell r="E581" t="str">
            <v/>
          </cell>
        </row>
        <row r="582">
          <cell r="A582" t="str">
            <v>0556F</v>
          </cell>
          <cell r="B582" t="str">
            <v>Plan care lipid control docd</v>
          </cell>
          <cell r="D582" t="str">
            <v>E1</v>
          </cell>
          <cell r="E582" t="str">
            <v/>
          </cell>
        </row>
        <row r="583">
          <cell r="A583" t="str">
            <v>0557F</v>
          </cell>
          <cell r="B583" t="str">
            <v>Plan caremng angnl symptdocd</v>
          </cell>
          <cell r="C583" t="str">
            <v>CH</v>
          </cell>
          <cell r="D583" t="str">
            <v>E1</v>
          </cell>
          <cell r="E583" t="str">
            <v/>
          </cell>
          <cell r="J583">
            <v>42736</v>
          </cell>
          <cell r="M583" t="str">
            <v>*</v>
          </cell>
        </row>
        <row r="584">
          <cell r="A584" t="str">
            <v>0575F</v>
          </cell>
          <cell r="B584" t="str">
            <v>Hiv rna plan care docd</v>
          </cell>
          <cell r="D584" t="str">
            <v>E1</v>
          </cell>
          <cell r="E584" t="str">
            <v/>
          </cell>
        </row>
        <row r="585">
          <cell r="A585" t="str">
            <v>0580F</v>
          </cell>
          <cell r="B585" t="str">
            <v>Multidisciplinary care plan</v>
          </cell>
          <cell r="D585" t="str">
            <v>E1</v>
          </cell>
          <cell r="E585" t="str">
            <v/>
          </cell>
        </row>
        <row r="586">
          <cell r="A586" t="str">
            <v>0581F</v>
          </cell>
          <cell r="B586" t="str">
            <v>Pt trnsfrd from anesth to cc</v>
          </cell>
          <cell r="D586" t="str">
            <v>M</v>
          </cell>
          <cell r="E586" t="str">
            <v/>
          </cell>
        </row>
        <row r="587">
          <cell r="A587" t="str">
            <v>0582F</v>
          </cell>
          <cell r="B587" t="str">
            <v>No trnsfr from anesth to cc</v>
          </cell>
          <cell r="D587" t="str">
            <v>E1</v>
          </cell>
          <cell r="E587" t="str">
            <v/>
          </cell>
        </row>
        <row r="588">
          <cell r="A588" t="str">
            <v>0583F</v>
          </cell>
          <cell r="B588" t="str">
            <v>Transfer care checklist used</v>
          </cell>
          <cell r="D588" t="str">
            <v>M</v>
          </cell>
          <cell r="E588" t="str">
            <v/>
          </cell>
        </row>
        <row r="589">
          <cell r="A589" t="str">
            <v>0584F</v>
          </cell>
          <cell r="B589" t="str">
            <v>No transfercare chklist used</v>
          </cell>
          <cell r="D589" t="str">
            <v>E1</v>
          </cell>
          <cell r="E589" t="str">
            <v/>
          </cell>
        </row>
        <row r="590">
          <cell r="A590" t="str">
            <v>1000F</v>
          </cell>
          <cell r="B590" t="str">
            <v>Tobacco use assessed</v>
          </cell>
          <cell r="D590" t="str">
            <v>E1</v>
          </cell>
          <cell r="E590" t="str">
            <v/>
          </cell>
        </row>
        <row r="591">
          <cell r="A591" t="str">
            <v>10021</v>
          </cell>
          <cell r="B591" t="str">
            <v>Fna w/o image</v>
          </cell>
          <cell r="D591" t="str">
            <v>T</v>
          </cell>
          <cell r="E591" t="str">
            <v>5052</v>
          </cell>
          <cell r="F591">
            <v>3.8997999999999999</v>
          </cell>
          <cell r="G591">
            <v>292.49</v>
          </cell>
          <cell r="H591" t="str">
            <v>.</v>
          </cell>
          <cell r="I591">
            <v>58.5</v>
          </cell>
        </row>
        <row r="592">
          <cell r="A592" t="str">
            <v>10022</v>
          </cell>
          <cell r="B592" t="str">
            <v>Fna w/image</v>
          </cell>
          <cell r="C592" t="str">
            <v>CH</v>
          </cell>
          <cell r="D592" t="str">
            <v>T</v>
          </cell>
          <cell r="E592" t="str">
            <v>5071</v>
          </cell>
          <cell r="F592">
            <v>7.1849999999999996</v>
          </cell>
          <cell r="G592">
            <v>538.88</v>
          </cell>
          <cell r="H592" t="str">
            <v>.</v>
          </cell>
          <cell r="I592">
            <v>107.78</v>
          </cell>
          <cell r="J592">
            <v>42736</v>
          </cell>
          <cell r="M592" t="str">
            <v>*</v>
          </cell>
        </row>
        <row r="593">
          <cell r="A593" t="str">
            <v>1002F</v>
          </cell>
          <cell r="B593" t="str">
            <v>Assess anginal symptom/level</v>
          </cell>
          <cell r="D593" t="str">
            <v>E1</v>
          </cell>
          <cell r="E593" t="str">
            <v/>
          </cell>
        </row>
        <row r="594">
          <cell r="A594" t="str">
            <v>10030</v>
          </cell>
          <cell r="B594" t="str">
            <v>Guide cathet fluid drainage</v>
          </cell>
          <cell r="C594" t="str">
            <v>CH</v>
          </cell>
          <cell r="D594" t="str">
            <v>T</v>
          </cell>
          <cell r="E594" t="str">
            <v>5071</v>
          </cell>
          <cell r="F594">
            <v>7.1849999999999996</v>
          </cell>
          <cell r="G594">
            <v>538.88</v>
          </cell>
          <cell r="H594" t="str">
            <v>.</v>
          </cell>
          <cell r="I594">
            <v>107.78</v>
          </cell>
          <cell r="J594">
            <v>42736</v>
          </cell>
          <cell r="M594" t="str">
            <v>*</v>
          </cell>
        </row>
        <row r="595">
          <cell r="A595" t="str">
            <v>10035</v>
          </cell>
          <cell r="B595" t="str">
            <v>Perq dev soft tiss 1st imag</v>
          </cell>
          <cell r="C595" t="str">
            <v>CH</v>
          </cell>
          <cell r="D595" t="str">
            <v>T</v>
          </cell>
          <cell r="E595" t="str">
            <v>5071</v>
          </cell>
          <cell r="F595">
            <v>7.1849999999999996</v>
          </cell>
          <cell r="G595">
            <v>538.88</v>
          </cell>
          <cell r="H595" t="str">
            <v>.</v>
          </cell>
          <cell r="I595">
            <v>107.78</v>
          </cell>
          <cell r="J595">
            <v>42736</v>
          </cell>
          <cell r="M595" t="str">
            <v>*</v>
          </cell>
        </row>
        <row r="596">
          <cell r="A596" t="str">
            <v>10036</v>
          </cell>
          <cell r="B596" t="str">
            <v>Perq dev soft tiss add imag</v>
          </cell>
          <cell r="D596" t="str">
            <v>N</v>
          </cell>
          <cell r="E596" t="str">
            <v/>
          </cell>
        </row>
        <row r="597">
          <cell r="A597" t="str">
            <v>1003F</v>
          </cell>
          <cell r="B597" t="str">
            <v>Level of activity assess</v>
          </cell>
          <cell r="D597" t="str">
            <v>E1</v>
          </cell>
          <cell r="E597" t="str">
            <v/>
          </cell>
        </row>
        <row r="598">
          <cell r="A598" t="str">
            <v>10040</v>
          </cell>
          <cell r="B598" t="str">
            <v>Acne surgery</v>
          </cell>
          <cell r="D598" t="str">
            <v>Q1</v>
          </cell>
          <cell r="E598" t="str">
            <v>5051</v>
          </cell>
          <cell r="F598">
            <v>2.0407000000000002</v>
          </cell>
          <cell r="G598">
            <v>153.05000000000001</v>
          </cell>
          <cell r="H598" t="str">
            <v>.</v>
          </cell>
          <cell r="I598">
            <v>30.61</v>
          </cell>
        </row>
        <row r="599">
          <cell r="A599" t="str">
            <v>1004F</v>
          </cell>
          <cell r="B599" t="str">
            <v>Clin symp vol ovrld assess</v>
          </cell>
          <cell r="D599" t="str">
            <v>E1</v>
          </cell>
          <cell r="E599" t="str">
            <v/>
          </cell>
        </row>
        <row r="600">
          <cell r="A600" t="str">
            <v>1005F</v>
          </cell>
          <cell r="B600" t="str">
            <v>Asthma symptoms evaluate</v>
          </cell>
          <cell r="D600" t="str">
            <v>E1</v>
          </cell>
          <cell r="E600" t="str">
            <v/>
          </cell>
        </row>
        <row r="601">
          <cell r="A601" t="str">
            <v>10060</v>
          </cell>
          <cell r="B601" t="str">
            <v>Drainage of skin abscess</v>
          </cell>
          <cell r="D601" t="str">
            <v>T</v>
          </cell>
          <cell r="E601" t="str">
            <v>5051</v>
          </cell>
          <cell r="F601">
            <v>2.0407000000000002</v>
          </cell>
          <cell r="G601">
            <v>153.05000000000001</v>
          </cell>
          <cell r="H601" t="str">
            <v>.</v>
          </cell>
          <cell r="I601">
            <v>30.61</v>
          </cell>
        </row>
        <row r="602">
          <cell r="A602" t="str">
            <v>10061</v>
          </cell>
          <cell r="B602" t="str">
            <v>Drainage of skin abscess</v>
          </cell>
          <cell r="C602" t="str">
            <v>CH</v>
          </cell>
          <cell r="D602" t="str">
            <v>T</v>
          </cell>
          <cell r="E602" t="str">
            <v>5052</v>
          </cell>
          <cell r="F602">
            <v>3.8997999999999999</v>
          </cell>
          <cell r="G602">
            <v>292.49</v>
          </cell>
          <cell r="H602" t="str">
            <v>.</v>
          </cell>
          <cell r="I602">
            <v>58.5</v>
          </cell>
          <cell r="J602">
            <v>42736</v>
          </cell>
          <cell r="M602" t="str">
            <v>*</v>
          </cell>
        </row>
        <row r="603">
          <cell r="A603" t="str">
            <v>1006F</v>
          </cell>
          <cell r="B603" t="str">
            <v>Osteoarthritis assess</v>
          </cell>
          <cell r="D603" t="str">
            <v>M</v>
          </cell>
          <cell r="E603" t="str">
            <v/>
          </cell>
        </row>
        <row r="604">
          <cell r="A604" t="str">
            <v>1007F</v>
          </cell>
          <cell r="B604" t="str">
            <v>Anti-inflm/anlgsc otc assess</v>
          </cell>
          <cell r="D604" t="str">
            <v>E1</v>
          </cell>
          <cell r="E604" t="str">
            <v/>
          </cell>
        </row>
        <row r="605">
          <cell r="A605" t="str">
            <v>10080</v>
          </cell>
          <cell r="B605" t="str">
            <v>Drainage of pilonidal cyst</v>
          </cell>
          <cell r="D605" t="str">
            <v>T</v>
          </cell>
          <cell r="E605" t="str">
            <v>5071</v>
          </cell>
          <cell r="F605">
            <v>7.1849999999999996</v>
          </cell>
          <cell r="G605">
            <v>538.88</v>
          </cell>
          <cell r="H605" t="str">
            <v>.</v>
          </cell>
          <cell r="I605">
            <v>107.78</v>
          </cell>
        </row>
        <row r="606">
          <cell r="A606" t="str">
            <v>10081</v>
          </cell>
          <cell r="B606" t="str">
            <v>Drainage of pilonidal cyst</v>
          </cell>
          <cell r="C606" t="str">
            <v>CH</v>
          </cell>
          <cell r="D606" t="str">
            <v>T</v>
          </cell>
          <cell r="E606" t="str">
            <v>5071</v>
          </cell>
          <cell r="F606">
            <v>7.1849999999999996</v>
          </cell>
          <cell r="G606">
            <v>538.88</v>
          </cell>
          <cell r="H606" t="str">
            <v>.</v>
          </cell>
          <cell r="I606">
            <v>107.78</v>
          </cell>
          <cell r="J606">
            <v>42736</v>
          </cell>
          <cell r="M606" t="str">
            <v>*</v>
          </cell>
        </row>
        <row r="607">
          <cell r="A607" t="str">
            <v>1008F</v>
          </cell>
          <cell r="B607" t="str">
            <v>Gi/renal risk assess</v>
          </cell>
          <cell r="D607" t="str">
            <v>E1</v>
          </cell>
          <cell r="E607" t="str">
            <v/>
          </cell>
        </row>
        <row r="608">
          <cell r="A608" t="str">
            <v>1010F</v>
          </cell>
          <cell r="B608" t="str">
            <v>Severity angina by actvty</v>
          </cell>
          <cell r="C608" t="str">
            <v>CH</v>
          </cell>
          <cell r="D608" t="str">
            <v>E1</v>
          </cell>
          <cell r="E608" t="str">
            <v/>
          </cell>
          <cell r="J608">
            <v>42736</v>
          </cell>
          <cell r="M608" t="str">
            <v>*</v>
          </cell>
        </row>
        <row r="609">
          <cell r="A609" t="str">
            <v>1011F</v>
          </cell>
          <cell r="B609" t="str">
            <v>Angina present</v>
          </cell>
          <cell r="C609" t="str">
            <v>CH</v>
          </cell>
          <cell r="D609" t="str">
            <v>E1</v>
          </cell>
          <cell r="E609" t="str">
            <v/>
          </cell>
          <cell r="J609">
            <v>42736</v>
          </cell>
          <cell r="M609" t="str">
            <v>*</v>
          </cell>
        </row>
        <row r="610">
          <cell r="A610" t="str">
            <v>10120</v>
          </cell>
          <cell r="B610" t="str">
            <v>Remove foreign body</v>
          </cell>
          <cell r="D610" t="str">
            <v>T</v>
          </cell>
          <cell r="E610" t="str">
            <v>5052</v>
          </cell>
          <cell r="F610">
            <v>3.8997999999999999</v>
          </cell>
          <cell r="G610">
            <v>292.49</v>
          </cell>
          <cell r="H610" t="str">
            <v>.</v>
          </cell>
          <cell r="I610">
            <v>58.5</v>
          </cell>
        </row>
        <row r="611">
          <cell r="A611" t="str">
            <v>10121</v>
          </cell>
          <cell r="B611" t="str">
            <v>Remove foreign body</v>
          </cell>
          <cell r="C611" t="str">
            <v>CH</v>
          </cell>
          <cell r="D611" t="str">
            <v>J1</v>
          </cell>
          <cell r="E611" t="str">
            <v>5072</v>
          </cell>
          <cell r="F611">
            <v>16.481100000000001</v>
          </cell>
          <cell r="G611">
            <v>1236.0999999999999</v>
          </cell>
          <cell r="H611" t="str">
            <v>.</v>
          </cell>
          <cell r="I611">
            <v>247.22</v>
          </cell>
          <cell r="J611">
            <v>42736</v>
          </cell>
          <cell r="M611" t="str">
            <v>*</v>
          </cell>
        </row>
        <row r="612">
          <cell r="A612" t="str">
            <v>1012F</v>
          </cell>
          <cell r="B612" t="str">
            <v>Angina absent</v>
          </cell>
          <cell r="C612" t="str">
            <v>CH</v>
          </cell>
          <cell r="D612" t="str">
            <v>E1</v>
          </cell>
          <cell r="E612" t="str">
            <v/>
          </cell>
          <cell r="J612">
            <v>42736</v>
          </cell>
          <cell r="M612" t="str">
            <v>*</v>
          </cell>
        </row>
        <row r="613">
          <cell r="A613" t="str">
            <v>10140</v>
          </cell>
          <cell r="B613" t="str">
            <v>Drainage of hematoma/fluid</v>
          </cell>
          <cell r="C613" t="str">
            <v>CH</v>
          </cell>
          <cell r="D613" t="str">
            <v>J1</v>
          </cell>
          <cell r="E613" t="str">
            <v>5072</v>
          </cell>
          <cell r="F613">
            <v>16.481100000000001</v>
          </cell>
          <cell r="G613">
            <v>1236.0999999999999</v>
          </cell>
          <cell r="H613" t="str">
            <v>.</v>
          </cell>
          <cell r="I613">
            <v>247.22</v>
          </cell>
          <cell r="J613">
            <v>42736</v>
          </cell>
          <cell r="M613" t="str">
            <v>*</v>
          </cell>
        </row>
        <row r="614">
          <cell r="A614" t="str">
            <v>1015F</v>
          </cell>
          <cell r="B614" t="str">
            <v>Copd symptoms assess</v>
          </cell>
          <cell r="D614" t="str">
            <v>E1</v>
          </cell>
          <cell r="E614" t="str">
            <v/>
          </cell>
        </row>
        <row r="615">
          <cell r="A615" t="str">
            <v>10160</v>
          </cell>
          <cell r="B615" t="str">
            <v>Puncture drainage of lesion</v>
          </cell>
          <cell r="C615" t="str">
            <v>CH</v>
          </cell>
          <cell r="D615" t="str">
            <v>T</v>
          </cell>
          <cell r="E615" t="str">
            <v>5052</v>
          </cell>
          <cell r="F615">
            <v>3.8997999999999999</v>
          </cell>
          <cell r="G615">
            <v>292.49</v>
          </cell>
          <cell r="H615" t="str">
            <v>.</v>
          </cell>
          <cell r="I615">
            <v>58.5</v>
          </cell>
          <cell r="J615">
            <v>42736</v>
          </cell>
          <cell r="M615" t="str">
            <v>*</v>
          </cell>
        </row>
        <row r="616">
          <cell r="A616" t="str">
            <v>10180</v>
          </cell>
          <cell r="B616" t="str">
            <v>Complex drainage wound</v>
          </cell>
          <cell r="C616" t="str">
            <v>CH</v>
          </cell>
          <cell r="D616" t="str">
            <v>J1</v>
          </cell>
          <cell r="E616" t="str">
            <v>5073</v>
          </cell>
          <cell r="F616">
            <v>28.639600000000002</v>
          </cell>
          <cell r="G616">
            <v>2148</v>
          </cell>
          <cell r="H616" t="str">
            <v>.</v>
          </cell>
          <cell r="I616">
            <v>429.6</v>
          </cell>
          <cell r="J616">
            <v>42736</v>
          </cell>
          <cell r="M616" t="str">
            <v>*</v>
          </cell>
        </row>
        <row r="617">
          <cell r="A617" t="str">
            <v>1018F</v>
          </cell>
          <cell r="B617" t="str">
            <v>Assess dyspnea not present</v>
          </cell>
          <cell r="D617" t="str">
            <v>E1</v>
          </cell>
          <cell r="E617" t="str">
            <v/>
          </cell>
        </row>
        <row r="618">
          <cell r="A618" t="str">
            <v>1019F</v>
          </cell>
          <cell r="B618" t="str">
            <v>Assess dyspnea present</v>
          </cell>
          <cell r="D618" t="str">
            <v>E1</v>
          </cell>
          <cell r="E618" t="str">
            <v/>
          </cell>
        </row>
        <row r="619">
          <cell r="A619" t="str">
            <v>1022F</v>
          </cell>
          <cell r="B619" t="str">
            <v>Pneumo imm status assess</v>
          </cell>
          <cell r="D619" t="str">
            <v>E1</v>
          </cell>
          <cell r="E619" t="str">
            <v/>
          </cell>
        </row>
        <row r="620">
          <cell r="A620" t="str">
            <v>1026F</v>
          </cell>
          <cell r="B620" t="str">
            <v>Co-morbid condition assess</v>
          </cell>
          <cell r="D620" t="str">
            <v>E1</v>
          </cell>
          <cell r="E620" t="str">
            <v/>
          </cell>
        </row>
        <row r="621">
          <cell r="A621" t="str">
            <v>1030F</v>
          </cell>
          <cell r="B621" t="str">
            <v>Influenza imm status assess</v>
          </cell>
          <cell r="D621" t="str">
            <v>E1</v>
          </cell>
          <cell r="E621" t="str">
            <v/>
          </cell>
        </row>
        <row r="622">
          <cell r="A622" t="str">
            <v>1031F</v>
          </cell>
          <cell r="B622" t="str">
            <v>Smoking &amp; 2nd hand assessed</v>
          </cell>
          <cell r="D622" t="str">
            <v>E1</v>
          </cell>
          <cell r="E622" t="str">
            <v/>
          </cell>
        </row>
        <row r="623">
          <cell r="A623" t="str">
            <v>1032F</v>
          </cell>
          <cell r="B623" t="str">
            <v>Smoker/exposed 2nd hnd smoke</v>
          </cell>
          <cell r="D623" t="str">
            <v>E1</v>
          </cell>
          <cell r="E623" t="str">
            <v/>
          </cell>
        </row>
        <row r="624">
          <cell r="A624" t="str">
            <v>1033F</v>
          </cell>
          <cell r="B624" t="str">
            <v>Tobacco nonsmoker nor 2ndhnd</v>
          </cell>
          <cell r="D624" t="str">
            <v>E1</v>
          </cell>
          <cell r="E624" t="str">
            <v/>
          </cell>
        </row>
        <row r="625">
          <cell r="A625" t="str">
            <v>1034F</v>
          </cell>
          <cell r="B625" t="str">
            <v>Current tobacco smoker</v>
          </cell>
          <cell r="D625" t="str">
            <v>E1</v>
          </cell>
          <cell r="E625" t="str">
            <v/>
          </cell>
        </row>
        <row r="626">
          <cell r="A626" t="str">
            <v>1035F</v>
          </cell>
          <cell r="B626" t="str">
            <v>Smokeless tobacco user</v>
          </cell>
          <cell r="D626" t="str">
            <v>E1</v>
          </cell>
          <cell r="E626" t="str">
            <v/>
          </cell>
        </row>
        <row r="627">
          <cell r="A627" t="str">
            <v>1036F</v>
          </cell>
          <cell r="B627" t="str">
            <v>Tobacco non-user</v>
          </cell>
          <cell r="D627" t="str">
            <v>M</v>
          </cell>
          <cell r="E627" t="str">
            <v/>
          </cell>
        </row>
        <row r="628">
          <cell r="A628" t="str">
            <v>1038F</v>
          </cell>
          <cell r="B628" t="str">
            <v>Persistent asthma</v>
          </cell>
          <cell r="D628" t="str">
            <v>M</v>
          </cell>
          <cell r="E628" t="str">
            <v/>
          </cell>
        </row>
        <row r="629">
          <cell r="A629" t="str">
            <v>1039F</v>
          </cell>
          <cell r="B629" t="str">
            <v>Intermittent asthma</v>
          </cell>
          <cell r="D629" t="str">
            <v>M</v>
          </cell>
          <cell r="E629" t="str">
            <v/>
          </cell>
        </row>
        <row r="630">
          <cell r="A630" t="str">
            <v>1040F</v>
          </cell>
          <cell r="B630" t="str">
            <v>Dsm-5 info mdd docd</v>
          </cell>
          <cell r="D630" t="str">
            <v>E1</v>
          </cell>
          <cell r="E630" t="str">
            <v/>
          </cell>
        </row>
        <row r="631">
          <cell r="A631" t="str">
            <v>1050F</v>
          </cell>
          <cell r="B631" t="str">
            <v>History of mole changes</v>
          </cell>
          <cell r="D631" t="str">
            <v>E1</v>
          </cell>
          <cell r="E631" t="str">
            <v/>
          </cell>
        </row>
        <row r="632">
          <cell r="A632" t="str">
            <v>1052F</v>
          </cell>
          <cell r="B632" t="str">
            <v>Type location activityassess</v>
          </cell>
          <cell r="D632" t="str">
            <v>E1</v>
          </cell>
          <cell r="E632" t="str">
            <v/>
          </cell>
        </row>
        <row r="633">
          <cell r="A633" t="str">
            <v>1055F</v>
          </cell>
          <cell r="B633" t="str">
            <v>Visual funct status assess</v>
          </cell>
          <cell r="D633" t="str">
            <v>E1</v>
          </cell>
          <cell r="E633" t="str">
            <v/>
          </cell>
        </row>
        <row r="634">
          <cell r="A634" t="str">
            <v>1060F</v>
          </cell>
          <cell r="B634" t="str">
            <v>Doc perm/cont/parox atr fib</v>
          </cell>
          <cell r="D634" t="str">
            <v>E1</v>
          </cell>
          <cell r="E634" t="str">
            <v/>
          </cell>
        </row>
        <row r="635">
          <cell r="A635" t="str">
            <v>1061F</v>
          </cell>
          <cell r="B635" t="str">
            <v>Doc lack perm+cont+parox fib</v>
          </cell>
          <cell r="D635" t="str">
            <v>E1</v>
          </cell>
          <cell r="E635" t="str">
            <v/>
          </cell>
        </row>
        <row r="636">
          <cell r="A636" t="str">
            <v>1065F</v>
          </cell>
          <cell r="B636" t="str">
            <v>Ischm stroke symp lt3 hrsb/4</v>
          </cell>
          <cell r="D636" t="str">
            <v>E1</v>
          </cell>
          <cell r="E636" t="str">
            <v/>
          </cell>
        </row>
        <row r="637">
          <cell r="A637" t="str">
            <v>1066F</v>
          </cell>
          <cell r="B637" t="str">
            <v>Ischm stroke symp ge3 hrsb/4</v>
          </cell>
          <cell r="D637" t="str">
            <v>E1</v>
          </cell>
          <cell r="E637" t="str">
            <v/>
          </cell>
        </row>
        <row r="638">
          <cell r="A638" t="str">
            <v>1070F</v>
          </cell>
          <cell r="B638" t="str">
            <v>Alarm symp assessed-absent</v>
          </cell>
          <cell r="D638" t="str">
            <v>E1</v>
          </cell>
          <cell r="E638" t="str">
            <v/>
          </cell>
        </row>
        <row r="639">
          <cell r="A639" t="str">
            <v>1071F</v>
          </cell>
          <cell r="B639" t="str">
            <v>Alarm symp assessed-1+ prsnt</v>
          </cell>
          <cell r="D639" t="str">
            <v>E1</v>
          </cell>
          <cell r="E639" t="str">
            <v/>
          </cell>
        </row>
        <row r="640">
          <cell r="A640" t="str">
            <v>1090F</v>
          </cell>
          <cell r="B640" t="str">
            <v>Pres/absn urine incon assess</v>
          </cell>
          <cell r="D640" t="str">
            <v>M</v>
          </cell>
          <cell r="E640" t="str">
            <v/>
          </cell>
        </row>
        <row r="641">
          <cell r="A641" t="str">
            <v>1091F</v>
          </cell>
          <cell r="B641" t="str">
            <v>Urine incon characterized</v>
          </cell>
          <cell r="D641" t="str">
            <v>E1</v>
          </cell>
          <cell r="E641" t="str">
            <v/>
          </cell>
        </row>
        <row r="642">
          <cell r="A642" t="str">
            <v>11000</v>
          </cell>
          <cell r="B642" t="str">
            <v>Debride infected skin</v>
          </cell>
          <cell r="D642" t="str">
            <v>T</v>
          </cell>
          <cell r="E642" t="str">
            <v>5053</v>
          </cell>
          <cell r="F642">
            <v>6.0387000000000004</v>
          </cell>
          <cell r="G642">
            <v>452.91</v>
          </cell>
          <cell r="H642" t="str">
            <v>.</v>
          </cell>
          <cell r="I642">
            <v>90.59</v>
          </cell>
        </row>
        <row r="643">
          <cell r="A643" t="str">
            <v>11001</v>
          </cell>
          <cell r="B643" t="str">
            <v>Debride infected skin add-on</v>
          </cell>
          <cell r="D643" t="str">
            <v>N</v>
          </cell>
          <cell r="E643" t="str">
            <v/>
          </cell>
        </row>
        <row r="644">
          <cell r="A644" t="str">
            <v>11004</v>
          </cell>
          <cell r="B644" t="str">
            <v>Debride genitalia &amp; perineum</v>
          </cell>
          <cell r="D644" t="str">
            <v>C</v>
          </cell>
          <cell r="E644" t="str">
            <v/>
          </cell>
        </row>
        <row r="645">
          <cell r="A645" t="str">
            <v>11005</v>
          </cell>
          <cell r="B645" t="str">
            <v>Debride abdom wall</v>
          </cell>
          <cell r="D645" t="str">
            <v>C</v>
          </cell>
          <cell r="E645" t="str">
            <v/>
          </cell>
        </row>
        <row r="646">
          <cell r="A646" t="str">
            <v>11006</v>
          </cell>
          <cell r="B646" t="str">
            <v>Debride genit/per/abdom wall</v>
          </cell>
          <cell r="D646" t="str">
            <v>C</v>
          </cell>
          <cell r="E646" t="str">
            <v/>
          </cell>
        </row>
        <row r="647">
          <cell r="A647" t="str">
            <v>11008</v>
          </cell>
          <cell r="B647" t="str">
            <v>Remove mesh from abd wall</v>
          </cell>
          <cell r="D647" t="str">
            <v>C</v>
          </cell>
          <cell r="E647" t="str">
            <v/>
          </cell>
        </row>
        <row r="648">
          <cell r="A648" t="str">
            <v>1100F</v>
          </cell>
          <cell r="B648" t="str">
            <v>Ptfalls assess-docd ge2&gt;/yr</v>
          </cell>
          <cell r="D648" t="str">
            <v>M</v>
          </cell>
          <cell r="E648" t="str">
            <v/>
          </cell>
        </row>
        <row r="649">
          <cell r="A649" t="str">
            <v>11010</v>
          </cell>
          <cell r="B649" t="str">
            <v>Debride skin at fx site</v>
          </cell>
          <cell r="C649" t="str">
            <v>CH</v>
          </cell>
          <cell r="D649" t="str">
            <v>T</v>
          </cell>
          <cell r="E649" t="str">
            <v>5071</v>
          </cell>
          <cell r="F649">
            <v>7.1849999999999996</v>
          </cell>
          <cell r="G649">
            <v>538.88</v>
          </cell>
          <cell r="H649" t="str">
            <v>.</v>
          </cell>
          <cell r="I649">
            <v>107.78</v>
          </cell>
          <cell r="J649">
            <v>42736</v>
          </cell>
          <cell r="M649" t="str">
            <v>*</v>
          </cell>
        </row>
        <row r="650">
          <cell r="A650" t="str">
            <v>11011</v>
          </cell>
          <cell r="B650" t="str">
            <v>Debride skin musc at fx site</v>
          </cell>
          <cell r="D650" t="str">
            <v>T</v>
          </cell>
          <cell r="E650" t="str">
            <v>5071</v>
          </cell>
          <cell r="F650">
            <v>7.1849999999999996</v>
          </cell>
          <cell r="G650">
            <v>538.88</v>
          </cell>
          <cell r="H650" t="str">
            <v>.</v>
          </cell>
          <cell r="I650">
            <v>107.78</v>
          </cell>
        </row>
        <row r="651">
          <cell r="A651" t="str">
            <v>11012</v>
          </cell>
          <cell r="B651" t="str">
            <v>Deb skin bone at fx site</v>
          </cell>
          <cell r="C651" t="str">
            <v>CH</v>
          </cell>
          <cell r="D651" t="str">
            <v>J1</v>
          </cell>
          <cell r="E651" t="str">
            <v>5073</v>
          </cell>
          <cell r="F651">
            <v>28.639600000000002</v>
          </cell>
          <cell r="G651">
            <v>2148</v>
          </cell>
          <cell r="H651" t="str">
            <v>.</v>
          </cell>
          <cell r="I651">
            <v>429.6</v>
          </cell>
          <cell r="J651">
            <v>42736</v>
          </cell>
          <cell r="M651" t="str">
            <v>*</v>
          </cell>
        </row>
        <row r="652">
          <cell r="A652" t="str">
            <v>1101F</v>
          </cell>
          <cell r="B652" t="str">
            <v>Pt falls assess-docd le1/yr</v>
          </cell>
          <cell r="D652" t="str">
            <v>M</v>
          </cell>
          <cell r="E652" t="str">
            <v/>
          </cell>
        </row>
        <row r="653">
          <cell r="A653" t="str">
            <v>11042</v>
          </cell>
          <cell r="B653" t="str">
            <v>Deb subq tissue 20 sq cm/&lt;</v>
          </cell>
          <cell r="D653" t="str">
            <v>T</v>
          </cell>
          <cell r="E653" t="str">
            <v>5052</v>
          </cell>
          <cell r="F653">
            <v>3.8997999999999999</v>
          </cell>
          <cell r="G653">
            <v>292.49</v>
          </cell>
          <cell r="H653" t="str">
            <v>.</v>
          </cell>
          <cell r="I653">
            <v>58.5</v>
          </cell>
        </row>
        <row r="654">
          <cell r="A654" t="str">
            <v>11043</v>
          </cell>
          <cell r="B654" t="str">
            <v>Deb musc/fascia 20 sq cm/&lt;</v>
          </cell>
          <cell r="D654" t="str">
            <v>T</v>
          </cell>
          <cell r="E654" t="str">
            <v>5053</v>
          </cell>
          <cell r="F654">
            <v>6.0387000000000004</v>
          </cell>
          <cell r="G654">
            <v>452.91</v>
          </cell>
          <cell r="H654" t="str">
            <v>.</v>
          </cell>
          <cell r="I654">
            <v>90.59</v>
          </cell>
        </row>
        <row r="655">
          <cell r="A655" t="str">
            <v>11044</v>
          </cell>
          <cell r="B655" t="str">
            <v>Deb bone 20 sq cm/&lt;</v>
          </cell>
          <cell r="C655" t="str">
            <v>CH</v>
          </cell>
          <cell r="D655" t="str">
            <v>J1</v>
          </cell>
          <cell r="E655" t="str">
            <v>5072</v>
          </cell>
          <cell r="F655">
            <v>16.481100000000001</v>
          </cell>
          <cell r="G655">
            <v>1236.0999999999999</v>
          </cell>
          <cell r="H655" t="str">
            <v>.</v>
          </cell>
          <cell r="I655">
            <v>247.22</v>
          </cell>
          <cell r="J655">
            <v>42736</v>
          </cell>
          <cell r="M655" t="str">
            <v>*</v>
          </cell>
        </row>
        <row r="656">
          <cell r="A656" t="str">
            <v>11045</v>
          </cell>
          <cell r="B656" t="str">
            <v>Deb subq tissue add-on</v>
          </cell>
          <cell r="D656" t="str">
            <v>N</v>
          </cell>
          <cell r="E656" t="str">
            <v/>
          </cell>
        </row>
        <row r="657">
          <cell r="A657" t="str">
            <v>11046</v>
          </cell>
          <cell r="B657" t="str">
            <v>Deb musc/fascia add-on</v>
          </cell>
          <cell r="D657" t="str">
            <v>N</v>
          </cell>
          <cell r="E657" t="str">
            <v/>
          </cell>
        </row>
        <row r="658">
          <cell r="A658" t="str">
            <v>11047</v>
          </cell>
          <cell r="B658" t="str">
            <v>Deb bone add-on</v>
          </cell>
          <cell r="D658" t="str">
            <v>N</v>
          </cell>
          <cell r="E658" t="str">
            <v/>
          </cell>
        </row>
        <row r="659">
          <cell r="A659" t="str">
            <v>11055</v>
          </cell>
          <cell r="B659" t="str">
            <v>Trim skin lesion</v>
          </cell>
          <cell r="D659" t="str">
            <v>Q1</v>
          </cell>
          <cell r="E659" t="str">
            <v>5051</v>
          </cell>
          <cell r="F659">
            <v>2.0407000000000002</v>
          </cell>
          <cell r="G659">
            <v>153.05000000000001</v>
          </cell>
          <cell r="H659" t="str">
            <v>.</v>
          </cell>
          <cell r="I659">
            <v>30.61</v>
          </cell>
        </row>
        <row r="660">
          <cell r="A660" t="str">
            <v>11056</v>
          </cell>
          <cell r="B660" t="str">
            <v>Trim skin lesions 2 to 4</v>
          </cell>
          <cell r="D660" t="str">
            <v>Q1</v>
          </cell>
          <cell r="E660" t="str">
            <v>5051</v>
          </cell>
          <cell r="F660">
            <v>2.0407000000000002</v>
          </cell>
          <cell r="G660">
            <v>153.05000000000001</v>
          </cell>
          <cell r="H660" t="str">
            <v>.</v>
          </cell>
          <cell r="I660">
            <v>30.61</v>
          </cell>
        </row>
        <row r="661">
          <cell r="A661" t="str">
            <v>11057</v>
          </cell>
          <cell r="B661" t="str">
            <v>Trim skin lesions over 4</v>
          </cell>
          <cell r="C661" t="str">
            <v>CH</v>
          </cell>
          <cell r="D661" t="str">
            <v>T</v>
          </cell>
          <cell r="E661" t="str">
            <v>5051</v>
          </cell>
          <cell r="F661">
            <v>2.0407000000000002</v>
          </cell>
          <cell r="G661">
            <v>153.05000000000001</v>
          </cell>
          <cell r="H661" t="str">
            <v>.</v>
          </cell>
          <cell r="I661">
            <v>30.61</v>
          </cell>
          <cell r="J661">
            <v>42736</v>
          </cell>
          <cell r="M661" t="str">
            <v>*</v>
          </cell>
        </row>
        <row r="662">
          <cell r="A662" t="str">
            <v>11100</v>
          </cell>
          <cell r="B662" t="str">
            <v>Biopsy skin lesion</v>
          </cell>
          <cell r="D662" t="str">
            <v>T</v>
          </cell>
          <cell r="E662" t="str">
            <v>5052</v>
          </cell>
          <cell r="F662">
            <v>3.8997999999999999</v>
          </cell>
          <cell r="G662">
            <v>292.49</v>
          </cell>
          <cell r="H662" t="str">
            <v>.</v>
          </cell>
          <cell r="I662">
            <v>58.5</v>
          </cell>
        </row>
        <row r="663">
          <cell r="A663" t="str">
            <v>11101</v>
          </cell>
          <cell r="B663" t="str">
            <v>Biopsy skin add-on</v>
          </cell>
          <cell r="D663" t="str">
            <v>N</v>
          </cell>
          <cell r="E663" t="str">
            <v/>
          </cell>
        </row>
        <row r="664">
          <cell r="A664" t="str">
            <v>1110F</v>
          </cell>
          <cell r="B664" t="str">
            <v>Pt lft inpt fac w/in 60 days</v>
          </cell>
          <cell r="D664" t="str">
            <v>E1</v>
          </cell>
          <cell r="E664" t="str">
            <v/>
          </cell>
        </row>
        <row r="665">
          <cell r="A665" t="str">
            <v>1111F</v>
          </cell>
          <cell r="B665" t="str">
            <v>Dschrg med/current med merge</v>
          </cell>
          <cell r="D665" t="str">
            <v>M</v>
          </cell>
          <cell r="E665" t="str">
            <v/>
          </cell>
        </row>
        <row r="666">
          <cell r="A666" t="str">
            <v>1116F</v>
          </cell>
          <cell r="B666" t="str">
            <v>Auric/peri pain assessed</v>
          </cell>
          <cell r="D666" t="str">
            <v>E1</v>
          </cell>
          <cell r="E666" t="str">
            <v/>
          </cell>
        </row>
        <row r="667">
          <cell r="A667" t="str">
            <v>1118F</v>
          </cell>
          <cell r="B667" t="str">
            <v>Gerd symps assessed 12 month</v>
          </cell>
          <cell r="D667" t="str">
            <v>E1</v>
          </cell>
          <cell r="E667" t="str">
            <v/>
          </cell>
        </row>
        <row r="668">
          <cell r="A668" t="str">
            <v>1119F</v>
          </cell>
          <cell r="B668" t="str">
            <v>Init eval for condition</v>
          </cell>
          <cell r="D668" t="str">
            <v>E1</v>
          </cell>
          <cell r="E668" t="str">
            <v/>
          </cell>
        </row>
        <row r="669">
          <cell r="A669" t="str">
            <v>11200</v>
          </cell>
          <cell r="B669" t="str">
            <v>Removal of skin tags &lt;w/15</v>
          </cell>
          <cell r="D669" t="str">
            <v>Q1</v>
          </cell>
          <cell r="E669" t="str">
            <v>5051</v>
          </cell>
          <cell r="F669">
            <v>2.0407000000000002</v>
          </cell>
          <cell r="G669">
            <v>153.05000000000001</v>
          </cell>
          <cell r="H669" t="str">
            <v>.</v>
          </cell>
          <cell r="I669">
            <v>30.61</v>
          </cell>
        </row>
        <row r="670">
          <cell r="A670" t="str">
            <v>11201</v>
          </cell>
          <cell r="B670" t="str">
            <v>Remove skin tags add-on</v>
          </cell>
          <cell r="D670" t="str">
            <v>N</v>
          </cell>
          <cell r="E670" t="str">
            <v/>
          </cell>
        </row>
        <row r="671">
          <cell r="A671" t="str">
            <v>1121F</v>
          </cell>
          <cell r="B671" t="str">
            <v>Subs eval for condition</v>
          </cell>
          <cell r="D671" t="str">
            <v>E1</v>
          </cell>
          <cell r="E671" t="str">
            <v/>
          </cell>
        </row>
        <row r="672">
          <cell r="A672" t="str">
            <v>1123F</v>
          </cell>
          <cell r="B672" t="str">
            <v>Acp discuss/dscn mkr docd</v>
          </cell>
          <cell r="D672" t="str">
            <v>M</v>
          </cell>
          <cell r="E672" t="str">
            <v/>
          </cell>
        </row>
        <row r="673">
          <cell r="A673" t="str">
            <v>1124F</v>
          </cell>
          <cell r="B673" t="str">
            <v>Acp discuss-no dscnmkr docd</v>
          </cell>
          <cell r="D673" t="str">
            <v>M</v>
          </cell>
          <cell r="E673" t="str">
            <v/>
          </cell>
        </row>
        <row r="674">
          <cell r="A674" t="str">
            <v>1125F</v>
          </cell>
          <cell r="B674" t="str">
            <v>Amnt pain noted pain prsnt</v>
          </cell>
          <cell r="D674" t="str">
            <v>M</v>
          </cell>
          <cell r="E674" t="str">
            <v/>
          </cell>
        </row>
        <row r="675">
          <cell r="A675" t="str">
            <v>1126F</v>
          </cell>
          <cell r="B675" t="str">
            <v>Amnt pain noted none prsnt</v>
          </cell>
          <cell r="D675" t="str">
            <v>M</v>
          </cell>
          <cell r="E675" t="str">
            <v/>
          </cell>
        </row>
        <row r="676">
          <cell r="A676" t="str">
            <v>1127F</v>
          </cell>
          <cell r="B676" t="str">
            <v>New episode for condition</v>
          </cell>
          <cell r="D676" t="str">
            <v>E1</v>
          </cell>
          <cell r="E676" t="str">
            <v/>
          </cell>
        </row>
        <row r="677">
          <cell r="A677" t="str">
            <v>1128F</v>
          </cell>
          <cell r="B677" t="str">
            <v>Subs episode for condition</v>
          </cell>
          <cell r="D677" t="str">
            <v>E1</v>
          </cell>
          <cell r="E677" t="str">
            <v/>
          </cell>
        </row>
        <row r="678">
          <cell r="A678" t="str">
            <v>11300</v>
          </cell>
          <cell r="B678" t="str">
            <v>Shave skin lesion 0.5 cm/&lt;</v>
          </cell>
          <cell r="D678" t="str">
            <v>Q1</v>
          </cell>
          <cell r="E678" t="str">
            <v>5051</v>
          </cell>
          <cell r="F678">
            <v>2.0407000000000002</v>
          </cell>
          <cell r="G678">
            <v>153.05000000000001</v>
          </cell>
          <cell r="H678" t="str">
            <v>.</v>
          </cell>
          <cell r="I678">
            <v>30.61</v>
          </cell>
        </row>
        <row r="679">
          <cell r="A679" t="str">
            <v>11301</v>
          </cell>
          <cell r="B679" t="str">
            <v>Shave skin lesion 0.6-1.0 cm</v>
          </cell>
          <cell r="D679" t="str">
            <v>Q1</v>
          </cell>
          <cell r="E679" t="str">
            <v>5051</v>
          </cell>
          <cell r="F679">
            <v>2.0407000000000002</v>
          </cell>
          <cell r="G679">
            <v>153.05000000000001</v>
          </cell>
          <cell r="H679" t="str">
            <v>.</v>
          </cell>
          <cell r="I679">
            <v>30.61</v>
          </cell>
        </row>
        <row r="680">
          <cell r="A680" t="str">
            <v>11302</v>
          </cell>
          <cell r="B680" t="str">
            <v>Shave skin lesion 1.1-2.0 cm</v>
          </cell>
          <cell r="D680" t="str">
            <v>Q1</v>
          </cell>
          <cell r="E680" t="str">
            <v>5051</v>
          </cell>
          <cell r="F680">
            <v>2.0407000000000002</v>
          </cell>
          <cell r="G680">
            <v>153.05000000000001</v>
          </cell>
          <cell r="H680" t="str">
            <v>.</v>
          </cell>
          <cell r="I680">
            <v>30.61</v>
          </cell>
        </row>
        <row r="681">
          <cell r="A681" t="str">
            <v>11303</v>
          </cell>
          <cell r="B681" t="str">
            <v>Shave skin lesion &gt;2.0 cm</v>
          </cell>
          <cell r="C681" t="str">
            <v>CH</v>
          </cell>
          <cell r="D681" t="str">
            <v>Q1</v>
          </cell>
          <cell r="E681" t="str">
            <v>5052</v>
          </cell>
          <cell r="F681">
            <v>3.8997999999999999</v>
          </cell>
          <cell r="G681">
            <v>292.49</v>
          </cell>
          <cell r="H681" t="str">
            <v>.</v>
          </cell>
          <cell r="I681">
            <v>58.5</v>
          </cell>
          <cell r="J681">
            <v>42736</v>
          </cell>
          <cell r="M681" t="str">
            <v>*</v>
          </cell>
        </row>
        <row r="682">
          <cell r="A682" t="str">
            <v>11305</v>
          </cell>
          <cell r="B682" t="str">
            <v>Shave skin lesion 0.5 cm/&lt;</v>
          </cell>
          <cell r="D682" t="str">
            <v>Q1</v>
          </cell>
          <cell r="E682" t="str">
            <v>5051</v>
          </cell>
          <cell r="F682">
            <v>2.0407000000000002</v>
          </cell>
          <cell r="G682">
            <v>153.05000000000001</v>
          </cell>
          <cell r="H682" t="str">
            <v>.</v>
          </cell>
          <cell r="I682">
            <v>30.61</v>
          </cell>
        </row>
        <row r="683">
          <cell r="A683" t="str">
            <v>11306</v>
          </cell>
          <cell r="B683" t="str">
            <v>Shave skin lesion 0.6-1.0 cm</v>
          </cell>
          <cell r="D683" t="str">
            <v>Q1</v>
          </cell>
          <cell r="E683" t="str">
            <v>5051</v>
          </cell>
          <cell r="F683">
            <v>2.0407000000000002</v>
          </cell>
          <cell r="G683">
            <v>153.05000000000001</v>
          </cell>
          <cell r="H683" t="str">
            <v>.</v>
          </cell>
          <cell r="I683">
            <v>30.61</v>
          </cell>
        </row>
        <row r="684">
          <cell r="A684" t="str">
            <v>11307</v>
          </cell>
          <cell r="B684" t="str">
            <v>Shave skin lesion 1.1-2.0 cm</v>
          </cell>
          <cell r="C684" t="str">
            <v>CH</v>
          </cell>
          <cell r="D684" t="str">
            <v>T</v>
          </cell>
          <cell r="E684" t="str">
            <v>5051</v>
          </cell>
          <cell r="F684">
            <v>2.0407000000000002</v>
          </cell>
          <cell r="G684">
            <v>153.05000000000001</v>
          </cell>
          <cell r="H684" t="str">
            <v>.</v>
          </cell>
          <cell r="I684">
            <v>30.61</v>
          </cell>
          <cell r="J684">
            <v>42736</v>
          </cell>
          <cell r="M684" t="str">
            <v>*</v>
          </cell>
        </row>
        <row r="685">
          <cell r="A685" t="str">
            <v>11308</v>
          </cell>
          <cell r="B685" t="str">
            <v>Shave skin lesion &gt;2.0 cm</v>
          </cell>
          <cell r="C685" t="str">
            <v>CH</v>
          </cell>
          <cell r="D685" t="str">
            <v>Q1</v>
          </cell>
          <cell r="E685" t="str">
            <v>5052</v>
          </cell>
          <cell r="F685">
            <v>3.8997999999999999</v>
          </cell>
          <cell r="G685">
            <v>292.49</v>
          </cell>
          <cell r="H685" t="str">
            <v>.</v>
          </cell>
          <cell r="I685">
            <v>58.5</v>
          </cell>
          <cell r="J685">
            <v>42736</v>
          </cell>
          <cell r="M685" t="str">
            <v>*</v>
          </cell>
        </row>
        <row r="686">
          <cell r="A686" t="str">
            <v>1130F</v>
          </cell>
          <cell r="B686" t="str">
            <v>Bk pain &amp; fxn assessed</v>
          </cell>
          <cell r="D686" t="str">
            <v>E1</v>
          </cell>
          <cell r="E686" t="str">
            <v/>
          </cell>
        </row>
        <row r="687">
          <cell r="A687" t="str">
            <v>11310</v>
          </cell>
          <cell r="B687" t="str">
            <v>Shave skin lesion 0.5 cm/&lt;</v>
          </cell>
          <cell r="C687" t="str">
            <v>CH</v>
          </cell>
          <cell r="D687" t="str">
            <v>T</v>
          </cell>
          <cell r="E687" t="str">
            <v>5051</v>
          </cell>
          <cell r="F687">
            <v>2.0407000000000002</v>
          </cell>
          <cell r="G687">
            <v>153.05000000000001</v>
          </cell>
          <cell r="H687" t="str">
            <v>.</v>
          </cell>
          <cell r="I687">
            <v>30.61</v>
          </cell>
          <cell r="J687">
            <v>42736</v>
          </cell>
          <cell r="M687" t="str">
            <v>*</v>
          </cell>
        </row>
        <row r="688">
          <cell r="A688" t="str">
            <v>11311</v>
          </cell>
          <cell r="B688" t="str">
            <v>Shave skin lesion 0.6-1.0 cm</v>
          </cell>
          <cell r="C688" t="str">
            <v>CH</v>
          </cell>
          <cell r="D688" t="str">
            <v>T</v>
          </cell>
          <cell r="E688" t="str">
            <v>5051</v>
          </cell>
          <cell r="F688">
            <v>2.0407000000000002</v>
          </cell>
          <cell r="G688">
            <v>153.05000000000001</v>
          </cell>
          <cell r="H688" t="str">
            <v>.</v>
          </cell>
          <cell r="I688">
            <v>30.61</v>
          </cell>
          <cell r="J688">
            <v>42736</v>
          </cell>
          <cell r="M688" t="str">
            <v>*</v>
          </cell>
        </row>
        <row r="689">
          <cell r="A689" t="str">
            <v>11312</v>
          </cell>
          <cell r="B689" t="str">
            <v>Shave skin lesion 1.1-2.0 cm</v>
          </cell>
          <cell r="D689" t="str">
            <v>T</v>
          </cell>
          <cell r="E689" t="str">
            <v>5052</v>
          </cell>
          <cell r="F689">
            <v>3.8997999999999999</v>
          </cell>
          <cell r="G689">
            <v>292.49</v>
          </cell>
          <cell r="H689" t="str">
            <v>.</v>
          </cell>
          <cell r="I689">
            <v>58.5</v>
          </cell>
        </row>
        <row r="690">
          <cell r="A690" t="str">
            <v>11313</v>
          </cell>
          <cell r="B690" t="str">
            <v>Shave skin lesion &gt;2.0 cm</v>
          </cell>
          <cell r="D690" t="str">
            <v>T</v>
          </cell>
          <cell r="E690" t="str">
            <v>5052</v>
          </cell>
          <cell r="F690">
            <v>3.8997999999999999</v>
          </cell>
          <cell r="G690">
            <v>292.49</v>
          </cell>
          <cell r="H690" t="str">
            <v>.</v>
          </cell>
          <cell r="I690">
            <v>58.5</v>
          </cell>
        </row>
        <row r="691">
          <cell r="A691" t="str">
            <v>1134F</v>
          </cell>
          <cell r="B691" t="str">
            <v>Epsd bk pain for 6 wks/&lt;</v>
          </cell>
          <cell r="D691" t="str">
            <v>E1</v>
          </cell>
          <cell r="E691" t="str">
            <v/>
          </cell>
        </row>
        <row r="692">
          <cell r="A692" t="str">
            <v>1135F</v>
          </cell>
          <cell r="B692" t="str">
            <v>Epsd bk pain for &gt;6 wks</v>
          </cell>
          <cell r="D692" t="str">
            <v>E1</v>
          </cell>
          <cell r="E692" t="str">
            <v/>
          </cell>
        </row>
        <row r="693">
          <cell r="A693" t="str">
            <v>1136F</v>
          </cell>
          <cell r="B693" t="str">
            <v>Epsd bk pain for 12 wks/&lt;</v>
          </cell>
          <cell r="D693" t="str">
            <v>E1</v>
          </cell>
          <cell r="E693" t="str">
            <v/>
          </cell>
        </row>
        <row r="694">
          <cell r="A694" t="str">
            <v>1137F</v>
          </cell>
          <cell r="B694" t="str">
            <v>Epsd bk pain for &gt;12 wks</v>
          </cell>
          <cell r="D694" t="str">
            <v>E1</v>
          </cell>
          <cell r="E694" t="str">
            <v/>
          </cell>
        </row>
        <row r="695">
          <cell r="A695" t="str">
            <v>11400</v>
          </cell>
          <cell r="B695" t="str">
            <v>Exc tr-ext b9+marg 0.5 cm&lt;</v>
          </cell>
          <cell r="C695" t="str">
            <v>CH</v>
          </cell>
          <cell r="D695" t="str">
            <v>T</v>
          </cell>
          <cell r="E695" t="str">
            <v>5071</v>
          </cell>
          <cell r="F695">
            <v>7.1849999999999996</v>
          </cell>
          <cell r="G695">
            <v>538.88</v>
          </cell>
          <cell r="H695" t="str">
            <v>.</v>
          </cell>
          <cell r="I695">
            <v>107.78</v>
          </cell>
          <cell r="J695">
            <v>42736</v>
          </cell>
          <cell r="M695" t="str">
            <v>*</v>
          </cell>
        </row>
        <row r="696">
          <cell r="A696" t="str">
            <v>11401</v>
          </cell>
          <cell r="B696" t="str">
            <v>Exc tr-ext b9+marg 0.6-1 cm</v>
          </cell>
          <cell r="C696" t="str">
            <v>CH</v>
          </cell>
          <cell r="D696" t="str">
            <v>T</v>
          </cell>
          <cell r="E696" t="str">
            <v>5052</v>
          </cell>
          <cell r="F696">
            <v>3.8997999999999999</v>
          </cell>
          <cell r="G696">
            <v>292.49</v>
          </cell>
          <cell r="H696" t="str">
            <v>.</v>
          </cell>
          <cell r="I696">
            <v>58.5</v>
          </cell>
          <cell r="J696">
            <v>42736</v>
          </cell>
          <cell r="M696" t="str">
            <v>*</v>
          </cell>
        </row>
        <row r="697">
          <cell r="A697" t="str">
            <v>11402</v>
          </cell>
          <cell r="B697" t="str">
            <v>Exc tr-ext b9+marg 1.1-2 cm</v>
          </cell>
          <cell r="C697" t="str">
            <v>CH</v>
          </cell>
          <cell r="D697" t="str">
            <v>T</v>
          </cell>
          <cell r="E697" t="str">
            <v>5071</v>
          </cell>
          <cell r="F697">
            <v>7.1849999999999996</v>
          </cell>
          <cell r="G697">
            <v>538.88</v>
          </cell>
          <cell r="H697" t="str">
            <v>.</v>
          </cell>
          <cell r="I697">
            <v>107.78</v>
          </cell>
          <cell r="J697">
            <v>42736</v>
          </cell>
          <cell r="M697" t="str">
            <v>*</v>
          </cell>
        </row>
        <row r="698">
          <cell r="A698" t="str">
            <v>11403</v>
          </cell>
          <cell r="B698" t="str">
            <v>Exc tr-ext b9+marg 2.1-3cm/&lt;</v>
          </cell>
          <cell r="C698" t="str">
            <v>CH</v>
          </cell>
          <cell r="D698" t="str">
            <v>T</v>
          </cell>
          <cell r="E698" t="str">
            <v>5071</v>
          </cell>
          <cell r="F698">
            <v>7.1849999999999996</v>
          </cell>
          <cell r="G698">
            <v>538.88</v>
          </cell>
          <cell r="H698" t="str">
            <v>.</v>
          </cell>
          <cell r="I698">
            <v>107.78</v>
          </cell>
          <cell r="J698">
            <v>42736</v>
          </cell>
          <cell r="M698" t="str">
            <v>*</v>
          </cell>
        </row>
        <row r="699">
          <cell r="A699" t="str">
            <v>11404</v>
          </cell>
          <cell r="B699" t="str">
            <v>Exc tr-ext b9+marg 3.1-4 cm</v>
          </cell>
          <cell r="C699" t="str">
            <v>CH</v>
          </cell>
          <cell r="D699" t="str">
            <v>J1</v>
          </cell>
          <cell r="E699" t="str">
            <v>5072</v>
          </cell>
          <cell r="F699">
            <v>16.481100000000001</v>
          </cell>
          <cell r="G699">
            <v>1236.0999999999999</v>
          </cell>
          <cell r="H699" t="str">
            <v>.</v>
          </cell>
          <cell r="I699">
            <v>247.22</v>
          </cell>
          <cell r="J699">
            <v>42736</v>
          </cell>
          <cell r="M699" t="str">
            <v>*</v>
          </cell>
        </row>
        <row r="700">
          <cell r="A700" t="str">
            <v>11406</v>
          </cell>
          <cell r="B700" t="str">
            <v>Exc tr-ext b9+marg &gt;4.0 cm</v>
          </cell>
          <cell r="C700" t="str">
            <v>CH</v>
          </cell>
          <cell r="D700" t="str">
            <v>J1</v>
          </cell>
          <cell r="E700" t="str">
            <v>5072</v>
          </cell>
          <cell r="F700">
            <v>16.481100000000001</v>
          </cell>
          <cell r="G700">
            <v>1236.0999999999999</v>
          </cell>
          <cell r="H700" t="str">
            <v>.</v>
          </cell>
          <cell r="I700">
            <v>247.22</v>
          </cell>
          <cell r="J700">
            <v>42736</v>
          </cell>
          <cell r="M700" t="str">
            <v>*</v>
          </cell>
        </row>
        <row r="701">
          <cell r="A701" t="str">
            <v>11420</v>
          </cell>
          <cell r="B701" t="str">
            <v>Exc h-f-nk-sp b9+marg 0.5/&lt;</v>
          </cell>
          <cell r="C701" t="str">
            <v>CH</v>
          </cell>
          <cell r="D701" t="str">
            <v>J1</v>
          </cell>
          <cell r="E701" t="str">
            <v>5072</v>
          </cell>
          <cell r="F701">
            <v>16.481100000000001</v>
          </cell>
          <cell r="G701">
            <v>1236.0999999999999</v>
          </cell>
          <cell r="H701" t="str">
            <v>.</v>
          </cell>
          <cell r="I701">
            <v>247.22</v>
          </cell>
          <cell r="J701">
            <v>42736</v>
          </cell>
          <cell r="M701" t="str">
            <v>*</v>
          </cell>
        </row>
        <row r="702">
          <cell r="A702" t="str">
            <v>11421</v>
          </cell>
          <cell r="B702" t="str">
            <v>Exc h-f-nk-sp b9+marg 0.6-1</v>
          </cell>
          <cell r="C702" t="str">
            <v>CH</v>
          </cell>
          <cell r="D702" t="str">
            <v>T</v>
          </cell>
          <cell r="E702" t="str">
            <v>5071</v>
          </cell>
          <cell r="F702">
            <v>7.1849999999999996</v>
          </cell>
          <cell r="G702">
            <v>538.88</v>
          </cell>
          <cell r="H702" t="str">
            <v>.</v>
          </cell>
          <cell r="I702">
            <v>107.78</v>
          </cell>
          <cell r="J702">
            <v>42736</v>
          </cell>
          <cell r="M702" t="str">
            <v>*</v>
          </cell>
        </row>
        <row r="703">
          <cell r="A703" t="str">
            <v>11422</v>
          </cell>
          <cell r="B703" t="str">
            <v>Exc h-f-nk-sp b9+marg 1.1-2</v>
          </cell>
          <cell r="C703" t="str">
            <v>CH</v>
          </cell>
          <cell r="D703" t="str">
            <v>J1</v>
          </cell>
          <cell r="E703" t="str">
            <v>5072</v>
          </cell>
          <cell r="F703">
            <v>16.481100000000001</v>
          </cell>
          <cell r="G703">
            <v>1236.0999999999999</v>
          </cell>
          <cell r="H703" t="str">
            <v>.</v>
          </cell>
          <cell r="I703">
            <v>247.22</v>
          </cell>
          <cell r="J703">
            <v>42736</v>
          </cell>
          <cell r="M703" t="str">
            <v>*</v>
          </cell>
        </row>
        <row r="704">
          <cell r="A704" t="str">
            <v>11423</v>
          </cell>
          <cell r="B704" t="str">
            <v>Exc h-f-nk-sp b9+marg 2.1-3</v>
          </cell>
          <cell r="C704" t="str">
            <v>CH</v>
          </cell>
          <cell r="D704" t="str">
            <v>J1</v>
          </cell>
          <cell r="E704" t="str">
            <v>5072</v>
          </cell>
          <cell r="F704">
            <v>16.481100000000001</v>
          </cell>
          <cell r="G704">
            <v>1236.0999999999999</v>
          </cell>
          <cell r="H704" t="str">
            <v>.</v>
          </cell>
          <cell r="I704">
            <v>247.22</v>
          </cell>
          <cell r="J704">
            <v>42736</v>
          </cell>
          <cell r="M704" t="str">
            <v>*</v>
          </cell>
        </row>
        <row r="705">
          <cell r="A705" t="str">
            <v>11424</v>
          </cell>
          <cell r="B705" t="str">
            <v>Exc h-f-nk-sp b9+marg 3.1-4</v>
          </cell>
          <cell r="C705" t="str">
            <v>CH</v>
          </cell>
          <cell r="D705" t="str">
            <v>J1</v>
          </cell>
          <cell r="E705" t="str">
            <v>5072</v>
          </cell>
          <cell r="F705">
            <v>16.481100000000001</v>
          </cell>
          <cell r="G705">
            <v>1236.0999999999999</v>
          </cell>
          <cell r="H705" t="str">
            <v>.</v>
          </cell>
          <cell r="I705">
            <v>247.22</v>
          </cell>
          <cell r="J705">
            <v>42736</v>
          </cell>
          <cell r="M705" t="str">
            <v>*</v>
          </cell>
        </row>
        <row r="706">
          <cell r="A706" t="str">
            <v>11426</v>
          </cell>
          <cell r="B706" t="str">
            <v>Exc h-f-nk-sp b9+marg &gt;4 cm</v>
          </cell>
          <cell r="C706" t="str">
            <v>CH</v>
          </cell>
          <cell r="D706" t="str">
            <v>J1</v>
          </cell>
          <cell r="E706" t="str">
            <v>5073</v>
          </cell>
          <cell r="F706">
            <v>28.639600000000002</v>
          </cell>
          <cell r="G706">
            <v>2148</v>
          </cell>
          <cell r="H706" t="str">
            <v>.</v>
          </cell>
          <cell r="I706">
            <v>429.6</v>
          </cell>
          <cell r="J706">
            <v>42736</v>
          </cell>
          <cell r="M706" t="str">
            <v>*</v>
          </cell>
        </row>
        <row r="707">
          <cell r="A707" t="str">
            <v>11440</v>
          </cell>
          <cell r="B707" t="str">
            <v>Exc face-mm b9+marg 0.5 cm/&lt;</v>
          </cell>
          <cell r="C707" t="str">
            <v>CH</v>
          </cell>
          <cell r="D707" t="str">
            <v>T</v>
          </cell>
          <cell r="E707" t="str">
            <v>5071</v>
          </cell>
          <cell r="F707">
            <v>7.1849999999999996</v>
          </cell>
          <cell r="G707">
            <v>538.88</v>
          </cell>
          <cell r="H707" t="str">
            <v>.</v>
          </cell>
          <cell r="I707">
            <v>107.78</v>
          </cell>
          <cell r="J707">
            <v>42736</v>
          </cell>
          <cell r="M707" t="str">
            <v>*</v>
          </cell>
        </row>
        <row r="708">
          <cell r="A708" t="str">
            <v>11441</v>
          </cell>
          <cell r="B708" t="str">
            <v>Exc face-mm b9+marg 0.6-1 cm</v>
          </cell>
          <cell r="C708" t="str">
            <v>CH</v>
          </cell>
          <cell r="D708" t="str">
            <v>T</v>
          </cell>
          <cell r="E708" t="str">
            <v>5071</v>
          </cell>
          <cell r="F708">
            <v>7.1849999999999996</v>
          </cell>
          <cell r="G708">
            <v>538.88</v>
          </cell>
          <cell r="H708" t="str">
            <v>.</v>
          </cell>
          <cell r="I708">
            <v>107.78</v>
          </cell>
          <cell r="J708">
            <v>42736</v>
          </cell>
          <cell r="M708" t="str">
            <v>*</v>
          </cell>
        </row>
        <row r="709">
          <cell r="A709" t="str">
            <v>11442</v>
          </cell>
          <cell r="B709" t="str">
            <v>Exc face-mm b9+marg 1.1-2 cm</v>
          </cell>
          <cell r="C709" t="str">
            <v>CH</v>
          </cell>
          <cell r="D709" t="str">
            <v>T</v>
          </cell>
          <cell r="E709" t="str">
            <v>5071</v>
          </cell>
          <cell r="F709">
            <v>7.1849999999999996</v>
          </cell>
          <cell r="G709">
            <v>538.88</v>
          </cell>
          <cell r="H709" t="str">
            <v>.</v>
          </cell>
          <cell r="I709">
            <v>107.78</v>
          </cell>
          <cell r="J709">
            <v>42736</v>
          </cell>
          <cell r="M709" t="str">
            <v>*</v>
          </cell>
        </row>
        <row r="710">
          <cell r="A710" t="str">
            <v>11443</v>
          </cell>
          <cell r="B710" t="str">
            <v>Exc face-mm b9+marg 2.1-3 cm</v>
          </cell>
          <cell r="C710" t="str">
            <v>CH</v>
          </cell>
          <cell r="D710" t="str">
            <v>J1</v>
          </cell>
          <cell r="E710" t="str">
            <v>5072</v>
          </cell>
          <cell r="F710">
            <v>16.481100000000001</v>
          </cell>
          <cell r="G710">
            <v>1236.0999999999999</v>
          </cell>
          <cell r="H710" t="str">
            <v>.</v>
          </cell>
          <cell r="I710">
            <v>247.22</v>
          </cell>
          <cell r="J710">
            <v>42736</v>
          </cell>
          <cell r="M710" t="str">
            <v>*</v>
          </cell>
        </row>
        <row r="711">
          <cell r="A711" t="str">
            <v>11444</v>
          </cell>
          <cell r="B711" t="str">
            <v>Exc face-mm b9+marg 3.1-4 cm</v>
          </cell>
          <cell r="C711" t="str">
            <v>CH</v>
          </cell>
          <cell r="D711" t="str">
            <v>J1</v>
          </cell>
          <cell r="E711" t="str">
            <v>5072</v>
          </cell>
          <cell r="F711">
            <v>16.481100000000001</v>
          </cell>
          <cell r="G711">
            <v>1236.0999999999999</v>
          </cell>
          <cell r="H711" t="str">
            <v>.</v>
          </cell>
          <cell r="I711">
            <v>247.22</v>
          </cell>
          <cell r="J711">
            <v>42736</v>
          </cell>
          <cell r="M711" t="str">
            <v>*</v>
          </cell>
        </row>
        <row r="712">
          <cell r="A712" t="str">
            <v>11446</v>
          </cell>
          <cell r="B712" t="str">
            <v>Exc face-mm b9+marg &gt;4 cm</v>
          </cell>
          <cell r="C712" t="str">
            <v>CH</v>
          </cell>
          <cell r="D712" t="str">
            <v>J1</v>
          </cell>
          <cell r="E712" t="str">
            <v>5073</v>
          </cell>
          <cell r="F712">
            <v>28.639600000000002</v>
          </cell>
          <cell r="G712">
            <v>2148</v>
          </cell>
          <cell r="H712" t="str">
            <v>.</v>
          </cell>
          <cell r="I712">
            <v>429.6</v>
          </cell>
          <cell r="J712">
            <v>42736</v>
          </cell>
          <cell r="M712" t="str">
            <v>*</v>
          </cell>
        </row>
        <row r="713">
          <cell r="A713" t="str">
            <v>11450</v>
          </cell>
          <cell r="B713" t="str">
            <v>Removal sweat gland lesion</v>
          </cell>
          <cell r="C713" t="str">
            <v>CH</v>
          </cell>
          <cell r="D713" t="str">
            <v>J1</v>
          </cell>
          <cell r="E713" t="str">
            <v>5073</v>
          </cell>
          <cell r="F713">
            <v>28.639600000000002</v>
          </cell>
          <cell r="G713">
            <v>2148</v>
          </cell>
          <cell r="H713" t="str">
            <v>.</v>
          </cell>
          <cell r="I713">
            <v>429.6</v>
          </cell>
          <cell r="J713">
            <v>42736</v>
          </cell>
          <cell r="M713" t="str">
            <v>*</v>
          </cell>
        </row>
        <row r="714">
          <cell r="A714" t="str">
            <v>11451</v>
          </cell>
          <cell r="B714" t="str">
            <v>Removal sweat gland lesion</v>
          </cell>
          <cell r="C714" t="str">
            <v>CH</v>
          </cell>
          <cell r="D714" t="str">
            <v>J1</v>
          </cell>
          <cell r="E714" t="str">
            <v>5073</v>
          </cell>
          <cell r="F714">
            <v>28.639600000000002</v>
          </cell>
          <cell r="G714">
            <v>2148</v>
          </cell>
          <cell r="H714" t="str">
            <v>.</v>
          </cell>
          <cell r="I714">
            <v>429.6</v>
          </cell>
          <cell r="J714">
            <v>42736</v>
          </cell>
          <cell r="M714" t="str">
            <v>*</v>
          </cell>
        </row>
        <row r="715">
          <cell r="A715" t="str">
            <v>11462</v>
          </cell>
          <cell r="B715" t="str">
            <v>Removal sweat gland lesion</v>
          </cell>
          <cell r="C715" t="str">
            <v>CH</v>
          </cell>
          <cell r="D715" t="str">
            <v>J1</v>
          </cell>
          <cell r="E715" t="str">
            <v>5073</v>
          </cell>
          <cell r="F715">
            <v>28.639600000000002</v>
          </cell>
          <cell r="G715">
            <v>2148</v>
          </cell>
          <cell r="H715" t="str">
            <v>.</v>
          </cell>
          <cell r="I715">
            <v>429.6</v>
          </cell>
          <cell r="J715">
            <v>42736</v>
          </cell>
          <cell r="M715" t="str">
            <v>*</v>
          </cell>
        </row>
        <row r="716">
          <cell r="A716" t="str">
            <v>11463</v>
          </cell>
          <cell r="B716" t="str">
            <v>Removal sweat gland lesion</v>
          </cell>
          <cell r="C716" t="str">
            <v>CH</v>
          </cell>
          <cell r="D716" t="str">
            <v>J1</v>
          </cell>
          <cell r="E716" t="str">
            <v>5073</v>
          </cell>
          <cell r="F716">
            <v>28.639600000000002</v>
          </cell>
          <cell r="G716">
            <v>2148</v>
          </cell>
          <cell r="H716" t="str">
            <v>.</v>
          </cell>
          <cell r="I716">
            <v>429.6</v>
          </cell>
          <cell r="J716">
            <v>42736</v>
          </cell>
          <cell r="M716" t="str">
            <v>*</v>
          </cell>
        </row>
        <row r="717">
          <cell r="A717" t="str">
            <v>11470</v>
          </cell>
          <cell r="B717" t="str">
            <v>Removal sweat gland lesion</v>
          </cell>
          <cell r="C717" t="str">
            <v>CH</v>
          </cell>
          <cell r="D717" t="str">
            <v>J1</v>
          </cell>
          <cell r="E717" t="str">
            <v>5073</v>
          </cell>
          <cell r="F717">
            <v>28.639600000000002</v>
          </cell>
          <cell r="G717">
            <v>2148</v>
          </cell>
          <cell r="H717" t="str">
            <v>.</v>
          </cell>
          <cell r="I717">
            <v>429.6</v>
          </cell>
          <cell r="J717">
            <v>42736</v>
          </cell>
          <cell r="M717" t="str">
            <v>*</v>
          </cell>
        </row>
        <row r="718">
          <cell r="A718" t="str">
            <v>11471</v>
          </cell>
          <cell r="B718" t="str">
            <v>Removal sweat gland lesion</v>
          </cell>
          <cell r="C718" t="str">
            <v>CH</v>
          </cell>
          <cell r="D718" t="str">
            <v>J1</v>
          </cell>
          <cell r="E718" t="str">
            <v>5073</v>
          </cell>
          <cell r="F718">
            <v>28.639600000000002</v>
          </cell>
          <cell r="G718">
            <v>2148</v>
          </cell>
          <cell r="H718" t="str">
            <v>.</v>
          </cell>
          <cell r="I718">
            <v>429.6</v>
          </cell>
          <cell r="J718">
            <v>42736</v>
          </cell>
          <cell r="M718" t="str">
            <v>*</v>
          </cell>
        </row>
        <row r="719">
          <cell r="A719" t="str">
            <v>1150F</v>
          </cell>
          <cell r="B719" t="str">
            <v>Doc pt rsk death w/in 1yr</v>
          </cell>
          <cell r="D719" t="str">
            <v>E1</v>
          </cell>
          <cell r="E719" t="str">
            <v/>
          </cell>
        </row>
        <row r="720">
          <cell r="A720" t="str">
            <v>1151F</v>
          </cell>
          <cell r="B720" t="str">
            <v>Doc no pt rsk death w/in 1yr</v>
          </cell>
          <cell r="D720" t="str">
            <v>E1</v>
          </cell>
          <cell r="E720" t="str">
            <v/>
          </cell>
        </row>
        <row r="721">
          <cell r="A721" t="str">
            <v>1152F</v>
          </cell>
          <cell r="B721" t="str">
            <v>Doc advncd dis comfort 1st</v>
          </cell>
          <cell r="D721" t="str">
            <v>E1</v>
          </cell>
          <cell r="E721" t="str">
            <v/>
          </cell>
        </row>
        <row r="722">
          <cell r="A722" t="str">
            <v>1153F</v>
          </cell>
          <cell r="B722" t="str">
            <v>Doc advncd dis cmfrt not 1st</v>
          </cell>
          <cell r="D722" t="str">
            <v>E1</v>
          </cell>
          <cell r="E722" t="str">
            <v/>
          </cell>
        </row>
        <row r="723">
          <cell r="A723" t="str">
            <v>1157F</v>
          </cell>
          <cell r="B723" t="str">
            <v>Advnc care plan in rcrd</v>
          </cell>
          <cell r="D723" t="str">
            <v>E1</v>
          </cell>
          <cell r="E723" t="str">
            <v/>
          </cell>
        </row>
        <row r="724">
          <cell r="A724" t="str">
            <v>1158F</v>
          </cell>
          <cell r="B724" t="str">
            <v>Advnc care plan tlk docd</v>
          </cell>
          <cell r="D724" t="str">
            <v>M</v>
          </cell>
          <cell r="E724" t="str">
            <v/>
          </cell>
        </row>
        <row r="725">
          <cell r="A725" t="str">
            <v>1159F</v>
          </cell>
          <cell r="B725" t="str">
            <v>Med list docd in rcrd</v>
          </cell>
          <cell r="D725" t="str">
            <v>E1</v>
          </cell>
          <cell r="E725" t="str">
            <v/>
          </cell>
        </row>
        <row r="726">
          <cell r="A726" t="str">
            <v>11600</v>
          </cell>
          <cell r="B726" t="str">
            <v>Exc tr-ext mal+marg 0.5 cm/&lt;</v>
          </cell>
          <cell r="C726" t="str">
            <v>CH</v>
          </cell>
          <cell r="D726" t="str">
            <v>T</v>
          </cell>
          <cell r="E726" t="str">
            <v>5071</v>
          </cell>
          <cell r="F726">
            <v>7.1849999999999996</v>
          </cell>
          <cell r="G726">
            <v>538.88</v>
          </cell>
          <cell r="H726" t="str">
            <v>.</v>
          </cell>
          <cell r="I726">
            <v>107.78</v>
          </cell>
          <cell r="J726">
            <v>42736</v>
          </cell>
          <cell r="M726" t="str">
            <v>*</v>
          </cell>
        </row>
        <row r="727">
          <cell r="A727" t="str">
            <v>11601</v>
          </cell>
          <cell r="B727" t="str">
            <v>Exc tr-ext mal+marg 0.6-1 cm</v>
          </cell>
          <cell r="C727" t="str">
            <v>CH</v>
          </cell>
          <cell r="D727" t="str">
            <v>T</v>
          </cell>
          <cell r="E727" t="str">
            <v>5071</v>
          </cell>
          <cell r="F727">
            <v>7.1849999999999996</v>
          </cell>
          <cell r="G727">
            <v>538.88</v>
          </cell>
          <cell r="H727" t="str">
            <v>.</v>
          </cell>
          <cell r="I727">
            <v>107.78</v>
          </cell>
          <cell r="J727">
            <v>42736</v>
          </cell>
          <cell r="M727" t="str">
            <v>*</v>
          </cell>
        </row>
        <row r="728">
          <cell r="A728" t="str">
            <v>11602</v>
          </cell>
          <cell r="B728" t="str">
            <v>Exc tr-ext mal+marg 1.1-2 cm</v>
          </cell>
          <cell r="C728" t="str">
            <v>CH</v>
          </cell>
          <cell r="D728" t="str">
            <v>T</v>
          </cell>
          <cell r="E728" t="str">
            <v>5052</v>
          </cell>
          <cell r="F728">
            <v>3.8997999999999999</v>
          </cell>
          <cell r="G728">
            <v>292.49</v>
          </cell>
          <cell r="H728" t="str">
            <v>.</v>
          </cell>
          <cell r="I728">
            <v>58.5</v>
          </cell>
          <cell r="J728">
            <v>42736</v>
          </cell>
          <cell r="M728" t="str">
            <v>*</v>
          </cell>
        </row>
        <row r="729">
          <cell r="A729" t="str">
            <v>11603</v>
          </cell>
          <cell r="B729" t="str">
            <v>Exc tr-ext mal+marg 2.1-3 cm</v>
          </cell>
          <cell r="C729" t="str">
            <v>CH</v>
          </cell>
          <cell r="D729" t="str">
            <v>T</v>
          </cell>
          <cell r="E729" t="str">
            <v>5071</v>
          </cell>
          <cell r="F729">
            <v>7.1849999999999996</v>
          </cell>
          <cell r="G729">
            <v>538.88</v>
          </cell>
          <cell r="H729" t="str">
            <v>.</v>
          </cell>
          <cell r="I729">
            <v>107.78</v>
          </cell>
          <cell r="J729">
            <v>42736</v>
          </cell>
          <cell r="M729" t="str">
            <v>*</v>
          </cell>
        </row>
        <row r="730">
          <cell r="A730" t="str">
            <v>11604</v>
          </cell>
          <cell r="B730" t="str">
            <v>Exc tr-ext mal+marg 3.1-4 cm</v>
          </cell>
          <cell r="C730" t="str">
            <v>CH</v>
          </cell>
          <cell r="D730" t="str">
            <v>T</v>
          </cell>
          <cell r="E730" t="str">
            <v>5071</v>
          </cell>
          <cell r="F730">
            <v>7.1849999999999996</v>
          </cell>
          <cell r="G730">
            <v>538.88</v>
          </cell>
          <cell r="H730" t="str">
            <v>.</v>
          </cell>
          <cell r="I730">
            <v>107.78</v>
          </cell>
          <cell r="J730">
            <v>42736</v>
          </cell>
          <cell r="M730" t="str">
            <v>*</v>
          </cell>
        </row>
        <row r="731">
          <cell r="A731" t="str">
            <v>11606</v>
          </cell>
          <cell r="B731" t="str">
            <v>Exc tr-ext mal+marg &gt;4 cm</v>
          </cell>
          <cell r="C731" t="str">
            <v>CH</v>
          </cell>
          <cell r="D731" t="str">
            <v>J1</v>
          </cell>
          <cell r="E731" t="str">
            <v>5072</v>
          </cell>
          <cell r="F731">
            <v>16.481100000000001</v>
          </cell>
          <cell r="G731">
            <v>1236.0999999999999</v>
          </cell>
          <cell r="H731" t="str">
            <v>.</v>
          </cell>
          <cell r="I731">
            <v>247.22</v>
          </cell>
          <cell r="J731">
            <v>42736</v>
          </cell>
          <cell r="M731" t="str">
            <v>*</v>
          </cell>
        </row>
        <row r="732">
          <cell r="A732" t="str">
            <v>1160F</v>
          </cell>
          <cell r="B732" t="str">
            <v>Rvw meds by rx/dr in rcrd</v>
          </cell>
          <cell r="D732" t="str">
            <v>E1</v>
          </cell>
          <cell r="E732" t="str">
            <v/>
          </cell>
        </row>
        <row r="733">
          <cell r="A733" t="str">
            <v>11620</v>
          </cell>
          <cell r="B733" t="str">
            <v>Exc h-f-nk-sp mal+marg 0.5/&lt;</v>
          </cell>
          <cell r="C733" t="str">
            <v>CH</v>
          </cell>
          <cell r="D733" t="str">
            <v>J1</v>
          </cell>
          <cell r="E733" t="str">
            <v>5072</v>
          </cell>
          <cell r="F733">
            <v>16.481100000000001</v>
          </cell>
          <cell r="G733">
            <v>1236.0999999999999</v>
          </cell>
          <cell r="H733" t="str">
            <v>.</v>
          </cell>
          <cell r="I733">
            <v>247.22</v>
          </cell>
          <cell r="J733">
            <v>42736</v>
          </cell>
          <cell r="M733" t="str">
            <v>*</v>
          </cell>
        </row>
        <row r="734">
          <cell r="A734" t="str">
            <v>11621</v>
          </cell>
          <cell r="B734" t="str">
            <v>Exc s/n/h/f/g mal+mrg 0.6-1</v>
          </cell>
          <cell r="C734" t="str">
            <v>CH</v>
          </cell>
          <cell r="D734" t="str">
            <v>T</v>
          </cell>
          <cell r="E734" t="str">
            <v>5071</v>
          </cell>
          <cell r="F734">
            <v>7.1849999999999996</v>
          </cell>
          <cell r="G734">
            <v>538.88</v>
          </cell>
          <cell r="H734" t="str">
            <v>.</v>
          </cell>
          <cell r="I734">
            <v>107.78</v>
          </cell>
          <cell r="J734">
            <v>42736</v>
          </cell>
          <cell r="M734" t="str">
            <v>*</v>
          </cell>
        </row>
        <row r="735">
          <cell r="A735" t="str">
            <v>11622</v>
          </cell>
          <cell r="B735" t="str">
            <v>Exc s/n/h/f/g mal+mrg 1.1-2</v>
          </cell>
          <cell r="C735" t="str">
            <v>CH</v>
          </cell>
          <cell r="D735" t="str">
            <v>T</v>
          </cell>
          <cell r="E735" t="str">
            <v>5071</v>
          </cell>
          <cell r="F735">
            <v>7.1849999999999996</v>
          </cell>
          <cell r="G735">
            <v>538.88</v>
          </cell>
          <cell r="H735" t="str">
            <v>.</v>
          </cell>
          <cell r="I735">
            <v>107.78</v>
          </cell>
          <cell r="J735">
            <v>42736</v>
          </cell>
          <cell r="M735" t="str">
            <v>*</v>
          </cell>
        </row>
        <row r="736">
          <cell r="A736" t="str">
            <v>11623</v>
          </cell>
          <cell r="B736" t="str">
            <v>Exc s/n/h/f/g mal+mrg 2.1-3</v>
          </cell>
          <cell r="C736" t="str">
            <v>CH</v>
          </cell>
          <cell r="D736" t="str">
            <v>J1</v>
          </cell>
          <cell r="E736" t="str">
            <v>5072</v>
          </cell>
          <cell r="F736">
            <v>16.481100000000001</v>
          </cell>
          <cell r="G736">
            <v>1236.0999999999999</v>
          </cell>
          <cell r="H736" t="str">
            <v>.</v>
          </cell>
          <cell r="I736">
            <v>247.22</v>
          </cell>
          <cell r="J736">
            <v>42736</v>
          </cell>
          <cell r="M736" t="str">
            <v>*</v>
          </cell>
        </row>
        <row r="737">
          <cell r="A737" t="str">
            <v>11624</v>
          </cell>
          <cell r="B737" t="str">
            <v>Exc s/n/h/f/g mal+mrg 3.1-4</v>
          </cell>
          <cell r="C737" t="str">
            <v>CH</v>
          </cell>
          <cell r="D737" t="str">
            <v>J1</v>
          </cell>
          <cell r="E737" t="str">
            <v>5072</v>
          </cell>
          <cell r="F737">
            <v>16.481100000000001</v>
          </cell>
          <cell r="G737">
            <v>1236.0999999999999</v>
          </cell>
          <cell r="H737" t="str">
            <v>.</v>
          </cell>
          <cell r="I737">
            <v>247.22</v>
          </cell>
          <cell r="J737">
            <v>42736</v>
          </cell>
          <cell r="M737" t="str">
            <v>*</v>
          </cell>
        </row>
        <row r="738">
          <cell r="A738" t="str">
            <v>11626</v>
          </cell>
          <cell r="B738" t="str">
            <v>Exc s/n/h/f/g mal+mrg &gt;4 cm</v>
          </cell>
          <cell r="C738" t="str">
            <v>CH</v>
          </cell>
          <cell r="D738" t="str">
            <v>J1</v>
          </cell>
          <cell r="E738" t="str">
            <v>5073</v>
          </cell>
          <cell r="F738">
            <v>28.639600000000002</v>
          </cell>
          <cell r="G738">
            <v>2148</v>
          </cell>
          <cell r="H738" t="str">
            <v>.</v>
          </cell>
          <cell r="I738">
            <v>429.6</v>
          </cell>
          <cell r="J738">
            <v>42736</v>
          </cell>
          <cell r="M738" t="str">
            <v>*</v>
          </cell>
        </row>
        <row r="739">
          <cell r="A739" t="str">
            <v>11640</v>
          </cell>
          <cell r="B739" t="str">
            <v>Exc f/e/e/n/l mal+mrg 0.5cm&lt;</v>
          </cell>
          <cell r="C739" t="str">
            <v>CH</v>
          </cell>
          <cell r="D739" t="str">
            <v>T</v>
          </cell>
          <cell r="E739" t="str">
            <v>5071</v>
          </cell>
          <cell r="F739">
            <v>7.1849999999999996</v>
          </cell>
          <cell r="G739">
            <v>538.88</v>
          </cell>
          <cell r="H739" t="str">
            <v>.</v>
          </cell>
          <cell r="I739">
            <v>107.78</v>
          </cell>
          <cell r="J739">
            <v>42736</v>
          </cell>
          <cell r="M739" t="str">
            <v>*</v>
          </cell>
        </row>
        <row r="740">
          <cell r="A740" t="str">
            <v>11641</v>
          </cell>
          <cell r="B740" t="str">
            <v>Exc f/e/e/n/l mal+mrg 0.6-1</v>
          </cell>
          <cell r="C740" t="str">
            <v>CH</v>
          </cell>
          <cell r="D740" t="str">
            <v>T</v>
          </cell>
          <cell r="E740" t="str">
            <v>5071</v>
          </cell>
          <cell r="F740">
            <v>7.1849999999999996</v>
          </cell>
          <cell r="G740">
            <v>538.88</v>
          </cell>
          <cell r="H740" t="str">
            <v>.</v>
          </cell>
          <cell r="I740">
            <v>107.78</v>
          </cell>
          <cell r="J740">
            <v>42736</v>
          </cell>
          <cell r="M740" t="str">
            <v>*</v>
          </cell>
        </row>
        <row r="741">
          <cell r="A741" t="str">
            <v>11642</v>
          </cell>
          <cell r="B741" t="str">
            <v>Exc f/e/e/n/l mal+mrg 1.1-2</v>
          </cell>
          <cell r="C741" t="str">
            <v>CH</v>
          </cell>
          <cell r="D741" t="str">
            <v>T</v>
          </cell>
          <cell r="E741" t="str">
            <v>5071</v>
          </cell>
          <cell r="F741">
            <v>7.1849999999999996</v>
          </cell>
          <cell r="G741">
            <v>538.88</v>
          </cell>
          <cell r="H741" t="str">
            <v>.</v>
          </cell>
          <cell r="I741">
            <v>107.78</v>
          </cell>
          <cell r="J741">
            <v>42736</v>
          </cell>
          <cell r="M741" t="str">
            <v>*</v>
          </cell>
        </row>
        <row r="742">
          <cell r="A742" t="str">
            <v>11643</v>
          </cell>
          <cell r="B742" t="str">
            <v>Exc f/e/e/n/l mal+mrg 2.1-3</v>
          </cell>
          <cell r="C742" t="str">
            <v>CH</v>
          </cell>
          <cell r="D742" t="str">
            <v>J1</v>
          </cell>
          <cell r="E742" t="str">
            <v>5072</v>
          </cell>
          <cell r="F742">
            <v>16.481100000000001</v>
          </cell>
          <cell r="G742">
            <v>1236.0999999999999</v>
          </cell>
          <cell r="H742" t="str">
            <v>.</v>
          </cell>
          <cell r="I742">
            <v>247.22</v>
          </cell>
          <cell r="J742">
            <v>42736</v>
          </cell>
          <cell r="M742" t="str">
            <v>*</v>
          </cell>
        </row>
        <row r="743">
          <cell r="A743" t="str">
            <v>11644</v>
          </cell>
          <cell r="B743" t="str">
            <v>Exc f/e/e/n/l mal+mrg 3.1-4</v>
          </cell>
          <cell r="C743" t="str">
            <v>CH</v>
          </cell>
          <cell r="D743" t="str">
            <v>J1</v>
          </cell>
          <cell r="E743" t="str">
            <v>5072</v>
          </cell>
          <cell r="F743">
            <v>16.481100000000001</v>
          </cell>
          <cell r="G743">
            <v>1236.0999999999999</v>
          </cell>
          <cell r="H743" t="str">
            <v>.</v>
          </cell>
          <cell r="I743">
            <v>247.22</v>
          </cell>
          <cell r="J743">
            <v>42736</v>
          </cell>
          <cell r="M743" t="str">
            <v>*</v>
          </cell>
        </row>
        <row r="744">
          <cell r="A744" t="str">
            <v>11646</v>
          </cell>
          <cell r="B744" t="str">
            <v>Exc f/e/e/n/l mal+mrg &gt;4 cm</v>
          </cell>
          <cell r="C744" t="str">
            <v>CH</v>
          </cell>
          <cell r="D744" t="str">
            <v>J1</v>
          </cell>
          <cell r="E744" t="str">
            <v>5073</v>
          </cell>
          <cell r="F744">
            <v>28.639600000000002</v>
          </cell>
          <cell r="G744">
            <v>2148</v>
          </cell>
          <cell r="H744" t="str">
            <v>.</v>
          </cell>
          <cell r="I744">
            <v>429.6</v>
          </cell>
          <cell r="J744">
            <v>42736</v>
          </cell>
          <cell r="M744" t="str">
            <v>*</v>
          </cell>
        </row>
        <row r="745">
          <cell r="A745" t="str">
            <v>1170F</v>
          </cell>
          <cell r="B745" t="str">
            <v>Fxnl status assessed</v>
          </cell>
          <cell r="D745" t="str">
            <v>M</v>
          </cell>
          <cell r="E745" t="str">
            <v/>
          </cell>
        </row>
        <row r="746">
          <cell r="A746" t="str">
            <v>11719</v>
          </cell>
          <cell r="B746" t="str">
            <v>Trim nail(s) any number</v>
          </cell>
          <cell r="D746" t="str">
            <v>Q1</v>
          </cell>
          <cell r="E746" t="str">
            <v>5733</v>
          </cell>
          <cell r="F746">
            <v>0.72699999999999998</v>
          </cell>
          <cell r="G746">
            <v>54.53</v>
          </cell>
          <cell r="H746" t="str">
            <v>.</v>
          </cell>
          <cell r="I746">
            <v>10.91</v>
          </cell>
        </row>
        <row r="747">
          <cell r="A747" t="str">
            <v>11720</v>
          </cell>
          <cell r="B747" t="str">
            <v>Debride nail 1-5</v>
          </cell>
          <cell r="C747" t="str">
            <v>CH</v>
          </cell>
          <cell r="D747" t="str">
            <v>Q1</v>
          </cell>
          <cell r="E747" t="str">
            <v>5733</v>
          </cell>
          <cell r="F747">
            <v>0.72699999999999998</v>
          </cell>
          <cell r="G747">
            <v>54.53</v>
          </cell>
          <cell r="H747" t="str">
            <v>.</v>
          </cell>
          <cell r="I747">
            <v>10.91</v>
          </cell>
          <cell r="J747">
            <v>42736</v>
          </cell>
          <cell r="M747" t="str">
            <v>*</v>
          </cell>
        </row>
        <row r="748">
          <cell r="A748" t="str">
            <v>11721</v>
          </cell>
          <cell r="B748" t="str">
            <v>Debride nail 6 or more</v>
          </cell>
          <cell r="D748" t="str">
            <v>Q1</v>
          </cell>
          <cell r="E748" t="str">
            <v>5733</v>
          </cell>
          <cell r="F748">
            <v>0.72699999999999998</v>
          </cell>
          <cell r="G748">
            <v>54.53</v>
          </cell>
          <cell r="H748" t="str">
            <v>.</v>
          </cell>
          <cell r="I748">
            <v>10.91</v>
          </cell>
        </row>
        <row r="749">
          <cell r="A749" t="str">
            <v>11730</v>
          </cell>
          <cell r="B749" t="str">
            <v>Removal of nail plate</v>
          </cell>
          <cell r="D749" t="str">
            <v>Q1</v>
          </cell>
          <cell r="E749" t="str">
            <v>5051</v>
          </cell>
          <cell r="F749">
            <v>2.0407000000000002</v>
          </cell>
          <cell r="G749">
            <v>153.05000000000001</v>
          </cell>
          <cell r="H749" t="str">
            <v>.</v>
          </cell>
          <cell r="I749">
            <v>30.61</v>
          </cell>
        </row>
        <row r="750">
          <cell r="A750" t="str">
            <v>11732</v>
          </cell>
          <cell r="B750" t="str">
            <v>Remove nail plate add-on</v>
          </cell>
          <cell r="D750" t="str">
            <v>N</v>
          </cell>
          <cell r="E750" t="str">
            <v/>
          </cell>
        </row>
        <row r="751">
          <cell r="A751" t="str">
            <v>11740</v>
          </cell>
          <cell r="B751" t="str">
            <v>Drain blood from under nail</v>
          </cell>
          <cell r="D751" t="str">
            <v>Q1</v>
          </cell>
          <cell r="E751" t="str">
            <v>5733</v>
          </cell>
          <cell r="F751">
            <v>0.72699999999999998</v>
          </cell>
          <cell r="G751">
            <v>54.53</v>
          </cell>
          <cell r="H751" t="str">
            <v>.</v>
          </cell>
          <cell r="I751">
            <v>10.91</v>
          </cell>
        </row>
        <row r="752">
          <cell r="A752" t="str">
            <v>11750</v>
          </cell>
          <cell r="B752" t="str">
            <v>Removal of nail bed</v>
          </cell>
          <cell r="C752" t="str">
            <v>CH</v>
          </cell>
          <cell r="D752" t="str">
            <v>T</v>
          </cell>
          <cell r="E752" t="str">
            <v>5052</v>
          </cell>
          <cell r="F752">
            <v>3.8997999999999999</v>
          </cell>
          <cell r="G752">
            <v>292.49</v>
          </cell>
          <cell r="H752" t="str">
            <v>.</v>
          </cell>
          <cell r="I752">
            <v>58.5</v>
          </cell>
          <cell r="J752">
            <v>42736</v>
          </cell>
          <cell r="M752" t="str">
            <v>*</v>
          </cell>
        </row>
        <row r="753">
          <cell r="A753" t="str">
            <v>11752</v>
          </cell>
          <cell r="B753" t="str">
            <v>Remove nail bed/tip</v>
          </cell>
          <cell r="C753" t="str">
            <v xml:space="preserve">CH </v>
          </cell>
          <cell r="D753" t="str">
            <v>D</v>
          </cell>
          <cell r="E753" t="str">
            <v/>
          </cell>
          <cell r="L753">
            <v>42735</v>
          </cell>
          <cell r="M753" t="str">
            <v>*</v>
          </cell>
        </row>
        <row r="754">
          <cell r="A754" t="str">
            <v>11755</v>
          </cell>
          <cell r="B754" t="str">
            <v>Biopsy nail unit</v>
          </cell>
          <cell r="C754" t="str">
            <v>CH</v>
          </cell>
          <cell r="D754" t="str">
            <v>T</v>
          </cell>
          <cell r="E754" t="str">
            <v>5071</v>
          </cell>
          <cell r="F754">
            <v>7.1849999999999996</v>
          </cell>
          <cell r="G754">
            <v>538.88</v>
          </cell>
          <cell r="H754" t="str">
            <v>.</v>
          </cell>
          <cell r="I754">
            <v>107.78</v>
          </cell>
          <cell r="J754">
            <v>42736</v>
          </cell>
          <cell r="M754" t="str">
            <v>*</v>
          </cell>
        </row>
        <row r="755">
          <cell r="A755" t="str">
            <v>1175F</v>
          </cell>
          <cell r="B755" t="str">
            <v>Function stat assessed rvwd</v>
          </cell>
          <cell r="D755" t="str">
            <v>M</v>
          </cell>
          <cell r="E755" t="str">
            <v/>
          </cell>
        </row>
        <row r="756">
          <cell r="A756" t="str">
            <v>11760</v>
          </cell>
          <cell r="B756" t="str">
            <v>Repair of nail bed</v>
          </cell>
          <cell r="D756" t="str">
            <v>T</v>
          </cell>
          <cell r="E756" t="str">
            <v>5053</v>
          </cell>
          <cell r="F756">
            <v>6.0387000000000004</v>
          </cell>
          <cell r="G756">
            <v>452.91</v>
          </cell>
          <cell r="H756" t="str">
            <v>.</v>
          </cell>
          <cell r="I756">
            <v>90.59</v>
          </cell>
        </row>
        <row r="757">
          <cell r="A757" t="str">
            <v>11762</v>
          </cell>
          <cell r="B757" t="str">
            <v>Reconstruction of nail bed</v>
          </cell>
          <cell r="D757" t="str">
            <v>T</v>
          </cell>
          <cell r="E757" t="str">
            <v>5054</v>
          </cell>
          <cell r="F757">
            <v>19.028600000000001</v>
          </cell>
          <cell r="G757">
            <v>1427.16</v>
          </cell>
          <cell r="H757" t="str">
            <v>.</v>
          </cell>
          <cell r="I757">
            <v>285.44</v>
          </cell>
        </row>
        <row r="758">
          <cell r="A758" t="str">
            <v>11765</v>
          </cell>
          <cell r="B758" t="str">
            <v>Excision of nail fold toe</v>
          </cell>
          <cell r="C758" t="str">
            <v>CH</v>
          </cell>
          <cell r="D758" t="str">
            <v>Q1</v>
          </cell>
          <cell r="E758" t="str">
            <v>5052</v>
          </cell>
          <cell r="F758">
            <v>3.8997999999999999</v>
          </cell>
          <cell r="G758">
            <v>292.49</v>
          </cell>
          <cell r="H758" t="str">
            <v>.</v>
          </cell>
          <cell r="I758">
            <v>58.5</v>
          </cell>
          <cell r="J758">
            <v>42736</v>
          </cell>
          <cell r="M758" t="str">
            <v>*</v>
          </cell>
        </row>
        <row r="759">
          <cell r="A759" t="str">
            <v>11770</v>
          </cell>
          <cell r="B759" t="str">
            <v>Remove pilonidal cyst simple</v>
          </cell>
          <cell r="C759" t="str">
            <v>CH</v>
          </cell>
          <cell r="D759" t="str">
            <v>J1</v>
          </cell>
          <cell r="E759" t="str">
            <v>5073</v>
          </cell>
          <cell r="F759">
            <v>28.639600000000002</v>
          </cell>
          <cell r="G759">
            <v>2148</v>
          </cell>
          <cell r="H759" t="str">
            <v>.</v>
          </cell>
          <cell r="I759">
            <v>429.6</v>
          </cell>
          <cell r="J759">
            <v>42736</v>
          </cell>
          <cell r="M759" t="str">
            <v>*</v>
          </cell>
        </row>
        <row r="760">
          <cell r="A760" t="str">
            <v>11771</v>
          </cell>
          <cell r="B760" t="str">
            <v>Remove pilonidal cyst exten</v>
          </cell>
          <cell r="C760" t="str">
            <v>CH</v>
          </cell>
          <cell r="D760" t="str">
            <v>J1</v>
          </cell>
          <cell r="E760" t="str">
            <v>5073</v>
          </cell>
          <cell r="F760">
            <v>28.639600000000002</v>
          </cell>
          <cell r="G760">
            <v>2148</v>
          </cell>
          <cell r="H760" t="str">
            <v>.</v>
          </cell>
          <cell r="I760">
            <v>429.6</v>
          </cell>
          <cell r="J760">
            <v>42736</v>
          </cell>
          <cell r="M760" t="str">
            <v>*</v>
          </cell>
        </row>
        <row r="761">
          <cell r="A761" t="str">
            <v>11772</v>
          </cell>
          <cell r="B761" t="str">
            <v>Remove pilonidal cyst compl</v>
          </cell>
          <cell r="C761" t="str">
            <v>CH</v>
          </cell>
          <cell r="D761" t="str">
            <v>J1</v>
          </cell>
          <cell r="E761" t="str">
            <v>5073</v>
          </cell>
          <cell r="F761">
            <v>28.639600000000002</v>
          </cell>
          <cell r="G761">
            <v>2148</v>
          </cell>
          <cell r="H761" t="str">
            <v>.</v>
          </cell>
          <cell r="I761">
            <v>429.6</v>
          </cell>
          <cell r="J761">
            <v>42736</v>
          </cell>
          <cell r="M761" t="str">
            <v>*</v>
          </cell>
        </row>
        <row r="762">
          <cell r="A762" t="str">
            <v>1180F</v>
          </cell>
          <cell r="B762" t="str">
            <v>Thromboemb risk assessed</v>
          </cell>
          <cell r="D762" t="str">
            <v>E1</v>
          </cell>
          <cell r="E762" t="str">
            <v/>
          </cell>
        </row>
        <row r="763">
          <cell r="A763" t="str">
            <v>1181F</v>
          </cell>
          <cell r="B763" t="str">
            <v>Neuropsychia sympts assessed</v>
          </cell>
          <cell r="D763" t="str">
            <v>M</v>
          </cell>
          <cell r="E763" t="str">
            <v/>
          </cell>
        </row>
        <row r="764">
          <cell r="A764" t="str">
            <v>1182F</v>
          </cell>
          <cell r="B764" t="str">
            <v>Neuropsychi sympt 1+present</v>
          </cell>
          <cell r="D764" t="str">
            <v>E1</v>
          </cell>
          <cell r="E764" t="str">
            <v/>
          </cell>
        </row>
        <row r="765">
          <cell r="A765" t="str">
            <v>1183F</v>
          </cell>
          <cell r="B765" t="str">
            <v>Neuropsychiatric symp absent</v>
          </cell>
          <cell r="D765" t="str">
            <v>E1</v>
          </cell>
          <cell r="E765" t="str">
            <v/>
          </cell>
        </row>
        <row r="766">
          <cell r="A766" t="str">
            <v>11900</v>
          </cell>
          <cell r="B766" t="str">
            <v>Inject skin lesions &lt;/w 7</v>
          </cell>
          <cell r="D766" t="str">
            <v>Q1</v>
          </cell>
          <cell r="E766" t="str">
            <v>5051</v>
          </cell>
          <cell r="F766">
            <v>2.0407000000000002</v>
          </cell>
          <cell r="G766">
            <v>153.05000000000001</v>
          </cell>
          <cell r="H766" t="str">
            <v>.</v>
          </cell>
          <cell r="I766">
            <v>30.61</v>
          </cell>
        </row>
        <row r="767">
          <cell r="A767" t="str">
            <v>11901</v>
          </cell>
          <cell r="B767" t="str">
            <v>Inject skin lesions &gt;7</v>
          </cell>
          <cell r="D767" t="str">
            <v>Q1</v>
          </cell>
          <cell r="E767" t="str">
            <v>5051</v>
          </cell>
          <cell r="F767">
            <v>2.0407000000000002</v>
          </cell>
          <cell r="G767">
            <v>153.05000000000001</v>
          </cell>
          <cell r="H767" t="str">
            <v>.</v>
          </cell>
          <cell r="I767">
            <v>30.61</v>
          </cell>
        </row>
        <row r="768">
          <cell r="A768" t="str">
            <v>11920</v>
          </cell>
          <cell r="B768" t="str">
            <v>Correct skin color 6.0 cm/&lt;</v>
          </cell>
          <cell r="D768" t="str">
            <v>T</v>
          </cell>
          <cell r="E768" t="str">
            <v>5053</v>
          </cell>
          <cell r="F768">
            <v>6.0387000000000004</v>
          </cell>
          <cell r="G768">
            <v>452.91</v>
          </cell>
          <cell r="H768" t="str">
            <v>.</v>
          </cell>
          <cell r="I768">
            <v>90.59</v>
          </cell>
        </row>
        <row r="769">
          <cell r="A769" t="str">
            <v>11921</v>
          </cell>
          <cell r="B769" t="str">
            <v>Correct skn color 6.1-20.0cm</v>
          </cell>
          <cell r="D769" t="str">
            <v>T</v>
          </cell>
          <cell r="E769" t="str">
            <v>5053</v>
          </cell>
          <cell r="F769">
            <v>6.0387000000000004</v>
          </cell>
          <cell r="G769">
            <v>452.91</v>
          </cell>
          <cell r="H769" t="str">
            <v>.</v>
          </cell>
          <cell r="I769">
            <v>90.59</v>
          </cell>
        </row>
        <row r="770">
          <cell r="A770" t="str">
            <v>11922</v>
          </cell>
          <cell r="B770" t="str">
            <v>Correct skin color ea 20.0cm</v>
          </cell>
          <cell r="D770" t="str">
            <v>N</v>
          </cell>
          <cell r="E770" t="str">
            <v/>
          </cell>
        </row>
        <row r="771">
          <cell r="A771" t="str">
            <v>11950</v>
          </cell>
          <cell r="B771" t="str">
            <v>Tx contour defects 1 cc/&lt;</v>
          </cell>
          <cell r="C771" t="str">
            <v>CH</v>
          </cell>
          <cell r="D771" t="str">
            <v>T</v>
          </cell>
          <cell r="E771" t="str">
            <v>5051</v>
          </cell>
          <cell r="F771">
            <v>2.0407000000000002</v>
          </cell>
          <cell r="G771">
            <v>153.05000000000001</v>
          </cell>
          <cell r="H771" t="str">
            <v>.</v>
          </cell>
          <cell r="I771">
            <v>30.61</v>
          </cell>
          <cell r="J771">
            <v>42736</v>
          </cell>
          <cell r="M771" t="str">
            <v>*</v>
          </cell>
        </row>
        <row r="772">
          <cell r="A772" t="str">
            <v>11951</v>
          </cell>
          <cell r="B772" t="str">
            <v>Tx contour defects 1.1-5.0cc</v>
          </cell>
          <cell r="D772" t="str">
            <v>T</v>
          </cell>
          <cell r="E772" t="str">
            <v>5053</v>
          </cell>
          <cell r="F772">
            <v>6.0387000000000004</v>
          </cell>
          <cell r="G772">
            <v>452.91</v>
          </cell>
          <cell r="H772" t="str">
            <v>.</v>
          </cell>
          <cell r="I772">
            <v>90.59</v>
          </cell>
        </row>
        <row r="773">
          <cell r="A773" t="str">
            <v>11952</v>
          </cell>
          <cell r="B773" t="str">
            <v>Tx contour defects 5.1-10cc</v>
          </cell>
          <cell r="D773" t="str">
            <v>T</v>
          </cell>
          <cell r="E773" t="str">
            <v>5053</v>
          </cell>
          <cell r="F773">
            <v>6.0387000000000004</v>
          </cell>
          <cell r="G773">
            <v>452.91</v>
          </cell>
          <cell r="H773" t="str">
            <v>.</v>
          </cell>
          <cell r="I773">
            <v>90.59</v>
          </cell>
        </row>
        <row r="774">
          <cell r="A774" t="str">
            <v>11954</v>
          </cell>
          <cell r="B774" t="str">
            <v>Tx contour defects &gt;10.0 cc</v>
          </cell>
          <cell r="D774" t="str">
            <v>T</v>
          </cell>
          <cell r="E774" t="str">
            <v>5052</v>
          </cell>
          <cell r="F774">
            <v>3.8997999999999999</v>
          </cell>
          <cell r="G774">
            <v>292.49</v>
          </cell>
          <cell r="H774" t="str">
            <v>.</v>
          </cell>
          <cell r="I774">
            <v>58.5</v>
          </cell>
        </row>
        <row r="775">
          <cell r="A775" t="str">
            <v>11960</v>
          </cell>
          <cell r="B775" t="str">
            <v>Insert tissue expander(s)</v>
          </cell>
          <cell r="D775" t="str">
            <v>T</v>
          </cell>
          <cell r="E775" t="str">
            <v>5055</v>
          </cell>
          <cell r="F775">
            <v>33.381300000000003</v>
          </cell>
          <cell r="G775">
            <v>2503.63</v>
          </cell>
          <cell r="H775" t="str">
            <v>.</v>
          </cell>
          <cell r="I775">
            <v>500.73</v>
          </cell>
        </row>
        <row r="776">
          <cell r="A776" t="str">
            <v>11970</v>
          </cell>
          <cell r="B776" t="str">
            <v>Replace tissue expander</v>
          </cell>
          <cell r="C776" t="str">
            <v xml:space="preserve">CH </v>
          </cell>
          <cell r="D776" t="str">
            <v>J1</v>
          </cell>
          <cell r="E776" t="str">
            <v>5114</v>
          </cell>
          <cell r="F776">
            <v>69.590599999999995</v>
          </cell>
          <cell r="G776">
            <v>5219.3599999999997</v>
          </cell>
          <cell r="H776" t="str">
            <v>.</v>
          </cell>
          <cell r="I776">
            <v>1043.8800000000001</v>
          </cell>
          <cell r="J776">
            <v>42736</v>
          </cell>
          <cell r="M776" t="str">
            <v>*</v>
          </cell>
        </row>
        <row r="777">
          <cell r="A777" t="str">
            <v>11971</v>
          </cell>
          <cell r="B777" t="str">
            <v>Remove tissue expander(s)</v>
          </cell>
          <cell r="C777" t="str">
            <v>CH</v>
          </cell>
          <cell r="D777" t="str">
            <v>Q2</v>
          </cell>
          <cell r="E777" t="str">
            <v>5073</v>
          </cell>
          <cell r="F777">
            <v>28.639600000000002</v>
          </cell>
          <cell r="G777">
            <v>2148</v>
          </cell>
          <cell r="H777" t="str">
            <v>.</v>
          </cell>
          <cell r="I777">
            <v>429.6</v>
          </cell>
          <cell r="J777">
            <v>42736</v>
          </cell>
          <cell r="M777" t="str">
            <v>*</v>
          </cell>
        </row>
        <row r="778">
          <cell r="A778" t="str">
            <v>11976</v>
          </cell>
          <cell r="B778" t="str">
            <v>Remove contraceptive capsule</v>
          </cell>
          <cell r="D778" t="str">
            <v>Q2</v>
          </cell>
          <cell r="E778" t="str">
            <v>5071</v>
          </cell>
          <cell r="F778">
            <v>7.1849999999999996</v>
          </cell>
          <cell r="G778">
            <v>538.88</v>
          </cell>
          <cell r="H778" t="str">
            <v>.</v>
          </cell>
          <cell r="I778">
            <v>107.78</v>
          </cell>
        </row>
        <row r="779">
          <cell r="A779" t="str">
            <v>11980</v>
          </cell>
          <cell r="B779" t="str">
            <v>Implant hormone pellet(s)</v>
          </cell>
          <cell r="C779" t="str">
            <v>CH</v>
          </cell>
          <cell r="D779" t="str">
            <v>Q1</v>
          </cell>
          <cell r="E779" t="str">
            <v>5735</v>
          </cell>
          <cell r="F779">
            <v>3.5131999999999999</v>
          </cell>
          <cell r="G779">
            <v>263.49</v>
          </cell>
          <cell r="H779" t="str">
            <v>.</v>
          </cell>
          <cell r="I779">
            <v>52.7</v>
          </cell>
          <cell r="J779">
            <v>42736</v>
          </cell>
          <cell r="M779" t="str">
            <v>*</v>
          </cell>
        </row>
        <row r="780">
          <cell r="A780" t="str">
            <v>11981</v>
          </cell>
          <cell r="B780" t="str">
            <v>Insert drug implant device</v>
          </cell>
          <cell r="D780" t="str">
            <v>Q1</v>
          </cell>
          <cell r="E780" t="str">
            <v>5734</v>
          </cell>
          <cell r="F780">
            <v>1.333</v>
          </cell>
          <cell r="G780">
            <v>99.98</v>
          </cell>
          <cell r="H780" t="str">
            <v>.</v>
          </cell>
          <cell r="I780">
            <v>20</v>
          </cell>
        </row>
        <row r="781">
          <cell r="A781" t="str">
            <v>11982</v>
          </cell>
          <cell r="B781" t="str">
            <v>Remove drug implant device</v>
          </cell>
          <cell r="C781" t="str">
            <v>CH</v>
          </cell>
          <cell r="D781" t="str">
            <v>Q1</v>
          </cell>
          <cell r="E781" t="str">
            <v>5735</v>
          </cell>
          <cell r="F781">
            <v>3.5131999999999999</v>
          </cell>
          <cell r="G781">
            <v>263.49</v>
          </cell>
          <cell r="H781" t="str">
            <v>.</v>
          </cell>
          <cell r="I781">
            <v>52.7</v>
          </cell>
          <cell r="J781">
            <v>42736</v>
          </cell>
          <cell r="M781" t="str">
            <v>*</v>
          </cell>
        </row>
        <row r="782">
          <cell r="A782" t="str">
            <v>11983</v>
          </cell>
          <cell r="B782" t="str">
            <v>Remove/insert drug implant</v>
          </cell>
          <cell r="C782" t="str">
            <v>CH</v>
          </cell>
          <cell r="D782" t="str">
            <v>Q1</v>
          </cell>
          <cell r="E782" t="str">
            <v>5735</v>
          </cell>
          <cell r="F782">
            <v>3.5131999999999999</v>
          </cell>
          <cell r="G782">
            <v>263.49</v>
          </cell>
          <cell r="H782" t="str">
            <v>.</v>
          </cell>
          <cell r="I782">
            <v>52.7</v>
          </cell>
          <cell r="J782">
            <v>42736</v>
          </cell>
          <cell r="M782" t="str">
            <v>*</v>
          </cell>
        </row>
        <row r="783">
          <cell r="A783" t="str">
            <v>12001</v>
          </cell>
          <cell r="B783" t="str">
            <v>Rpr s/n/ax/gen/trnk 2.5cm/&lt;</v>
          </cell>
          <cell r="D783" t="str">
            <v>Q1</v>
          </cell>
          <cell r="E783" t="str">
            <v>5051</v>
          </cell>
          <cell r="F783">
            <v>2.0407000000000002</v>
          </cell>
          <cell r="G783">
            <v>153.05000000000001</v>
          </cell>
          <cell r="H783" t="str">
            <v>.</v>
          </cell>
          <cell r="I783">
            <v>30.61</v>
          </cell>
        </row>
        <row r="784">
          <cell r="A784" t="str">
            <v>12002</v>
          </cell>
          <cell r="B784" t="str">
            <v>Rpr s/n/ax/gen/trnk2.6-7.5cm</v>
          </cell>
          <cell r="D784" t="str">
            <v>Q1</v>
          </cell>
          <cell r="E784" t="str">
            <v>5051</v>
          </cell>
          <cell r="F784">
            <v>2.0407000000000002</v>
          </cell>
          <cell r="G784">
            <v>153.05000000000001</v>
          </cell>
          <cell r="H784" t="str">
            <v>.</v>
          </cell>
          <cell r="I784">
            <v>30.61</v>
          </cell>
        </row>
        <row r="785">
          <cell r="A785" t="str">
            <v>12004</v>
          </cell>
          <cell r="B785" t="str">
            <v>Rpr s/n/ax/gen/trk7.6-12.5cm</v>
          </cell>
          <cell r="D785" t="str">
            <v>Q1</v>
          </cell>
          <cell r="E785" t="str">
            <v>5051</v>
          </cell>
          <cell r="F785">
            <v>2.0407000000000002</v>
          </cell>
          <cell r="G785">
            <v>153.05000000000001</v>
          </cell>
          <cell r="H785" t="str">
            <v>.</v>
          </cell>
          <cell r="I785">
            <v>30.61</v>
          </cell>
        </row>
        <row r="786">
          <cell r="A786" t="str">
            <v>12005</v>
          </cell>
          <cell r="B786" t="str">
            <v>Rpr s/n/a/gen/trk12.6-20.0cm</v>
          </cell>
          <cell r="C786" t="str">
            <v>CH</v>
          </cell>
          <cell r="D786" t="str">
            <v>Q1</v>
          </cell>
          <cell r="E786" t="str">
            <v>5052</v>
          </cell>
          <cell r="F786">
            <v>3.8997999999999999</v>
          </cell>
          <cell r="G786">
            <v>292.49</v>
          </cell>
          <cell r="H786" t="str">
            <v>.</v>
          </cell>
          <cell r="I786">
            <v>58.5</v>
          </cell>
          <cell r="J786">
            <v>42736</v>
          </cell>
          <cell r="M786" t="str">
            <v>*</v>
          </cell>
        </row>
        <row r="787">
          <cell r="A787" t="str">
            <v>12006</v>
          </cell>
          <cell r="B787" t="str">
            <v>Rpr s/n/a/gen/trk20.1-30.0cm</v>
          </cell>
          <cell r="C787" t="str">
            <v>CH</v>
          </cell>
          <cell r="D787" t="str">
            <v>Q2</v>
          </cell>
          <cell r="E787" t="str">
            <v>5052</v>
          </cell>
          <cell r="F787">
            <v>3.8997999999999999</v>
          </cell>
          <cell r="G787">
            <v>292.49</v>
          </cell>
          <cell r="H787" t="str">
            <v>.</v>
          </cell>
          <cell r="I787">
            <v>58.5</v>
          </cell>
          <cell r="J787">
            <v>42736</v>
          </cell>
          <cell r="M787" t="str">
            <v>*</v>
          </cell>
        </row>
        <row r="788">
          <cell r="A788" t="str">
            <v>12007</v>
          </cell>
          <cell r="B788" t="str">
            <v>Rpr s/n/ax/gen/trnk &gt;30.0 cm</v>
          </cell>
          <cell r="C788" t="str">
            <v>CH</v>
          </cell>
          <cell r="D788" t="str">
            <v>T</v>
          </cell>
          <cell r="E788" t="str">
            <v>5051</v>
          </cell>
          <cell r="F788">
            <v>2.0407000000000002</v>
          </cell>
          <cell r="G788">
            <v>153.05000000000001</v>
          </cell>
          <cell r="H788" t="str">
            <v>.</v>
          </cell>
          <cell r="I788">
            <v>30.61</v>
          </cell>
          <cell r="J788">
            <v>42736</v>
          </cell>
          <cell r="M788" t="str">
            <v>*</v>
          </cell>
        </row>
        <row r="789">
          <cell r="A789" t="str">
            <v>1200F</v>
          </cell>
          <cell r="B789" t="str">
            <v>Seizure type&amp; frequ docd</v>
          </cell>
          <cell r="D789" t="str">
            <v>E1</v>
          </cell>
          <cell r="E789" t="str">
            <v/>
          </cell>
        </row>
        <row r="790">
          <cell r="A790" t="str">
            <v>12011</v>
          </cell>
          <cell r="B790" t="str">
            <v>Rpr f/e/e/n/l/m 2.5 cm/&lt;</v>
          </cell>
          <cell r="D790" t="str">
            <v>Q1</v>
          </cell>
          <cell r="E790" t="str">
            <v>5051</v>
          </cell>
          <cell r="F790">
            <v>2.0407000000000002</v>
          </cell>
          <cell r="G790">
            <v>153.05000000000001</v>
          </cell>
          <cell r="H790" t="str">
            <v>.</v>
          </cell>
          <cell r="I790">
            <v>30.61</v>
          </cell>
        </row>
        <row r="791">
          <cell r="A791" t="str">
            <v>12013</v>
          </cell>
          <cell r="B791" t="str">
            <v>Rpr f/e/e/n/l/m 2.6-5.0 cm</v>
          </cell>
          <cell r="D791" t="str">
            <v>Q1</v>
          </cell>
          <cell r="E791" t="str">
            <v>5051</v>
          </cell>
          <cell r="F791">
            <v>2.0407000000000002</v>
          </cell>
          <cell r="G791">
            <v>153.05000000000001</v>
          </cell>
          <cell r="H791" t="str">
            <v>.</v>
          </cell>
          <cell r="I791">
            <v>30.61</v>
          </cell>
        </row>
        <row r="792">
          <cell r="A792" t="str">
            <v>12014</v>
          </cell>
          <cell r="B792" t="str">
            <v>Rpr f/e/e/n/l/m 5.1-7.5 cm</v>
          </cell>
          <cell r="D792" t="str">
            <v>Q1</v>
          </cell>
          <cell r="E792" t="str">
            <v>5051</v>
          </cell>
          <cell r="F792">
            <v>2.0407000000000002</v>
          </cell>
          <cell r="G792">
            <v>153.05000000000001</v>
          </cell>
          <cell r="H792" t="str">
            <v>.</v>
          </cell>
          <cell r="I792">
            <v>30.61</v>
          </cell>
        </row>
        <row r="793">
          <cell r="A793" t="str">
            <v>12015</v>
          </cell>
          <cell r="B793" t="str">
            <v>Rpr f/e/e/n/l/m 7.6-12.5 cm</v>
          </cell>
          <cell r="D793" t="str">
            <v>Q1</v>
          </cell>
          <cell r="E793" t="str">
            <v>5051</v>
          </cell>
          <cell r="F793">
            <v>2.0407000000000002</v>
          </cell>
          <cell r="G793">
            <v>153.05000000000001</v>
          </cell>
          <cell r="H793" t="str">
            <v>.</v>
          </cell>
          <cell r="I793">
            <v>30.61</v>
          </cell>
        </row>
        <row r="794">
          <cell r="A794" t="str">
            <v>12016</v>
          </cell>
          <cell r="B794" t="str">
            <v>Rpr fe/e/en/l/m 12.6-20.0 cm</v>
          </cell>
          <cell r="D794" t="str">
            <v>Q1</v>
          </cell>
          <cell r="E794" t="str">
            <v>5051</v>
          </cell>
          <cell r="F794">
            <v>2.0407000000000002</v>
          </cell>
          <cell r="G794">
            <v>153.05000000000001</v>
          </cell>
          <cell r="H794" t="str">
            <v>.</v>
          </cell>
          <cell r="I794">
            <v>30.61</v>
          </cell>
        </row>
        <row r="795">
          <cell r="A795" t="str">
            <v>12017</v>
          </cell>
          <cell r="B795" t="str">
            <v>Rpr fe/e/en/l/m 20.1-30.0 cm</v>
          </cell>
          <cell r="C795" t="str">
            <v>CH</v>
          </cell>
          <cell r="D795" t="str">
            <v>Q1</v>
          </cell>
          <cell r="E795" t="str">
            <v>5052</v>
          </cell>
          <cell r="F795">
            <v>3.8997999999999999</v>
          </cell>
          <cell r="G795">
            <v>292.49</v>
          </cell>
          <cell r="H795" t="str">
            <v>.</v>
          </cell>
          <cell r="I795">
            <v>58.5</v>
          </cell>
          <cell r="J795">
            <v>42736</v>
          </cell>
          <cell r="M795" t="str">
            <v>*</v>
          </cell>
        </row>
        <row r="796">
          <cell r="A796" t="str">
            <v>12018</v>
          </cell>
          <cell r="B796" t="str">
            <v>Rpr f/e/e/n/l/m &gt;30.0 cm</v>
          </cell>
          <cell r="D796" t="str">
            <v>Q1</v>
          </cell>
          <cell r="E796" t="str">
            <v>5051</v>
          </cell>
          <cell r="F796">
            <v>2.0407000000000002</v>
          </cell>
          <cell r="G796">
            <v>153.05000000000001</v>
          </cell>
          <cell r="H796" t="str">
            <v>.</v>
          </cell>
          <cell r="I796">
            <v>30.61</v>
          </cell>
        </row>
        <row r="797">
          <cell r="A797" t="str">
            <v>12020</v>
          </cell>
          <cell r="B797" t="str">
            <v>Closure of split wound</v>
          </cell>
          <cell r="D797" t="str">
            <v>T</v>
          </cell>
          <cell r="E797" t="str">
            <v>5053</v>
          </cell>
          <cell r="F797">
            <v>6.0387000000000004</v>
          </cell>
          <cell r="G797">
            <v>452.91</v>
          </cell>
          <cell r="H797" t="str">
            <v>.</v>
          </cell>
          <cell r="I797">
            <v>90.59</v>
          </cell>
        </row>
        <row r="798">
          <cell r="A798" t="str">
            <v>12021</v>
          </cell>
          <cell r="B798" t="str">
            <v>Closure of split wound</v>
          </cell>
          <cell r="C798" t="str">
            <v>CH</v>
          </cell>
          <cell r="D798" t="str">
            <v>T</v>
          </cell>
          <cell r="E798" t="str">
            <v>5052</v>
          </cell>
          <cell r="F798">
            <v>3.8997999999999999</v>
          </cell>
          <cell r="G798">
            <v>292.49</v>
          </cell>
          <cell r="H798" t="str">
            <v>.</v>
          </cell>
          <cell r="I798">
            <v>58.5</v>
          </cell>
          <cell r="J798">
            <v>42736</v>
          </cell>
          <cell r="M798" t="str">
            <v>*</v>
          </cell>
        </row>
        <row r="799">
          <cell r="A799" t="str">
            <v>12031</v>
          </cell>
          <cell r="B799" t="str">
            <v>Intmd rpr s/a/t/ext 2.5 cm/&lt;</v>
          </cell>
          <cell r="D799" t="str">
            <v>T</v>
          </cell>
          <cell r="E799" t="str">
            <v>5052</v>
          </cell>
          <cell r="F799">
            <v>3.8997999999999999</v>
          </cell>
          <cell r="G799">
            <v>292.49</v>
          </cell>
          <cell r="H799" t="str">
            <v>.</v>
          </cell>
          <cell r="I799">
            <v>58.5</v>
          </cell>
        </row>
        <row r="800">
          <cell r="A800" t="str">
            <v>12032</v>
          </cell>
          <cell r="B800" t="str">
            <v>Intmd rpr s/a/t/ext 2.6-7.5</v>
          </cell>
          <cell r="D800" t="str">
            <v>T</v>
          </cell>
          <cell r="E800" t="str">
            <v>5052</v>
          </cell>
          <cell r="F800">
            <v>3.8997999999999999</v>
          </cell>
          <cell r="G800">
            <v>292.49</v>
          </cell>
          <cell r="H800" t="str">
            <v>.</v>
          </cell>
          <cell r="I800">
            <v>58.5</v>
          </cell>
        </row>
        <row r="801">
          <cell r="A801" t="str">
            <v>12034</v>
          </cell>
          <cell r="B801" t="str">
            <v>Intmd rpr s/tr/ext 7.6-12.5</v>
          </cell>
          <cell r="D801" t="str">
            <v>T</v>
          </cell>
          <cell r="E801" t="str">
            <v>5052</v>
          </cell>
          <cell r="F801">
            <v>3.8997999999999999</v>
          </cell>
          <cell r="G801">
            <v>292.49</v>
          </cell>
          <cell r="H801" t="str">
            <v>.</v>
          </cell>
          <cell r="I801">
            <v>58.5</v>
          </cell>
        </row>
        <row r="802">
          <cell r="A802" t="str">
            <v>12035</v>
          </cell>
          <cell r="B802" t="str">
            <v>Intmd rpr s/a/t/ext 12.6-20</v>
          </cell>
          <cell r="D802" t="str">
            <v>T</v>
          </cell>
          <cell r="E802" t="str">
            <v>5052</v>
          </cell>
          <cell r="F802">
            <v>3.8997999999999999</v>
          </cell>
          <cell r="G802">
            <v>292.49</v>
          </cell>
          <cell r="H802" t="str">
            <v>.</v>
          </cell>
          <cell r="I802">
            <v>58.5</v>
          </cell>
        </row>
        <row r="803">
          <cell r="A803" t="str">
            <v>12036</v>
          </cell>
          <cell r="B803" t="str">
            <v>Intmd rpr s/a/t/ext 20.1-30</v>
          </cell>
          <cell r="D803" t="str">
            <v>T</v>
          </cell>
          <cell r="E803" t="str">
            <v>5053</v>
          </cell>
          <cell r="F803">
            <v>6.0387000000000004</v>
          </cell>
          <cell r="G803">
            <v>452.91</v>
          </cell>
          <cell r="H803" t="str">
            <v>.</v>
          </cell>
          <cell r="I803">
            <v>90.59</v>
          </cell>
        </row>
        <row r="804">
          <cell r="A804" t="str">
            <v>12037</v>
          </cell>
          <cell r="B804" t="str">
            <v>Intmd rpr s/tr/ext &gt;30.0 cm</v>
          </cell>
          <cell r="C804" t="str">
            <v>CH</v>
          </cell>
          <cell r="D804" t="str">
            <v>T</v>
          </cell>
          <cell r="E804" t="str">
            <v>5055</v>
          </cell>
          <cell r="F804">
            <v>33.381300000000003</v>
          </cell>
          <cell r="G804">
            <v>2503.63</v>
          </cell>
          <cell r="H804" t="str">
            <v>.</v>
          </cell>
          <cell r="I804">
            <v>500.73</v>
          </cell>
          <cell r="J804">
            <v>42736</v>
          </cell>
          <cell r="M804" t="str">
            <v>*</v>
          </cell>
        </row>
        <row r="805">
          <cell r="A805" t="str">
            <v>12041</v>
          </cell>
          <cell r="B805" t="str">
            <v>Intmd rpr n-hf/genit 2.5cm/&lt;</v>
          </cell>
          <cell r="C805" t="str">
            <v>CH</v>
          </cell>
          <cell r="D805" t="str">
            <v>Q2</v>
          </cell>
          <cell r="E805" t="str">
            <v>5052</v>
          </cell>
          <cell r="F805">
            <v>3.8997999999999999</v>
          </cell>
          <cell r="G805">
            <v>292.49</v>
          </cell>
          <cell r="H805" t="str">
            <v>.</v>
          </cell>
          <cell r="I805">
            <v>58.5</v>
          </cell>
          <cell r="J805">
            <v>42736</v>
          </cell>
          <cell r="M805" t="str">
            <v>*</v>
          </cell>
        </row>
        <row r="806">
          <cell r="A806" t="str">
            <v>12042</v>
          </cell>
          <cell r="B806" t="str">
            <v>Intmd rpr n-hf/genit2.6-7.5</v>
          </cell>
          <cell r="D806" t="str">
            <v>T</v>
          </cell>
          <cell r="E806" t="str">
            <v>5052</v>
          </cell>
          <cell r="F806">
            <v>3.8997999999999999</v>
          </cell>
          <cell r="G806">
            <v>292.49</v>
          </cell>
          <cell r="H806" t="str">
            <v>.</v>
          </cell>
          <cell r="I806">
            <v>58.5</v>
          </cell>
        </row>
        <row r="807">
          <cell r="A807" t="str">
            <v>12044</v>
          </cell>
          <cell r="B807" t="str">
            <v>Intmd rpr n-hf/genit7.6-12.5</v>
          </cell>
          <cell r="C807" t="str">
            <v>CH</v>
          </cell>
          <cell r="D807" t="str">
            <v>T</v>
          </cell>
          <cell r="E807" t="str">
            <v>5053</v>
          </cell>
          <cell r="F807">
            <v>6.0387000000000004</v>
          </cell>
          <cell r="G807">
            <v>452.91</v>
          </cell>
          <cell r="H807" t="str">
            <v>.</v>
          </cell>
          <cell r="I807">
            <v>90.59</v>
          </cell>
          <cell r="J807">
            <v>42736</v>
          </cell>
          <cell r="M807" t="str">
            <v>*</v>
          </cell>
        </row>
        <row r="808">
          <cell r="A808" t="str">
            <v>12045</v>
          </cell>
          <cell r="B808" t="str">
            <v>Intmd rpr n-hf/genit12.6-20</v>
          </cell>
          <cell r="C808" t="str">
            <v>CH</v>
          </cell>
          <cell r="D808" t="str">
            <v>T</v>
          </cell>
          <cell r="E808" t="str">
            <v>5053</v>
          </cell>
          <cell r="F808">
            <v>6.0387000000000004</v>
          </cell>
          <cell r="G808">
            <v>452.91</v>
          </cell>
          <cell r="H808" t="str">
            <v>.</v>
          </cell>
          <cell r="I808">
            <v>90.59</v>
          </cell>
          <cell r="J808">
            <v>42736</v>
          </cell>
          <cell r="M808" t="str">
            <v>*</v>
          </cell>
        </row>
        <row r="809">
          <cell r="A809" t="str">
            <v>12046</v>
          </cell>
          <cell r="B809" t="str">
            <v>Intmd rpr n-hf/genit20.1-30</v>
          </cell>
          <cell r="D809" t="str">
            <v>T</v>
          </cell>
          <cell r="E809" t="str">
            <v>5052</v>
          </cell>
          <cell r="F809">
            <v>3.8997999999999999</v>
          </cell>
          <cell r="G809">
            <v>292.49</v>
          </cell>
          <cell r="H809" t="str">
            <v>.</v>
          </cell>
          <cell r="I809">
            <v>58.5</v>
          </cell>
        </row>
        <row r="810">
          <cell r="A810" t="str">
            <v>12047</v>
          </cell>
          <cell r="B810" t="str">
            <v>Intmd rpr n-hf/genit &gt;30.0cm</v>
          </cell>
          <cell r="C810" t="str">
            <v>CH</v>
          </cell>
          <cell r="D810" t="str">
            <v>T</v>
          </cell>
          <cell r="E810" t="str">
            <v>5054</v>
          </cell>
          <cell r="F810">
            <v>19.028600000000001</v>
          </cell>
          <cell r="G810">
            <v>1427.16</v>
          </cell>
          <cell r="H810" t="str">
            <v>.</v>
          </cell>
          <cell r="I810">
            <v>285.44</v>
          </cell>
          <cell r="J810">
            <v>42736</v>
          </cell>
          <cell r="M810" t="str">
            <v>*</v>
          </cell>
        </row>
        <row r="811">
          <cell r="A811" t="str">
            <v>12051</v>
          </cell>
          <cell r="B811" t="str">
            <v>Intmd rpr face/mm 2.5 cm/&lt;</v>
          </cell>
          <cell r="C811" t="str">
            <v>CH</v>
          </cell>
          <cell r="D811" t="str">
            <v>T</v>
          </cell>
          <cell r="E811" t="str">
            <v>5051</v>
          </cell>
          <cell r="F811">
            <v>2.0407000000000002</v>
          </cell>
          <cell r="G811">
            <v>153.05000000000001</v>
          </cell>
          <cell r="H811" t="str">
            <v>.</v>
          </cell>
          <cell r="I811">
            <v>30.61</v>
          </cell>
          <cell r="J811">
            <v>42736</v>
          </cell>
          <cell r="M811" t="str">
            <v>*</v>
          </cell>
        </row>
        <row r="812">
          <cell r="A812" t="str">
            <v>12052</v>
          </cell>
          <cell r="B812" t="str">
            <v>Intmd rpr face/mm 2.6-5.0 cm</v>
          </cell>
          <cell r="D812" t="str">
            <v>T</v>
          </cell>
          <cell r="E812" t="str">
            <v>5052</v>
          </cell>
          <cell r="F812">
            <v>3.8997999999999999</v>
          </cell>
          <cell r="G812">
            <v>292.49</v>
          </cell>
          <cell r="H812" t="str">
            <v>.</v>
          </cell>
          <cell r="I812">
            <v>58.5</v>
          </cell>
        </row>
        <row r="813">
          <cell r="A813" t="str">
            <v>12053</v>
          </cell>
          <cell r="B813" t="str">
            <v>Intmd rpr face/mm 5.1-7.5 cm</v>
          </cell>
          <cell r="D813" t="str">
            <v>T</v>
          </cell>
          <cell r="E813" t="str">
            <v>5052</v>
          </cell>
          <cell r="F813">
            <v>3.8997999999999999</v>
          </cell>
          <cell r="G813">
            <v>292.49</v>
          </cell>
          <cell r="H813" t="str">
            <v>.</v>
          </cell>
          <cell r="I813">
            <v>58.5</v>
          </cell>
        </row>
        <row r="814">
          <cell r="A814" t="str">
            <v>12054</v>
          </cell>
          <cell r="B814" t="str">
            <v>Intmd rpr face/mm 7.6-12.5cm</v>
          </cell>
          <cell r="C814" t="str">
            <v>CH</v>
          </cell>
          <cell r="D814" t="str">
            <v>Q2</v>
          </cell>
          <cell r="E814" t="str">
            <v>5052</v>
          </cell>
          <cell r="F814">
            <v>3.8997999999999999</v>
          </cell>
          <cell r="G814">
            <v>292.49</v>
          </cell>
          <cell r="H814" t="str">
            <v>.</v>
          </cell>
          <cell r="I814">
            <v>58.5</v>
          </cell>
          <cell r="J814">
            <v>42736</v>
          </cell>
          <cell r="M814" t="str">
            <v>*</v>
          </cell>
        </row>
        <row r="815">
          <cell r="A815" t="str">
            <v>12055</v>
          </cell>
          <cell r="B815" t="str">
            <v>Intmd rpr face/mm 12.6-20 cm</v>
          </cell>
          <cell r="D815" t="str">
            <v>T</v>
          </cell>
          <cell r="E815" t="str">
            <v>5052</v>
          </cell>
          <cell r="F815">
            <v>3.8997999999999999</v>
          </cell>
          <cell r="G815">
            <v>292.49</v>
          </cell>
          <cell r="H815" t="str">
            <v>.</v>
          </cell>
          <cell r="I815">
            <v>58.5</v>
          </cell>
        </row>
        <row r="816">
          <cell r="A816" t="str">
            <v>12056</v>
          </cell>
          <cell r="B816" t="str">
            <v>Intmd rpr face/mm 20.1-30.0</v>
          </cell>
          <cell r="C816" t="str">
            <v>CH</v>
          </cell>
          <cell r="D816" t="str">
            <v>Q2</v>
          </cell>
          <cell r="E816" t="str">
            <v>5052</v>
          </cell>
          <cell r="F816">
            <v>3.8997999999999999</v>
          </cell>
          <cell r="G816">
            <v>292.49</v>
          </cell>
          <cell r="H816" t="str">
            <v>.</v>
          </cell>
          <cell r="I816">
            <v>58.5</v>
          </cell>
          <cell r="J816">
            <v>42736</v>
          </cell>
          <cell r="M816" t="str">
            <v>*</v>
          </cell>
        </row>
        <row r="817">
          <cell r="A817" t="str">
            <v>12057</v>
          </cell>
          <cell r="B817" t="str">
            <v>Intmd rpr face/mm &gt;30.0 cm</v>
          </cell>
          <cell r="C817" t="str">
            <v>CH</v>
          </cell>
          <cell r="D817" t="str">
            <v>T</v>
          </cell>
          <cell r="E817" t="str">
            <v>5051</v>
          </cell>
          <cell r="F817">
            <v>2.0407000000000002</v>
          </cell>
          <cell r="G817">
            <v>153.05000000000001</v>
          </cell>
          <cell r="H817" t="str">
            <v>.</v>
          </cell>
          <cell r="I817">
            <v>30.61</v>
          </cell>
          <cell r="J817">
            <v>42736</v>
          </cell>
          <cell r="M817" t="str">
            <v>*</v>
          </cell>
        </row>
        <row r="818">
          <cell r="A818" t="str">
            <v>1205F</v>
          </cell>
          <cell r="B818" t="str">
            <v>Epi etiol synd rvwd and docd</v>
          </cell>
          <cell r="D818" t="str">
            <v>E1</v>
          </cell>
          <cell r="E818" t="str">
            <v/>
          </cell>
        </row>
        <row r="819">
          <cell r="A819" t="str">
            <v>1220F</v>
          </cell>
          <cell r="B819" t="str">
            <v>Pt screened for depression</v>
          </cell>
          <cell r="D819" t="str">
            <v>E1</v>
          </cell>
          <cell r="E819" t="str">
            <v/>
          </cell>
        </row>
        <row r="820">
          <cell r="A820" t="str">
            <v>13100</v>
          </cell>
          <cell r="B820" t="str">
            <v>Cmplx rpr trunk 1.1-2.5 cm</v>
          </cell>
          <cell r="C820" t="str">
            <v>CH</v>
          </cell>
          <cell r="D820" t="str">
            <v>T</v>
          </cell>
          <cell r="E820" t="str">
            <v>5053</v>
          </cell>
          <cell r="F820">
            <v>6.0387000000000004</v>
          </cell>
          <cell r="G820">
            <v>452.91</v>
          </cell>
          <cell r="H820" t="str">
            <v>.</v>
          </cell>
          <cell r="I820">
            <v>90.59</v>
          </cell>
          <cell r="J820">
            <v>42736</v>
          </cell>
          <cell r="M820" t="str">
            <v>*</v>
          </cell>
        </row>
        <row r="821">
          <cell r="A821" t="str">
            <v>13101</v>
          </cell>
          <cell r="B821" t="str">
            <v>Cmplx rpr trunk 2.6-7.5 cm</v>
          </cell>
          <cell r="D821" t="str">
            <v>T</v>
          </cell>
          <cell r="E821" t="str">
            <v>5053</v>
          </cell>
          <cell r="F821">
            <v>6.0387000000000004</v>
          </cell>
          <cell r="G821">
            <v>452.91</v>
          </cell>
          <cell r="H821" t="str">
            <v>.</v>
          </cell>
          <cell r="I821">
            <v>90.59</v>
          </cell>
        </row>
        <row r="822">
          <cell r="A822" t="str">
            <v>13102</v>
          </cell>
          <cell r="B822" t="str">
            <v>Cmplx rpr trunk addl 5cm/&lt;</v>
          </cell>
          <cell r="D822" t="str">
            <v>N</v>
          </cell>
          <cell r="E822" t="str">
            <v/>
          </cell>
        </row>
        <row r="823">
          <cell r="A823" t="str">
            <v>13120</v>
          </cell>
          <cell r="B823" t="str">
            <v>Cmplx rpr s/a/l 1.1-2.5 cm</v>
          </cell>
          <cell r="D823" t="str">
            <v>T</v>
          </cell>
          <cell r="E823" t="str">
            <v>5053</v>
          </cell>
          <cell r="F823">
            <v>6.0387000000000004</v>
          </cell>
          <cell r="G823">
            <v>452.91</v>
          </cell>
          <cell r="H823" t="str">
            <v>.</v>
          </cell>
          <cell r="I823">
            <v>90.59</v>
          </cell>
        </row>
        <row r="824">
          <cell r="A824" t="str">
            <v>13121</v>
          </cell>
          <cell r="B824" t="str">
            <v>Cmplx rpr s/a/l 2.6-7.5 cm</v>
          </cell>
          <cell r="D824" t="str">
            <v>T</v>
          </cell>
          <cell r="E824" t="str">
            <v>5053</v>
          </cell>
          <cell r="F824">
            <v>6.0387000000000004</v>
          </cell>
          <cell r="G824">
            <v>452.91</v>
          </cell>
          <cell r="H824" t="str">
            <v>.</v>
          </cell>
          <cell r="I824">
            <v>90.59</v>
          </cell>
        </row>
        <row r="825">
          <cell r="A825" t="str">
            <v>13122</v>
          </cell>
          <cell r="B825" t="str">
            <v>Cmplx rpr s/a/l addl 5 cm/&gt;</v>
          </cell>
          <cell r="D825" t="str">
            <v>N</v>
          </cell>
          <cell r="E825" t="str">
            <v/>
          </cell>
        </row>
        <row r="826">
          <cell r="A826" t="str">
            <v>13131</v>
          </cell>
          <cell r="B826" t="str">
            <v>Cmplx rpr f/c/c/m/n/ax/g/h/f</v>
          </cell>
          <cell r="C826" t="str">
            <v>CH</v>
          </cell>
          <cell r="D826" t="str">
            <v>T</v>
          </cell>
          <cell r="E826" t="str">
            <v>5052</v>
          </cell>
          <cell r="F826">
            <v>3.8997999999999999</v>
          </cell>
          <cell r="G826">
            <v>292.49</v>
          </cell>
          <cell r="H826" t="str">
            <v>.</v>
          </cell>
          <cell r="I826">
            <v>58.5</v>
          </cell>
          <cell r="J826">
            <v>42736</v>
          </cell>
          <cell r="M826" t="str">
            <v>*</v>
          </cell>
        </row>
        <row r="827">
          <cell r="A827" t="str">
            <v>13132</v>
          </cell>
          <cell r="B827" t="str">
            <v>Cmplx rpr f/c/c/m/n/ax/g/h/f</v>
          </cell>
          <cell r="D827" t="str">
            <v>T</v>
          </cell>
          <cell r="E827" t="str">
            <v>5053</v>
          </cell>
          <cell r="F827">
            <v>6.0387000000000004</v>
          </cell>
          <cell r="G827">
            <v>452.91</v>
          </cell>
          <cell r="H827" t="str">
            <v>.</v>
          </cell>
          <cell r="I827">
            <v>90.59</v>
          </cell>
        </row>
        <row r="828">
          <cell r="A828" t="str">
            <v>13133</v>
          </cell>
          <cell r="B828" t="str">
            <v>Cmplx rpr f/c/c/m/n/ax/g/h/f</v>
          </cell>
          <cell r="D828" t="str">
            <v>N</v>
          </cell>
          <cell r="E828" t="str">
            <v/>
          </cell>
        </row>
        <row r="829">
          <cell r="A829" t="str">
            <v>13151</v>
          </cell>
          <cell r="B829" t="str">
            <v>Cmplx rpr e/n/e/l 1.1-2.5 cm</v>
          </cell>
          <cell r="D829" t="str">
            <v>T</v>
          </cell>
          <cell r="E829" t="str">
            <v>5053</v>
          </cell>
          <cell r="F829">
            <v>6.0387000000000004</v>
          </cell>
          <cell r="G829">
            <v>452.91</v>
          </cell>
          <cell r="H829" t="str">
            <v>.</v>
          </cell>
          <cell r="I829">
            <v>90.59</v>
          </cell>
        </row>
        <row r="830">
          <cell r="A830" t="str">
            <v>13152</v>
          </cell>
          <cell r="B830" t="str">
            <v>Cmplx rpr e/n/e/l 2.6-7.5 cm</v>
          </cell>
          <cell r="D830" t="str">
            <v>T</v>
          </cell>
          <cell r="E830" t="str">
            <v>5053</v>
          </cell>
          <cell r="F830">
            <v>6.0387000000000004</v>
          </cell>
          <cell r="G830">
            <v>452.91</v>
          </cell>
          <cell r="H830" t="str">
            <v>.</v>
          </cell>
          <cell r="I830">
            <v>90.59</v>
          </cell>
        </row>
        <row r="831">
          <cell r="A831" t="str">
            <v>13153</v>
          </cell>
          <cell r="B831" t="str">
            <v>Cmplx rpr e/n/e/l addl 5cm/&lt;</v>
          </cell>
          <cell r="D831" t="str">
            <v>N</v>
          </cell>
          <cell r="E831" t="str">
            <v/>
          </cell>
        </row>
        <row r="832">
          <cell r="A832" t="str">
            <v>13160</v>
          </cell>
          <cell r="B832" t="str">
            <v>Late closure of wound</v>
          </cell>
          <cell r="D832" t="str">
            <v>T</v>
          </cell>
          <cell r="E832" t="str">
            <v>5054</v>
          </cell>
          <cell r="F832">
            <v>19.028600000000001</v>
          </cell>
          <cell r="G832">
            <v>1427.16</v>
          </cell>
          <cell r="H832" t="str">
            <v>.</v>
          </cell>
          <cell r="I832">
            <v>285.44</v>
          </cell>
        </row>
        <row r="833">
          <cell r="A833" t="str">
            <v>14000</v>
          </cell>
          <cell r="B833" t="str">
            <v>Tis trnfr trunk 10 sq cm/&lt;</v>
          </cell>
          <cell r="D833" t="str">
            <v>T</v>
          </cell>
          <cell r="E833" t="str">
            <v>5054</v>
          </cell>
          <cell r="F833">
            <v>19.028600000000001</v>
          </cell>
          <cell r="G833">
            <v>1427.16</v>
          </cell>
          <cell r="H833" t="str">
            <v>.</v>
          </cell>
          <cell r="I833">
            <v>285.44</v>
          </cell>
        </row>
        <row r="834">
          <cell r="A834" t="str">
            <v>14001</v>
          </cell>
          <cell r="B834" t="str">
            <v>Tis trnfr trunk 10.1-30sqcm</v>
          </cell>
          <cell r="D834" t="str">
            <v>T</v>
          </cell>
          <cell r="E834" t="str">
            <v>5054</v>
          </cell>
          <cell r="F834">
            <v>19.028600000000001</v>
          </cell>
          <cell r="G834">
            <v>1427.16</v>
          </cell>
          <cell r="H834" t="str">
            <v>.</v>
          </cell>
          <cell r="I834">
            <v>285.44</v>
          </cell>
        </row>
        <row r="835">
          <cell r="A835" t="str">
            <v>1400F</v>
          </cell>
          <cell r="B835" t="str">
            <v>Prkns diag rviewed</v>
          </cell>
          <cell r="C835" t="str">
            <v>CH</v>
          </cell>
          <cell r="D835" t="str">
            <v>E1</v>
          </cell>
          <cell r="E835" t="str">
            <v/>
          </cell>
          <cell r="J835">
            <v>42736</v>
          </cell>
          <cell r="M835" t="str">
            <v>*</v>
          </cell>
        </row>
        <row r="836">
          <cell r="A836" t="str">
            <v>14020</v>
          </cell>
          <cell r="B836" t="str">
            <v>Tis trnfr s/a/l 10 sq cm/&lt;</v>
          </cell>
          <cell r="D836" t="str">
            <v>T</v>
          </cell>
          <cell r="E836" t="str">
            <v>5054</v>
          </cell>
          <cell r="F836">
            <v>19.028600000000001</v>
          </cell>
          <cell r="G836">
            <v>1427.16</v>
          </cell>
          <cell r="H836" t="str">
            <v>.</v>
          </cell>
          <cell r="I836">
            <v>285.44</v>
          </cell>
        </row>
        <row r="837">
          <cell r="A837" t="str">
            <v>14021</v>
          </cell>
          <cell r="B837" t="str">
            <v>Tis trnfr s/a/l 10.1-30 sqcm</v>
          </cell>
          <cell r="D837" t="str">
            <v>T</v>
          </cell>
          <cell r="E837" t="str">
            <v>5054</v>
          </cell>
          <cell r="F837">
            <v>19.028600000000001</v>
          </cell>
          <cell r="G837">
            <v>1427.16</v>
          </cell>
          <cell r="H837" t="str">
            <v>.</v>
          </cell>
          <cell r="I837">
            <v>285.44</v>
          </cell>
        </row>
        <row r="838">
          <cell r="A838" t="str">
            <v>14040</v>
          </cell>
          <cell r="B838" t="str">
            <v>Tis trnfr f/c/c/m/n/a/g/h/f</v>
          </cell>
          <cell r="D838" t="str">
            <v>T</v>
          </cell>
          <cell r="E838" t="str">
            <v>5054</v>
          </cell>
          <cell r="F838">
            <v>19.028600000000001</v>
          </cell>
          <cell r="G838">
            <v>1427.16</v>
          </cell>
          <cell r="H838" t="str">
            <v>.</v>
          </cell>
          <cell r="I838">
            <v>285.44</v>
          </cell>
        </row>
        <row r="839">
          <cell r="A839" t="str">
            <v>14041</v>
          </cell>
          <cell r="B839" t="str">
            <v>Tis trnfr f/c/c/m/n/a/g/h/f</v>
          </cell>
          <cell r="D839" t="str">
            <v>T</v>
          </cell>
          <cell r="E839" t="str">
            <v>5054</v>
          </cell>
          <cell r="F839">
            <v>19.028600000000001</v>
          </cell>
          <cell r="G839">
            <v>1427.16</v>
          </cell>
          <cell r="H839" t="str">
            <v>.</v>
          </cell>
          <cell r="I839">
            <v>285.44</v>
          </cell>
        </row>
        <row r="840">
          <cell r="A840" t="str">
            <v>14060</v>
          </cell>
          <cell r="B840" t="str">
            <v>Tis trnfr e/n/e/l 10 sq cm/&lt;</v>
          </cell>
          <cell r="D840" t="str">
            <v>T</v>
          </cell>
          <cell r="E840" t="str">
            <v>5054</v>
          </cell>
          <cell r="F840">
            <v>19.028600000000001</v>
          </cell>
          <cell r="G840">
            <v>1427.16</v>
          </cell>
          <cell r="H840" t="str">
            <v>.</v>
          </cell>
          <cell r="I840">
            <v>285.44</v>
          </cell>
        </row>
        <row r="841">
          <cell r="A841" t="str">
            <v>14061</v>
          </cell>
          <cell r="B841" t="str">
            <v>Tis trnfr e/n/e/l10.1-30sqcm</v>
          </cell>
          <cell r="D841" t="str">
            <v>T</v>
          </cell>
          <cell r="E841" t="str">
            <v>5054</v>
          </cell>
          <cell r="F841">
            <v>19.028600000000001</v>
          </cell>
          <cell r="G841">
            <v>1427.16</v>
          </cell>
          <cell r="H841" t="str">
            <v>.</v>
          </cell>
          <cell r="I841">
            <v>285.44</v>
          </cell>
        </row>
        <row r="842">
          <cell r="A842" t="str">
            <v>14301</v>
          </cell>
          <cell r="B842" t="str">
            <v>Tis trnfr any 30.1-60 sq cm</v>
          </cell>
          <cell r="D842" t="str">
            <v>T</v>
          </cell>
          <cell r="E842" t="str">
            <v>5055</v>
          </cell>
          <cell r="F842">
            <v>33.381300000000003</v>
          </cell>
          <cell r="G842">
            <v>2503.63</v>
          </cell>
          <cell r="H842" t="str">
            <v>.</v>
          </cell>
          <cell r="I842">
            <v>500.73</v>
          </cell>
        </row>
        <row r="843">
          <cell r="A843" t="str">
            <v>14302</v>
          </cell>
          <cell r="B843" t="str">
            <v>Tis trnfr addl 30 sq cm/&lt;</v>
          </cell>
          <cell r="D843" t="str">
            <v>N</v>
          </cell>
          <cell r="E843" t="str">
            <v/>
          </cell>
        </row>
        <row r="844">
          <cell r="A844" t="str">
            <v>14350</v>
          </cell>
          <cell r="B844" t="str">
            <v>Filleted finger/toe flap</v>
          </cell>
          <cell r="D844" t="str">
            <v>T</v>
          </cell>
          <cell r="E844" t="str">
            <v>5055</v>
          </cell>
          <cell r="F844">
            <v>33.381300000000003</v>
          </cell>
          <cell r="G844">
            <v>2503.63</v>
          </cell>
          <cell r="H844" t="str">
            <v>.</v>
          </cell>
          <cell r="I844">
            <v>500.73</v>
          </cell>
        </row>
        <row r="845">
          <cell r="A845" t="str">
            <v>1450F</v>
          </cell>
          <cell r="B845" t="str">
            <v>Symptoms improved/consist</v>
          </cell>
          <cell r="D845" t="str">
            <v>E1</v>
          </cell>
          <cell r="E845" t="str">
            <v/>
          </cell>
        </row>
        <row r="846">
          <cell r="A846" t="str">
            <v>1451F</v>
          </cell>
          <cell r="B846" t="str">
            <v>Sympt show clin import drop</v>
          </cell>
          <cell r="D846" t="str">
            <v>E1</v>
          </cell>
          <cell r="E846" t="str">
            <v/>
          </cell>
        </row>
        <row r="847">
          <cell r="A847" t="str">
            <v>1460F</v>
          </cell>
          <cell r="B847" t="str">
            <v>Qual card diag prior 12 mons</v>
          </cell>
          <cell r="D847" t="str">
            <v>M</v>
          </cell>
          <cell r="E847" t="str">
            <v/>
          </cell>
        </row>
        <row r="848">
          <cell r="A848" t="str">
            <v>1461F</v>
          </cell>
          <cell r="B848" t="str">
            <v>No qual card diag prior12mon</v>
          </cell>
          <cell r="D848" t="str">
            <v>M</v>
          </cell>
          <cell r="E848" t="str">
            <v/>
          </cell>
        </row>
        <row r="849">
          <cell r="A849" t="str">
            <v>1490F</v>
          </cell>
          <cell r="B849" t="str">
            <v>Dem severity classified mild</v>
          </cell>
          <cell r="C849" t="str">
            <v>CH</v>
          </cell>
          <cell r="D849" t="str">
            <v>E1</v>
          </cell>
          <cell r="E849" t="str">
            <v/>
          </cell>
          <cell r="J849">
            <v>42736</v>
          </cell>
          <cell r="M849" t="str">
            <v>*</v>
          </cell>
        </row>
        <row r="850">
          <cell r="A850" t="str">
            <v>1491F</v>
          </cell>
          <cell r="B850" t="str">
            <v>Dem severity classified mod</v>
          </cell>
          <cell r="C850" t="str">
            <v>CH</v>
          </cell>
          <cell r="D850" t="str">
            <v>E1</v>
          </cell>
          <cell r="E850" t="str">
            <v/>
          </cell>
          <cell r="J850">
            <v>42736</v>
          </cell>
          <cell r="M850" t="str">
            <v>*</v>
          </cell>
        </row>
        <row r="851">
          <cell r="A851" t="str">
            <v>1493F</v>
          </cell>
          <cell r="B851" t="str">
            <v>Dem severity class severe</v>
          </cell>
          <cell r="C851" t="str">
            <v>CH</v>
          </cell>
          <cell r="D851" t="str">
            <v>E1</v>
          </cell>
          <cell r="E851" t="str">
            <v/>
          </cell>
          <cell r="J851">
            <v>42736</v>
          </cell>
          <cell r="M851" t="str">
            <v>*</v>
          </cell>
        </row>
        <row r="852">
          <cell r="A852" t="str">
            <v>1494F</v>
          </cell>
          <cell r="B852" t="str">
            <v>Cognit assessed and reviewed</v>
          </cell>
          <cell r="C852" t="str">
            <v>CH</v>
          </cell>
          <cell r="D852" t="str">
            <v>E1</v>
          </cell>
          <cell r="E852" t="str">
            <v/>
          </cell>
          <cell r="J852">
            <v>42736</v>
          </cell>
          <cell r="M852" t="str">
            <v>*</v>
          </cell>
        </row>
        <row r="853">
          <cell r="A853" t="str">
            <v>15002</v>
          </cell>
          <cell r="B853" t="str">
            <v>Wound prep trk/arm/leg</v>
          </cell>
          <cell r="D853" t="str">
            <v>T</v>
          </cell>
          <cell r="E853" t="str">
            <v>5054</v>
          </cell>
          <cell r="F853">
            <v>19.028600000000001</v>
          </cell>
          <cell r="G853">
            <v>1427.16</v>
          </cell>
          <cell r="H853" t="str">
            <v>.</v>
          </cell>
          <cell r="I853">
            <v>285.44</v>
          </cell>
        </row>
        <row r="854">
          <cell r="A854" t="str">
            <v>15003</v>
          </cell>
          <cell r="B854" t="str">
            <v>Wound prep addl 100 cm</v>
          </cell>
          <cell r="D854" t="str">
            <v>N</v>
          </cell>
          <cell r="E854" t="str">
            <v/>
          </cell>
        </row>
        <row r="855">
          <cell r="A855" t="str">
            <v>15004</v>
          </cell>
          <cell r="B855" t="str">
            <v>Wound prep f/n/hf/g</v>
          </cell>
          <cell r="D855" t="str">
            <v>T</v>
          </cell>
          <cell r="E855" t="str">
            <v>5053</v>
          </cell>
          <cell r="F855">
            <v>6.0387000000000004</v>
          </cell>
          <cell r="G855">
            <v>452.91</v>
          </cell>
          <cell r="H855" t="str">
            <v>.</v>
          </cell>
          <cell r="I855">
            <v>90.59</v>
          </cell>
        </row>
        <row r="856">
          <cell r="A856" t="str">
            <v>15005</v>
          </cell>
          <cell r="B856" t="str">
            <v>Wnd prep f/n/hf/g addl cm</v>
          </cell>
          <cell r="D856" t="str">
            <v>N</v>
          </cell>
          <cell r="E856" t="str">
            <v/>
          </cell>
        </row>
        <row r="857">
          <cell r="A857" t="str">
            <v>1500F</v>
          </cell>
          <cell r="B857" t="str">
            <v>Symptom+sign symm polyneuro</v>
          </cell>
          <cell r="D857" t="str">
            <v>E1</v>
          </cell>
          <cell r="E857" t="str">
            <v/>
          </cell>
        </row>
        <row r="858">
          <cell r="A858" t="str">
            <v>1501F</v>
          </cell>
          <cell r="B858" t="str">
            <v>Not initial eval for cond</v>
          </cell>
          <cell r="D858" t="str">
            <v>E1</v>
          </cell>
          <cell r="E858" t="str">
            <v/>
          </cell>
        </row>
        <row r="859">
          <cell r="A859" t="str">
            <v>1502F</v>
          </cell>
          <cell r="B859" t="str">
            <v>Pt queried pain fxn w/ instr</v>
          </cell>
          <cell r="D859" t="str">
            <v>E1</v>
          </cell>
          <cell r="E859" t="str">
            <v/>
          </cell>
        </row>
        <row r="860">
          <cell r="A860" t="str">
            <v>1503F</v>
          </cell>
          <cell r="B860" t="str">
            <v>Pt queried symp resp insuff</v>
          </cell>
          <cell r="D860" t="str">
            <v>E1</v>
          </cell>
          <cell r="E860" t="str">
            <v/>
          </cell>
        </row>
        <row r="861">
          <cell r="A861" t="str">
            <v>15040</v>
          </cell>
          <cell r="B861" t="str">
            <v>Harvest cultured skin graft</v>
          </cell>
          <cell r="C861" t="str">
            <v>CH</v>
          </cell>
          <cell r="D861" t="str">
            <v>T</v>
          </cell>
          <cell r="E861" t="str">
            <v>5054</v>
          </cell>
          <cell r="F861">
            <v>19.028600000000001</v>
          </cell>
          <cell r="G861">
            <v>1427.16</v>
          </cell>
          <cell r="H861" t="str">
            <v>.</v>
          </cell>
          <cell r="I861">
            <v>285.44</v>
          </cell>
          <cell r="J861">
            <v>42736</v>
          </cell>
          <cell r="M861" t="str">
            <v>*</v>
          </cell>
        </row>
        <row r="862">
          <cell r="A862" t="str">
            <v>1504F</v>
          </cell>
          <cell r="B862" t="str">
            <v>Pt has resp insufficiency</v>
          </cell>
          <cell r="D862" t="str">
            <v>E1</v>
          </cell>
          <cell r="E862" t="str">
            <v/>
          </cell>
        </row>
        <row r="863">
          <cell r="A863" t="str">
            <v>15050</v>
          </cell>
          <cell r="B863" t="str">
            <v>Skin pinch graft</v>
          </cell>
          <cell r="D863" t="str">
            <v>T</v>
          </cell>
          <cell r="E863" t="str">
            <v>5053</v>
          </cell>
          <cell r="F863">
            <v>6.0387000000000004</v>
          </cell>
          <cell r="G863">
            <v>452.91</v>
          </cell>
          <cell r="H863" t="str">
            <v>.</v>
          </cell>
          <cell r="I863">
            <v>90.59</v>
          </cell>
        </row>
        <row r="864">
          <cell r="A864" t="str">
            <v>1505F</v>
          </cell>
          <cell r="B864" t="str">
            <v>Pt has no resp insufficiency</v>
          </cell>
          <cell r="D864" t="str">
            <v>E1</v>
          </cell>
          <cell r="E864" t="str">
            <v/>
          </cell>
        </row>
        <row r="865">
          <cell r="A865" t="str">
            <v>15100</v>
          </cell>
          <cell r="B865" t="str">
            <v>Skin splt grft trnk/arm/leg</v>
          </cell>
          <cell r="C865" t="str">
            <v>CH</v>
          </cell>
          <cell r="D865" t="str">
            <v>T</v>
          </cell>
          <cell r="E865" t="str">
            <v>5054</v>
          </cell>
          <cell r="F865">
            <v>19.028600000000001</v>
          </cell>
          <cell r="G865">
            <v>1427.16</v>
          </cell>
          <cell r="H865" t="str">
            <v>.</v>
          </cell>
          <cell r="I865">
            <v>285.44</v>
          </cell>
          <cell r="J865">
            <v>42736</v>
          </cell>
          <cell r="M865" t="str">
            <v>*</v>
          </cell>
        </row>
        <row r="866">
          <cell r="A866" t="str">
            <v>15101</v>
          </cell>
          <cell r="B866" t="str">
            <v>Skin splt grft t/a/l add-on</v>
          </cell>
          <cell r="D866" t="str">
            <v>N</v>
          </cell>
          <cell r="E866" t="str">
            <v/>
          </cell>
        </row>
        <row r="867">
          <cell r="A867" t="str">
            <v>15110</v>
          </cell>
          <cell r="B867" t="str">
            <v>Epidrm autogrft trnk/arm/leg</v>
          </cell>
          <cell r="D867" t="str">
            <v>T</v>
          </cell>
          <cell r="E867" t="str">
            <v>5054</v>
          </cell>
          <cell r="F867">
            <v>19.028600000000001</v>
          </cell>
          <cell r="G867">
            <v>1427.16</v>
          </cell>
          <cell r="H867" t="str">
            <v>.</v>
          </cell>
          <cell r="I867">
            <v>285.44</v>
          </cell>
        </row>
        <row r="868">
          <cell r="A868" t="str">
            <v>15111</v>
          </cell>
          <cell r="B868" t="str">
            <v>Epidrm autogrft t/a/l add-on</v>
          </cell>
          <cell r="D868" t="str">
            <v>N</v>
          </cell>
          <cell r="E868" t="str">
            <v/>
          </cell>
        </row>
        <row r="869">
          <cell r="A869" t="str">
            <v>15115</v>
          </cell>
          <cell r="B869" t="str">
            <v>Epidrm a-grft face/nck/hf/g</v>
          </cell>
          <cell r="D869" t="str">
            <v>T</v>
          </cell>
          <cell r="E869" t="str">
            <v>5054</v>
          </cell>
          <cell r="F869">
            <v>19.028600000000001</v>
          </cell>
          <cell r="G869">
            <v>1427.16</v>
          </cell>
          <cell r="H869" t="str">
            <v>.</v>
          </cell>
          <cell r="I869">
            <v>285.44</v>
          </cell>
        </row>
        <row r="870">
          <cell r="A870" t="str">
            <v>15116</v>
          </cell>
          <cell r="B870" t="str">
            <v>Epidrm a-grft f/n/hf/g addl</v>
          </cell>
          <cell r="D870" t="str">
            <v>N</v>
          </cell>
          <cell r="E870" t="str">
            <v/>
          </cell>
        </row>
        <row r="871">
          <cell r="A871" t="str">
            <v>15120</v>
          </cell>
          <cell r="B871" t="str">
            <v>Skn splt a-grft fac/nck/hf/g</v>
          </cell>
          <cell r="D871" t="str">
            <v>T</v>
          </cell>
          <cell r="E871" t="str">
            <v>5055</v>
          </cell>
          <cell r="F871">
            <v>33.381300000000003</v>
          </cell>
          <cell r="G871">
            <v>2503.63</v>
          </cell>
          <cell r="H871" t="str">
            <v>.</v>
          </cell>
          <cell r="I871">
            <v>500.73</v>
          </cell>
        </row>
        <row r="872">
          <cell r="A872" t="str">
            <v>15121</v>
          </cell>
          <cell r="B872" t="str">
            <v>Skn splt a-grft f/n/hf/g add</v>
          </cell>
          <cell r="D872" t="str">
            <v>N</v>
          </cell>
          <cell r="E872" t="str">
            <v/>
          </cell>
        </row>
        <row r="873">
          <cell r="A873" t="str">
            <v>15130</v>
          </cell>
          <cell r="B873" t="str">
            <v>Derm autograft trnk/arm/leg</v>
          </cell>
          <cell r="D873" t="str">
            <v>T</v>
          </cell>
          <cell r="E873" t="str">
            <v>5055</v>
          </cell>
          <cell r="F873">
            <v>33.381300000000003</v>
          </cell>
          <cell r="G873">
            <v>2503.63</v>
          </cell>
          <cell r="H873" t="str">
            <v>.</v>
          </cell>
          <cell r="I873">
            <v>500.73</v>
          </cell>
        </row>
        <row r="874">
          <cell r="A874" t="str">
            <v>15131</v>
          </cell>
          <cell r="B874" t="str">
            <v>Derm autograft t/a/l add-on</v>
          </cell>
          <cell r="D874" t="str">
            <v>N</v>
          </cell>
          <cell r="E874" t="str">
            <v/>
          </cell>
        </row>
        <row r="875">
          <cell r="A875" t="str">
            <v>15135</v>
          </cell>
          <cell r="B875" t="str">
            <v>Derm autograft face/nck/hf/g</v>
          </cell>
          <cell r="D875" t="str">
            <v>T</v>
          </cell>
          <cell r="E875" t="str">
            <v>5055</v>
          </cell>
          <cell r="F875">
            <v>33.381300000000003</v>
          </cell>
          <cell r="G875">
            <v>2503.63</v>
          </cell>
          <cell r="H875" t="str">
            <v>.</v>
          </cell>
          <cell r="I875">
            <v>500.73</v>
          </cell>
        </row>
        <row r="876">
          <cell r="A876" t="str">
            <v>15136</v>
          </cell>
          <cell r="B876" t="str">
            <v>Derm autograft f/n/hf/g add</v>
          </cell>
          <cell r="D876" t="str">
            <v>N</v>
          </cell>
          <cell r="E876" t="str">
            <v/>
          </cell>
        </row>
        <row r="877">
          <cell r="A877" t="str">
            <v>15150</v>
          </cell>
          <cell r="B877" t="str">
            <v>Cult skin grft t/arm/leg</v>
          </cell>
          <cell r="D877" t="str">
            <v>T</v>
          </cell>
          <cell r="E877" t="str">
            <v>5055</v>
          </cell>
          <cell r="F877">
            <v>33.381300000000003</v>
          </cell>
          <cell r="G877">
            <v>2503.63</v>
          </cell>
          <cell r="H877" t="str">
            <v>.</v>
          </cell>
          <cell r="I877">
            <v>500.73</v>
          </cell>
        </row>
        <row r="878">
          <cell r="A878" t="str">
            <v>15151</v>
          </cell>
          <cell r="B878" t="str">
            <v>Cult skin grft t/a/l addl</v>
          </cell>
          <cell r="D878" t="str">
            <v>N</v>
          </cell>
          <cell r="E878" t="str">
            <v/>
          </cell>
        </row>
        <row r="879">
          <cell r="A879" t="str">
            <v>15152</v>
          </cell>
          <cell r="B879" t="str">
            <v>Cult skin graft t/a/l +%</v>
          </cell>
          <cell r="D879" t="str">
            <v>N</v>
          </cell>
          <cell r="E879" t="str">
            <v/>
          </cell>
        </row>
        <row r="880">
          <cell r="A880" t="str">
            <v>15155</v>
          </cell>
          <cell r="B880" t="str">
            <v>Cult skin graft f/n/hf/g</v>
          </cell>
          <cell r="D880" t="str">
            <v>T</v>
          </cell>
          <cell r="E880" t="str">
            <v>5055</v>
          </cell>
          <cell r="F880">
            <v>33.381300000000003</v>
          </cell>
          <cell r="G880">
            <v>2503.63</v>
          </cell>
          <cell r="H880" t="str">
            <v>.</v>
          </cell>
          <cell r="I880">
            <v>500.73</v>
          </cell>
        </row>
        <row r="881">
          <cell r="A881" t="str">
            <v>15156</v>
          </cell>
          <cell r="B881" t="str">
            <v>Cult skin grft f/n/hfg add</v>
          </cell>
          <cell r="D881" t="str">
            <v>N</v>
          </cell>
          <cell r="E881" t="str">
            <v/>
          </cell>
        </row>
        <row r="882">
          <cell r="A882" t="str">
            <v>15157</v>
          </cell>
          <cell r="B882" t="str">
            <v>Cult epiderm grft f/n/hfg +%</v>
          </cell>
          <cell r="D882" t="str">
            <v>N</v>
          </cell>
          <cell r="E882" t="str">
            <v/>
          </cell>
        </row>
        <row r="883">
          <cell r="A883" t="str">
            <v>15200</v>
          </cell>
          <cell r="B883" t="str">
            <v>Skin full graft trunk</v>
          </cell>
          <cell r="D883" t="str">
            <v>T</v>
          </cell>
          <cell r="E883" t="str">
            <v>5055</v>
          </cell>
          <cell r="F883">
            <v>33.381300000000003</v>
          </cell>
          <cell r="G883">
            <v>2503.63</v>
          </cell>
          <cell r="H883" t="str">
            <v>.</v>
          </cell>
          <cell r="I883">
            <v>500.73</v>
          </cell>
        </row>
        <row r="884">
          <cell r="A884" t="str">
            <v>15201</v>
          </cell>
          <cell r="B884" t="str">
            <v>Skin full graft trunk add-on</v>
          </cell>
          <cell r="D884" t="str">
            <v>N</v>
          </cell>
          <cell r="E884" t="str">
            <v/>
          </cell>
        </row>
        <row r="885">
          <cell r="A885" t="str">
            <v>15220</v>
          </cell>
          <cell r="B885" t="str">
            <v>Skin full graft sclp/arm/leg</v>
          </cell>
          <cell r="D885" t="str">
            <v>T</v>
          </cell>
          <cell r="E885" t="str">
            <v>5054</v>
          </cell>
          <cell r="F885">
            <v>19.028600000000001</v>
          </cell>
          <cell r="G885">
            <v>1427.16</v>
          </cell>
          <cell r="H885" t="str">
            <v>.</v>
          </cell>
          <cell r="I885">
            <v>285.44</v>
          </cell>
        </row>
        <row r="886">
          <cell r="A886" t="str">
            <v>15221</v>
          </cell>
          <cell r="B886" t="str">
            <v>Skin full graft add-on</v>
          </cell>
          <cell r="D886" t="str">
            <v>N</v>
          </cell>
          <cell r="E886" t="str">
            <v/>
          </cell>
        </row>
        <row r="887">
          <cell r="A887" t="str">
            <v>15240</v>
          </cell>
          <cell r="B887" t="str">
            <v>Skin full grft face/genit/hf</v>
          </cell>
          <cell r="D887" t="str">
            <v>T</v>
          </cell>
          <cell r="E887" t="str">
            <v>5054</v>
          </cell>
          <cell r="F887">
            <v>19.028600000000001</v>
          </cell>
          <cell r="G887">
            <v>1427.16</v>
          </cell>
          <cell r="H887" t="str">
            <v>.</v>
          </cell>
          <cell r="I887">
            <v>285.44</v>
          </cell>
        </row>
        <row r="888">
          <cell r="A888" t="str">
            <v>15241</v>
          </cell>
          <cell r="B888" t="str">
            <v>Skin full graft add-on</v>
          </cell>
          <cell r="D888" t="str">
            <v>N</v>
          </cell>
          <cell r="E888" t="str">
            <v/>
          </cell>
        </row>
        <row r="889">
          <cell r="A889" t="str">
            <v>15260</v>
          </cell>
          <cell r="B889" t="str">
            <v>Skin full graft een &amp; lips</v>
          </cell>
          <cell r="D889" t="str">
            <v>T</v>
          </cell>
          <cell r="E889" t="str">
            <v>5054</v>
          </cell>
          <cell r="F889">
            <v>19.028600000000001</v>
          </cell>
          <cell r="G889">
            <v>1427.16</v>
          </cell>
          <cell r="H889" t="str">
            <v>.</v>
          </cell>
          <cell r="I889">
            <v>285.44</v>
          </cell>
        </row>
        <row r="890">
          <cell r="A890" t="str">
            <v>15261</v>
          </cell>
          <cell r="B890" t="str">
            <v>Skin full graft add-on</v>
          </cell>
          <cell r="D890" t="str">
            <v>N</v>
          </cell>
          <cell r="E890" t="str">
            <v/>
          </cell>
        </row>
        <row r="891">
          <cell r="A891" t="str">
            <v>15271</v>
          </cell>
          <cell r="B891" t="str">
            <v>Skin sub graft trnk/arm/leg</v>
          </cell>
          <cell r="D891" t="str">
            <v>T</v>
          </cell>
          <cell r="E891" t="str">
            <v>5054</v>
          </cell>
          <cell r="F891">
            <v>19.028600000000001</v>
          </cell>
          <cell r="G891">
            <v>1427.16</v>
          </cell>
          <cell r="H891" t="str">
            <v>.</v>
          </cell>
          <cell r="I891">
            <v>285.44</v>
          </cell>
        </row>
        <row r="892">
          <cell r="A892" t="str">
            <v>15272</v>
          </cell>
          <cell r="B892" t="str">
            <v>Skin sub graft t/a/l add-on</v>
          </cell>
          <cell r="D892" t="str">
            <v>N</v>
          </cell>
          <cell r="E892" t="str">
            <v/>
          </cell>
        </row>
        <row r="893">
          <cell r="A893" t="str">
            <v>15273</v>
          </cell>
          <cell r="B893" t="str">
            <v>Skin sub grft t/arm/lg child</v>
          </cell>
          <cell r="D893" t="str">
            <v>T</v>
          </cell>
          <cell r="E893" t="str">
            <v>5055</v>
          </cell>
          <cell r="F893">
            <v>33.381300000000003</v>
          </cell>
          <cell r="G893">
            <v>2503.63</v>
          </cell>
          <cell r="H893" t="str">
            <v>.</v>
          </cell>
          <cell r="I893">
            <v>500.73</v>
          </cell>
        </row>
        <row r="894">
          <cell r="A894" t="str">
            <v>15274</v>
          </cell>
          <cell r="B894" t="str">
            <v>Skn sub grft t/a/l child add</v>
          </cell>
          <cell r="D894" t="str">
            <v>N</v>
          </cell>
          <cell r="E894" t="str">
            <v/>
          </cell>
        </row>
        <row r="895">
          <cell r="A895" t="str">
            <v>15275</v>
          </cell>
          <cell r="B895" t="str">
            <v>Skin sub graft face/nk/hf/g</v>
          </cell>
          <cell r="D895" t="str">
            <v>T</v>
          </cell>
          <cell r="E895" t="str">
            <v>5054</v>
          </cell>
          <cell r="F895">
            <v>19.028600000000001</v>
          </cell>
          <cell r="G895">
            <v>1427.16</v>
          </cell>
          <cell r="H895" t="str">
            <v>.</v>
          </cell>
          <cell r="I895">
            <v>285.44</v>
          </cell>
        </row>
        <row r="896">
          <cell r="A896" t="str">
            <v>15276</v>
          </cell>
          <cell r="B896" t="str">
            <v>Skin sub graft f/n/hf/g addl</v>
          </cell>
          <cell r="D896" t="str">
            <v>N</v>
          </cell>
          <cell r="E896" t="str">
            <v/>
          </cell>
        </row>
        <row r="897">
          <cell r="A897" t="str">
            <v>15277</v>
          </cell>
          <cell r="B897" t="str">
            <v>Skn sub grft f/n/hf/g child</v>
          </cell>
          <cell r="C897" t="str">
            <v>CH</v>
          </cell>
          <cell r="D897" t="str">
            <v>T</v>
          </cell>
          <cell r="E897" t="str">
            <v>5054</v>
          </cell>
          <cell r="F897">
            <v>19.028600000000001</v>
          </cell>
          <cell r="G897">
            <v>1427.16</v>
          </cell>
          <cell r="H897" t="str">
            <v>.</v>
          </cell>
          <cell r="I897">
            <v>285.44</v>
          </cell>
          <cell r="J897">
            <v>42736</v>
          </cell>
          <cell r="M897" t="str">
            <v>*</v>
          </cell>
        </row>
        <row r="898">
          <cell r="A898" t="str">
            <v>15278</v>
          </cell>
          <cell r="B898" t="str">
            <v>Skn sub grft f/n/hf/g ch add</v>
          </cell>
          <cell r="D898" t="str">
            <v>N</v>
          </cell>
          <cell r="E898" t="str">
            <v/>
          </cell>
        </row>
        <row r="899">
          <cell r="A899" t="str">
            <v>15570</v>
          </cell>
          <cell r="B899" t="str">
            <v>Skin pedicle flap trunk</v>
          </cell>
          <cell r="C899" t="str">
            <v>CH</v>
          </cell>
          <cell r="D899" t="str">
            <v>T</v>
          </cell>
          <cell r="E899" t="str">
            <v>5054</v>
          </cell>
          <cell r="F899">
            <v>19.028600000000001</v>
          </cell>
          <cell r="G899">
            <v>1427.16</v>
          </cell>
          <cell r="H899" t="str">
            <v>.</v>
          </cell>
          <cell r="I899">
            <v>285.44</v>
          </cell>
          <cell r="J899">
            <v>42736</v>
          </cell>
          <cell r="M899" t="str">
            <v>*</v>
          </cell>
        </row>
        <row r="900">
          <cell r="A900" t="str">
            <v>15572</v>
          </cell>
          <cell r="B900" t="str">
            <v>Skin pedicle flap arms/legs</v>
          </cell>
          <cell r="D900" t="str">
            <v>T</v>
          </cell>
          <cell r="E900" t="str">
            <v>5055</v>
          </cell>
          <cell r="F900">
            <v>33.381300000000003</v>
          </cell>
          <cell r="G900">
            <v>2503.63</v>
          </cell>
          <cell r="H900" t="str">
            <v>.</v>
          </cell>
          <cell r="I900">
            <v>500.73</v>
          </cell>
        </row>
        <row r="901">
          <cell r="A901" t="str">
            <v>15574</v>
          </cell>
          <cell r="B901" t="str">
            <v>Pedcle fh/ch/ch/m/n/ax/g/h/f</v>
          </cell>
          <cell r="D901" t="str">
            <v>T</v>
          </cell>
          <cell r="E901" t="str">
            <v>5054</v>
          </cell>
          <cell r="F901">
            <v>19.028600000000001</v>
          </cell>
          <cell r="G901">
            <v>1427.16</v>
          </cell>
          <cell r="H901" t="str">
            <v>.</v>
          </cell>
          <cell r="I901">
            <v>285.44</v>
          </cell>
        </row>
        <row r="902">
          <cell r="A902" t="str">
            <v>15576</v>
          </cell>
          <cell r="B902" t="str">
            <v>Pedicle e/n/e/l/ntroral</v>
          </cell>
          <cell r="D902" t="str">
            <v>T</v>
          </cell>
          <cell r="E902" t="str">
            <v>5054</v>
          </cell>
          <cell r="F902">
            <v>19.028600000000001</v>
          </cell>
          <cell r="G902">
            <v>1427.16</v>
          </cell>
          <cell r="H902" t="str">
            <v>.</v>
          </cell>
          <cell r="I902">
            <v>285.44</v>
          </cell>
        </row>
        <row r="903">
          <cell r="A903" t="str">
            <v>15600</v>
          </cell>
          <cell r="B903" t="str">
            <v>Delay flap trunk</v>
          </cell>
          <cell r="D903" t="str">
            <v>T</v>
          </cell>
          <cell r="E903" t="str">
            <v>5055</v>
          </cell>
          <cell r="F903">
            <v>33.381300000000003</v>
          </cell>
          <cell r="G903">
            <v>2503.63</v>
          </cell>
          <cell r="H903" t="str">
            <v>.</v>
          </cell>
          <cell r="I903">
            <v>500.73</v>
          </cell>
        </row>
        <row r="904">
          <cell r="A904" t="str">
            <v>15610</v>
          </cell>
          <cell r="B904" t="str">
            <v>Delay flap arms/legs</v>
          </cell>
          <cell r="D904" t="str">
            <v>T</v>
          </cell>
          <cell r="E904" t="str">
            <v>5055</v>
          </cell>
          <cell r="F904">
            <v>33.381300000000003</v>
          </cell>
          <cell r="G904">
            <v>2503.63</v>
          </cell>
          <cell r="H904" t="str">
            <v>.</v>
          </cell>
          <cell r="I904">
            <v>500.73</v>
          </cell>
        </row>
        <row r="905">
          <cell r="A905" t="str">
            <v>15620</v>
          </cell>
          <cell r="B905" t="str">
            <v>Delay flap f/c/c/n/ax/g/h/f</v>
          </cell>
          <cell r="D905" t="str">
            <v>T</v>
          </cell>
          <cell r="E905" t="str">
            <v>5054</v>
          </cell>
          <cell r="F905">
            <v>19.028600000000001</v>
          </cell>
          <cell r="G905">
            <v>1427.16</v>
          </cell>
          <cell r="H905" t="str">
            <v>.</v>
          </cell>
          <cell r="I905">
            <v>285.44</v>
          </cell>
        </row>
        <row r="906">
          <cell r="A906" t="str">
            <v>15630</v>
          </cell>
          <cell r="B906" t="str">
            <v>Delay flap eye/nos/ear/lip</v>
          </cell>
          <cell r="D906" t="str">
            <v>T</v>
          </cell>
          <cell r="E906" t="str">
            <v>5054</v>
          </cell>
          <cell r="F906">
            <v>19.028600000000001</v>
          </cell>
          <cell r="G906">
            <v>1427.16</v>
          </cell>
          <cell r="H906" t="str">
            <v>.</v>
          </cell>
          <cell r="I906">
            <v>285.44</v>
          </cell>
        </row>
        <row r="907">
          <cell r="A907" t="str">
            <v>15650</v>
          </cell>
          <cell r="B907" t="str">
            <v>Transfer skin pedicle flap</v>
          </cell>
          <cell r="D907" t="str">
            <v>T</v>
          </cell>
          <cell r="E907" t="str">
            <v>5054</v>
          </cell>
          <cell r="F907">
            <v>19.028600000000001</v>
          </cell>
          <cell r="G907">
            <v>1427.16</v>
          </cell>
          <cell r="H907" t="str">
            <v>.</v>
          </cell>
          <cell r="I907">
            <v>285.44</v>
          </cell>
        </row>
        <row r="908">
          <cell r="A908" t="str">
            <v>15731</v>
          </cell>
          <cell r="B908" t="str">
            <v>Forehead flap w/vasc pedicle</v>
          </cell>
          <cell r="D908" t="str">
            <v>T</v>
          </cell>
          <cell r="E908" t="str">
            <v>5055</v>
          </cell>
          <cell r="F908">
            <v>33.381300000000003</v>
          </cell>
          <cell r="G908">
            <v>2503.63</v>
          </cell>
          <cell r="H908" t="str">
            <v>.</v>
          </cell>
          <cell r="I908">
            <v>500.73</v>
          </cell>
        </row>
        <row r="909">
          <cell r="A909" t="str">
            <v>15732</v>
          </cell>
          <cell r="B909" t="str">
            <v>Muscle-skin graft head/neck</v>
          </cell>
          <cell r="D909" t="str">
            <v>T</v>
          </cell>
          <cell r="E909" t="str">
            <v>5055</v>
          </cell>
          <cell r="F909">
            <v>33.381300000000003</v>
          </cell>
          <cell r="G909">
            <v>2503.63</v>
          </cell>
          <cell r="H909" t="str">
            <v>.</v>
          </cell>
          <cell r="I909">
            <v>500.73</v>
          </cell>
        </row>
        <row r="910">
          <cell r="A910" t="str">
            <v>15734</v>
          </cell>
          <cell r="B910" t="str">
            <v>Muscle-skin graft trunk</v>
          </cell>
          <cell r="D910" t="str">
            <v>T</v>
          </cell>
          <cell r="E910" t="str">
            <v>5055</v>
          </cell>
          <cell r="F910">
            <v>33.381300000000003</v>
          </cell>
          <cell r="G910">
            <v>2503.63</v>
          </cell>
          <cell r="H910" t="str">
            <v>.</v>
          </cell>
          <cell r="I910">
            <v>500.73</v>
          </cell>
        </row>
        <row r="911">
          <cell r="A911" t="str">
            <v>15736</v>
          </cell>
          <cell r="B911" t="str">
            <v>Muscle-skin graft arm</v>
          </cell>
          <cell r="C911" t="str">
            <v>CH</v>
          </cell>
          <cell r="D911" t="str">
            <v>T</v>
          </cell>
          <cell r="E911" t="str">
            <v>5055</v>
          </cell>
          <cell r="F911">
            <v>33.381300000000003</v>
          </cell>
          <cell r="G911">
            <v>2503.63</v>
          </cell>
          <cell r="H911" t="str">
            <v>.</v>
          </cell>
          <cell r="I911">
            <v>500.73</v>
          </cell>
          <cell r="J911">
            <v>42736</v>
          </cell>
          <cell r="M911" t="str">
            <v>*</v>
          </cell>
        </row>
        <row r="912">
          <cell r="A912" t="str">
            <v>15738</v>
          </cell>
          <cell r="B912" t="str">
            <v>Muscle-skin graft leg</v>
          </cell>
          <cell r="D912" t="str">
            <v>T</v>
          </cell>
          <cell r="E912" t="str">
            <v>5055</v>
          </cell>
          <cell r="F912">
            <v>33.381300000000003</v>
          </cell>
          <cell r="G912">
            <v>2503.63</v>
          </cell>
          <cell r="H912" t="str">
            <v>.</v>
          </cell>
          <cell r="I912">
            <v>500.73</v>
          </cell>
        </row>
        <row r="913">
          <cell r="A913" t="str">
            <v>15740</v>
          </cell>
          <cell r="B913" t="str">
            <v>Island pedicle flap graft</v>
          </cell>
          <cell r="D913" t="str">
            <v>T</v>
          </cell>
          <cell r="E913" t="str">
            <v>5054</v>
          </cell>
          <cell r="F913">
            <v>19.028600000000001</v>
          </cell>
          <cell r="G913">
            <v>1427.16</v>
          </cell>
          <cell r="H913" t="str">
            <v>.</v>
          </cell>
          <cell r="I913">
            <v>285.44</v>
          </cell>
        </row>
        <row r="914">
          <cell r="A914" t="str">
            <v>15750</v>
          </cell>
          <cell r="B914" t="str">
            <v>Neurovascular pedicle flap</v>
          </cell>
          <cell r="D914" t="str">
            <v>T</v>
          </cell>
          <cell r="E914" t="str">
            <v>5055</v>
          </cell>
          <cell r="F914">
            <v>33.381300000000003</v>
          </cell>
          <cell r="G914">
            <v>2503.63</v>
          </cell>
          <cell r="H914" t="str">
            <v>.</v>
          </cell>
          <cell r="I914">
            <v>500.73</v>
          </cell>
        </row>
        <row r="915">
          <cell r="A915" t="str">
            <v>15756</v>
          </cell>
          <cell r="B915" t="str">
            <v>Free myo/skin flap microvasc</v>
          </cell>
          <cell r="D915" t="str">
            <v>C</v>
          </cell>
          <cell r="E915" t="str">
            <v/>
          </cell>
        </row>
        <row r="916">
          <cell r="A916" t="str">
            <v>15757</v>
          </cell>
          <cell r="B916" t="str">
            <v>Free skin flap microvasc</v>
          </cell>
          <cell r="D916" t="str">
            <v>C</v>
          </cell>
          <cell r="E916" t="str">
            <v/>
          </cell>
        </row>
        <row r="917">
          <cell r="A917" t="str">
            <v>15758</v>
          </cell>
          <cell r="B917" t="str">
            <v>Free fascial flap microvasc</v>
          </cell>
          <cell r="D917" t="str">
            <v>C</v>
          </cell>
          <cell r="E917" t="str">
            <v/>
          </cell>
        </row>
        <row r="918">
          <cell r="A918" t="str">
            <v>15760</v>
          </cell>
          <cell r="B918" t="str">
            <v>Composite skin graft</v>
          </cell>
          <cell r="C918" t="str">
            <v>CH</v>
          </cell>
          <cell r="D918" t="str">
            <v>T</v>
          </cell>
          <cell r="E918" t="str">
            <v>5054</v>
          </cell>
          <cell r="F918">
            <v>19.028600000000001</v>
          </cell>
          <cell r="G918">
            <v>1427.16</v>
          </cell>
          <cell r="H918" t="str">
            <v>.</v>
          </cell>
          <cell r="I918">
            <v>285.44</v>
          </cell>
          <cell r="J918">
            <v>42736</v>
          </cell>
          <cell r="M918" t="str">
            <v>*</v>
          </cell>
        </row>
        <row r="919">
          <cell r="A919" t="str">
            <v>15770</v>
          </cell>
          <cell r="B919" t="str">
            <v>Derma-fat-fascia graft</v>
          </cell>
          <cell r="D919" t="str">
            <v>T</v>
          </cell>
          <cell r="E919" t="str">
            <v>5055</v>
          </cell>
          <cell r="F919">
            <v>33.381300000000003</v>
          </cell>
          <cell r="G919">
            <v>2503.63</v>
          </cell>
          <cell r="H919" t="str">
            <v>.</v>
          </cell>
          <cell r="I919">
            <v>500.73</v>
          </cell>
        </row>
        <row r="920">
          <cell r="A920" t="str">
            <v>15775</v>
          </cell>
          <cell r="B920" t="str">
            <v>Hair trnspl 1-15 punch grfts</v>
          </cell>
          <cell r="D920" t="str">
            <v>T</v>
          </cell>
          <cell r="E920" t="str">
            <v>5052</v>
          </cell>
          <cell r="F920">
            <v>3.8997999999999999</v>
          </cell>
          <cell r="G920">
            <v>292.49</v>
          </cell>
          <cell r="H920" t="str">
            <v>.</v>
          </cell>
          <cell r="I920">
            <v>58.5</v>
          </cell>
        </row>
        <row r="921">
          <cell r="A921" t="str">
            <v>15776</v>
          </cell>
          <cell r="B921" t="str">
            <v>Hair trnspl &gt;15 punch grafts</v>
          </cell>
          <cell r="D921" t="str">
            <v>T</v>
          </cell>
          <cell r="E921" t="str">
            <v>5052</v>
          </cell>
          <cell r="F921">
            <v>3.8997999999999999</v>
          </cell>
          <cell r="G921">
            <v>292.49</v>
          </cell>
          <cell r="H921" t="str">
            <v>.</v>
          </cell>
          <cell r="I921">
            <v>58.5</v>
          </cell>
        </row>
        <row r="922">
          <cell r="A922" t="str">
            <v>15777</v>
          </cell>
          <cell r="B922" t="str">
            <v>Acellular derm matrix implt</v>
          </cell>
          <cell r="D922" t="str">
            <v>N</v>
          </cell>
          <cell r="E922" t="str">
            <v/>
          </cell>
        </row>
        <row r="923">
          <cell r="A923" t="str">
            <v>15780</v>
          </cell>
          <cell r="B923" t="str">
            <v>Dermabrasion total face</v>
          </cell>
          <cell r="C923" t="str">
            <v>CH</v>
          </cell>
          <cell r="D923" t="str">
            <v>J1</v>
          </cell>
          <cell r="E923" t="str">
            <v>5073</v>
          </cell>
          <cell r="F923">
            <v>28.639600000000002</v>
          </cell>
          <cell r="G923">
            <v>2148</v>
          </cell>
          <cell r="H923" t="str">
            <v>.</v>
          </cell>
          <cell r="I923">
            <v>429.6</v>
          </cell>
          <cell r="J923">
            <v>42736</v>
          </cell>
          <cell r="M923" t="str">
            <v>*</v>
          </cell>
        </row>
        <row r="924">
          <cell r="A924" t="str">
            <v>15781</v>
          </cell>
          <cell r="B924" t="str">
            <v>Dermabrasion segmental face</v>
          </cell>
          <cell r="C924" t="str">
            <v>CH</v>
          </cell>
          <cell r="D924" t="str">
            <v>T</v>
          </cell>
          <cell r="E924" t="str">
            <v>5071</v>
          </cell>
          <cell r="F924">
            <v>7.1849999999999996</v>
          </cell>
          <cell r="G924">
            <v>538.88</v>
          </cell>
          <cell r="H924" t="str">
            <v>.</v>
          </cell>
          <cell r="I924">
            <v>107.78</v>
          </cell>
          <cell r="J924">
            <v>42736</v>
          </cell>
          <cell r="M924" t="str">
            <v>*</v>
          </cell>
        </row>
        <row r="925">
          <cell r="A925" t="str">
            <v>15782</v>
          </cell>
          <cell r="B925" t="str">
            <v>Dermabrasion other than face</v>
          </cell>
          <cell r="C925" t="str">
            <v>CH</v>
          </cell>
          <cell r="D925" t="str">
            <v>J1</v>
          </cell>
          <cell r="E925" t="str">
            <v>5072</v>
          </cell>
          <cell r="F925">
            <v>16.481100000000001</v>
          </cell>
          <cell r="G925">
            <v>1236.0999999999999</v>
          </cell>
          <cell r="H925" t="str">
            <v>.</v>
          </cell>
          <cell r="I925">
            <v>247.22</v>
          </cell>
          <cell r="J925">
            <v>42736</v>
          </cell>
          <cell r="M925" t="str">
            <v>*</v>
          </cell>
        </row>
        <row r="926">
          <cell r="A926" t="str">
            <v>15783</v>
          </cell>
          <cell r="B926" t="str">
            <v>Dermabrasion suprfl any site</v>
          </cell>
          <cell r="C926" t="str">
            <v>CH</v>
          </cell>
          <cell r="D926" t="str">
            <v>T</v>
          </cell>
          <cell r="E926" t="str">
            <v>5051</v>
          </cell>
          <cell r="F926">
            <v>2.0407000000000002</v>
          </cell>
          <cell r="G926">
            <v>153.05000000000001</v>
          </cell>
          <cell r="H926" t="str">
            <v>.</v>
          </cell>
          <cell r="I926">
            <v>30.61</v>
          </cell>
          <cell r="J926">
            <v>42736</v>
          </cell>
          <cell r="M926" t="str">
            <v>*</v>
          </cell>
        </row>
        <row r="927">
          <cell r="A927" t="str">
            <v>15786</v>
          </cell>
          <cell r="B927" t="str">
            <v>Abrasion lesion single</v>
          </cell>
          <cell r="D927" t="str">
            <v>Q1</v>
          </cell>
          <cell r="E927" t="str">
            <v>5051</v>
          </cell>
          <cell r="F927">
            <v>2.0407000000000002</v>
          </cell>
          <cell r="G927">
            <v>153.05000000000001</v>
          </cell>
          <cell r="H927" t="str">
            <v>.</v>
          </cell>
          <cell r="I927">
            <v>30.61</v>
          </cell>
        </row>
        <row r="928">
          <cell r="A928" t="str">
            <v>15787</v>
          </cell>
          <cell r="B928" t="str">
            <v>Abrasion lesions add-on</v>
          </cell>
          <cell r="D928" t="str">
            <v>N</v>
          </cell>
          <cell r="E928" t="str">
            <v/>
          </cell>
        </row>
        <row r="929">
          <cell r="A929" t="str">
            <v>15788</v>
          </cell>
          <cell r="B929" t="str">
            <v>Chemical peel face epiderm</v>
          </cell>
          <cell r="D929" t="str">
            <v>Q1</v>
          </cell>
          <cell r="E929" t="str">
            <v>5051</v>
          </cell>
          <cell r="F929">
            <v>2.0407000000000002</v>
          </cell>
          <cell r="G929">
            <v>153.05000000000001</v>
          </cell>
          <cell r="H929" t="str">
            <v>.</v>
          </cell>
          <cell r="I929">
            <v>30.61</v>
          </cell>
        </row>
        <row r="930">
          <cell r="A930" t="str">
            <v>15789</v>
          </cell>
          <cell r="B930" t="str">
            <v>Chemical peel face dermal</v>
          </cell>
          <cell r="C930" t="str">
            <v>CH</v>
          </cell>
          <cell r="D930" t="str">
            <v>T</v>
          </cell>
          <cell r="E930" t="str">
            <v>5053</v>
          </cell>
          <cell r="F930">
            <v>6.0387000000000004</v>
          </cell>
          <cell r="G930">
            <v>452.91</v>
          </cell>
          <cell r="H930" t="str">
            <v>.</v>
          </cell>
          <cell r="I930">
            <v>90.59</v>
          </cell>
          <cell r="J930">
            <v>42736</v>
          </cell>
          <cell r="M930" t="str">
            <v>*</v>
          </cell>
        </row>
        <row r="931">
          <cell r="A931" t="str">
            <v>15792</v>
          </cell>
          <cell r="B931" t="str">
            <v>Chemical peel nonfacial</v>
          </cell>
          <cell r="C931" t="str">
            <v>CH</v>
          </cell>
          <cell r="D931" t="str">
            <v>Q1</v>
          </cell>
          <cell r="E931" t="str">
            <v>5052</v>
          </cell>
          <cell r="F931">
            <v>3.8997999999999999</v>
          </cell>
          <cell r="G931">
            <v>292.49</v>
          </cell>
          <cell r="H931" t="str">
            <v>.</v>
          </cell>
          <cell r="I931">
            <v>58.5</v>
          </cell>
          <cell r="J931">
            <v>42736</v>
          </cell>
          <cell r="M931" t="str">
            <v>*</v>
          </cell>
        </row>
        <row r="932">
          <cell r="A932" t="str">
            <v>15793</v>
          </cell>
          <cell r="B932" t="str">
            <v>Chemical peel nonfacial</v>
          </cell>
          <cell r="C932" t="str">
            <v>CH</v>
          </cell>
          <cell r="D932" t="str">
            <v>Q1</v>
          </cell>
          <cell r="E932" t="str">
            <v>5052</v>
          </cell>
          <cell r="F932">
            <v>3.8997999999999999</v>
          </cell>
          <cell r="G932">
            <v>292.49</v>
          </cell>
          <cell r="H932" t="str">
            <v>.</v>
          </cell>
          <cell r="I932">
            <v>58.5</v>
          </cell>
          <cell r="J932">
            <v>42736</v>
          </cell>
          <cell r="M932" t="str">
            <v>*</v>
          </cell>
        </row>
        <row r="933">
          <cell r="A933" t="str">
            <v>15819</v>
          </cell>
          <cell r="B933" t="str">
            <v>Plastic surgery neck</v>
          </cell>
          <cell r="D933" t="str">
            <v>T</v>
          </cell>
          <cell r="E933" t="str">
            <v>5054</v>
          </cell>
          <cell r="F933">
            <v>19.028600000000001</v>
          </cell>
          <cell r="G933">
            <v>1427.16</v>
          </cell>
          <cell r="H933" t="str">
            <v>.</v>
          </cell>
          <cell r="I933">
            <v>285.44</v>
          </cell>
        </row>
        <row r="934">
          <cell r="A934" t="str">
            <v>15820</v>
          </cell>
          <cell r="B934" t="str">
            <v>Revision of lower eyelid</v>
          </cell>
          <cell r="D934" t="str">
            <v>T</v>
          </cell>
          <cell r="E934" t="str">
            <v>5054</v>
          </cell>
          <cell r="F934">
            <v>19.028600000000001</v>
          </cell>
          <cell r="G934">
            <v>1427.16</v>
          </cell>
          <cell r="H934" t="str">
            <v>.</v>
          </cell>
          <cell r="I934">
            <v>285.44</v>
          </cell>
        </row>
        <row r="935">
          <cell r="A935" t="str">
            <v>15821</v>
          </cell>
          <cell r="B935" t="str">
            <v>Revision of lower eyelid</v>
          </cell>
          <cell r="C935" t="str">
            <v>CH</v>
          </cell>
          <cell r="D935" t="str">
            <v>T</v>
          </cell>
          <cell r="E935" t="str">
            <v>5055</v>
          </cell>
          <cell r="F935">
            <v>33.381300000000003</v>
          </cell>
          <cell r="G935">
            <v>2503.63</v>
          </cell>
          <cell r="H935" t="str">
            <v>.</v>
          </cell>
          <cell r="I935">
            <v>500.73</v>
          </cell>
          <cell r="J935">
            <v>42736</v>
          </cell>
          <cell r="M935" t="str">
            <v>*</v>
          </cell>
        </row>
        <row r="936">
          <cell r="A936" t="str">
            <v>15822</v>
          </cell>
          <cell r="B936" t="str">
            <v>Revision of upper eyelid</v>
          </cell>
          <cell r="D936" t="str">
            <v>T</v>
          </cell>
          <cell r="E936" t="str">
            <v>5054</v>
          </cell>
          <cell r="F936">
            <v>19.028600000000001</v>
          </cell>
          <cell r="G936">
            <v>1427.16</v>
          </cell>
          <cell r="H936" t="str">
            <v>.</v>
          </cell>
          <cell r="I936">
            <v>285.44</v>
          </cell>
        </row>
        <row r="937">
          <cell r="A937" t="str">
            <v>15823</v>
          </cell>
          <cell r="B937" t="str">
            <v>Revision of upper eyelid</v>
          </cell>
          <cell r="D937" t="str">
            <v>T</v>
          </cell>
          <cell r="E937" t="str">
            <v>5054</v>
          </cell>
          <cell r="F937">
            <v>19.028600000000001</v>
          </cell>
          <cell r="G937">
            <v>1427.16</v>
          </cell>
          <cell r="H937" t="str">
            <v>.</v>
          </cell>
          <cell r="I937">
            <v>285.44</v>
          </cell>
        </row>
        <row r="938">
          <cell r="A938" t="str">
            <v>15824</v>
          </cell>
          <cell r="B938" t="str">
            <v>Removal of forehead wrinkles</v>
          </cell>
          <cell r="C938" t="str">
            <v>CH</v>
          </cell>
          <cell r="D938" t="str">
            <v>T</v>
          </cell>
          <cell r="E938" t="str">
            <v>5054</v>
          </cell>
          <cell r="F938">
            <v>19.028600000000001</v>
          </cell>
          <cell r="G938">
            <v>1427.16</v>
          </cell>
          <cell r="H938" t="str">
            <v>.</v>
          </cell>
          <cell r="I938">
            <v>285.44</v>
          </cell>
          <cell r="J938">
            <v>42736</v>
          </cell>
          <cell r="M938" t="str">
            <v>*</v>
          </cell>
        </row>
        <row r="939">
          <cell r="A939" t="str">
            <v>15825</v>
          </cell>
          <cell r="B939" t="str">
            <v>Removal of neck wrinkles</v>
          </cell>
          <cell r="D939" t="str">
            <v>T</v>
          </cell>
          <cell r="E939" t="str">
            <v>5055</v>
          </cell>
          <cell r="F939">
            <v>33.381300000000003</v>
          </cell>
          <cell r="G939">
            <v>2503.63</v>
          </cell>
          <cell r="H939" t="str">
            <v>.</v>
          </cell>
          <cell r="I939">
            <v>500.73</v>
          </cell>
        </row>
        <row r="940">
          <cell r="A940" t="str">
            <v>15826</v>
          </cell>
          <cell r="B940" t="str">
            <v>Removal of brow wrinkles</v>
          </cell>
          <cell r="D940" t="str">
            <v>T</v>
          </cell>
          <cell r="E940" t="str">
            <v>5055</v>
          </cell>
          <cell r="F940">
            <v>33.381300000000003</v>
          </cell>
          <cell r="G940">
            <v>2503.63</v>
          </cell>
          <cell r="H940" t="str">
            <v>.</v>
          </cell>
          <cell r="I940">
            <v>500.73</v>
          </cell>
        </row>
        <row r="941">
          <cell r="A941" t="str">
            <v>15828</v>
          </cell>
          <cell r="B941" t="str">
            <v>Removal of face wrinkles</v>
          </cell>
          <cell r="D941" t="str">
            <v>T</v>
          </cell>
          <cell r="E941" t="str">
            <v>5055</v>
          </cell>
          <cell r="F941">
            <v>33.381300000000003</v>
          </cell>
          <cell r="G941">
            <v>2503.63</v>
          </cell>
          <cell r="H941" t="str">
            <v>.</v>
          </cell>
          <cell r="I941">
            <v>500.73</v>
          </cell>
        </row>
        <row r="942">
          <cell r="A942" t="str">
            <v>15829</v>
          </cell>
          <cell r="B942" t="str">
            <v>Removal of skin wrinkles</v>
          </cell>
          <cell r="D942" t="str">
            <v>T</v>
          </cell>
          <cell r="E942" t="str">
            <v>5055</v>
          </cell>
          <cell r="F942">
            <v>33.381300000000003</v>
          </cell>
          <cell r="G942">
            <v>2503.63</v>
          </cell>
          <cell r="H942" t="str">
            <v>.</v>
          </cell>
          <cell r="I942">
            <v>500.73</v>
          </cell>
        </row>
        <row r="943">
          <cell r="A943" t="str">
            <v>15830</v>
          </cell>
          <cell r="B943" t="str">
            <v>Exc skin abd</v>
          </cell>
          <cell r="C943" t="str">
            <v>CH</v>
          </cell>
          <cell r="D943" t="str">
            <v>J1</v>
          </cell>
          <cell r="E943" t="str">
            <v>5092</v>
          </cell>
          <cell r="F943">
            <v>58.900500000000001</v>
          </cell>
          <cell r="G943">
            <v>4417.6000000000004</v>
          </cell>
          <cell r="H943" t="str">
            <v>.</v>
          </cell>
          <cell r="I943">
            <v>883.52</v>
          </cell>
          <cell r="J943">
            <v>42736</v>
          </cell>
          <cell r="M943" t="str">
            <v>*</v>
          </cell>
        </row>
        <row r="944">
          <cell r="A944" t="str">
            <v>15832</v>
          </cell>
          <cell r="B944" t="str">
            <v>Excise excessive skin thigh</v>
          </cell>
          <cell r="C944" t="str">
            <v>CH</v>
          </cell>
          <cell r="D944" t="str">
            <v>J1</v>
          </cell>
          <cell r="E944" t="str">
            <v>5073</v>
          </cell>
          <cell r="F944">
            <v>28.639600000000002</v>
          </cell>
          <cell r="G944">
            <v>2148</v>
          </cell>
          <cell r="H944" t="str">
            <v>.</v>
          </cell>
          <cell r="I944">
            <v>429.6</v>
          </cell>
          <cell r="J944">
            <v>42736</v>
          </cell>
          <cell r="M944" t="str">
            <v>*</v>
          </cell>
        </row>
        <row r="945">
          <cell r="A945" t="str">
            <v>15833</v>
          </cell>
          <cell r="B945" t="str">
            <v>Excise excessive skin leg</v>
          </cell>
          <cell r="C945" t="str">
            <v>CH</v>
          </cell>
          <cell r="D945" t="str">
            <v>J1</v>
          </cell>
          <cell r="E945" t="str">
            <v>5073</v>
          </cell>
          <cell r="F945">
            <v>28.639600000000002</v>
          </cell>
          <cell r="G945">
            <v>2148</v>
          </cell>
          <cell r="H945" t="str">
            <v>.</v>
          </cell>
          <cell r="I945">
            <v>429.6</v>
          </cell>
          <cell r="J945">
            <v>42736</v>
          </cell>
          <cell r="M945" t="str">
            <v>*</v>
          </cell>
        </row>
        <row r="946">
          <cell r="A946" t="str">
            <v>15834</v>
          </cell>
          <cell r="B946" t="str">
            <v>Excise excessive skin hip</v>
          </cell>
          <cell r="C946" t="str">
            <v>CH</v>
          </cell>
          <cell r="D946" t="str">
            <v>J1</v>
          </cell>
          <cell r="E946" t="str">
            <v>5073</v>
          </cell>
          <cell r="F946">
            <v>28.639600000000002</v>
          </cell>
          <cell r="G946">
            <v>2148</v>
          </cell>
          <cell r="H946" t="str">
            <v>.</v>
          </cell>
          <cell r="I946">
            <v>429.6</v>
          </cell>
          <cell r="J946">
            <v>42736</v>
          </cell>
          <cell r="M946" t="str">
            <v>*</v>
          </cell>
        </row>
        <row r="947">
          <cell r="A947" t="str">
            <v>15835</v>
          </cell>
          <cell r="B947" t="str">
            <v>Excise excessive skin buttck</v>
          </cell>
          <cell r="C947" t="str">
            <v>CH</v>
          </cell>
          <cell r="D947" t="str">
            <v>J1</v>
          </cell>
          <cell r="E947" t="str">
            <v>5073</v>
          </cell>
          <cell r="F947">
            <v>28.639600000000002</v>
          </cell>
          <cell r="G947">
            <v>2148</v>
          </cell>
          <cell r="H947" t="str">
            <v>.</v>
          </cell>
          <cell r="I947">
            <v>429.6</v>
          </cell>
          <cell r="J947">
            <v>42736</v>
          </cell>
          <cell r="M947" t="str">
            <v>*</v>
          </cell>
        </row>
        <row r="948">
          <cell r="A948" t="str">
            <v>15836</v>
          </cell>
          <cell r="B948" t="str">
            <v>Excise excessive skin arm</v>
          </cell>
          <cell r="C948" t="str">
            <v>CH</v>
          </cell>
          <cell r="D948" t="str">
            <v>J1</v>
          </cell>
          <cell r="E948" t="str">
            <v>5073</v>
          </cell>
          <cell r="F948">
            <v>28.639600000000002</v>
          </cell>
          <cell r="G948">
            <v>2148</v>
          </cell>
          <cell r="H948" t="str">
            <v>.</v>
          </cell>
          <cell r="I948">
            <v>429.6</v>
          </cell>
          <cell r="J948">
            <v>42736</v>
          </cell>
          <cell r="M948" t="str">
            <v>*</v>
          </cell>
        </row>
        <row r="949">
          <cell r="A949" t="str">
            <v>15837</v>
          </cell>
          <cell r="B949" t="str">
            <v>Excise excess skin arm/hand</v>
          </cell>
          <cell r="C949" t="str">
            <v>CH</v>
          </cell>
          <cell r="D949" t="str">
            <v>J1</v>
          </cell>
          <cell r="E949" t="str">
            <v>5073</v>
          </cell>
          <cell r="F949">
            <v>28.639600000000002</v>
          </cell>
          <cell r="G949">
            <v>2148</v>
          </cell>
          <cell r="H949" t="str">
            <v>.</v>
          </cell>
          <cell r="I949">
            <v>429.6</v>
          </cell>
          <cell r="J949">
            <v>42736</v>
          </cell>
          <cell r="M949" t="str">
            <v>*</v>
          </cell>
        </row>
        <row r="950">
          <cell r="A950" t="str">
            <v>15838</v>
          </cell>
          <cell r="B950" t="str">
            <v>Excise excess skin fat pad</v>
          </cell>
          <cell r="C950" t="str">
            <v>CH</v>
          </cell>
          <cell r="D950" t="str">
            <v>J1</v>
          </cell>
          <cell r="E950" t="str">
            <v>5073</v>
          </cell>
          <cell r="F950">
            <v>28.639600000000002</v>
          </cell>
          <cell r="G950">
            <v>2148</v>
          </cell>
          <cell r="H950" t="str">
            <v>.</v>
          </cell>
          <cell r="I950">
            <v>429.6</v>
          </cell>
          <cell r="J950">
            <v>42736</v>
          </cell>
          <cell r="M950" t="str">
            <v>*</v>
          </cell>
        </row>
        <row r="951">
          <cell r="A951" t="str">
            <v>15839</v>
          </cell>
          <cell r="B951" t="str">
            <v>Excise excess skin &amp; tissue</v>
          </cell>
          <cell r="C951" t="str">
            <v>CH</v>
          </cell>
          <cell r="D951" t="str">
            <v>J1</v>
          </cell>
          <cell r="E951" t="str">
            <v>5073</v>
          </cell>
          <cell r="F951">
            <v>28.639600000000002</v>
          </cell>
          <cell r="G951">
            <v>2148</v>
          </cell>
          <cell r="H951" t="str">
            <v>.</v>
          </cell>
          <cell r="I951">
            <v>429.6</v>
          </cell>
          <cell r="J951">
            <v>42736</v>
          </cell>
          <cell r="M951" t="str">
            <v>*</v>
          </cell>
        </row>
        <row r="952">
          <cell r="A952" t="str">
            <v>15840</v>
          </cell>
          <cell r="B952" t="str">
            <v>Nerve palsy fascial graft</v>
          </cell>
          <cell r="D952" t="str">
            <v>T</v>
          </cell>
          <cell r="E952" t="str">
            <v>5055</v>
          </cell>
          <cell r="F952">
            <v>33.381300000000003</v>
          </cell>
          <cell r="G952">
            <v>2503.63</v>
          </cell>
          <cell r="H952" t="str">
            <v>.</v>
          </cell>
          <cell r="I952">
            <v>500.73</v>
          </cell>
        </row>
        <row r="953">
          <cell r="A953" t="str">
            <v>15841</v>
          </cell>
          <cell r="B953" t="str">
            <v>Nerve palsy muscle graft</v>
          </cell>
          <cell r="D953" t="str">
            <v>T</v>
          </cell>
          <cell r="E953" t="str">
            <v>5055</v>
          </cell>
          <cell r="F953">
            <v>33.381300000000003</v>
          </cell>
          <cell r="G953">
            <v>2503.63</v>
          </cell>
          <cell r="H953" t="str">
            <v>.</v>
          </cell>
          <cell r="I953">
            <v>500.73</v>
          </cell>
        </row>
        <row r="954">
          <cell r="A954" t="str">
            <v>15842</v>
          </cell>
          <cell r="B954" t="str">
            <v>Nerve palsy microsurg graft</v>
          </cell>
          <cell r="D954" t="str">
            <v>T</v>
          </cell>
          <cell r="E954" t="str">
            <v>5054</v>
          </cell>
          <cell r="F954">
            <v>19.028600000000001</v>
          </cell>
          <cell r="G954">
            <v>1427.16</v>
          </cell>
          <cell r="H954" t="str">
            <v>.</v>
          </cell>
          <cell r="I954">
            <v>285.44</v>
          </cell>
        </row>
        <row r="955">
          <cell r="A955" t="str">
            <v>15845</v>
          </cell>
          <cell r="B955" t="str">
            <v>Skin and muscle repair face</v>
          </cell>
          <cell r="D955" t="str">
            <v>T</v>
          </cell>
          <cell r="E955" t="str">
            <v>5055</v>
          </cell>
          <cell r="F955">
            <v>33.381300000000003</v>
          </cell>
          <cell r="G955">
            <v>2503.63</v>
          </cell>
          <cell r="H955" t="str">
            <v>.</v>
          </cell>
          <cell r="I955">
            <v>500.73</v>
          </cell>
        </row>
        <row r="956">
          <cell r="A956" t="str">
            <v>15847</v>
          </cell>
          <cell r="B956" t="str">
            <v>Exc skin abd add-on</v>
          </cell>
          <cell r="D956" t="str">
            <v>N</v>
          </cell>
          <cell r="E956" t="str">
            <v/>
          </cell>
        </row>
        <row r="957">
          <cell r="A957" t="str">
            <v>15850</v>
          </cell>
          <cell r="B957" t="str">
            <v>Remove sutures same surgeon</v>
          </cell>
          <cell r="C957" t="str">
            <v>CH</v>
          </cell>
          <cell r="D957" t="str">
            <v>T</v>
          </cell>
          <cell r="E957" t="str">
            <v>5053</v>
          </cell>
          <cell r="F957">
            <v>6.0387000000000004</v>
          </cell>
          <cell r="G957">
            <v>452.91</v>
          </cell>
          <cell r="H957" t="str">
            <v>.</v>
          </cell>
          <cell r="I957">
            <v>90.59</v>
          </cell>
          <cell r="J957">
            <v>42736</v>
          </cell>
          <cell r="M957" t="str">
            <v>*</v>
          </cell>
        </row>
        <row r="958">
          <cell r="A958" t="str">
            <v>15851</v>
          </cell>
          <cell r="B958" t="str">
            <v>Remove sutures diff surgeon</v>
          </cell>
          <cell r="C958" t="str">
            <v>CH</v>
          </cell>
          <cell r="D958" t="str">
            <v>T</v>
          </cell>
          <cell r="E958" t="str">
            <v>5054</v>
          </cell>
          <cell r="F958">
            <v>19.028600000000001</v>
          </cell>
          <cell r="G958">
            <v>1427.16</v>
          </cell>
          <cell r="H958" t="str">
            <v>.</v>
          </cell>
          <cell r="I958">
            <v>285.44</v>
          </cell>
          <cell r="J958">
            <v>42736</v>
          </cell>
          <cell r="M958" t="str">
            <v>*</v>
          </cell>
        </row>
        <row r="959">
          <cell r="A959" t="str">
            <v>15852</v>
          </cell>
          <cell r="B959" t="str">
            <v>Dressing change not for burn</v>
          </cell>
          <cell r="C959" t="str">
            <v>CH</v>
          </cell>
          <cell r="D959" t="str">
            <v>Q1</v>
          </cell>
          <cell r="E959" t="str">
            <v>5735</v>
          </cell>
          <cell r="F959">
            <v>3.5131999999999999</v>
          </cell>
          <cell r="G959">
            <v>263.49</v>
          </cell>
          <cell r="H959" t="str">
            <v>.</v>
          </cell>
          <cell r="I959">
            <v>52.7</v>
          </cell>
          <cell r="J959">
            <v>42736</v>
          </cell>
          <cell r="M959" t="str">
            <v>*</v>
          </cell>
        </row>
        <row r="960">
          <cell r="A960" t="str">
            <v>15860</v>
          </cell>
          <cell r="B960" t="str">
            <v>Test for blood flow in graft</v>
          </cell>
          <cell r="C960" t="str">
            <v>CH</v>
          </cell>
          <cell r="D960" t="str">
            <v>Q1</v>
          </cell>
          <cell r="E960" t="str">
            <v>5735</v>
          </cell>
          <cell r="F960">
            <v>3.5131999999999999</v>
          </cell>
          <cell r="G960">
            <v>263.49</v>
          </cell>
          <cell r="H960" t="str">
            <v>.</v>
          </cell>
          <cell r="I960">
            <v>52.7</v>
          </cell>
          <cell r="J960">
            <v>42736</v>
          </cell>
          <cell r="M960" t="str">
            <v>*</v>
          </cell>
        </row>
        <row r="961">
          <cell r="A961" t="str">
            <v>15876</v>
          </cell>
          <cell r="B961" t="str">
            <v>Suction lipectomy head&amp;neck</v>
          </cell>
          <cell r="D961" t="str">
            <v>T</v>
          </cell>
          <cell r="E961" t="str">
            <v>5055</v>
          </cell>
          <cell r="F961">
            <v>33.381300000000003</v>
          </cell>
          <cell r="G961">
            <v>2503.63</v>
          </cell>
          <cell r="H961" t="str">
            <v>.</v>
          </cell>
          <cell r="I961">
            <v>500.73</v>
          </cell>
        </row>
        <row r="962">
          <cell r="A962" t="str">
            <v>15877</v>
          </cell>
          <cell r="B962" t="str">
            <v>Suction lipectomy trunk</v>
          </cell>
          <cell r="D962" t="str">
            <v>T</v>
          </cell>
          <cell r="E962" t="str">
            <v>5055</v>
          </cell>
          <cell r="F962">
            <v>33.381300000000003</v>
          </cell>
          <cell r="G962">
            <v>2503.63</v>
          </cell>
          <cell r="H962" t="str">
            <v>.</v>
          </cell>
          <cell r="I962">
            <v>500.73</v>
          </cell>
        </row>
        <row r="963">
          <cell r="A963" t="str">
            <v>15878</v>
          </cell>
          <cell r="B963" t="str">
            <v>Suction lipectomy upr extrem</v>
          </cell>
          <cell r="C963" t="str">
            <v>CH</v>
          </cell>
          <cell r="D963" t="str">
            <v>T</v>
          </cell>
          <cell r="E963" t="str">
            <v>5054</v>
          </cell>
          <cell r="F963">
            <v>19.028600000000001</v>
          </cell>
          <cell r="G963">
            <v>1427.16</v>
          </cell>
          <cell r="H963" t="str">
            <v>.</v>
          </cell>
          <cell r="I963">
            <v>285.44</v>
          </cell>
          <cell r="J963">
            <v>42736</v>
          </cell>
          <cell r="M963" t="str">
            <v>*</v>
          </cell>
        </row>
        <row r="964">
          <cell r="A964" t="str">
            <v>15879</v>
          </cell>
          <cell r="B964" t="str">
            <v>Suction lipectomy lwr extrem</v>
          </cell>
          <cell r="D964" t="str">
            <v>T</v>
          </cell>
          <cell r="E964" t="str">
            <v>5055</v>
          </cell>
          <cell r="F964">
            <v>33.381300000000003</v>
          </cell>
          <cell r="G964">
            <v>2503.63</v>
          </cell>
          <cell r="H964" t="str">
            <v>.</v>
          </cell>
          <cell r="I964">
            <v>500.73</v>
          </cell>
        </row>
        <row r="965">
          <cell r="A965" t="str">
            <v>15920</v>
          </cell>
          <cell r="B965" t="str">
            <v>Removal of tail bone ulcer</v>
          </cell>
          <cell r="C965" t="str">
            <v>CH</v>
          </cell>
          <cell r="D965" t="str">
            <v>J1</v>
          </cell>
          <cell r="E965" t="str">
            <v>5073</v>
          </cell>
          <cell r="F965">
            <v>28.639600000000002</v>
          </cell>
          <cell r="G965">
            <v>2148</v>
          </cell>
          <cell r="H965" t="str">
            <v>.</v>
          </cell>
          <cell r="I965">
            <v>429.6</v>
          </cell>
          <cell r="J965">
            <v>42736</v>
          </cell>
          <cell r="M965" t="str">
            <v>*</v>
          </cell>
        </row>
        <row r="966">
          <cell r="A966" t="str">
            <v>15922</v>
          </cell>
          <cell r="B966" t="str">
            <v>Removal of tail bone ulcer</v>
          </cell>
          <cell r="D966" t="str">
            <v>T</v>
          </cell>
          <cell r="E966" t="str">
            <v>5055</v>
          </cell>
          <cell r="F966">
            <v>33.381300000000003</v>
          </cell>
          <cell r="G966">
            <v>2503.63</v>
          </cell>
          <cell r="H966" t="str">
            <v>.</v>
          </cell>
          <cell r="I966">
            <v>500.73</v>
          </cell>
        </row>
        <row r="967">
          <cell r="A967" t="str">
            <v>15931</v>
          </cell>
          <cell r="B967" t="str">
            <v>Remove sacrum pressure sore</v>
          </cell>
          <cell r="C967" t="str">
            <v>CH</v>
          </cell>
          <cell r="D967" t="str">
            <v>J1</v>
          </cell>
          <cell r="E967" t="str">
            <v>5072</v>
          </cell>
          <cell r="F967">
            <v>16.481100000000001</v>
          </cell>
          <cell r="G967">
            <v>1236.0999999999999</v>
          </cell>
          <cell r="H967" t="str">
            <v>.</v>
          </cell>
          <cell r="I967">
            <v>247.22</v>
          </cell>
          <cell r="J967">
            <v>42736</v>
          </cell>
          <cell r="M967" t="str">
            <v>*</v>
          </cell>
        </row>
        <row r="968">
          <cell r="A968" t="str">
            <v>15933</v>
          </cell>
          <cell r="B968" t="str">
            <v>Remove sacrum pressure sore</v>
          </cell>
          <cell r="C968" t="str">
            <v>CH</v>
          </cell>
          <cell r="D968" t="str">
            <v>J1</v>
          </cell>
          <cell r="E968" t="str">
            <v>5073</v>
          </cell>
          <cell r="F968">
            <v>28.639600000000002</v>
          </cell>
          <cell r="G968">
            <v>2148</v>
          </cell>
          <cell r="H968" t="str">
            <v>.</v>
          </cell>
          <cell r="I968">
            <v>429.6</v>
          </cell>
          <cell r="J968">
            <v>42736</v>
          </cell>
          <cell r="M968" t="str">
            <v>*</v>
          </cell>
        </row>
        <row r="969">
          <cell r="A969" t="str">
            <v>15934</v>
          </cell>
          <cell r="B969" t="str">
            <v>Remove sacrum pressure sore</v>
          </cell>
          <cell r="C969" t="str">
            <v>CH</v>
          </cell>
          <cell r="D969" t="str">
            <v>T</v>
          </cell>
          <cell r="E969" t="str">
            <v>5055</v>
          </cell>
          <cell r="F969">
            <v>33.381300000000003</v>
          </cell>
          <cell r="G969">
            <v>2503.63</v>
          </cell>
          <cell r="H969" t="str">
            <v>.</v>
          </cell>
          <cell r="I969">
            <v>500.73</v>
          </cell>
          <cell r="J969">
            <v>42736</v>
          </cell>
          <cell r="M969" t="str">
            <v>*</v>
          </cell>
        </row>
        <row r="970">
          <cell r="A970" t="str">
            <v>15935</v>
          </cell>
          <cell r="B970" t="str">
            <v>Remove sacrum pressure sore</v>
          </cell>
          <cell r="D970" t="str">
            <v>T</v>
          </cell>
          <cell r="E970" t="str">
            <v>5055</v>
          </cell>
          <cell r="F970">
            <v>33.381300000000003</v>
          </cell>
          <cell r="G970">
            <v>2503.63</v>
          </cell>
          <cell r="H970" t="str">
            <v>.</v>
          </cell>
          <cell r="I970">
            <v>500.73</v>
          </cell>
        </row>
        <row r="971">
          <cell r="A971" t="str">
            <v>15936</v>
          </cell>
          <cell r="B971" t="str">
            <v>Remove sacrum pressure sore</v>
          </cell>
          <cell r="C971" t="str">
            <v>CH</v>
          </cell>
          <cell r="D971" t="str">
            <v>T</v>
          </cell>
          <cell r="E971" t="str">
            <v>5054</v>
          </cell>
          <cell r="F971">
            <v>19.028600000000001</v>
          </cell>
          <cell r="G971">
            <v>1427.16</v>
          </cell>
          <cell r="H971" t="str">
            <v>.</v>
          </cell>
          <cell r="I971">
            <v>285.44</v>
          </cell>
          <cell r="J971">
            <v>42736</v>
          </cell>
          <cell r="M971" t="str">
            <v>*</v>
          </cell>
        </row>
        <row r="972">
          <cell r="A972" t="str">
            <v>15937</v>
          </cell>
          <cell r="B972" t="str">
            <v>Remove sacrum pressure sore</v>
          </cell>
          <cell r="D972" t="str">
            <v>T</v>
          </cell>
          <cell r="E972" t="str">
            <v>5054</v>
          </cell>
          <cell r="F972">
            <v>19.028600000000001</v>
          </cell>
          <cell r="G972">
            <v>1427.16</v>
          </cell>
          <cell r="H972" t="str">
            <v>.</v>
          </cell>
          <cell r="I972">
            <v>285.44</v>
          </cell>
        </row>
        <row r="973">
          <cell r="A973" t="str">
            <v>15940</v>
          </cell>
          <cell r="B973" t="str">
            <v>Remove hip pressure sore</v>
          </cell>
          <cell r="C973" t="str">
            <v>CH</v>
          </cell>
          <cell r="D973" t="str">
            <v>J1</v>
          </cell>
          <cell r="E973" t="str">
            <v>5073</v>
          </cell>
          <cell r="F973">
            <v>28.639600000000002</v>
          </cell>
          <cell r="G973">
            <v>2148</v>
          </cell>
          <cell r="H973" t="str">
            <v>.</v>
          </cell>
          <cell r="I973">
            <v>429.6</v>
          </cell>
          <cell r="J973">
            <v>42736</v>
          </cell>
          <cell r="M973" t="str">
            <v>*</v>
          </cell>
        </row>
        <row r="974">
          <cell r="A974" t="str">
            <v>15941</v>
          </cell>
          <cell r="B974" t="str">
            <v>Remove hip pressure sore</v>
          </cell>
          <cell r="C974" t="str">
            <v>CH</v>
          </cell>
          <cell r="D974" t="str">
            <v>J1</v>
          </cell>
          <cell r="E974" t="str">
            <v>5073</v>
          </cell>
          <cell r="F974">
            <v>28.639600000000002</v>
          </cell>
          <cell r="G974">
            <v>2148</v>
          </cell>
          <cell r="H974" t="str">
            <v>.</v>
          </cell>
          <cell r="I974">
            <v>429.6</v>
          </cell>
          <cell r="J974">
            <v>42736</v>
          </cell>
          <cell r="M974" t="str">
            <v>*</v>
          </cell>
        </row>
        <row r="975">
          <cell r="A975" t="str">
            <v>15944</v>
          </cell>
          <cell r="B975" t="str">
            <v>Remove hip pressure sore</v>
          </cell>
          <cell r="D975" t="str">
            <v>T</v>
          </cell>
          <cell r="E975" t="str">
            <v>5055</v>
          </cell>
          <cell r="F975">
            <v>33.381300000000003</v>
          </cell>
          <cell r="G975">
            <v>2503.63</v>
          </cell>
          <cell r="H975" t="str">
            <v>.</v>
          </cell>
          <cell r="I975">
            <v>500.73</v>
          </cell>
        </row>
        <row r="976">
          <cell r="A976" t="str">
            <v>15945</v>
          </cell>
          <cell r="B976" t="str">
            <v>Remove hip pressure sore</v>
          </cell>
          <cell r="D976" t="str">
            <v>T</v>
          </cell>
          <cell r="E976" t="str">
            <v>5055</v>
          </cell>
          <cell r="F976">
            <v>33.381300000000003</v>
          </cell>
          <cell r="G976">
            <v>2503.63</v>
          </cell>
          <cell r="H976" t="str">
            <v>.</v>
          </cell>
          <cell r="I976">
            <v>500.73</v>
          </cell>
        </row>
        <row r="977">
          <cell r="A977" t="str">
            <v>15946</v>
          </cell>
          <cell r="B977" t="str">
            <v>Remove hip pressure sore</v>
          </cell>
          <cell r="D977" t="str">
            <v>T</v>
          </cell>
          <cell r="E977" t="str">
            <v>5055</v>
          </cell>
          <cell r="F977">
            <v>33.381300000000003</v>
          </cell>
          <cell r="G977">
            <v>2503.63</v>
          </cell>
          <cell r="H977" t="str">
            <v>.</v>
          </cell>
          <cell r="I977">
            <v>500.73</v>
          </cell>
        </row>
        <row r="978">
          <cell r="A978" t="str">
            <v>15950</v>
          </cell>
          <cell r="B978" t="str">
            <v>Remove thigh pressure sore</v>
          </cell>
          <cell r="C978" t="str">
            <v>CH</v>
          </cell>
          <cell r="D978" t="str">
            <v>J1</v>
          </cell>
          <cell r="E978" t="str">
            <v>5072</v>
          </cell>
          <cell r="F978">
            <v>16.481100000000001</v>
          </cell>
          <cell r="G978">
            <v>1236.0999999999999</v>
          </cell>
          <cell r="H978" t="str">
            <v>.</v>
          </cell>
          <cell r="I978">
            <v>247.22</v>
          </cell>
          <cell r="J978">
            <v>42736</v>
          </cell>
          <cell r="M978" t="str">
            <v>*</v>
          </cell>
        </row>
        <row r="979">
          <cell r="A979" t="str">
            <v>15951</v>
          </cell>
          <cell r="B979" t="str">
            <v>Remove thigh pressure sore</v>
          </cell>
          <cell r="C979" t="str">
            <v>CH</v>
          </cell>
          <cell r="D979" t="str">
            <v>J1</v>
          </cell>
          <cell r="E979" t="str">
            <v>5073</v>
          </cell>
          <cell r="F979">
            <v>28.639600000000002</v>
          </cell>
          <cell r="G979">
            <v>2148</v>
          </cell>
          <cell r="H979" t="str">
            <v>.</v>
          </cell>
          <cell r="I979">
            <v>429.6</v>
          </cell>
          <cell r="J979">
            <v>42736</v>
          </cell>
          <cell r="M979" t="str">
            <v>*</v>
          </cell>
        </row>
        <row r="980">
          <cell r="A980" t="str">
            <v>15952</v>
          </cell>
          <cell r="B980" t="str">
            <v>Remove thigh pressure sore</v>
          </cell>
          <cell r="D980" t="str">
            <v>T</v>
          </cell>
          <cell r="E980" t="str">
            <v>5055</v>
          </cell>
          <cell r="F980">
            <v>33.381300000000003</v>
          </cell>
          <cell r="G980">
            <v>2503.63</v>
          </cell>
          <cell r="H980" t="str">
            <v>.</v>
          </cell>
          <cell r="I980">
            <v>500.73</v>
          </cell>
        </row>
        <row r="981">
          <cell r="A981" t="str">
            <v>15953</v>
          </cell>
          <cell r="B981" t="str">
            <v>Remove thigh pressure sore</v>
          </cell>
          <cell r="D981" t="str">
            <v>T</v>
          </cell>
          <cell r="E981" t="str">
            <v>5055</v>
          </cell>
          <cell r="F981">
            <v>33.381300000000003</v>
          </cell>
          <cell r="G981">
            <v>2503.63</v>
          </cell>
          <cell r="H981" t="str">
            <v>.</v>
          </cell>
          <cell r="I981">
            <v>500.73</v>
          </cell>
        </row>
        <row r="982">
          <cell r="A982" t="str">
            <v>15956</v>
          </cell>
          <cell r="B982" t="str">
            <v>Remove thigh pressure sore</v>
          </cell>
          <cell r="D982" t="str">
            <v>T</v>
          </cell>
          <cell r="E982" t="str">
            <v>5054</v>
          </cell>
          <cell r="F982">
            <v>19.028600000000001</v>
          </cell>
          <cell r="G982">
            <v>1427.16</v>
          </cell>
          <cell r="H982" t="str">
            <v>.</v>
          </cell>
          <cell r="I982">
            <v>285.44</v>
          </cell>
        </row>
        <row r="983">
          <cell r="A983" t="str">
            <v>15958</v>
          </cell>
          <cell r="B983" t="str">
            <v>Remove thigh pressure sore</v>
          </cell>
          <cell r="D983" t="str">
            <v>T</v>
          </cell>
          <cell r="E983" t="str">
            <v>5055</v>
          </cell>
          <cell r="F983">
            <v>33.381300000000003</v>
          </cell>
          <cell r="G983">
            <v>2503.63</v>
          </cell>
          <cell r="H983" t="str">
            <v>.</v>
          </cell>
          <cell r="I983">
            <v>500.73</v>
          </cell>
        </row>
        <row r="984">
          <cell r="A984" t="str">
            <v>15999</v>
          </cell>
          <cell r="B984" t="str">
            <v>Removal of pressure sore</v>
          </cell>
          <cell r="D984" t="str">
            <v>T</v>
          </cell>
          <cell r="E984" t="str">
            <v>5071</v>
          </cell>
          <cell r="F984">
            <v>7.1849999999999996</v>
          </cell>
          <cell r="G984">
            <v>538.88</v>
          </cell>
          <cell r="H984" t="str">
            <v>.</v>
          </cell>
          <cell r="I984">
            <v>107.78</v>
          </cell>
        </row>
        <row r="985">
          <cell r="A985" t="str">
            <v>16000</v>
          </cell>
          <cell r="B985" t="str">
            <v>Initial treatment of burn(s)</v>
          </cell>
          <cell r="D985" t="str">
            <v>Q1</v>
          </cell>
          <cell r="E985" t="str">
            <v>5051</v>
          </cell>
          <cell r="F985">
            <v>2.0407000000000002</v>
          </cell>
          <cell r="G985">
            <v>153.05000000000001</v>
          </cell>
          <cell r="H985" t="str">
            <v>.</v>
          </cell>
          <cell r="I985">
            <v>30.61</v>
          </cell>
        </row>
        <row r="986">
          <cell r="A986" t="str">
            <v>16020</v>
          </cell>
          <cell r="B986" t="str">
            <v>Dress/debrid p-thick burn s</v>
          </cell>
          <cell r="D986" t="str">
            <v>Q1</v>
          </cell>
          <cell r="E986" t="str">
            <v>5051</v>
          </cell>
          <cell r="F986">
            <v>2.0407000000000002</v>
          </cell>
          <cell r="G986">
            <v>153.05000000000001</v>
          </cell>
          <cell r="H986" t="str">
            <v>.</v>
          </cell>
          <cell r="I986">
            <v>30.61</v>
          </cell>
        </row>
        <row r="987">
          <cell r="A987" t="str">
            <v>16025</v>
          </cell>
          <cell r="B987" t="str">
            <v>Dress/debrid p-thick burn m</v>
          </cell>
          <cell r="C987" t="str">
            <v>CH</v>
          </cell>
          <cell r="D987" t="str">
            <v>T</v>
          </cell>
          <cell r="E987" t="str">
            <v>5051</v>
          </cell>
          <cell r="F987">
            <v>2.0407000000000002</v>
          </cell>
          <cell r="G987">
            <v>153.05000000000001</v>
          </cell>
          <cell r="H987" t="str">
            <v>.</v>
          </cell>
          <cell r="I987">
            <v>30.61</v>
          </cell>
          <cell r="J987">
            <v>42736</v>
          </cell>
          <cell r="M987" t="str">
            <v>*</v>
          </cell>
        </row>
        <row r="988">
          <cell r="A988" t="str">
            <v>16030</v>
          </cell>
          <cell r="B988" t="str">
            <v>Dress/debrid p-thick burn l</v>
          </cell>
          <cell r="D988" t="str">
            <v>T</v>
          </cell>
          <cell r="E988" t="str">
            <v>5052</v>
          </cell>
          <cell r="F988">
            <v>3.8997999999999999</v>
          </cell>
          <cell r="G988">
            <v>292.49</v>
          </cell>
          <cell r="H988" t="str">
            <v>.</v>
          </cell>
          <cell r="I988">
            <v>58.5</v>
          </cell>
        </row>
        <row r="989">
          <cell r="A989" t="str">
            <v>16035</v>
          </cell>
          <cell r="B989" t="str">
            <v>Incision of burn scab initi</v>
          </cell>
          <cell r="C989" t="str">
            <v>CH</v>
          </cell>
          <cell r="D989" t="str">
            <v>T</v>
          </cell>
          <cell r="E989" t="str">
            <v>5052</v>
          </cell>
          <cell r="F989">
            <v>3.8997999999999999</v>
          </cell>
          <cell r="G989">
            <v>292.49</v>
          </cell>
          <cell r="H989" t="str">
            <v>.</v>
          </cell>
          <cell r="I989">
            <v>58.5</v>
          </cell>
          <cell r="J989">
            <v>42736</v>
          </cell>
          <cell r="M989" t="str">
            <v>*</v>
          </cell>
        </row>
        <row r="990">
          <cell r="A990" t="str">
            <v>16036</v>
          </cell>
          <cell r="B990" t="str">
            <v>Escharotomy addl incision</v>
          </cell>
          <cell r="D990" t="str">
            <v>C</v>
          </cell>
          <cell r="E990" t="str">
            <v/>
          </cell>
        </row>
        <row r="991">
          <cell r="A991" t="str">
            <v>17000</v>
          </cell>
          <cell r="B991" t="str">
            <v>Destruct premalg lesion</v>
          </cell>
          <cell r="D991" t="str">
            <v>Q1</v>
          </cell>
          <cell r="E991" t="str">
            <v>5051</v>
          </cell>
          <cell r="F991">
            <v>2.0407000000000002</v>
          </cell>
          <cell r="G991">
            <v>153.05000000000001</v>
          </cell>
          <cell r="H991" t="str">
            <v>.</v>
          </cell>
          <cell r="I991">
            <v>30.61</v>
          </cell>
        </row>
        <row r="992">
          <cell r="A992" t="str">
            <v>17003</v>
          </cell>
          <cell r="B992" t="str">
            <v>Destruct premalg les 2-14</v>
          </cell>
          <cell r="D992" t="str">
            <v>N</v>
          </cell>
          <cell r="E992" t="str">
            <v/>
          </cell>
        </row>
        <row r="993">
          <cell r="A993" t="str">
            <v>17004</v>
          </cell>
          <cell r="B993" t="str">
            <v>Destroy premal lesions 15/&gt;</v>
          </cell>
          <cell r="D993" t="str">
            <v>T</v>
          </cell>
          <cell r="E993" t="str">
            <v>5052</v>
          </cell>
          <cell r="F993">
            <v>3.8997999999999999</v>
          </cell>
          <cell r="G993">
            <v>292.49</v>
          </cell>
          <cell r="H993" t="str">
            <v>.</v>
          </cell>
          <cell r="I993">
            <v>58.5</v>
          </cell>
        </row>
        <row r="994">
          <cell r="A994" t="str">
            <v>17106</v>
          </cell>
          <cell r="B994" t="str">
            <v>Destruction of skin lesions</v>
          </cell>
          <cell r="C994" t="str">
            <v>CH</v>
          </cell>
          <cell r="D994" t="str">
            <v>T</v>
          </cell>
          <cell r="E994" t="str">
            <v>5052</v>
          </cell>
          <cell r="F994">
            <v>3.8997999999999999</v>
          </cell>
          <cell r="G994">
            <v>292.49</v>
          </cell>
          <cell r="H994" t="str">
            <v>.</v>
          </cell>
          <cell r="I994">
            <v>58.5</v>
          </cell>
          <cell r="J994">
            <v>42736</v>
          </cell>
          <cell r="M994" t="str">
            <v>*</v>
          </cell>
        </row>
        <row r="995">
          <cell r="A995" t="str">
            <v>17107</v>
          </cell>
          <cell r="B995" t="str">
            <v>Destruction of skin lesions</v>
          </cell>
          <cell r="D995" t="str">
            <v>T</v>
          </cell>
          <cell r="E995" t="str">
            <v>5053</v>
          </cell>
          <cell r="F995">
            <v>6.0387000000000004</v>
          </cell>
          <cell r="G995">
            <v>452.91</v>
          </cell>
          <cell r="H995" t="str">
            <v>.</v>
          </cell>
          <cell r="I995">
            <v>90.59</v>
          </cell>
        </row>
        <row r="996">
          <cell r="A996" t="str">
            <v>17108</v>
          </cell>
          <cell r="B996" t="str">
            <v>Destruction of skin lesions</v>
          </cell>
          <cell r="D996" t="str">
            <v>T</v>
          </cell>
          <cell r="E996" t="str">
            <v>5054</v>
          </cell>
          <cell r="F996">
            <v>19.028600000000001</v>
          </cell>
          <cell r="G996">
            <v>1427.16</v>
          </cell>
          <cell r="H996" t="str">
            <v>.</v>
          </cell>
          <cell r="I996">
            <v>285.44</v>
          </cell>
        </row>
        <row r="997">
          <cell r="A997" t="str">
            <v>17110</v>
          </cell>
          <cell r="B997" t="str">
            <v>Destruct b9 lesion 1-14</v>
          </cell>
          <cell r="D997" t="str">
            <v>Q1</v>
          </cell>
          <cell r="E997" t="str">
            <v>5051</v>
          </cell>
          <cell r="F997">
            <v>2.0407000000000002</v>
          </cell>
          <cell r="G997">
            <v>153.05000000000001</v>
          </cell>
          <cell r="H997" t="str">
            <v>.</v>
          </cell>
          <cell r="I997">
            <v>30.61</v>
          </cell>
        </row>
        <row r="998">
          <cell r="A998" t="str">
            <v>17111</v>
          </cell>
          <cell r="B998" t="str">
            <v>Destruct lesion 15 or more</v>
          </cell>
          <cell r="D998" t="str">
            <v>Q1</v>
          </cell>
          <cell r="E998" t="str">
            <v>5051</v>
          </cell>
          <cell r="F998">
            <v>2.0407000000000002</v>
          </cell>
          <cell r="G998">
            <v>153.05000000000001</v>
          </cell>
          <cell r="H998" t="str">
            <v>.</v>
          </cell>
          <cell r="I998">
            <v>30.61</v>
          </cell>
        </row>
        <row r="999">
          <cell r="A999" t="str">
            <v>17250</v>
          </cell>
          <cell r="B999" t="str">
            <v>Chemical cautery tissue</v>
          </cell>
          <cell r="D999" t="str">
            <v>Q1</v>
          </cell>
          <cell r="E999" t="str">
            <v>5051</v>
          </cell>
          <cell r="F999">
            <v>2.0407000000000002</v>
          </cell>
          <cell r="G999">
            <v>153.05000000000001</v>
          </cell>
          <cell r="H999" t="str">
            <v>.</v>
          </cell>
          <cell r="I999">
            <v>30.61</v>
          </cell>
        </row>
        <row r="1000">
          <cell r="A1000" t="str">
            <v>17260</v>
          </cell>
          <cell r="B1000" t="str">
            <v>Destruction of skin lesions</v>
          </cell>
          <cell r="D1000" t="str">
            <v>Q1</v>
          </cell>
          <cell r="E1000" t="str">
            <v>5051</v>
          </cell>
          <cell r="F1000">
            <v>2.0407000000000002</v>
          </cell>
          <cell r="G1000">
            <v>153.05000000000001</v>
          </cell>
          <cell r="H1000" t="str">
            <v>.</v>
          </cell>
          <cell r="I1000">
            <v>30.61</v>
          </cell>
        </row>
        <row r="1001">
          <cell r="A1001" t="str">
            <v>17261</v>
          </cell>
          <cell r="B1001" t="str">
            <v>Destruction of skin lesions</v>
          </cell>
          <cell r="D1001" t="str">
            <v>Q1</v>
          </cell>
          <cell r="E1001" t="str">
            <v>5051</v>
          </cell>
          <cell r="F1001">
            <v>2.0407000000000002</v>
          </cell>
          <cell r="G1001">
            <v>153.05000000000001</v>
          </cell>
          <cell r="H1001" t="str">
            <v>.</v>
          </cell>
          <cell r="I1001">
            <v>30.61</v>
          </cell>
        </row>
        <row r="1002">
          <cell r="A1002" t="str">
            <v>17262</v>
          </cell>
          <cell r="B1002" t="str">
            <v>Destruction of skin lesions</v>
          </cell>
          <cell r="D1002" t="str">
            <v>Q1</v>
          </cell>
          <cell r="E1002" t="str">
            <v>5051</v>
          </cell>
          <cell r="F1002">
            <v>2.0407000000000002</v>
          </cell>
          <cell r="G1002">
            <v>153.05000000000001</v>
          </cell>
          <cell r="H1002" t="str">
            <v>.</v>
          </cell>
          <cell r="I1002">
            <v>30.61</v>
          </cell>
        </row>
        <row r="1003">
          <cell r="A1003" t="str">
            <v>17263</v>
          </cell>
          <cell r="B1003" t="str">
            <v>Destruction of skin lesions</v>
          </cell>
          <cell r="D1003" t="str">
            <v>Q1</v>
          </cell>
          <cell r="E1003" t="str">
            <v>5051</v>
          </cell>
          <cell r="F1003">
            <v>2.0407000000000002</v>
          </cell>
          <cell r="G1003">
            <v>153.05000000000001</v>
          </cell>
          <cell r="H1003" t="str">
            <v>.</v>
          </cell>
          <cell r="I1003">
            <v>30.61</v>
          </cell>
        </row>
        <row r="1004">
          <cell r="A1004" t="str">
            <v>17264</v>
          </cell>
          <cell r="B1004" t="str">
            <v>Destruction of skin lesions</v>
          </cell>
          <cell r="D1004" t="str">
            <v>T</v>
          </cell>
          <cell r="E1004" t="str">
            <v>5052</v>
          </cell>
          <cell r="F1004">
            <v>3.8997999999999999</v>
          </cell>
          <cell r="G1004">
            <v>292.49</v>
          </cell>
          <cell r="H1004" t="str">
            <v>.</v>
          </cell>
          <cell r="I1004">
            <v>58.5</v>
          </cell>
        </row>
        <row r="1005">
          <cell r="A1005" t="str">
            <v>17266</v>
          </cell>
          <cell r="B1005" t="str">
            <v>Destruction of skin lesions</v>
          </cell>
          <cell r="C1005" t="str">
            <v>CH</v>
          </cell>
          <cell r="D1005" t="str">
            <v>T</v>
          </cell>
          <cell r="E1005" t="str">
            <v>5052</v>
          </cell>
          <cell r="F1005">
            <v>3.8997999999999999</v>
          </cell>
          <cell r="G1005">
            <v>292.49</v>
          </cell>
          <cell r="H1005" t="str">
            <v>.</v>
          </cell>
          <cell r="I1005">
            <v>58.5</v>
          </cell>
          <cell r="J1005">
            <v>42736</v>
          </cell>
          <cell r="M1005" t="str">
            <v>*</v>
          </cell>
        </row>
        <row r="1006">
          <cell r="A1006" t="str">
            <v>17270</v>
          </cell>
          <cell r="B1006" t="str">
            <v>Destruction of skin lesions</v>
          </cell>
          <cell r="C1006" t="str">
            <v>CH</v>
          </cell>
          <cell r="D1006" t="str">
            <v>T</v>
          </cell>
          <cell r="E1006" t="str">
            <v>5051</v>
          </cell>
          <cell r="F1006">
            <v>2.0407000000000002</v>
          </cell>
          <cell r="G1006">
            <v>153.05000000000001</v>
          </cell>
          <cell r="H1006" t="str">
            <v>.</v>
          </cell>
          <cell r="I1006">
            <v>30.61</v>
          </cell>
          <cell r="J1006">
            <v>42736</v>
          </cell>
          <cell r="M1006" t="str">
            <v>*</v>
          </cell>
        </row>
        <row r="1007">
          <cell r="A1007" t="str">
            <v>17271</v>
          </cell>
          <cell r="B1007" t="str">
            <v>Destruction of skin lesions</v>
          </cell>
          <cell r="C1007" t="str">
            <v>CH</v>
          </cell>
          <cell r="D1007" t="str">
            <v>T</v>
          </cell>
          <cell r="E1007" t="str">
            <v>5051</v>
          </cell>
          <cell r="F1007">
            <v>2.0407000000000002</v>
          </cell>
          <cell r="G1007">
            <v>153.05000000000001</v>
          </cell>
          <cell r="H1007" t="str">
            <v>.</v>
          </cell>
          <cell r="I1007">
            <v>30.61</v>
          </cell>
          <cell r="J1007">
            <v>42736</v>
          </cell>
          <cell r="M1007" t="str">
            <v>*</v>
          </cell>
        </row>
        <row r="1008">
          <cell r="A1008" t="str">
            <v>17272</v>
          </cell>
          <cell r="B1008" t="str">
            <v>Destruction of skin lesions</v>
          </cell>
          <cell r="D1008" t="str">
            <v>Q1</v>
          </cell>
          <cell r="E1008" t="str">
            <v>5051</v>
          </cell>
          <cell r="F1008">
            <v>2.0407000000000002</v>
          </cell>
          <cell r="G1008">
            <v>153.05000000000001</v>
          </cell>
          <cell r="H1008" t="str">
            <v>.</v>
          </cell>
          <cell r="I1008">
            <v>30.61</v>
          </cell>
        </row>
        <row r="1009">
          <cell r="A1009" t="str">
            <v>17273</v>
          </cell>
          <cell r="B1009" t="str">
            <v>Destruction of skin lesions</v>
          </cell>
          <cell r="D1009" t="str">
            <v>T</v>
          </cell>
          <cell r="E1009" t="str">
            <v>5052</v>
          </cell>
          <cell r="F1009">
            <v>3.8997999999999999</v>
          </cell>
          <cell r="G1009">
            <v>292.49</v>
          </cell>
          <cell r="H1009" t="str">
            <v>.</v>
          </cell>
          <cell r="I1009">
            <v>58.5</v>
          </cell>
        </row>
        <row r="1010">
          <cell r="A1010" t="str">
            <v>17274</v>
          </cell>
          <cell r="B1010" t="str">
            <v>Destruction of skin lesions</v>
          </cell>
          <cell r="C1010" t="str">
            <v>CH</v>
          </cell>
          <cell r="D1010" t="str">
            <v>T</v>
          </cell>
          <cell r="E1010" t="str">
            <v>5052</v>
          </cell>
          <cell r="F1010">
            <v>3.8997999999999999</v>
          </cell>
          <cell r="G1010">
            <v>292.49</v>
          </cell>
          <cell r="H1010" t="str">
            <v>.</v>
          </cell>
          <cell r="I1010">
            <v>58.5</v>
          </cell>
          <cell r="J1010">
            <v>42736</v>
          </cell>
          <cell r="M1010" t="str">
            <v>*</v>
          </cell>
        </row>
        <row r="1011">
          <cell r="A1011" t="str">
            <v>17276</v>
          </cell>
          <cell r="B1011" t="str">
            <v>Destruction of skin lesions</v>
          </cell>
          <cell r="C1011" t="str">
            <v>CH</v>
          </cell>
          <cell r="D1011" t="str">
            <v>T</v>
          </cell>
          <cell r="E1011" t="str">
            <v>5052</v>
          </cell>
          <cell r="F1011">
            <v>3.8997999999999999</v>
          </cell>
          <cell r="G1011">
            <v>292.49</v>
          </cell>
          <cell r="H1011" t="str">
            <v>.</v>
          </cell>
          <cell r="I1011">
            <v>58.5</v>
          </cell>
          <cell r="J1011">
            <v>42736</v>
          </cell>
          <cell r="M1011" t="str">
            <v>*</v>
          </cell>
        </row>
        <row r="1012">
          <cell r="A1012" t="str">
            <v>17280</v>
          </cell>
          <cell r="B1012" t="str">
            <v>Destruction of skin lesions</v>
          </cell>
          <cell r="D1012" t="str">
            <v>Q1</v>
          </cell>
          <cell r="E1012" t="str">
            <v>5051</v>
          </cell>
          <cell r="F1012">
            <v>2.0407000000000002</v>
          </cell>
          <cell r="G1012">
            <v>153.05000000000001</v>
          </cell>
          <cell r="H1012" t="str">
            <v>.</v>
          </cell>
          <cell r="I1012">
            <v>30.61</v>
          </cell>
        </row>
        <row r="1013">
          <cell r="A1013" t="str">
            <v>17281</v>
          </cell>
          <cell r="B1013" t="str">
            <v>Destruction of skin lesions</v>
          </cell>
          <cell r="D1013" t="str">
            <v>T</v>
          </cell>
          <cell r="E1013" t="str">
            <v>5052</v>
          </cell>
          <cell r="F1013">
            <v>3.8997999999999999</v>
          </cell>
          <cell r="G1013">
            <v>292.49</v>
          </cell>
          <cell r="H1013" t="str">
            <v>.</v>
          </cell>
          <cell r="I1013">
            <v>58.5</v>
          </cell>
        </row>
        <row r="1014">
          <cell r="A1014" t="str">
            <v>17282</v>
          </cell>
          <cell r="B1014" t="str">
            <v>Destruction of skin lesions</v>
          </cell>
          <cell r="D1014" t="str">
            <v>T</v>
          </cell>
          <cell r="E1014" t="str">
            <v>5052</v>
          </cell>
          <cell r="F1014">
            <v>3.8997999999999999</v>
          </cell>
          <cell r="G1014">
            <v>292.49</v>
          </cell>
          <cell r="H1014" t="str">
            <v>.</v>
          </cell>
          <cell r="I1014">
            <v>58.5</v>
          </cell>
        </row>
        <row r="1015">
          <cell r="A1015" t="str">
            <v>17283</v>
          </cell>
          <cell r="B1015" t="str">
            <v>Destruction of skin lesions</v>
          </cell>
          <cell r="D1015" t="str">
            <v>T</v>
          </cell>
          <cell r="E1015" t="str">
            <v>5052</v>
          </cell>
          <cell r="F1015">
            <v>3.8997999999999999</v>
          </cell>
          <cell r="G1015">
            <v>292.49</v>
          </cell>
          <cell r="H1015" t="str">
            <v>.</v>
          </cell>
          <cell r="I1015">
            <v>58.5</v>
          </cell>
        </row>
        <row r="1016">
          <cell r="A1016" t="str">
            <v>17284</v>
          </cell>
          <cell r="B1016" t="str">
            <v>Destruction of skin lesions</v>
          </cell>
          <cell r="C1016" t="str">
            <v>CH</v>
          </cell>
          <cell r="D1016" t="str">
            <v>T</v>
          </cell>
          <cell r="E1016" t="str">
            <v>5053</v>
          </cell>
          <cell r="F1016">
            <v>6.0387000000000004</v>
          </cell>
          <cell r="G1016">
            <v>452.91</v>
          </cell>
          <cell r="H1016" t="str">
            <v>.</v>
          </cell>
          <cell r="I1016">
            <v>90.59</v>
          </cell>
          <cell r="J1016">
            <v>42736</v>
          </cell>
          <cell r="M1016" t="str">
            <v>*</v>
          </cell>
        </row>
        <row r="1017">
          <cell r="A1017" t="str">
            <v>17286</v>
          </cell>
          <cell r="B1017" t="str">
            <v>Destruction of skin lesions</v>
          </cell>
          <cell r="C1017" t="str">
            <v>CH</v>
          </cell>
          <cell r="D1017" t="str">
            <v>T</v>
          </cell>
          <cell r="E1017" t="str">
            <v>5053</v>
          </cell>
          <cell r="F1017">
            <v>6.0387000000000004</v>
          </cell>
          <cell r="G1017">
            <v>452.91</v>
          </cell>
          <cell r="H1017" t="str">
            <v>.</v>
          </cell>
          <cell r="I1017">
            <v>90.59</v>
          </cell>
          <cell r="J1017">
            <v>42736</v>
          </cell>
          <cell r="M1017" t="str">
            <v>*</v>
          </cell>
        </row>
        <row r="1018">
          <cell r="A1018" t="str">
            <v>17311</v>
          </cell>
          <cell r="B1018" t="str">
            <v>Mohs 1 stage h/n/hf/g</v>
          </cell>
          <cell r="D1018" t="str">
            <v>T</v>
          </cell>
          <cell r="E1018" t="str">
            <v>5053</v>
          </cell>
          <cell r="F1018">
            <v>6.0387000000000004</v>
          </cell>
          <cell r="G1018">
            <v>452.91</v>
          </cell>
          <cell r="H1018" t="str">
            <v>.</v>
          </cell>
          <cell r="I1018">
            <v>90.59</v>
          </cell>
        </row>
        <row r="1019">
          <cell r="A1019" t="str">
            <v>17312</v>
          </cell>
          <cell r="B1019" t="str">
            <v>Mohs addl stage</v>
          </cell>
          <cell r="D1019" t="str">
            <v>N</v>
          </cell>
          <cell r="E1019" t="str">
            <v/>
          </cell>
        </row>
        <row r="1020">
          <cell r="A1020" t="str">
            <v>17313</v>
          </cell>
          <cell r="B1020" t="str">
            <v>Mohs 1 stage t/a/l</v>
          </cell>
          <cell r="D1020" t="str">
            <v>T</v>
          </cell>
          <cell r="E1020" t="str">
            <v>5053</v>
          </cell>
          <cell r="F1020">
            <v>6.0387000000000004</v>
          </cell>
          <cell r="G1020">
            <v>452.91</v>
          </cell>
          <cell r="H1020" t="str">
            <v>.</v>
          </cell>
          <cell r="I1020">
            <v>90.59</v>
          </cell>
        </row>
        <row r="1021">
          <cell r="A1021" t="str">
            <v>17314</v>
          </cell>
          <cell r="B1021" t="str">
            <v>Mohs addl stage t/a/l</v>
          </cell>
          <cell r="D1021" t="str">
            <v>N</v>
          </cell>
          <cell r="E1021" t="str">
            <v/>
          </cell>
        </row>
        <row r="1022">
          <cell r="A1022" t="str">
            <v>17315</v>
          </cell>
          <cell r="B1022" t="str">
            <v>Mohs surg addl block</v>
          </cell>
          <cell r="D1022" t="str">
            <v>N</v>
          </cell>
          <cell r="E1022" t="str">
            <v/>
          </cell>
        </row>
        <row r="1023">
          <cell r="A1023" t="str">
            <v>17340</v>
          </cell>
          <cell r="B1023" t="str">
            <v>Cryotherapy of skin</v>
          </cell>
          <cell r="D1023" t="str">
            <v>Q1</v>
          </cell>
          <cell r="E1023" t="str">
            <v>5732</v>
          </cell>
          <cell r="F1023">
            <v>0.37819999999999998</v>
          </cell>
          <cell r="G1023">
            <v>28.37</v>
          </cell>
          <cell r="H1023" t="str">
            <v>.</v>
          </cell>
          <cell r="I1023">
            <v>5.68</v>
          </cell>
        </row>
        <row r="1024">
          <cell r="A1024" t="str">
            <v>17360</v>
          </cell>
          <cell r="B1024" t="str">
            <v>Skin peel therapy</v>
          </cell>
          <cell r="D1024" t="str">
            <v>Q1</v>
          </cell>
          <cell r="E1024" t="str">
            <v>5051</v>
          </cell>
          <cell r="F1024">
            <v>2.0407000000000002</v>
          </cell>
          <cell r="G1024">
            <v>153.05000000000001</v>
          </cell>
          <cell r="H1024" t="str">
            <v>.</v>
          </cell>
          <cell r="I1024">
            <v>30.61</v>
          </cell>
        </row>
        <row r="1025">
          <cell r="A1025" t="str">
            <v>17380</v>
          </cell>
          <cell r="B1025" t="str">
            <v>Hair removal by electrolysis</v>
          </cell>
          <cell r="D1025" t="str">
            <v>T</v>
          </cell>
          <cell r="E1025" t="str">
            <v>5053</v>
          </cell>
          <cell r="F1025">
            <v>6.0387000000000004</v>
          </cell>
          <cell r="G1025">
            <v>452.91</v>
          </cell>
          <cell r="H1025" t="str">
            <v>.</v>
          </cell>
          <cell r="I1025">
            <v>90.59</v>
          </cell>
        </row>
        <row r="1026">
          <cell r="A1026" t="str">
            <v>17999</v>
          </cell>
          <cell r="B1026" t="str">
            <v>Skin tissue procedure</v>
          </cell>
          <cell r="D1026" t="str">
            <v>Q1</v>
          </cell>
          <cell r="E1026" t="str">
            <v>5051</v>
          </cell>
          <cell r="F1026">
            <v>2.0407000000000002</v>
          </cell>
          <cell r="G1026">
            <v>153.05000000000001</v>
          </cell>
          <cell r="H1026" t="str">
            <v>.</v>
          </cell>
          <cell r="I1026">
            <v>30.61</v>
          </cell>
        </row>
        <row r="1027">
          <cell r="A1027" t="str">
            <v>19000</v>
          </cell>
          <cell r="B1027" t="str">
            <v>Drainage of breast lesion</v>
          </cell>
          <cell r="C1027" t="str">
            <v>CH</v>
          </cell>
          <cell r="D1027" t="str">
            <v>T</v>
          </cell>
          <cell r="E1027" t="str">
            <v>5071</v>
          </cell>
          <cell r="F1027">
            <v>7.1849999999999996</v>
          </cell>
          <cell r="G1027">
            <v>538.88</v>
          </cell>
          <cell r="H1027" t="str">
            <v>.</v>
          </cell>
          <cell r="I1027">
            <v>107.78</v>
          </cell>
          <cell r="J1027">
            <v>42736</v>
          </cell>
          <cell r="M1027" t="str">
            <v>*</v>
          </cell>
        </row>
        <row r="1028">
          <cell r="A1028" t="str">
            <v>19001</v>
          </cell>
          <cell r="B1028" t="str">
            <v>Drain breast lesion add-on</v>
          </cell>
          <cell r="D1028" t="str">
            <v>N</v>
          </cell>
          <cell r="E1028" t="str">
            <v/>
          </cell>
        </row>
        <row r="1029">
          <cell r="A1029" t="str">
            <v>19020</v>
          </cell>
          <cell r="B1029" t="str">
            <v>Incision of breast lesion</v>
          </cell>
          <cell r="C1029" t="str">
            <v>CH</v>
          </cell>
          <cell r="D1029" t="str">
            <v>J1</v>
          </cell>
          <cell r="E1029" t="str">
            <v>5072</v>
          </cell>
          <cell r="F1029">
            <v>16.481100000000001</v>
          </cell>
          <cell r="G1029">
            <v>1236.0999999999999</v>
          </cell>
          <cell r="H1029" t="str">
            <v>.</v>
          </cell>
          <cell r="I1029">
            <v>247.22</v>
          </cell>
          <cell r="J1029">
            <v>42736</v>
          </cell>
          <cell r="M1029" t="str">
            <v>*</v>
          </cell>
        </row>
        <row r="1030">
          <cell r="A1030" t="str">
            <v>19030</v>
          </cell>
          <cell r="B1030" t="str">
            <v>Injection for breast x-ray</v>
          </cell>
          <cell r="D1030" t="str">
            <v>N</v>
          </cell>
          <cell r="E1030" t="str">
            <v/>
          </cell>
        </row>
        <row r="1031">
          <cell r="A1031" t="str">
            <v>19081</v>
          </cell>
          <cell r="B1031" t="str">
            <v>Bx breast 1st lesion strtctc</v>
          </cell>
          <cell r="C1031" t="str">
            <v>CH</v>
          </cell>
          <cell r="D1031" t="str">
            <v>J1</v>
          </cell>
          <cell r="E1031" t="str">
            <v>5072</v>
          </cell>
          <cell r="F1031">
            <v>16.481100000000001</v>
          </cell>
          <cell r="G1031">
            <v>1236.0999999999999</v>
          </cell>
          <cell r="H1031" t="str">
            <v>.</v>
          </cell>
          <cell r="I1031">
            <v>247.22</v>
          </cell>
          <cell r="J1031">
            <v>42736</v>
          </cell>
          <cell r="M1031" t="str">
            <v>*</v>
          </cell>
        </row>
        <row r="1032">
          <cell r="A1032" t="str">
            <v>19082</v>
          </cell>
          <cell r="B1032" t="str">
            <v>Bx breast add lesion strtctc</v>
          </cell>
          <cell r="D1032" t="str">
            <v>N</v>
          </cell>
          <cell r="E1032" t="str">
            <v/>
          </cell>
        </row>
        <row r="1033">
          <cell r="A1033" t="str">
            <v>19083</v>
          </cell>
          <cell r="B1033" t="str">
            <v>Bx breast 1st lesion us imag</v>
          </cell>
          <cell r="C1033" t="str">
            <v>CH</v>
          </cell>
          <cell r="D1033" t="str">
            <v>J1</v>
          </cell>
          <cell r="E1033" t="str">
            <v>5072</v>
          </cell>
          <cell r="F1033">
            <v>16.481100000000001</v>
          </cell>
          <cell r="G1033">
            <v>1236.0999999999999</v>
          </cell>
          <cell r="H1033" t="str">
            <v>.</v>
          </cell>
          <cell r="I1033">
            <v>247.22</v>
          </cell>
          <cell r="J1033">
            <v>42736</v>
          </cell>
          <cell r="M1033" t="str">
            <v>*</v>
          </cell>
        </row>
        <row r="1034">
          <cell r="A1034" t="str">
            <v>19084</v>
          </cell>
          <cell r="B1034" t="str">
            <v>Bx breast add lesion us imag</v>
          </cell>
          <cell r="D1034" t="str">
            <v>N</v>
          </cell>
          <cell r="E1034" t="str">
            <v/>
          </cell>
        </row>
        <row r="1035">
          <cell r="A1035" t="str">
            <v>19085</v>
          </cell>
          <cell r="B1035" t="str">
            <v>Bx breast 1st lesion mr imag</v>
          </cell>
          <cell r="C1035" t="str">
            <v>CH</v>
          </cell>
          <cell r="D1035" t="str">
            <v>J1</v>
          </cell>
          <cell r="E1035" t="str">
            <v>5072</v>
          </cell>
          <cell r="F1035">
            <v>16.481100000000001</v>
          </cell>
          <cell r="G1035">
            <v>1236.0999999999999</v>
          </cell>
          <cell r="H1035" t="str">
            <v>.</v>
          </cell>
          <cell r="I1035">
            <v>247.22</v>
          </cell>
          <cell r="J1035">
            <v>42736</v>
          </cell>
          <cell r="M1035" t="str">
            <v>*</v>
          </cell>
        </row>
        <row r="1036">
          <cell r="A1036" t="str">
            <v>19086</v>
          </cell>
          <cell r="B1036" t="str">
            <v>Bx breast add lesion mr imag</v>
          </cell>
          <cell r="D1036" t="str">
            <v>N</v>
          </cell>
          <cell r="E1036" t="str">
            <v/>
          </cell>
        </row>
        <row r="1037">
          <cell r="A1037" t="str">
            <v>19100</v>
          </cell>
          <cell r="B1037" t="str">
            <v>Bx breast percut w/o image</v>
          </cell>
          <cell r="C1037" t="str">
            <v>CH</v>
          </cell>
          <cell r="D1037" t="str">
            <v>J1</v>
          </cell>
          <cell r="E1037" t="str">
            <v>5072</v>
          </cell>
          <cell r="F1037">
            <v>16.481100000000001</v>
          </cell>
          <cell r="G1037">
            <v>1236.0999999999999</v>
          </cell>
          <cell r="H1037" t="str">
            <v>.</v>
          </cell>
          <cell r="I1037">
            <v>247.22</v>
          </cell>
          <cell r="J1037">
            <v>42736</v>
          </cell>
          <cell r="M1037" t="str">
            <v>*</v>
          </cell>
        </row>
        <row r="1038">
          <cell r="A1038" t="str">
            <v>19101</v>
          </cell>
          <cell r="B1038" t="str">
            <v>Biopsy of breast open</v>
          </cell>
          <cell r="C1038" t="str">
            <v>CH</v>
          </cell>
          <cell r="D1038" t="str">
            <v>J1</v>
          </cell>
          <cell r="E1038" t="str">
            <v>5091</v>
          </cell>
          <cell r="F1038">
            <v>33.311799999999998</v>
          </cell>
          <cell r="G1038">
            <v>2498.42</v>
          </cell>
          <cell r="H1038" t="str">
            <v>.</v>
          </cell>
          <cell r="I1038">
            <v>499.69</v>
          </cell>
          <cell r="J1038">
            <v>42736</v>
          </cell>
          <cell r="M1038" t="str">
            <v>*</v>
          </cell>
        </row>
        <row r="1039">
          <cell r="A1039" t="str">
            <v>19105</v>
          </cell>
          <cell r="B1039" t="str">
            <v>Cryosurg ablate fa each</v>
          </cell>
          <cell r="C1039" t="str">
            <v>CH</v>
          </cell>
          <cell r="D1039" t="str">
            <v>J1</v>
          </cell>
          <cell r="E1039" t="str">
            <v>5091</v>
          </cell>
          <cell r="F1039">
            <v>33.311799999999998</v>
          </cell>
          <cell r="G1039">
            <v>2498.42</v>
          </cell>
          <cell r="H1039" t="str">
            <v>.</v>
          </cell>
          <cell r="I1039">
            <v>499.69</v>
          </cell>
          <cell r="J1039">
            <v>42736</v>
          </cell>
          <cell r="M1039" t="str">
            <v>*</v>
          </cell>
        </row>
        <row r="1040">
          <cell r="A1040" t="str">
            <v>19110</v>
          </cell>
          <cell r="B1040" t="str">
            <v>Nipple exploration</v>
          </cell>
          <cell r="C1040" t="str">
            <v>CH</v>
          </cell>
          <cell r="D1040" t="str">
            <v>J1</v>
          </cell>
          <cell r="E1040" t="str">
            <v>5091</v>
          </cell>
          <cell r="F1040">
            <v>33.311799999999998</v>
          </cell>
          <cell r="G1040">
            <v>2498.42</v>
          </cell>
          <cell r="H1040" t="str">
            <v>.</v>
          </cell>
          <cell r="I1040">
            <v>499.69</v>
          </cell>
          <cell r="J1040">
            <v>42736</v>
          </cell>
          <cell r="M1040" t="str">
            <v>*</v>
          </cell>
        </row>
        <row r="1041">
          <cell r="A1041" t="str">
            <v>19112</v>
          </cell>
          <cell r="B1041" t="str">
            <v>Excise breast duct fistula</v>
          </cell>
          <cell r="C1041" t="str">
            <v>CH</v>
          </cell>
          <cell r="D1041" t="str">
            <v>J1</v>
          </cell>
          <cell r="E1041" t="str">
            <v>5091</v>
          </cell>
          <cell r="F1041">
            <v>33.311799999999998</v>
          </cell>
          <cell r="G1041">
            <v>2498.42</v>
          </cell>
          <cell r="H1041" t="str">
            <v>.</v>
          </cell>
          <cell r="I1041">
            <v>499.69</v>
          </cell>
          <cell r="J1041">
            <v>42736</v>
          </cell>
          <cell r="M1041" t="str">
            <v>*</v>
          </cell>
        </row>
        <row r="1042">
          <cell r="A1042" t="str">
            <v>19120</v>
          </cell>
          <cell r="B1042" t="str">
            <v>Removal of breast lesion</v>
          </cell>
          <cell r="C1042" t="str">
            <v>CH</v>
          </cell>
          <cell r="D1042" t="str">
            <v>J1</v>
          </cell>
          <cell r="E1042" t="str">
            <v>5091</v>
          </cell>
          <cell r="F1042">
            <v>33.311799999999998</v>
          </cell>
          <cell r="G1042">
            <v>2498.42</v>
          </cell>
          <cell r="H1042" t="str">
            <v>.</v>
          </cell>
          <cell r="I1042">
            <v>499.69</v>
          </cell>
          <cell r="J1042">
            <v>42736</v>
          </cell>
          <cell r="M1042" t="str">
            <v>*</v>
          </cell>
        </row>
        <row r="1043">
          <cell r="A1043" t="str">
            <v>19125</v>
          </cell>
          <cell r="B1043" t="str">
            <v>Excision breast lesion</v>
          </cell>
          <cell r="C1043" t="str">
            <v>CH</v>
          </cell>
          <cell r="D1043" t="str">
            <v>J1</v>
          </cell>
          <cell r="E1043" t="str">
            <v>5091</v>
          </cell>
          <cell r="F1043">
            <v>33.311799999999998</v>
          </cell>
          <cell r="G1043">
            <v>2498.42</v>
          </cell>
          <cell r="H1043" t="str">
            <v>.</v>
          </cell>
          <cell r="I1043">
            <v>499.69</v>
          </cell>
          <cell r="J1043">
            <v>42736</v>
          </cell>
          <cell r="M1043" t="str">
            <v>*</v>
          </cell>
        </row>
        <row r="1044">
          <cell r="A1044" t="str">
            <v>19126</v>
          </cell>
          <cell r="B1044" t="str">
            <v>Excision addl breast lesion</v>
          </cell>
          <cell r="D1044" t="str">
            <v>N</v>
          </cell>
          <cell r="E1044" t="str">
            <v/>
          </cell>
        </row>
        <row r="1045">
          <cell r="A1045" t="str">
            <v>19260</v>
          </cell>
          <cell r="B1045" t="str">
            <v>Removal of chest wall lesion</v>
          </cell>
          <cell r="C1045" t="str">
            <v>CH</v>
          </cell>
          <cell r="D1045" t="str">
            <v>J1</v>
          </cell>
          <cell r="E1045" t="str">
            <v>5073</v>
          </cell>
          <cell r="F1045">
            <v>28.639600000000002</v>
          </cell>
          <cell r="G1045">
            <v>2148</v>
          </cell>
          <cell r="H1045" t="str">
            <v>.</v>
          </cell>
          <cell r="I1045">
            <v>429.6</v>
          </cell>
          <cell r="J1045">
            <v>42736</v>
          </cell>
          <cell r="M1045" t="str">
            <v>*</v>
          </cell>
        </row>
        <row r="1046">
          <cell r="A1046" t="str">
            <v>19271</v>
          </cell>
          <cell r="B1046" t="str">
            <v>Revision of chest wall</v>
          </cell>
          <cell r="D1046" t="str">
            <v>C</v>
          </cell>
          <cell r="E1046" t="str">
            <v/>
          </cell>
        </row>
        <row r="1047">
          <cell r="A1047" t="str">
            <v>19272</v>
          </cell>
          <cell r="B1047" t="str">
            <v>Extensive chest wall surgery</v>
          </cell>
          <cell r="D1047" t="str">
            <v>C</v>
          </cell>
          <cell r="E1047" t="str">
            <v/>
          </cell>
        </row>
        <row r="1048">
          <cell r="A1048" t="str">
            <v>19281</v>
          </cell>
          <cell r="B1048" t="str">
            <v>Perq device breast 1st imag</v>
          </cell>
          <cell r="C1048" t="str">
            <v>CH</v>
          </cell>
          <cell r="D1048" t="str">
            <v>Q1</v>
          </cell>
          <cell r="E1048" t="str">
            <v>5071</v>
          </cell>
          <cell r="F1048">
            <v>7.1849999999999996</v>
          </cell>
          <cell r="G1048">
            <v>538.88</v>
          </cell>
          <cell r="H1048" t="str">
            <v>.</v>
          </cell>
          <cell r="I1048">
            <v>107.78</v>
          </cell>
          <cell r="J1048">
            <v>42736</v>
          </cell>
          <cell r="M1048" t="str">
            <v>*</v>
          </cell>
        </row>
        <row r="1049">
          <cell r="A1049" t="str">
            <v>19282</v>
          </cell>
          <cell r="B1049" t="str">
            <v>Perq device breast ea imag</v>
          </cell>
          <cell r="D1049" t="str">
            <v>N</v>
          </cell>
          <cell r="E1049" t="str">
            <v/>
          </cell>
        </row>
        <row r="1050">
          <cell r="A1050" t="str">
            <v>19283</v>
          </cell>
          <cell r="B1050" t="str">
            <v>Perq dev breast 1st strtctc</v>
          </cell>
          <cell r="C1050" t="str">
            <v>CH</v>
          </cell>
          <cell r="D1050" t="str">
            <v>Q1</v>
          </cell>
          <cell r="E1050" t="str">
            <v>5071</v>
          </cell>
          <cell r="F1050">
            <v>7.1849999999999996</v>
          </cell>
          <cell r="G1050">
            <v>538.88</v>
          </cell>
          <cell r="H1050" t="str">
            <v>.</v>
          </cell>
          <cell r="I1050">
            <v>107.78</v>
          </cell>
          <cell r="J1050">
            <v>42736</v>
          </cell>
          <cell r="M1050" t="str">
            <v>*</v>
          </cell>
        </row>
        <row r="1051">
          <cell r="A1051" t="str">
            <v>19284</v>
          </cell>
          <cell r="B1051" t="str">
            <v>Perq dev breast add strtctc</v>
          </cell>
          <cell r="D1051" t="str">
            <v>N</v>
          </cell>
          <cell r="E1051" t="str">
            <v/>
          </cell>
        </row>
        <row r="1052">
          <cell r="A1052" t="str">
            <v>19285</v>
          </cell>
          <cell r="B1052" t="str">
            <v>Perq dev breast 1st us imag</v>
          </cell>
          <cell r="C1052" t="str">
            <v>CH</v>
          </cell>
          <cell r="D1052" t="str">
            <v>Q1</v>
          </cell>
          <cell r="E1052" t="str">
            <v>5071</v>
          </cell>
          <cell r="F1052">
            <v>7.1849999999999996</v>
          </cell>
          <cell r="G1052">
            <v>538.88</v>
          </cell>
          <cell r="H1052" t="str">
            <v>.</v>
          </cell>
          <cell r="I1052">
            <v>107.78</v>
          </cell>
          <cell r="J1052">
            <v>42736</v>
          </cell>
          <cell r="M1052" t="str">
            <v>*</v>
          </cell>
        </row>
        <row r="1053">
          <cell r="A1053" t="str">
            <v>19286</v>
          </cell>
          <cell r="B1053" t="str">
            <v>Perq dev breast add us imag</v>
          </cell>
          <cell r="D1053" t="str">
            <v>N</v>
          </cell>
          <cell r="E1053" t="str">
            <v/>
          </cell>
        </row>
        <row r="1054">
          <cell r="A1054" t="str">
            <v>19287</v>
          </cell>
          <cell r="B1054" t="str">
            <v>Perq dev breast 1st mr guide</v>
          </cell>
          <cell r="C1054" t="str">
            <v>CH</v>
          </cell>
          <cell r="D1054" t="str">
            <v>Q1</v>
          </cell>
          <cell r="E1054" t="str">
            <v>5071</v>
          </cell>
          <cell r="F1054">
            <v>7.1849999999999996</v>
          </cell>
          <cell r="G1054">
            <v>538.88</v>
          </cell>
          <cell r="H1054" t="str">
            <v>.</v>
          </cell>
          <cell r="I1054">
            <v>107.78</v>
          </cell>
          <cell r="J1054">
            <v>42736</v>
          </cell>
          <cell r="M1054" t="str">
            <v>*</v>
          </cell>
        </row>
        <row r="1055">
          <cell r="A1055" t="str">
            <v>19288</v>
          </cell>
          <cell r="B1055" t="str">
            <v>Perq dev breast add mr guide</v>
          </cell>
          <cell r="D1055" t="str">
            <v>N</v>
          </cell>
          <cell r="E1055" t="str">
            <v/>
          </cell>
        </row>
        <row r="1056">
          <cell r="A1056" t="str">
            <v>19296</v>
          </cell>
          <cell r="B1056" t="str">
            <v>Place po breast cath for rad</v>
          </cell>
          <cell r="D1056" t="str">
            <v>J1</v>
          </cell>
          <cell r="E1056" t="str">
            <v>5093</v>
          </cell>
          <cell r="F1056">
            <v>86.447000000000003</v>
          </cell>
          <cell r="G1056">
            <v>6483.61</v>
          </cell>
          <cell r="H1056" t="str">
            <v>.</v>
          </cell>
          <cell r="I1056">
            <v>1296.73</v>
          </cell>
        </row>
        <row r="1057">
          <cell r="A1057" t="str">
            <v>19297</v>
          </cell>
          <cell r="B1057" t="str">
            <v>Place breast cath for rad</v>
          </cell>
          <cell r="D1057" t="str">
            <v>N</v>
          </cell>
          <cell r="E1057" t="str">
            <v/>
          </cell>
        </row>
        <row r="1058">
          <cell r="A1058" t="str">
            <v>19298</v>
          </cell>
          <cell r="B1058" t="str">
            <v>Place breast rad tube/caths</v>
          </cell>
          <cell r="C1058" t="str">
            <v>CH</v>
          </cell>
          <cell r="D1058" t="str">
            <v>J1</v>
          </cell>
          <cell r="E1058" t="str">
            <v>5092</v>
          </cell>
          <cell r="F1058">
            <v>58.900500000000001</v>
          </cell>
          <cell r="G1058">
            <v>4417.6000000000004</v>
          </cell>
          <cell r="H1058" t="str">
            <v>.</v>
          </cell>
          <cell r="I1058">
            <v>883.52</v>
          </cell>
          <cell r="J1058">
            <v>42736</v>
          </cell>
          <cell r="M1058" t="str">
            <v>*</v>
          </cell>
        </row>
        <row r="1059">
          <cell r="A1059" t="str">
            <v>19300</v>
          </cell>
          <cell r="B1059" t="str">
            <v>Removal of breast tissue</v>
          </cell>
          <cell r="C1059" t="str">
            <v>CH</v>
          </cell>
          <cell r="D1059" t="str">
            <v>J1</v>
          </cell>
          <cell r="E1059" t="str">
            <v>5091</v>
          </cell>
          <cell r="F1059">
            <v>33.311799999999998</v>
          </cell>
          <cell r="G1059">
            <v>2498.42</v>
          </cell>
          <cell r="H1059" t="str">
            <v>.</v>
          </cell>
          <cell r="I1059">
            <v>499.69</v>
          </cell>
          <cell r="J1059">
            <v>42736</v>
          </cell>
          <cell r="M1059" t="str">
            <v>*</v>
          </cell>
        </row>
        <row r="1060">
          <cell r="A1060" t="str">
            <v>19301</v>
          </cell>
          <cell r="B1060" t="str">
            <v>Partial mastectomy</v>
          </cell>
          <cell r="C1060" t="str">
            <v>CH</v>
          </cell>
          <cell r="D1060" t="str">
            <v>J1</v>
          </cell>
          <cell r="E1060" t="str">
            <v>5091</v>
          </cell>
          <cell r="F1060">
            <v>33.311799999999998</v>
          </cell>
          <cell r="G1060">
            <v>2498.42</v>
          </cell>
          <cell r="H1060" t="str">
            <v>.</v>
          </cell>
          <cell r="I1060">
            <v>499.69</v>
          </cell>
          <cell r="J1060">
            <v>42736</v>
          </cell>
          <cell r="M1060" t="str">
            <v>*</v>
          </cell>
        </row>
        <row r="1061">
          <cell r="A1061" t="str">
            <v>19302</v>
          </cell>
          <cell r="B1061" t="str">
            <v>P-mastectomy w/ln removal</v>
          </cell>
          <cell r="C1061" t="str">
            <v>CH</v>
          </cell>
          <cell r="D1061" t="str">
            <v>J1</v>
          </cell>
          <cell r="E1061" t="str">
            <v>5092</v>
          </cell>
          <cell r="F1061">
            <v>58.900500000000001</v>
          </cell>
          <cell r="G1061">
            <v>4417.6000000000004</v>
          </cell>
          <cell r="H1061" t="str">
            <v>.</v>
          </cell>
          <cell r="I1061">
            <v>883.52</v>
          </cell>
          <cell r="J1061">
            <v>42736</v>
          </cell>
          <cell r="M1061" t="str">
            <v>*</v>
          </cell>
        </row>
        <row r="1062">
          <cell r="A1062" t="str">
            <v>19303</v>
          </cell>
          <cell r="B1062" t="str">
            <v>Mast simple complete</v>
          </cell>
          <cell r="C1062" t="str">
            <v>CH</v>
          </cell>
          <cell r="D1062" t="str">
            <v>J1</v>
          </cell>
          <cell r="E1062" t="str">
            <v>5092</v>
          </cell>
          <cell r="F1062">
            <v>58.900500000000001</v>
          </cell>
          <cell r="G1062">
            <v>4417.6000000000004</v>
          </cell>
          <cell r="H1062" t="str">
            <v>.</v>
          </cell>
          <cell r="I1062">
            <v>883.52</v>
          </cell>
          <cell r="J1062">
            <v>42736</v>
          </cell>
          <cell r="M1062" t="str">
            <v>*</v>
          </cell>
        </row>
        <row r="1063">
          <cell r="A1063" t="str">
            <v>19304</v>
          </cell>
          <cell r="B1063" t="str">
            <v>Mast subq</v>
          </cell>
          <cell r="C1063" t="str">
            <v>CH</v>
          </cell>
          <cell r="D1063" t="str">
            <v>J1</v>
          </cell>
          <cell r="E1063" t="str">
            <v>5091</v>
          </cell>
          <cell r="F1063">
            <v>33.311799999999998</v>
          </cell>
          <cell r="G1063">
            <v>2498.42</v>
          </cell>
          <cell r="H1063" t="str">
            <v>.</v>
          </cell>
          <cell r="I1063">
            <v>499.69</v>
          </cell>
          <cell r="J1063">
            <v>42736</v>
          </cell>
          <cell r="M1063" t="str">
            <v>*</v>
          </cell>
        </row>
        <row r="1064">
          <cell r="A1064" t="str">
            <v>19305</v>
          </cell>
          <cell r="B1064" t="str">
            <v>Mast radical</v>
          </cell>
          <cell r="D1064" t="str">
            <v>C</v>
          </cell>
          <cell r="E1064" t="str">
            <v/>
          </cell>
        </row>
        <row r="1065">
          <cell r="A1065" t="str">
            <v>19306</v>
          </cell>
          <cell r="B1065" t="str">
            <v>Mast rad urban type</v>
          </cell>
          <cell r="D1065" t="str">
            <v>C</v>
          </cell>
          <cell r="E1065" t="str">
            <v/>
          </cell>
        </row>
        <row r="1066">
          <cell r="A1066" t="str">
            <v>19307</v>
          </cell>
          <cell r="B1066" t="str">
            <v>Mast mod rad</v>
          </cell>
          <cell r="C1066" t="str">
            <v>CH</v>
          </cell>
          <cell r="D1066" t="str">
            <v>J1</v>
          </cell>
          <cell r="E1066" t="str">
            <v>5092</v>
          </cell>
          <cell r="F1066">
            <v>58.900500000000001</v>
          </cell>
          <cell r="G1066">
            <v>4417.6000000000004</v>
          </cell>
          <cell r="H1066" t="str">
            <v>.</v>
          </cell>
          <cell r="I1066">
            <v>883.52</v>
          </cell>
          <cell r="J1066">
            <v>42736</v>
          </cell>
          <cell r="M1066" t="str">
            <v>*</v>
          </cell>
        </row>
        <row r="1067">
          <cell r="A1067" t="str">
            <v>19316</v>
          </cell>
          <cell r="B1067" t="str">
            <v>Suspension of breast</v>
          </cell>
          <cell r="C1067" t="str">
            <v>CH</v>
          </cell>
          <cell r="D1067" t="str">
            <v>J1</v>
          </cell>
          <cell r="E1067" t="str">
            <v>5092</v>
          </cell>
          <cell r="F1067">
            <v>58.900500000000001</v>
          </cell>
          <cell r="G1067">
            <v>4417.6000000000004</v>
          </cell>
          <cell r="H1067" t="str">
            <v>.</v>
          </cell>
          <cell r="I1067">
            <v>883.52</v>
          </cell>
          <cell r="J1067">
            <v>42736</v>
          </cell>
          <cell r="M1067" t="str">
            <v>*</v>
          </cell>
        </row>
        <row r="1068">
          <cell r="A1068" t="str">
            <v>19318</v>
          </cell>
          <cell r="B1068" t="str">
            <v>Reduction of large breast</v>
          </cell>
          <cell r="C1068" t="str">
            <v>CH</v>
          </cell>
          <cell r="D1068" t="str">
            <v>J1</v>
          </cell>
          <cell r="E1068" t="str">
            <v>5092</v>
          </cell>
          <cell r="F1068">
            <v>58.900500000000001</v>
          </cell>
          <cell r="G1068">
            <v>4417.6000000000004</v>
          </cell>
          <cell r="H1068" t="str">
            <v>.</v>
          </cell>
          <cell r="I1068">
            <v>883.52</v>
          </cell>
          <cell r="J1068">
            <v>42736</v>
          </cell>
          <cell r="M1068" t="str">
            <v>*</v>
          </cell>
        </row>
        <row r="1069">
          <cell r="A1069" t="str">
            <v>19324</v>
          </cell>
          <cell r="B1069" t="str">
            <v>Enlarge breast</v>
          </cell>
          <cell r="C1069" t="str">
            <v>CH</v>
          </cell>
          <cell r="D1069" t="str">
            <v>J1</v>
          </cell>
          <cell r="E1069" t="str">
            <v>5093</v>
          </cell>
          <cell r="F1069">
            <v>86.447000000000003</v>
          </cell>
          <cell r="G1069">
            <v>6483.61</v>
          </cell>
          <cell r="H1069" t="str">
            <v>.</v>
          </cell>
          <cell r="I1069">
            <v>1296.73</v>
          </cell>
          <cell r="J1069">
            <v>42736</v>
          </cell>
          <cell r="M1069" t="str">
            <v>*</v>
          </cell>
        </row>
        <row r="1070">
          <cell r="A1070" t="str">
            <v>19325</v>
          </cell>
          <cell r="B1070" t="str">
            <v>Enlarge breast with implant</v>
          </cell>
          <cell r="D1070" t="str">
            <v>J1</v>
          </cell>
          <cell r="E1070" t="str">
            <v>5093</v>
          </cell>
          <cell r="F1070">
            <v>86.447000000000003</v>
          </cell>
          <cell r="G1070">
            <v>6483.61</v>
          </cell>
          <cell r="H1070" t="str">
            <v>.</v>
          </cell>
          <cell r="I1070">
            <v>1296.73</v>
          </cell>
        </row>
        <row r="1071">
          <cell r="A1071" t="str">
            <v>19328</v>
          </cell>
          <cell r="B1071" t="str">
            <v>Removal of breast implant</v>
          </cell>
          <cell r="D1071" t="str">
            <v>Q2</v>
          </cell>
          <cell r="E1071" t="str">
            <v>5091</v>
          </cell>
          <cell r="F1071">
            <v>33.311799999999998</v>
          </cell>
          <cell r="G1071">
            <v>2498.42</v>
          </cell>
          <cell r="H1071" t="str">
            <v>.</v>
          </cell>
          <cell r="I1071">
            <v>499.69</v>
          </cell>
        </row>
        <row r="1072">
          <cell r="A1072" t="str">
            <v>19330</v>
          </cell>
          <cell r="B1072" t="str">
            <v>Removal of implant material</v>
          </cell>
          <cell r="D1072" t="str">
            <v>Q2</v>
          </cell>
          <cell r="E1072" t="str">
            <v>5091</v>
          </cell>
          <cell r="F1072">
            <v>33.311799999999998</v>
          </cell>
          <cell r="G1072">
            <v>2498.42</v>
          </cell>
          <cell r="H1072" t="str">
            <v>.</v>
          </cell>
          <cell r="I1072">
            <v>499.69</v>
          </cell>
        </row>
        <row r="1073">
          <cell r="A1073" t="str">
            <v>19340</v>
          </cell>
          <cell r="B1073" t="str">
            <v>Immediate breast prosthesis</v>
          </cell>
          <cell r="C1073" t="str">
            <v>CH</v>
          </cell>
          <cell r="D1073" t="str">
            <v>J1</v>
          </cell>
          <cell r="E1073" t="str">
            <v>5092</v>
          </cell>
          <cell r="F1073">
            <v>58.900500000000001</v>
          </cell>
          <cell r="G1073">
            <v>4417.6000000000004</v>
          </cell>
          <cell r="H1073" t="str">
            <v>.</v>
          </cell>
          <cell r="I1073">
            <v>883.52</v>
          </cell>
          <cell r="J1073">
            <v>42736</v>
          </cell>
          <cell r="M1073" t="str">
            <v>*</v>
          </cell>
        </row>
        <row r="1074">
          <cell r="A1074" t="str">
            <v>19342</v>
          </cell>
          <cell r="B1074" t="str">
            <v>Delayed breast prosthesis</v>
          </cell>
          <cell r="D1074" t="str">
            <v>J1</v>
          </cell>
          <cell r="E1074" t="str">
            <v>5093</v>
          </cell>
          <cell r="F1074">
            <v>86.447000000000003</v>
          </cell>
          <cell r="G1074">
            <v>6483.61</v>
          </cell>
          <cell r="H1074" t="str">
            <v>.</v>
          </cell>
          <cell r="I1074">
            <v>1296.73</v>
          </cell>
        </row>
        <row r="1075">
          <cell r="A1075" t="str">
            <v>19350</v>
          </cell>
          <cell r="B1075" t="str">
            <v>Breast reconstruction</v>
          </cell>
          <cell r="C1075" t="str">
            <v>CH</v>
          </cell>
          <cell r="D1075" t="str">
            <v>J1</v>
          </cell>
          <cell r="E1075" t="str">
            <v>5091</v>
          </cell>
          <cell r="F1075">
            <v>33.311799999999998</v>
          </cell>
          <cell r="G1075">
            <v>2498.42</v>
          </cell>
          <cell r="H1075" t="str">
            <v>.</v>
          </cell>
          <cell r="I1075">
            <v>499.69</v>
          </cell>
          <cell r="J1075">
            <v>42736</v>
          </cell>
          <cell r="M1075" t="str">
            <v>*</v>
          </cell>
        </row>
        <row r="1076">
          <cell r="A1076" t="str">
            <v>19355</v>
          </cell>
          <cell r="B1076" t="str">
            <v>Correct inverted nipple(s)</v>
          </cell>
          <cell r="C1076" t="str">
            <v>CH</v>
          </cell>
          <cell r="D1076" t="str">
            <v>J1</v>
          </cell>
          <cell r="E1076" t="str">
            <v>5091</v>
          </cell>
          <cell r="F1076">
            <v>33.311799999999998</v>
          </cell>
          <cell r="G1076">
            <v>2498.42</v>
          </cell>
          <cell r="H1076" t="str">
            <v>.</v>
          </cell>
          <cell r="I1076">
            <v>499.69</v>
          </cell>
          <cell r="J1076">
            <v>42736</v>
          </cell>
          <cell r="M1076" t="str">
            <v>*</v>
          </cell>
        </row>
        <row r="1077">
          <cell r="A1077" t="str">
            <v>19357</v>
          </cell>
          <cell r="B1077" t="str">
            <v>Breast reconstruction</v>
          </cell>
          <cell r="C1077" t="str">
            <v>CH</v>
          </cell>
          <cell r="D1077" t="str">
            <v>J1</v>
          </cell>
          <cell r="E1077" t="str">
            <v>5094</v>
          </cell>
          <cell r="F1077">
            <v>133.76900000000001</v>
          </cell>
          <cell r="G1077">
            <v>10032.81</v>
          </cell>
          <cell r="H1077" t="str">
            <v>.</v>
          </cell>
          <cell r="I1077">
            <v>2006.57</v>
          </cell>
          <cell r="J1077">
            <v>42736</v>
          </cell>
          <cell r="M1077" t="str">
            <v>*</v>
          </cell>
        </row>
        <row r="1078">
          <cell r="A1078" t="str">
            <v>19361</v>
          </cell>
          <cell r="B1078" t="str">
            <v>Breast reconstr w/lat flap</v>
          </cell>
          <cell r="D1078" t="str">
            <v>C</v>
          </cell>
          <cell r="E1078" t="str">
            <v/>
          </cell>
        </row>
        <row r="1079">
          <cell r="A1079" t="str">
            <v>19364</v>
          </cell>
          <cell r="B1079" t="str">
            <v>Breast reconstruction</v>
          </cell>
          <cell r="D1079" t="str">
            <v>C</v>
          </cell>
          <cell r="E1079" t="str">
            <v/>
          </cell>
        </row>
        <row r="1080">
          <cell r="A1080" t="str">
            <v>19366</v>
          </cell>
          <cell r="B1080" t="str">
            <v>Breast reconstruction</v>
          </cell>
          <cell r="C1080" t="str">
            <v>CH</v>
          </cell>
          <cell r="D1080" t="str">
            <v>J1</v>
          </cell>
          <cell r="E1080" t="str">
            <v>5092</v>
          </cell>
          <cell r="F1080">
            <v>58.900500000000001</v>
          </cell>
          <cell r="G1080">
            <v>4417.6000000000004</v>
          </cell>
          <cell r="H1080" t="str">
            <v>.</v>
          </cell>
          <cell r="I1080">
            <v>883.52</v>
          </cell>
          <cell r="J1080">
            <v>42736</v>
          </cell>
          <cell r="M1080" t="str">
            <v>*</v>
          </cell>
        </row>
        <row r="1081">
          <cell r="A1081" t="str">
            <v>19367</v>
          </cell>
          <cell r="B1081" t="str">
            <v>Breast reconstruction</v>
          </cell>
          <cell r="D1081" t="str">
            <v>C</v>
          </cell>
          <cell r="E1081" t="str">
            <v/>
          </cell>
        </row>
        <row r="1082">
          <cell r="A1082" t="str">
            <v>19368</v>
          </cell>
          <cell r="B1082" t="str">
            <v>Breast reconstruction</v>
          </cell>
          <cell r="D1082" t="str">
            <v>C</v>
          </cell>
          <cell r="E1082" t="str">
            <v/>
          </cell>
        </row>
        <row r="1083">
          <cell r="A1083" t="str">
            <v>19369</v>
          </cell>
          <cell r="B1083" t="str">
            <v>Breast reconstruction</v>
          </cell>
          <cell r="D1083" t="str">
            <v>C</v>
          </cell>
          <cell r="E1083" t="str">
            <v/>
          </cell>
        </row>
        <row r="1084">
          <cell r="A1084" t="str">
            <v>19370</v>
          </cell>
          <cell r="B1084" t="str">
            <v>Surgery of breast capsule</v>
          </cell>
          <cell r="C1084" t="str">
            <v>CH</v>
          </cell>
          <cell r="D1084" t="str">
            <v>J1</v>
          </cell>
          <cell r="E1084" t="str">
            <v>5091</v>
          </cell>
          <cell r="F1084">
            <v>33.311799999999998</v>
          </cell>
          <cell r="G1084">
            <v>2498.42</v>
          </cell>
          <cell r="H1084" t="str">
            <v>.</v>
          </cell>
          <cell r="I1084">
            <v>499.69</v>
          </cell>
          <cell r="J1084">
            <v>42736</v>
          </cell>
          <cell r="M1084" t="str">
            <v>*</v>
          </cell>
        </row>
        <row r="1085">
          <cell r="A1085" t="str">
            <v>19371</v>
          </cell>
          <cell r="B1085" t="str">
            <v>Removal of breast capsule</v>
          </cell>
          <cell r="C1085" t="str">
            <v>CH</v>
          </cell>
          <cell r="D1085" t="str">
            <v>J1</v>
          </cell>
          <cell r="E1085" t="str">
            <v>5091</v>
          </cell>
          <cell r="F1085">
            <v>33.311799999999998</v>
          </cell>
          <cell r="G1085">
            <v>2498.42</v>
          </cell>
          <cell r="H1085" t="str">
            <v>.</v>
          </cell>
          <cell r="I1085">
            <v>499.69</v>
          </cell>
          <cell r="J1085">
            <v>42736</v>
          </cell>
          <cell r="M1085" t="str">
            <v>*</v>
          </cell>
        </row>
        <row r="1086">
          <cell r="A1086" t="str">
            <v>19380</v>
          </cell>
          <cell r="B1086" t="str">
            <v>Revise breast reconstruction</v>
          </cell>
          <cell r="C1086" t="str">
            <v>CH</v>
          </cell>
          <cell r="D1086" t="str">
            <v>J1</v>
          </cell>
          <cell r="E1086" t="str">
            <v>5092</v>
          </cell>
          <cell r="F1086">
            <v>58.900500000000001</v>
          </cell>
          <cell r="G1086">
            <v>4417.6000000000004</v>
          </cell>
          <cell r="H1086" t="str">
            <v>.</v>
          </cell>
          <cell r="I1086">
            <v>883.52</v>
          </cell>
          <cell r="J1086">
            <v>42736</v>
          </cell>
          <cell r="M1086" t="str">
            <v>*</v>
          </cell>
        </row>
        <row r="1087">
          <cell r="A1087" t="str">
            <v>19396</v>
          </cell>
          <cell r="B1087" t="str">
            <v>Design custom breast implant</v>
          </cell>
          <cell r="C1087" t="str">
            <v>CH</v>
          </cell>
          <cell r="D1087" t="str">
            <v>J1</v>
          </cell>
          <cell r="E1087" t="str">
            <v>5091</v>
          </cell>
          <cell r="F1087">
            <v>33.311799999999998</v>
          </cell>
          <cell r="G1087">
            <v>2498.42</v>
          </cell>
          <cell r="H1087" t="str">
            <v>.</v>
          </cell>
          <cell r="I1087">
            <v>499.69</v>
          </cell>
          <cell r="J1087">
            <v>42736</v>
          </cell>
          <cell r="M1087" t="str">
            <v>*</v>
          </cell>
        </row>
        <row r="1088">
          <cell r="A1088" t="str">
            <v>19499</v>
          </cell>
          <cell r="B1088" t="str">
            <v>Breast surgery procedure</v>
          </cell>
          <cell r="C1088" t="str">
            <v>CH</v>
          </cell>
          <cell r="D1088" t="str">
            <v>J1</v>
          </cell>
          <cell r="E1088" t="str">
            <v>5091</v>
          </cell>
          <cell r="F1088">
            <v>33.311799999999998</v>
          </cell>
          <cell r="G1088">
            <v>2498.42</v>
          </cell>
          <cell r="H1088" t="str">
            <v>.</v>
          </cell>
          <cell r="I1088">
            <v>499.69</v>
          </cell>
          <cell r="J1088">
            <v>42736</v>
          </cell>
          <cell r="M1088" t="str">
            <v>*</v>
          </cell>
        </row>
        <row r="1089">
          <cell r="A1089" t="str">
            <v>20005</v>
          </cell>
          <cell r="B1089" t="str">
            <v>I&amp;d abscess subfascial</v>
          </cell>
          <cell r="C1089" t="str">
            <v>CH</v>
          </cell>
          <cell r="D1089" t="str">
            <v>J1</v>
          </cell>
          <cell r="E1089" t="str">
            <v>5072</v>
          </cell>
          <cell r="F1089">
            <v>16.481100000000001</v>
          </cell>
          <cell r="G1089">
            <v>1236.0999999999999</v>
          </cell>
          <cell r="H1089" t="str">
            <v>.</v>
          </cell>
          <cell r="I1089">
            <v>247.22</v>
          </cell>
          <cell r="J1089">
            <v>42736</v>
          </cell>
          <cell r="M1089" t="str">
            <v>*</v>
          </cell>
        </row>
        <row r="1090">
          <cell r="A1090" t="str">
            <v>2000F</v>
          </cell>
          <cell r="B1090" t="str">
            <v>Blood pressure measure</v>
          </cell>
          <cell r="D1090" t="str">
            <v>M</v>
          </cell>
          <cell r="E1090" t="str">
            <v/>
          </cell>
        </row>
        <row r="1091">
          <cell r="A1091" t="str">
            <v>2001F</v>
          </cell>
          <cell r="B1091" t="str">
            <v>Weight record</v>
          </cell>
          <cell r="D1091" t="str">
            <v>E1</v>
          </cell>
          <cell r="E1091" t="str">
            <v/>
          </cell>
        </row>
        <row r="1092">
          <cell r="A1092" t="str">
            <v>2002F</v>
          </cell>
          <cell r="B1092" t="str">
            <v>Clin sign vol ovrld assess</v>
          </cell>
          <cell r="D1092" t="str">
            <v>E1</v>
          </cell>
          <cell r="E1092" t="str">
            <v/>
          </cell>
        </row>
        <row r="1093">
          <cell r="A1093" t="str">
            <v>2004F</v>
          </cell>
          <cell r="B1093" t="str">
            <v>Initial exam involved joints</v>
          </cell>
          <cell r="D1093" t="str">
            <v>E1</v>
          </cell>
          <cell r="E1093" t="str">
            <v/>
          </cell>
        </row>
        <row r="1094">
          <cell r="A1094" t="str">
            <v>20100</v>
          </cell>
          <cell r="B1094" t="str">
            <v>Explore wound neck</v>
          </cell>
          <cell r="C1094" t="str">
            <v>CH</v>
          </cell>
          <cell r="D1094" t="str">
            <v>T</v>
          </cell>
          <cell r="E1094" t="str">
            <v>5162</v>
          </cell>
          <cell r="F1094">
            <v>5.899</v>
          </cell>
          <cell r="G1094">
            <v>442.43</v>
          </cell>
          <cell r="H1094" t="str">
            <v>.</v>
          </cell>
          <cell r="I1094">
            <v>88.49</v>
          </cell>
          <cell r="J1094">
            <v>42736</v>
          </cell>
          <cell r="M1094" t="str">
            <v>*</v>
          </cell>
        </row>
        <row r="1095">
          <cell r="A1095" t="str">
            <v>20101</v>
          </cell>
          <cell r="B1095" t="str">
            <v>Explore wound chest</v>
          </cell>
          <cell r="D1095" t="str">
            <v>T</v>
          </cell>
          <cell r="E1095" t="str">
            <v>5054</v>
          </cell>
          <cell r="F1095">
            <v>19.028600000000001</v>
          </cell>
          <cell r="G1095">
            <v>1427.16</v>
          </cell>
          <cell r="H1095" t="str">
            <v>.</v>
          </cell>
          <cell r="I1095">
            <v>285.44</v>
          </cell>
        </row>
        <row r="1096">
          <cell r="A1096" t="str">
            <v>20102</v>
          </cell>
          <cell r="B1096" t="str">
            <v>Explore wound abdomen</v>
          </cell>
          <cell r="D1096" t="str">
            <v>T</v>
          </cell>
          <cell r="E1096" t="str">
            <v>5054</v>
          </cell>
          <cell r="F1096">
            <v>19.028600000000001</v>
          </cell>
          <cell r="G1096">
            <v>1427.16</v>
          </cell>
          <cell r="H1096" t="str">
            <v>.</v>
          </cell>
          <cell r="I1096">
            <v>285.44</v>
          </cell>
        </row>
        <row r="1097">
          <cell r="A1097" t="str">
            <v>20103</v>
          </cell>
          <cell r="B1097" t="str">
            <v>Explore wound extremity</v>
          </cell>
          <cell r="C1097" t="str">
            <v>CH</v>
          </cell>
          <cell r="D1097" t="str">
            <v>T</v>
          </cell>
          <cell r="E1097" t="str">
            <v>5071</v>
          </cell>
          <cell r="F1097">
            <v>7.1849999999999996</v>
          </cell>
          <cell r="G1097">
            <v>538.88</v>
          </cell>
          <cell r="H1097" t="str">
            <v>.</v>
          </cell>
          <cell r="I1097">
            <v>107.78</v>
          </cell>
          <cell r="J1097">
            <v>42736</v>
          </cell>
          <cell r="M1097" t="str">
            <v>*</v>
          </cell>
        </row>
        <row r="1098">
          <cell r="A1098" t="str">
            <v>2010F</v>
          </cell>
          <cell r="B1098" t="str">
            <v>Vital signs recorded</v>
          </cell>
          <cell r="D1098" t="str">
            <v>E1</v>
          </cell>
          <cell r="E1098" t="str">
            <v/>
          </cell>
        </row>
        <row r="1099">
          <cell r="A1099" t="str">
            <v>2014F</v>
          </cell>
          <cell r="B1099" t="str">
            <v>Mental status assess</v>
          </cell>
          <cell r="D1099" t="str">
            <v>E1</v>
          </cell>
          <cell r="E1099" t="str">
            <v/>
          </cell>
        </row>
        <row r="1100">
          <cell r="A1100" t="str">
            <v>20150</v>
          </cell>
          <cell r="B1100" t="str">
            <v>Excise epiphyseal bar</v>
          </cell>
          <cell r="C1100" t="str">
            <v xml:space="preserve">CH </v>
          </cell>
          <cell r="D1100" t="str">
            <v>J1</v>
          </cell>
          <cell r="E1100" t="str">
            <v>5113</v>
          </cell>
          <cell r="F1100">
            <v>32.497</v>
          </cell>
          <cell r="G1100">
            <v>2437.31</v>
          </cell>
          <cell r="H1100" t="str">
            <v>.</v>
          </cell>
          <cell r="I1100">
            <v>487.47</v>
          </cell>
          <cell r="J1100">
            <v>42736</v>
          </cell>
          <cell r="M1100" t="str">
            <v>*</v>
          </cell>
        </row>
        <row r="1101">
          <cell r="A1101" t="str">
            <v>2015F</v>
          </cell>
          <cell r="B1101" t="str">
            <v>Asthma impairment assessed</v>
          </cell>
          <cell r="D1101" t="str">
            <v>E1</v>
          </cell>
          <cell r="E1101" t="str">
            <v/>
          </cell>
        </row>
        <row r="1102">
          <cell r="A1102" t="str">
            <v>2016F</v>
          </cell>
          <cell r="B1102" t="str">
            <v>Asthma risk assessed</v>
          </cell>
          <cell r="D1102" t="str">
            <v>E1</v>
          </cell>
          <cell r="E1102" t="str">
            <v/>
          </cell>
        </row>
        <row r="1103">
          <cell r="A1103" t="str">
            <v>2018F</v>
          </cell>
          <cell r="B1103" t="str">
            <v>Hydration status assess</v>
          </cell>
          <cell r="D1103" t="str">
            <v>E1</v>
          </cell>
          <cell r="E1103" t="str">
            <v/>
          </cell>
        </row>
        <row r="1104">
          <cell r="A1104" t="str">
            <v>2019F</v>
          </cell>
          <cell r="B1104" t="str">
            <v>Dilated macul exam done</v>
          </cell>
          <cell r="D1104" t="str">
            <v>M</v>
          </cell>
          <cell r="E1104" t="str">
            <v/>
          </cell>
        </row>
        <row r="1105">
          <cell r="A1105" t="str">
            <v>20200</v>
          </cell>
          <cell r="B1105" t="str">
            <v>Muscle biopsy</v>
          </cell>
          <cell r="C1105" t="str">
            <v>CH</v>
          </cell>
          <cell r="D1105" t="str">
            <v>J1</v>
          </cell>
          <cell r="E1105" t="str">
            <v>5072</v>
          </cell>
          <cell r="F1105">
            <v>16.481100000000001</v>
          </cell>
          <cell r="G1105">
            <v>1236.0999999999999</v>
          </cell>
          <cell r="H1105" t="str">
            <v>.</v>
          </cell>
          <cell r="I1105">
            <v>247.22</v>
          </cell>
          <cell r="J1105">
            <v>42736</v>
          </cell>
          <cell r="M1105" t="str">
            <v>*</v>
          </cell>
        </row>
        <row r="1106">
          <cell r="A1106" t="str">
            <v>20205</v>
          </cell>
          <cell r="B1106" t="str">
            <v>Deep muscle biopsy</v>
          </cell>
          <cell r="C1106" t="str">
            <v>CH</v>
          </cell>
          <cell r="D1106" t="str">
            <v>J1</v>
          </cell>
          <cell r="E1106" t="str">
            <v>5073</v>
          </cell>
          <cell r="F1106">
            <v>28.639600000000002</v>
          </cell>
          <cell r="G1106">
            <v>2148</v>
          </cell>
          <cell r="H1106" t="str">
            <v>.</v>
          </cell>
          <cell r="I1106">
            <v>429.6</v>
          </cell>
          <cell r="J1106">
            <v>42736</v>
          </cell>
          <cell r="M1106" t="str">
            <v>*</v>
          </cell>
        </row>
        <row r="1107">
          <cell r="A1107" t="str">
            <v>20206</v>
          </cell>
          <cell r="B1107" t="str">
            <v>Needle biopsy muscle</v>
          </cell>
          <cell r="C1107" t="str">
            <v>CH</v>
          </cell>
          <cell r="D1107" t="str">
            <v>J1</v>
          </cell>
          <cell r="E1107" t="str">
            <v>5072</v>
          </cell>
          <cell r="F1107">
            <v>16.481100000000001</v>
          </cell>
          <cell r="G1107">
            <v>1236.0999999999999</v>
          </cell>
          <cell r="H1107" t="str">
            <v>.</v>
          </cell>
          <cell r="I1107">
            <v>247.22</v>
          </cell>
          <cell r="J1107">
            <v>42736</v>
          </cell>
          <cell r="M1107" t="str">
            <v>*</v>
          </cell>
        </row>
        <row r="1108">
          <cell r="A1108" t="str">
            <v>2020F</v>
          </cell>
          <cell r="B1108" t="str">
            <v>Dilated fundus eval done</v>
          </cell>
          <cell r="D1108" t="str">
            <v>E1</v>
          </cell>
          <cell r="E1108" t="str">
            <v/>
          </cell>
        </row>
        <row r="1109">
          <cell r="A1109" t="str">
            <v>2021F</v>
          </cell>
          <cell r="B1109" t="str">
            <v>Dilat macular exam done</v>
          </cell>
          <cell r="D1109" t="str">
            <v>E1</v>
          </cell>
          <cell r="E1109" t="str">
            <v/>
          </cell>
        </row>
        <row r="1110">
          <cell r="A1110" t="str">
            <v>20220</v>
          </cell>
          <cell r="B1110" t="str">
            <v>Bone biopsy trocar/needle</v>
          </cell>
          <cell r="C1110" t="str">
            <v>CH</v>
          </cell>
          <cell r="D1110" t="str">
            <v>J1</v>
          </cell>
          <cell r="E1110" t="str">
            <v>5072</v>
          </cell>
          <cell r="F1110">
            <v>16.481100000000001</v>
          </cell>
          <cell r="G1110">
            <v>1236.0999999999999</v>
          </cell>
          <cell r="H1110" t="str">
            <v>.</v>
          </cell>
          <cell r="I1110">
            <v>247.22</v>
          </cell>
          <cell r="J1110">
            <v>42736</v>
          </cell>
          <cell r="M1110" t="str">
            <v>*</v>
          </cell>
        </row>
        <row r="1111">
          <cell r="A1111" t="str">
            <v>20225</v>
          </cell>
          <cell r="B1111" t="str">
            <v>Bone biopsy trocar/needle</v>
          </cell>
          <cell r="C1111" t="str">
            <v>CH</v>
          </cell>
          <cell r="D1111" t="str">
            <v>J1</v>
          </cell>
          <cell r="E1111" t="str">
            <v>5072</v>
          </cell>
          <cell r="F1111">
            <v>16.481100000000001</v>
          </cell>
          <cell r="G1111">
            <v>1236.0999999999999</v>
          </cell>
          <cell r="H1111" t="str">
            <v>.</v>
          </cell>
          <cell r="I1111">
            <v>247.22</v>
          </cell>
          <cell r="J1111">
            <v>42736</v>
          </cell>
          <cell r="M1111" t="str">
            <v>*</v>
          </cell>
        </row>
        <row r="1112">
          <cell r="A1112" t="str">
            <v>2022F</v>
          </cell>
          <cell r="B1112" t="str">
            <v>Dil retina exam interp rev</v>
          </cell>
          <cell r="D1112" t="str">
            <v>M</v>
          </cell>
          <cell r="E1112" t="str">
            <v/>
          </cell>
        </row>
        <row r="1113">
          <cell r="A1113" t="str">
            <v>20240</v>
          </cell>
          <cell r="B1113" t="str">
            <v>Bone biopsy open superficial</v>
          </cell>
          <cell r="C1113" t="str">
            <v>CH</v>
          </cell>
          <cell r="D1113" t="str">
            <v>J1</v>
          </cell>
          <cell r="E1113" t="str">
            <v>5073</v>
          </cell>
          <cell r="F1113">
            <v>28.639600000000002</v>
          </cell>
          <cell r="G1113">
            <v>2148</v>
          </cell>
          <cell r="H1113" t="str">
            <v>.</v>
          </cell>
          <cell r="I1113">
            <v>429.6</v>
          </cell>
          <cell r="J1113">
            <v>42736</v>
          </cell>
          <cell r="M1113" t="str">
            <v>*</v>
          </cell>
        </row>
        <row r="1114">
          <cell r="A1114" t="str">
            <v>20245</v>
          </cell>
          <cell r="B1114" t="str">
            <v>Bone biopsy open deep</v>
          </cell>
          <cell r="C1114" t="str">
            <v>CH</v>
          </cell>
          <cell r="D1114" t="str">
            <v>J1</v>
          </cell>
          <cell r="E1114" t="str">
            <v>5073</v>
          </cell>
          <cell r="F1114">
            <v>28.639600000000002</v>
          </cell>
          <cell r="G1114">
            <v>2148</v>
          </cell>
          <cell r="H1114" t="str">
            <v>.</v>
          </cell>
          <cell r="I1114">
            <v>429.6</v>
          </cell>
          <cell r="J1114">
            <v>42736</v>
          </cell>
          <cell r="M1114" t="str">
            <v>*</v>
          </cell>
        </row>
        <row r="1115">
          <cell r="A1115" t="str">
            <v>2024F</v>
          </cell>
          <cell r="B1115" t="str">
            <v>7 field photo interp doc rev</v>
          </cell>
          <cell r="D1115" t="str">
            <v>M</v>
          </cell>
          <cell r="E1115" t="str">
            <v/>
          </cell>
        </row>
        <row r="1116">
          <cell r="A1116" t="str">
            <v>20250</v>
          </cell>
          <cell r="B1116" t="str">
            <v>Open bone biopsy</v>
          </cell>
          <cell r="C1116" t="str">
            <v xml:space="preserve">CH </v>
          </cell>
          <cell r="D1116" t="str">
            <v>J1</v>
          </cell>
          <cell r="E1116" t="str">
            <v>5113</v>
          </cell>
          <cell r="F1116">
            <v>32.497</v>
          </cell>
          <cell r="G1116">
            <v>2437.31</v>
          </cell>
          <cell r="H1116" t="str">
            <v>.</v>
          </cell>
          <cell r="I1116">
            <v>487.47</v>
          </cell>
          <cell r="J1116">
            <v>42736</v>
          </cell>
          <cell r="M1116" t="str">
            <v>*</v>
          </cell>
        </row>
        <row r="1117">
          <cell r="A1117" t="str">
            <v>20251</v>
          </cell>
          <cell r="B1117" t="str">
            <v>Open bone biopsy</v>
          </cell>
          <cell r="C1117" t="str">
            <v xml:space="preserve">CH </v>
          </cell>
          <cell r="D1117" t="str">
            <v>J1</v>
          </cell>
          <cell r="E1117" t="str">
            <v>5114</v>
          </cell>
          <cell r="F1117">
            <v>69.590599999999995</v>
          </cell>
          <cell r="G1117">
            <v>5219.3599999999997</v>
          </cell>
          <cell r="H1117" t="str">
            <v>.</v>
          </cell>
          <cell r="I1117">
            <v>1043.8800000000001</v>
          </cell>
          <cell r="J1117">
            <v>42736</v>
          </cell>
          <cell r="M1117" t="str">
            <v>*</v>
          </cell>
        </row>
        <row r="1118">
          <cell r="A1118" t="str">
            <v>2026F</v>
          </cell>
          <cell r="B1118" t="str">
            <v>Eye image valid to dx rev</v>
          </cell>
          <cell r="D1118" t="str">
            <v>M</v>
          </cell>
          <cell r="E1118" t="str">
            <v/>
          </cell>
        </row>
        <row r="1119">
          <cell r="A1119" t="str">
            <v>2027F</v>
          </cell>
          <cell r="B1119" t="str">
            <v>Optic nerve head eval done</v>
          </cell>
          <cell r="D1119" t="str">
            <v>M</v>
          </cell>
          <cell r="E1119" t="str">
            <v/>
          </cell>
        </row>
        <row r="1120">
          <cell r="A1120" t="str">
            <v>2028F</v>
          </cell>
          <cell r="B1120" t="str">
            <v>Foot exam performed</v>
          </cell>
          <cell r="D1120" t="str">
            <v>E1</v>
          </cell>
          <cell r="E1120" t="str">
            <v/>
          </cell>
        </row>
        <row r="1121">
          <cell r="A1121" t="str">
            <v>2029F</v>
          </cell>
          <cell r="B1121" t="str">
            <v>Complete phys skin exam done</v>
          </cell>
          <cell r="D1121" t="str">
            <v>E1</v>
          </cell>
          <cell r="E1121" t="str">
            <v/>
          </cell>
        </row>
        <row r="1122">
          <cell r="A1122" t="str">
            <v>2030F</v>
          </cell>
          <cell r="B1122" t="str">
            <v>H2o stat docd normal</v>
          </cell>
          <cell r="D1122" t="str">
            <v>E1</v>
          </cell>
          <cell r="E1122" t="str">
            <v/>
          </cell>
        </row>
        <row r="1123">
          <cell r="A1123" t="str">
            <v>2031F</v>
          </cell>
          <cell r="B1123" t="str">
            <v>H2o stat docd dehydrated</v>
          </cell>
          <cell r="D1123" t="str">
            <v>E1</v>
          </cell>
          <cell r="E1123" t="str">
            <v/>
          </cell>
        </row>
        <row r="1124">
          <cell r="A1124" t="str">
            <v>2035F</v>
          </cell>
          <cell r="B1124" t="str">
            <v>Tymp memb motion examd</v>
          </cell>
          <cell r="D1124" t="str">
            <v>E1</v>
          </cell>
          <cell r="E1124" t="str">
            <v/>
          </cell>
        </row>
        <row r="1125">
          <cell r="A1125" t="str">
            <v>2040F</v>
          </cell>
          <cell r="B1125" t="str">
            <v>Bk pn xm on init visit date</v>
          </cell>
          <cell r="D1125" t="str">
            <v>E1</v>
          </cell>
          <cell r="E1125" t="str">
            <v/>
          </cell>
        </row>
        <row r="1126">
          <cell r="A1126" t="str">
            <v>2044F</v>
          </cell>
          <cell r="B1126" t="str">
            <v>Doc mntl tst b/4 bk trxmnt</v>
          </cell>
          <cell r="D1126" t="str">
            <v>E1</v>
          </cell>
          <cell r="E1126" t="str">
            <v/>
          </cell>
        </row>
        <row r="1127">
          <cell r="A1127" t="str">
            <v>20500</v>
          </cell>
          <cell r="B1127" t="str">
            <v>Injection of sinus tract</v>
          </cell>
          <cell r="D1127" t="str">
            <v>T</v>
          </cell>
          <cell r="E1127" t="str">
            <v>5163</v>
          </cell>
          <cell r="F1127">
            <v>13.8413</v>
          </cell>
          <cell r="G1127">
            <v>1038.1099999999999</v>
          </cell>
          <cell r="H1127" t="str">
            <v>.</v>
          </cell>
          <cell r="I1127">
            <v>207.63</v>
          </cell>
        </row>
        <row r="1128">
          <cell r="A1128" t="str">
            <v>20501</v>
          </cell>
          <cell r="B1128" t="str">
            <v>Inject sinus tract for x-ray</v>
          </cell>
          <cell r="D1128" t="str">
            <v>N</v>
          </cell>
          <cell r="E1128" t="str">
            <v/>
          </cell>
        </row>
        <row r="1129">
          <cell r="A1129" t="str">
            <v>2050F</v>
          </cell>
          <cell r="B1129" t="str">
            <v>Wound char size etc docd</v>
          </cell>
          <cell r="D1129" t="str">
            <v>E1</v>
          </cell>
          <cell r="E1129" t="str">
            <v/>
          </cell>
        </row>
        <row r="1130">
          <cell r="A1130" t="str">
            <v>20520</v>
          </cell>
          <cell r="B1130" t="str">
            <v>Removal of foreign body</v>
          </cell>
          <cell r="C1130" t="str">
            <v>CH</v>
          </cell>
          <cell r="D1130" t="str">
            <v>J1</v>
          </cell>
          <cell r="E1130" t="str">
            <v>5072</v>
          </cell>
          <cell r="F1130">
            <v>16.481100000000001</v>
          </cell>
          <cell r="G1130">
            <v>1236.0999999999999</v>
          </cell>
          <cell r="H1130" t="str">
            <v>.</v>
          </cell>
          <cell r="I1130">
            <v>247.22</v>
          </cell>
          <cell r="J1130">
            <v>42736</v>
          </cell>
          <cell r="M1130" t="str">
            <v>*</v>
          </cell>
        </row>
        <row r="1131">
          <cell r="A1131" t="str">
            <v>20525</v>
          </cell>
          <cell r="B1131" t="str">
            <v>Removal of foreign body</v>
          </cell>
          <cell r="C1131" t="str">
            <v>CH</v>
          </cell>
          <cell r="D1131" t="str">
            <v>J1</v>
          </cell>
          <cell r="E1131" t="str">
            <v>5073</v>
          </cell>
          <cell r="F1131">
            <v>28.639600000000002</v>
          </cell>
          <cell r="G1131">
            <v>2148</v>
          </cell>
          <cell r="H1131" t="str">
            <v>.</v>
          </cell>
          <cell r="I1131">
            <v>429.6</v>
          </cell>
          <cell r="J1131">
            <v>42736</v>
          </cell>
          <cell r="M1131" t="str">
            <v>*</v>
          </cell>
        </row>
        <row r="1132">
          <cell r="A1132" t="str">
            <v>20526</v>
          </cell>
          <cell r="B1132" t="str">
            <v>Ther injection carp tunnel</v>
          </cell>
          <cell r="D1132" t="str">
            <v>T</v>
          </cell>
          <cell r="E1132" t="str">
            <v>5441</v>
          </cell>
          <cell r="F1132">
            <v>3.0787</v>
          </cell>
          <cell r="G1132">
            <v>230.91</v>
          </cell>
          <cell r="H1132" t="str">
            <v>.</v>
          </cell>
          <cell r="I1132">
            <v>46.19</v>
          </cell>
        </row>
        <row r="1133">
          <cell r="A1133" t="str">
            <v>20527</v>
          </cell>
          <cell r="B1133" t="str">
            <v>Inj dupuytren cord w/enzyme</v>
          </cell>
          <cell r="D1133" t="str">
            <v>T</v>
          </cell>
          <cell r="E1133" t="str">
            <v>5441</v>
          </cell>
          <cell r="F1133">
            <v>3.0787</v>
          </cell>
          <cell r="G1133">
            <v>230.91</v>
          </cell>
          <cell r="H1133" t="str">
            <v>.</v>
          </cell>
          <cell r="I1133">
            <v>46.19</v>
          </cell>
        </row>
        <row r="1134">
          <cell r="A1134" t="str">
            <v>20550</v>
          </cell>
          <cell r="B1134" t="str">
            <v>Inj tendon sheath/ligament</v>
          </cell>
          <cell r="D1134" t="str">
            <v>T</v>
          </cell>
          <cell r="E1134" t="str">
            <v>5441</v>
          </cell>
          <cell r="F1134">
            <v>3.0787</v>
          </cell>
          <cell r="G1134">
            <v>230.91</v>
          </cell>
          <cell r="H1134" t="str">
            <v>.</v>
          </cell>
          <cell r="I1134">
            <v>46.19</v>
          </cell>
        </row>
        <row r="1135">
          <cell r="A1135" t="str">
            <v>20551</v>
          </cell>
          <cell r="B1135" t="str">
            <v>Inj tendon origin/insertion</v>
          </cell>
          <cell r="D1135" t="str">
            <v>T</v>
          </cell>
          <cell r="E1135" t="str">
            <v>5441</v>
          </cell>
          <cell r="F1135">
            <v>3.0787</v>
          </cell>
          <cell r="G1135">
            <v>230.91</v>
          </cell>
          <cell r="H1135" t="str">
            <v>.</v>
          </cell>
          <cell r="I1135">
            <v>46.19</v>
          </cell>
        </row>
        <row r="1136">
          <cell r="A1136" t="str">
            <v>20552</v>
          </cell>
          <cell r="B1136" t="str">
            <v>Inj trigger point 1/2 muscl</v>
          </cell>
          <cell r="D1136" t="str">
            <v>T</v>
          </cell>
          <cell r="E1136" t="str">
            <v>5441</v>
          </cell>
          <cell r="F1136">
            <v>3.0787</v>
          </cell>
          <cell r="G1136">
            <v>230.91</v>
          </cell>
          <cell r="H1136" t="str">
            <v>.</v>
          </cell>
          <cell r="I1136">
            <v>46.19</v>
          </cell>
        </row>
        <row r="1137">
          <cell r="A1137" t="str">
            <v>20553</v>
          </cell>
          <cell r="B1137" t="str">
            <v>Inject trigger points 3/&gt;</v>
          </cell>
          <cell r="D1137" t="str">
            <v>T</v>
          </cell>
          <cell r="E1137" t="str">
            <v>5441</v>
          </cell>
          <cell r="F1137">
            <v>3.0787</v>
          </cell>
          <cell r="G1137">
            <v>230.91</v>
          </cell>
          <cell r="H1137" t="str">
            <v>.</v>
          </cell>
          <cell r="I1137">
            <v>46.19</v>
          </cell>
        </row>
        <row r="1138">
          <cell r="A1138" t="str">
            <v>20555</v>
          </cell>
          <cell r="B1138" t="str">
            <v>Place ndl musc/tis for rt</v>
          </cell>
          <cell r="C1138" t="str">
            <v>CH</v>
          </cell>
          <cell r="D1138" t="str">
            <v>J1</v>
          </cell>
          <cell r="E1138" t="str">
            <v>5113</v>
          </cell>
          <cell r="F1138">
            <v>32.497</v>
          </cell>
          <cell r="G1138">
            <v>2437.31</v>
          </cell>
          <cell r="H1138" t="str">
            <v>.</v>
          </cell>
          <cell r="I1138">
            <v>487.47</v>
          </cell>
          <cell r="J1138">
            <v>42736</v>
          </cell>
          <cell r="M1138" t="str">
            <v>*</v>
          </cell>
        </row>
        <row r="1139">
          <cell r="A1139" t="str">
            <v>20600</v>
          </cell>
          <cell r="B1139" t="str">
            <v>Drain/inj joint/bursa w/o us</v>
          </cell>
          <cell r="D1139" t="str">
            <v>T</v>
          </cell>
          <cell r="E1139" t="str">
            <v>5441</v>
          </cell>
          <cell r="F1139">
            <v>3.0787</v>
          </cell>
          <cell r="G1139">
            <v>230.91</v>
          </cell>
          <cell r="H1139" t="str">
            <v>.</v>
          </cell>
          <cell r="I1139">
            <v>46.19</v>
          </cell>
        </row>
        <row r="1140">
          <cell r="A1140" t="str">
            <v>20604</v>
          </cell>
          <cell r="B1140" t="str">
            <v>Drain/inj joint/bursa w/us</v>
          </cell>
          <cell r="D1140" t="str">
            <v>T</v>
          </cell>
          <cell r="E1140" t="str">
            <v>5441</v>
          </cell>
          <cell r="F1140">
            <v>3.0787</v>
          </cell>
          <cell r="G1140">
            <v>230.91</v>
          </cell>
          <cell r="H1140" t="str">
            <v>.</v>
          </cell>
          <cell r="I1140">
            <v>46.19</v>
          </cell>
        </row>
        <row r="1141">
          <cell r="A1141" t="str">
            <v>20605</v>
          </cell>
          <cell r="B1141" t="str">
            <v>Drain/inj joint/bursa w/o us</v>
          </cell>
          <cell r="D1141" t="str">
            <v>T</v>
          </cell>
          <cell r="E1141" t="str">
            <v>5441</v>
          </cell>
          <cell r="F1141">
            <v>3.0787</v>
          </cell>
          <cell r="G1141">
            <v>230.91</v>
          </cell>
          <cell r="H1141" t="str">
            <v>.</v>
          </cell>
          <cell r="I1141">
            <v>46.19</v>
          </cell>
        </row>
        <row r="1142">
          <cell r="A1142" t="str">
            <v>20606</v>
          </cell>
          <cell r="B1142" t="str">
            <v>Drain/inj joint/bursa w/us</v>
          </cell>
          <cell r="C1142" t="str">
            <v>CH</v>
          </cell>
          <cell r="D1142" t="str">
            <v>T</v>
          </cell>
          <cell r="E1142" t="str">
            <v>5442</v>
          </cell>
          <cell r="F1142">
            <v>6.7595999999999998</v>
          </cell>
          <cell r="G1142">
            <v>506.98</v>
          </cell>
          <cell r="H1142" t="str">
            <v>.</v>
          </cell>
          <cell r="I1142">
            <v>101.4</v>
          </cell>
          <cell r="J1142">
            <v>42736</v>
          </cell>
          <cell r="M1142" t="str">
            <v>*</v>
          </cell>
        </row>
        <row r="1143">
          <cell r="A1143" t="str">
            <v>2060F</v>
          </cell>
          <cell r="B1143" t="str">
            <v>Pt talk eval hlthwkr re mdd</v>
          </cell>
          <cell r="D1143" t="str">
            <v>E1</v>
          </cell>
          <cell r="E1143" t="str">
            <v/>
          </cell>
        </row>
        <row r="1144">
          <cell r="A1144" t="str">
            <v>20610</v>
          </cell>
          <cell r="B1144" t="str">
            <v>Drain/inj joint/bursa w/o us</v>
          </cell>
          <cell r="D1144" t="str">
            <v>T</v>
          </cell>
          <cell r="E1144" t="str">
            <v>5441</v>
          </cell>
          <cell r="F1144">
            <v>3.0787</v>
          </cell>
          <cell r="G1144">
            <v>230.91</v>
          </cell>
          <cell r="H1144" t="str">
            <v>.</v>
          </cell>
          <cell r="I1144">
            <v>46.19</v>
          </cell>
        </row>
        <row r="1145">
          <cell r="A1145" t="str">
            <v>20611</v>
          </cell>
          <cell r="B1145" t="str">
            <v>Drain/inj joint/bursa w/us</v>
          </cell>
          <cell r="D1145" t="str">
            <v>T</v>
          </cell>
          <cell r="E1145" t="str">
            <v>5441</v>
          </cell>
          <cell r="F1145">
            <v>3.0787</v>
          </cell>
          <cell r="G1145">
            <v>230.91</v>
          </cell>
          <cell r="H1145" t="str">
            <v>.</v>
          </cell>
          <cell r="I1145">
            <v>46.19</v>
          </cell>
        </row>
        <row r="1146">
          <cell r="A1146" t="str">
            <v>20612</v>
          </cell>
          <cell r="B1146" t="str">
            <v>Aspirate/inj ganglion cyst</v>
          </cell>
          <cell r="D1146" t="str">
            <v>T</v>
          </cell>
          <cell r="E1146" t="str">
            <v>5441</v>
          </cell>
          <cell r="F1146">
            <v>3.0787</v>
          </cell>
          <cell r="G1146">
            <v>230.91</v>
          </cell>
          <cell r="H1146" t="str">
            <v>.</v>
          </cell>
          <cell r="I1146">
            <v>46.19</v>
          </cell>
        </row>
        <row r="1147">
          <cell r="A1147" t="str">
            <v>20615</v>
          </cell>
          <cell r="B1147" t="str">
            <v>Treatment of bone cyst</v>
          </cell>
          <cell r="C1147" t="str">
            <v>CH</v>
          </cell>
          <cell r="D1147" t="str">
            <v>T</v>
          </cell>
          <cell r="E1147" t="str">
            <v>5071</v>
          </cell>
          <cell r="F1147">
            <v>7.1849999999999996</v>
          </cell>
          <cell r="G1147">
            <v>538.88</v>
          </cell>
          <cell r="H1147" t="str">
            <v>.</v>
          </cell>
          <cell r="I1147">
            <v>107.78</v>
          </cell>
          <cell r="J1147">
            <v>42736</v>
          </cell>
          <cell r="M1147" t="str">
            <v>*</v>
          </cell>
        </row>
        <row r="1148">
          <cell r="A1148" t="str">
            <v>20650</v>
          </cell>
          <cell r="B1148" t="str">
            <v>Insert and remove bone pin</v>
          </cell>
          <cell r="C1148" t="str">
            <v xml:space="preserve">CH </v>
          </cell>
          <cell r="D1148" t="str">
            <v>J1</v>
          </cell>
          <cell r="E1148" t="str">
            <v>5113</v>
          </cell>
          <cell r="F1148">
            <v>32.497</v>
          </cell>
          <cell r="G1148">
            <v>2437.31</v>
          </cell>
          <cell r="H1148" t="str">
            <v>.</v>
          </cell>
          <cell r="I1148">
            <v>487.47</v>
          </cell>
          <cell r="J1148">
            <v>42736</v>
          </cell>
          <cell r="M1148" t="str">
            <v>*</v>
          </cell>
        </row>
        <row r="1149">
          <cell r="A1149" t="str">
            <v>20660</v>
          </cell>
          <cell r="B1149" t="str">
            <v>Apply rem fixation device</v>
          </cell>
          <cell r="C1149" t="str">
            <v>CH</v>
          </cell>
          <cell r="D1149" t="str">
            <v>Q2</v>
          </cell>
          <cell r="E1149" t="str">
            <v>5112</v>
          </cell>
          <cell r="F1149">
            <v>16.225100000000001</v>
          </cell>
          <cell r="G1149">
            <v>1216.9000000000001</v>
          </cell>
          <cell r="H1149" t="str">
            <v>.</v>
          </cell>
          <cell r="I1149">
            <v>243.38</v>
          </cell>
          <cell r="J1149">
            <v>42736</v>
          </cell>
          <cell r="M1149" t="str">
            <v>*</v>
          </cell>
        </row>
        <row r="1150">
          <cell r="A1150" t="str">
            <v>20661</v>
          </cell>
          <cell r="B1150" t="str">
            <v>Application of head brace</v>
          </cell>
          <cell r="D1150" t="str">
            <v>C</v>
          </cell>
          <cell r="E1150" t="str">
            <v/>
          </cell>
        </row>
        <row r="1151">
          <cell r="A1151" t="str">
            <v>20662</v>
          </cell>
          <cell r="B1151" t="str">
            <v>Application of pelvis brace</v>
          </cell>
          <cell r="C1151" t="str">
            <v>CH</v>
          </cell>
          <cell r="D1151" t="str">
            <v>J1</v>
          </cell>
          <cell r="E1151" t="str">
            <v>5112</v>
          </cell>
          <cell r="F1151">
            <v>16.225100000000001</v>
          </cell>
          <cell r="G1151">
            <v>1216.9000000000001</v>
          </cell>
          <cell r="H1151" t="str">
            <v>.</v>
          </cell>
          <cell r="I1151">
            <v>243.38</v>
          </cell>
          <cell r="J1151">
            <v>42736</v>
          </cell>
          <cell r="M1151" t="str">
            <v>*</v>
          </cell>
        </row>
        <row r="1152">
          <cell r="A1152" t="str">
            <v>20663</v>
          </cell>
          <cell r="B1152" t="str">
            <v>Application of thigh brace</v>
          </cell>
          <cell r="C1152" t="str">
            <v xml:space="preserve">CH </v>
          </cell>
          <cell r="D1152" t="str">
            <v>J1</v>
          </cell>
          <cell r="E1152" t="str">
            <v>5113</v>
          </cell>
          <cell r="F1152">
            <v>32.497</v>
          </cell>
          <cell r="G1152">
            <v>2437.31</v>
          </cell>
          <cell r="H1152" t="str">
            <v>.</v>
          </cell>
          <cell r="I1152">
            <v>487.47</v>
          </cell>
          <cell r="J1152">
            <v>42736</v>
          </cell>
          <cell r="M1152" t="str">
            <v>*</v>
          </cell>
        </row>
        <row r="1153">
          <cell r="A1153" t="str">
            <v>20664</v>
          </cell>
          <cell r="B1153" t="str">
            <v>Application of halo</v>
          </cell>
          <cell r="D1153" t="str">
            <v>C</v>
          </cell>
          <cell r="E1153" t="str">
            <v/>
          </cell>
        </row>
        <row r="1154">
          <cell r="A1154" t="str">
            <v>20665</v>
          </cell>
          <cell r="B1154" t="str">
            <v>Removal of fixation device</v>
          </cell>
          <cell r="C1154" t="str">
            <v>CH</v>
          </cell>
          <cell r="D1154" t="str">
            <v>Q1</v>
          </cell>
          <cell r="E1154" t="str">
            <v>5735</v>
          </cell>
          <cell r="F1154">
            <v>3.5131999999999999</v>
          </cell>
          <cell r="G1154">
            <v>263.49</v>
          </cell>
          <cell r="H1154" t="str">
            <v>.</v>
          </cell>
          <cell r="I1154">
            <v>52.7</v>
          </cell>
          <cell r="J1154">
            <v>42736</v>
          </cell>
          <cell r="M1154" t="str">
            <v>*</v>
          </cell>
        </row>
        <row r="1155">
          <cell r="A1155" t="str">
            <v>20670</v>
          </cell>
          <cell r="B1155" t="str">
            <v>Removal of support implant</v>
          </cell>
          <cell r="C1155" t="str">
            <v>CH</v>
          </cell>
          <cell r="D1155" t="str">
            <v>Q2</v>
          </cell>
          <cell r="E1155" t="str">
            <v>5072</v>
          </cell>
          <cell r="F1155">
            <v>16.481100000000001</v>
          </cell>
          <cell r="G1155">
            <v>1236.0999999999999</v>
          </cell>
          <cell r="H1155" t="str">
            <v>.</v>
          </cell>
          <cell r="I1155">
            <v>247.22</v>
          </cell>
          <cell r="J1155">
            <v>42736</v>
          </cell>
          <cell r="M1155" t="str">
            <v>*</v>
          </cell>
        </row>
        <row r="1156">
          <cell r="A1156" t="str">
            <v>20680</v>
          </cell>
          <cell r="B1156" t="str">
            <v>Removal of support implant</v>
          </cell>
          <cell r="C1156" t="str">
            <v>CH</v>
          </cell>
          <cell r="D1156" t="str">
            <v>Q2</v>
          </cell>
          <cell r="E1156" t="str">
            <v>5073</v>
          </cell>
          <cell r="F1156">
            <v>28.639600000000002</v>
          </cell>
          <cell r="G1156">
            <v>2148</v>
          </cell>
          <cell r="H1156" t="str">
            <v>.</v>
          </cell>
          <cell r="I1156">
            <v>429.6</v>
          </cell>
          <cell r="J1156">
            <v>42736</v>
          </cell>
          <cell r="M1156" t="str">
            <v>*</v>
          </cell>
        </row>
        <row r="1157">
          <cell r="A1157" t="str">
            <v>20690</v>
          </cell>
          <cell r="B1157" t="str">
            <v>Apply bone fixation device</v>
          </cell>
          <cell r="C1157" t="str">
            <v xml:space="preserve">CH </v>
          </cell>
          <cell r="D1157" t="str">
            <v>J1</v>
          </cell>
          <cell r="E1157" t="str">
            <v>5114</v>
          </cell>
          <cell r="F1157">
            <v>69.590599999999995</v>
          </cell>
          <cell r="G1157">
            <v>5219.3599999999997</v>
          </cell>
          <cell r="H1157" t="str">
            <v>.</v>
          </cell>
          <cell r="I1157">
            <v>1043.8800000000001</v>
          </cell>
          <cell r="J1157">
            <v>42736</v>
          </cell>
          <cell r="M1157" t="str">
            <v>*</v>
          </cell>
        </row>
        <row r="1158">
          <cell r="A1158" t="str">
            <v>20692</v>
          </cell>
          <cell r="B1158" t="str">
            <v>Apply bone fixation device</v>
          </cell>
          <cell r="C1158" t="str">
            <v xml:space="preserve">CH </v>
          </cell>
          <cell r="D1158" t="str">
            <v>J1</v>
          </cell>
          <cell r="E1158" t="str">
            <v>5115</v>
          </cell>
          <cell r="F1158">
            <v>127.4276</v>
          </cell>
          <cell r="G1158">
            <v>9557.2000000000007</v>
          </cell>
          <cell r="H1158" t="str">
            <v>.</v>
          </cell>
          <cell r="I1158">
            <v>1911.44</v>
          </cell>
          <cell r="J1158">
            <v>42736</v>
          </cell>
          <cell r="M1158" t="str">
            <v>*</v>
          </cell>
        </row>
        <row r="1159">
          <cell r="A1159" t="str">
            <v>20693</v>
          </cell>
          <cell r="B1159" t="str">
            <v>Adjust bone fixation device</v>
          </cell>
          <cell r="C1159" t="str">
            <v xml:space="preserve">CH </v>
          </cell>
          <cell r="D1159" t="str">
            <v>J1</v>
          </cell>
          <cell r="E1159" t="str">
            <v>5114</v>
          </cell>
          <cell r="F1159">
            <v>69.590599999999995</v>
          </cell>
          <cell r="G1159">
            <v>5219.3599999999997</v>
          </cell>
          <cell r="H1159" t="str">
            <v>.</v>
          </cell>
          <cell r="I1159">
            <v>1043.8800000000001</v>
          </cell>
          <cell r="J1159">
            <v>42736</v>
          </cell>
          <cell r="M1159" t="str">
            <v>*</v>
          </cell>
        </row>
        <row r="1160">
          <cell r="A1160" t="str">
            <v>20694</v>
          </cell>
          <cell r="B1160" t="str">
            <v>Remove bone fixation device</v>
          </cell>
          <cell r="C1160" t="str">
            <v>CH</v>
          </cell>
          <cell r="D1160" t="str">
            <v>Q2</v>
          </cell>
          <cell r="E1160" t="str">
            <v>5112</v>
          </cell>
          <cell r="F1160">
            <v>16.225100000000001</v>
          </cell>
          <cell r="G1160">
            <v>1216.9000000000001</v>
          </cell>
          <cell r="H1160" t="str">
            <v>.</v>
          </cell>
          <cell r="I1160">
            <v>243.38</v>
          </cell>
          <cell r="J1160">
            <v>42736</v>
          </cell>
          <cell r="M1160" t="str">
            <v>*</v>
          </cell>
        </row>
        <row r="1161">
          <cell r="A1161" t="str">
            <v>20696</v>
          </cell>
          <cell r="B1161" t="str">
            <v>Comp multiplane ext fixation</v>
          </cell>
          <cell r="C1161" t="str">
            <v xml:space="preserve">CH </v>
          </cell>
          <cell r="D1161" t="str">
            <v>J1</v>
          </cell>
          <cell r="E1161" t="str">
            <v>5116</v>
          </cell>
          <cell r="F1161">
            <v>195.96969999999999</v>
          </cell>
          <cell r="G1161">
            <v>14697.92</v>
          </cell>
          <cell r="H1161" t="str">
            <v>.</v>
          </cell>
          <cell r="I1161">
            <v>2939.59</v>
          </cell>
          <cell r="J1161">
            <v>42736</v>
          </cell>
          <cell r="M1161" t="str">
            <v>*</v>
          </cell>
        </row>
        <row r="1162">
          <cell r="A1162" t="str">
            <v>20697</v>
          </cell>
          <cell r="B1162" t="str">
            <v>Comp ext fixate strut change</v>
          </cell>
          <cell r="C1162" t="str">
            <v>CH</v>
          </cell>
          <cell r="D1162" t="str">
            <v>J1</v>
          </cell>
          <cell r="E1162" t="str">
            <v>5112</v>
          </cell>
          <cell r="F1162">
            <v>16.225100000000001</v>
          </cell>
          <cell r="G1162">
            <v>1216.9000000000001</v>
          </cell>
          <cell r="H1162" t="str">
            <v>.</v>
          </cell>
          <cell r="I1162">
            <v>243.38</v>
          </cell>
          <cell r="J1162">
            <v>42736</v>
          </cell>
          <cell r="M1162" t="str">
            <v>*</v>
          </cell>
        </row>
        <row r="1163">
          <cell r="A1163" t="str">
            <v>20802</v>
          </cell>
          <cell r="B1163" t="str">
            <v>Replantation arm complete</v>
          </cell>
          <cell r="D1163" t="str">
            <v>C</v>
          </cell>
          <cell r="E1163" t="str">
            <v/>
          </cell>
        </row>
        <row r="1164">
          <cell r="A1164" t="str">
            <v>20805</v>
          </cell>
          <cell r="B1164" t="str">
            <v>Replant forearm complete</v>
          </cell>
          <cell r="D1164" t="str">
            <v>C</v>
          </cell>
          <cell r="E1164" t="str">
            <v/>
          </cell>
        </row>
        <row r="1165">
          <cell r="A1165" t="str">
            <v>20808</v>
          </cell>
          <cell r="B1165" t="str">
            <v>Replantation hand complete</v>
          </cell>
          <cell r="D1165" t="str">
            <v>C</v>
          </cell>
          <cell r="E1165" t="str">
            <v/>
          </cell>
        </row>
        <row r="1166">
          <cell r="A1166" t="str">
            <v>20816</v>
          </cell>
          <cell r="B1166" t="str">
            <v>Replantation digit complete</v>
          </cell>
          <cell r="D1166" t="str">
            <v>C</v>
          </cell>
          <cell r="E1166" t="str">
            <v/>
          </cell>
        </row>
        <row r="1167">
          <cell r="A1167" t="str">
            <v>20822</v>
          </cell>
          <cell r="B1167" t="str">
            <v>Replantation digit complete</v>
          </cell>
          <cell r="C1167" t="str">
            <v xml:space="preserve">CH </v>
          </cell>
          <cell r="D1167" t="str">
            <v>J1</v>
          </cell>
          <cell r="E1167" t="str">
            <v>5113</v>
          </cell>
          <cell r="F1167">
            <v>32.497</v>
          </cell>
          <cell r="G1167">
            <v>2437.31</v>
          </cell>
          <cell r="H1167" t="str">
            <v>.</v>
          </cell>
          <cell r="I1167">
            <v>487.47</v>
          </cell>
          <cell r="J1167">
            <v>42736</v>
          </cell>
          <cell r="M1167" t="str">
            <v>*</v>
          </cell>
        </row>
        <row r="1168">
          <cell r="A1168" t="str">
            <v>20824</v>
          </cell>
          <cell r="B1168" t="str">
            <v>Replantation thumb complete</v>
          </cell>
          <cell r="D1168" t="str">
            <v>C</v>
          </cell>
          <cell r="E1168" t="str">
            <v/>
          </cell>
        </row>
        <row r="1169">
          <cell r="A1169" t="str">
            <v>20827</v>
          </cell>
          <cell r="B1169" t="str">
            <v>Replantation thumb complete</v>
          </cell>
          <cell r="D1169" t="str">
            <v>C</v>
          </cell>
          <cell r="E1169" t="str">
            <v/>
          </cell>
        </row>
        <row r="1170">
          <cell r="A1170" t="str">
            <v>20838</v>
          </cell>
          <cell r="B1170" t="str">
            <v>Replantation foot complete</v>
          </cell>
          <cell r="D1170" t="str">
            <v>C</v>
          </cell>
          <cell r="E1170" t="str">
            <v/>
          </cell>
        </row>
        <row r="1171">
          <cell r="A1171" t="str">
            <v>20900</v>
          </cell>
          <cell r="B1171" t="str">
            <v>Removal of bone for graft</v>
          </cell>
          <cell r="C1171" t="str">
            <v xml:space="preserve">CH </v>
          </cell>
          <cell r="D1171" t="str">
            <v>J1</v>
          </cell>
          <cell r="E1171" t="str">
            <v>5114</v>
          </cell>
          <cell r="F1171">
            <v>69.590599999999995</v>
          </cell>
          <cell r="G1171">
            <v>5219.3599999999997</v>
          </cell>
          <cell r="H1171" t="str">
            <v>.</v>
          </cell>
          <cell r="I1171">
            <v>1043.8800000000001</v>
          </cell>
          <cell r="J1171">
            <v>42736</v>
          </cell>
          <cell r="M1171" t="str">
            <v>*</v>
          </cell>
        </row>
        <row r="1172">
          <cell r="A1172" t="str">
            <v>20902</v>
          </cell>
          <cell r="B1172" t="str">
            <v>Removal of bone for graft</v>
          </cell>
          <cell r="C1172" t="str">
            <v xml:space="preserve">CH </v>
          </cell>
          <cell r="D1172" t="str">
            <v>J1</v>
          </cell>
          <cell r="E1172" t="str">
            <v>5114</v>
          </cell>
          <cell r="F1172">
            <v>69.590599999999995</v>
          </cell>
          <cell r="G1172">
            <v>5219.3599999999997</v>
          </cell>
          <cell r="H1172" t="str">
            <v>.</v>
          </cell>
          <cell r="I1172">
            <v>1043.8800000000001</v>
          </cell>
          <cell r="J1172">
            <v>42736</v>
          </cell>
          <cell r="M1172" t="str">
            <v>*</v>
          </cell>
        </row>
        <row r="1173">
          <cell r="A1173" t="str">
            <v>20910</v>
          </cell>
          <cell r="B1173" t="str">
            <v>Remove cartilage for graft</v>
          </cell>
          <cell r="D1173" t="str">
            <v>T</v>
          </cell>
          <cell r="E1173" t="str">
            <v>5053</v>
          </cell>
          <cell r="F1173">
            <v>6.0387000000000004</v>
          </cell>
          <cell r="G1173">
            <v>452.91</v>
          </cell>
          <cell r="H1173" t="str">
            <v>.</v>
          </cell>
          <cell r="I1173">
            <v>90.59</v>
          </cell>
        </row>
        <row r="1174">
          <cell r="A1174" t="str">
            <v>20912</v>
          </cell>
          <cell r="B1174" t="str">
            <v>Remove cartilage for graft</v>
          </cell>
          <cell r="D1174" t="str">
            <v>T</v>
          </cell>
          <cell r="E1174" t="str">
            <v>5055</v>
          </cell>
          <cell r="F1174">
            <v>33.381300000000003</v>
          </cell>
          <cell r="G1174">
            <v>2503.63</v>
          </cell>
          <cell r="H1174" t="str">
            <v>.</v>
          </cell>
          <cell r="I1174">
            <v>500.73</v>
          </cell>
        </row>
        <row r="1175">
          <cell r="A1175" t="str">
            <v>20920</v>
          </cell>
          <cell r="B1175" t="str">
            <v>Removal of fascia for graft</v>
          </cell>
          <cell r="D1175" t="str">
            <v>T</v>
          </cell>
          <cell r="E1175" t="str">
            <v>5054</v>
          </cell>
          <cell r="F1175">
            <v>19.028600000000001</v>
          </cell>
          <cell r="G1175">
            <v>1427.16</v>
          </cell>
          <cell r="H1175" t="str">
            <v>.</v>
          </cell>
          <cell r="I1175">
            <v>285.44</v>
          </cell>
        </row>
        <row r="1176">
          <cell r="A1176" t="str">
            <v>20922</v>
          </cell>
          <cell r="B1176" t="str">
            <v>Removal of fascia for graft</v>
          </cell>
          <cell r="D1176" t="str">
            <v>T</v>
          </cell>
          <cell r="E1176" t="str">
            <v>5055</v>
          </cell>
          <cell r="F1176">
            <v>33.381300000000003</v>
          </cell>
          <cell r="G1176">
            <v>2503.63</v>
          </cell>
          <cell r="H1176" t="str">
            <v>.</v>
          </cell>
          <cell r="I1176">
            <v>500.73</v>
          </cell>
        </row>
        <row r="1177">
          <cell r="A1177" t="str">
            <v>20924</v>
          </cell>
          <cell r="B1177" t="str">
            <v>Removal of tendon for graft</v>
          </cell>
          <cell r="C1177" t="str">
            <v xml:space="preserve">CH </v>
          </cell>
          <cell r="D1177" t="str">
            <v>J1</v>
          </cell>
          <cell r="E1177" t="str">
            <v>5114</v>
          </cell>
          <cell r="F1177">
            <v>69.590599999999995</v>
          </cell>
          <cell r="G1177">
            <v>5219.3599999999997</v>
          </cell>
          <cell r="H1177" t="str">
            <v>.</v>
          </cell>
          <cell r="I1177">
            <v>1043.8800000000001</v>
          </cell>
          <cell r="J1177">
            <v>42736</v>
          </cell>
          <cell r="M1177" t="str">
            <v>*</v>
          </cell>
        </row>
        <row r="1178">
          <cell r="A1178" t="str">
            <v>20926</v>
          </cell>
          <cell r="B1178" t="str">
            <v>Removal of tissue for graft</v>
          </cell>
          <cell r="D1178" t="str">
            <v>T</v>
          </cell>
          <cell r="E1178" t="str">
            <v>5055</v>
          </cell>
          <cell r="F1178">
            <v>33.381300000000003</v>
          </cell>
          <cell r="G1178">
            <v>2503.63</v>
          </cell>
          <cell r="H1178" t="str">
            <v>.</v>
          </cell>
          <cell r="I1178">
            <v>500.73</v>
          </cell>
        </row>
        <row r="1179">
          <cell r="A1179" t="str">
            <v>20930</v>
          </cell>
          <cell r="B1179" t="str">
            <v>Sp bone algrft morsel add-on</v>
          </cell>
          <cell r="D1179" t="str">
            <v>N</v>
          </cell>
          <cell r="E1179" t="str">
            <v/>
          </cell>
        </row>
        <row r="1180">
          <cell r="A1180" t="str">
            <v>20931</v>
          </cell>
          <cell r="B1180" t="str">
            <v>Sp bone algrft struct add-on</v>
          </cell>
          <cell r="D1180" t="str">
            <v>N</v>
          </cell>
          <cell r="E1180" t="str">
            <v/>
          </cell>
        </row>
        <row r="1181">
          <cell r="A1181" t="str">
            <v>20936</v>
          </cell>
          <cell r="B1181" t="str">
            <v>Sp bone agrft local add-on</v>
          </cell>
          <cell r="D1181" t="str">
            <v>N</v>
          </cell>
          <cell r="E1181" t="str">
            <v/>
          </cell>
        </row>
        <row r="1182">
          <cell r="A1182" t="str">
            <v>20937</v>
          </cell>
          <cell r="B1182" t="str">
            <v>Sp bone agrft morsel add-on</v>
          </cell>
          <cell r="D1182" t="str">
            <v>N</v>
          </cell>
          <cell r="E1182" t="str">
            <v/>
          </cell>
        </row>
        <row r="1183">
          <cell r="A1183" t="str">
            <v>20938</v>
          </cell>
          <cell r="B1183" t="str">
            <v>Sp bone agrft struct add-on</v>
          </cell>
          <cell r="D1183" t="str">
            <v>N</v>
          </cell>
          <cell r="E1183" t="str">
            <v/>
          </cell>
        </row>
        <row r="1184">
          <cell r="A1184" t="str">
            <v>20950</v>
          </cell>
          <cell r="B1184" t="str">
            <v>Fluid pressure muscle</v>
          </cell>
          <cell r="C1184" t="str">
            <v>CH</v>
          </cell>
          <cell r="D1184" t="str">
            <v>T</v>
          </cell>
          <cell r="E1184" t="str">
            <v>5071</v>
          </cell>
          <cell r="F1184">
            <v>7.1849999999999996</v>
          </cell>
          <cell r="G1184">
            <v>538.88</v>
          </cell>
          <cell r="H1184" t="str">
            <v>.</v>
          </cell>
          <cell r="I1184">
            <v>107.78</v>
          </cell>
          <cell r="J1184">
            <v>42736</v>
          </cell>
          <cell r="M1184" t="str">
            <v>*</v>
          </cell>
        </row>
        <row r="1185">
          <cell r="A1185" t="str">
            <v>20955</v>
          </cell>
          <cell r="B1185" t="str">
            <v>Fibula bone graft microvasc</v>
          </cell>
          <cell r="D1185" t="str">
            <v>C</v>
          </cell>
          <cell r="E1185" t="str">
            <v/>
          </cell>
        </row>
        <row r="1186">
          <cell r="A1186" t="str">
            <v>20956</v>
          </cell>
          <cell r="B1186" t="str">
            <v>Iliac bone graft microvasc</v>
          </cell>
          <cell r="D1186" t="str">
            <v>C</v>
          </cell>
          <cell r="E1186" t="str">
            <v/>
          </cell>
        </row>
        <row r="1187">
          <cell r="A1187" t="str">
            <v>20957</v>
          </cell>
          <cell r="B1187" t="str">
            <v>Mt bone graft microvasc</v>
          </cell>
          <cell r="D1187" t="str">
            <v>C</v>
          </cell>
          <cell r="E1187" t="str">
            <v/>
          </cell>
        </row>
        <row r="1188">
          <cell r="A1188" t="str">
            <v>20962</v>
          </cell>
          <cell r="B1188" t="str">
            <v>Other bone graft microvasc</v>
          </cell>
          <cell r="D1188" t="str">
            <v>C</v>
          </cell>
          <cell r="E1188" t="str">
            <v/>
          </cell>
        </row>
        <row r="1189">
          <cell r="A1189" t="str">
            <v>20969</v>
          </cell>
          <cell r="B1189" t="str">
            <v>Bone/skin graft microvasc</v>
          </cell>
          <cell r="D1189" t="str">
            <v>C</v>
          </cell>
          <cell r="E1189" t="str">
            <v/>
          </cell>
        </row>
        <row r="1190">
          <cell r="A1190" t="str">
            <v>20970</v>
          </cell>
          <cell r="B1190" t="str">
            <v>Bone/skin graft iliac crest</v>
          </cell>
          <cell r="D1190" t="str">
            <v>C</v>
          </cell>
          <cell r="E1190" t="str">
            <v/>
          </cell>
        </row>
        <row r="1191">
          <cell r="A1191" t="str">
            <v>20972</v>
          </cell>
          <cell r="B1191" t="str">
            <v>Bone/skin graft metatarsal</v>
          </cell>
          <cell r="C1191" t="str">
            <v xml:space="preserve">CH </v>
          </cell>
          <cell r="D1191" t="str">
            <v>J1</v>
          </cell>
          <cell r="E1191" t="str">
            <v>5114</v>
          </cell>
          <cell r="F1191">
            <v>69.590599999999995</v>
          </cell>
          <cell r="G1191">
            <v>5219.3599999999997</v>
          </cell>
          <cell r="H1191" t="str">
            <v>.</v>
          </cell>
          <cell r="I1191">
            <v>1043.8800000000001</v>
          </cell>
          <cell r="J1191">
            <v>42736</v>
          </cell>
          <cell r="M1191" t="str">
            <v>*</v>
          </cell>
        </row>
        <row r="1192">
          <cell r="A1192" t="str">
            <v>20973</v>
          </cell>
          <cell r="B1192" t="str">
            <v>Bone/skin graft great toe</v>
          </cell>
          <cell r="C1192" t="str">
            <v xml:space="preserve">CH </v>
          </cell>
          <cell r="D1192" t="str">
            <v>J1</v>
          </cell>
          <cell r="E1192" t="str">
            <v>5114</v>
          </cell>
          <cell r="F1192">
            <v>69.590599999999995</v>
          </cell>
          <cell r="G1192">
            <v>5219.3599999999997</v>
          </cell>
          <cell r="H1192" t="str">
            <v>.</v>
          </cell>
          <cell r="I1192">
            <v>1043.8800000000001</v>
          </cell>
          <cell r="J1192">
            <v>42736</v>
          </cell>
          <cell r="M1192" t="str">
            <v>*</v>
          </cell>
        </row>
        <row r="1193">
          <cell r="A1193" t="str">
            <v>20974</v>
          </cell>
          <cell r="B1193" t="str">
            <v>Electrical bone stimulation</v>
          </cell>
          <cell r="D1193" t="str">
            <v>A</v>
          </cell>
          <cell r="E1193" t="str">
            <v/>
          </cell>
        </row>
        <row r="1194">
          <cell r="A1194" t="str">
            <v>20975</v>
          </cell>
          <cell r="B1194" t="str">
            <v>Electrical bone stimulation</v>
          </cell>
          <cell r="D1194" t="str">
            <v>N</v>
          </cell>
          <cell r="E1194" t="str">
            <v/>
          </cell>
        </row>
        <row r="1195">
          <cell r="A1195" t="str">
            <v>20979</v>
          </cell>
          <cell r="B1195" t="str">
            <v>Us bone stimulation</v>
          </cell>
          <cell r="D1195" t="str">
            <v>Q1</v>
          </cell>
          <cell r="E1195" t="str">
            <v>5732</v>
          </cell>
          <cell r="F1195">
            <v>0.37819999999999998</v>
          </cell>
          <cell r="G1195">
            <v>28.37</v>
          </cell>
          <cell r="H1195" t="str">
            <v>.</v>
          </cell>
          <cell r="I1195">
            <v>5.68</v>
          </cell>
        </row>
        <row r="1196">
          <cell r="A1196" t="str">
            <v>20982</v>
          </cell>
          <cell r="B1196" t="str">
            <v>Ablate bone tumor(s) perq</v>
          </cell>
          <cell r="C1196" t="str">
            <v xml:space="preserve">CH </v>
          </cell>
          <cell r="D1196" t="str">
            <v>J1</v>
          </cell>
          <cell r="E1196" t="str">
            <v>5114</v>
          </cell>
          <cell r="F1196">
            <v>69.590599999999995</v>
          </cell>
          <cell r="G1196">
            <v>5219.3599999999997</v>
          </cell>
          <cell r="H1196" t="str">
            <v>.</v>
          </cell>
          <cell r="I1196">
            <v>1043.8800000000001</v>
          </cell>
          <cell r="J1196">
            <v>42736</v>
          </cell>
          <cell r="M1196" t="str">
            <v>*</v>
          </cell>
        </row>
        <row r="1197">
          <cell r="A1197" t="str">
            <v>20983</v>
          </cell>
          <cell r="B1197" t="str">
            <v>Ablate bone tumor(s) perq</v>
          </cell>
          <cell r="C1197" t="str">
            <v>CH</v>
          </cell>
          <cell r="D1197" t="str">
            <v>J1</v>
          </cell>
          <cell r="E1197" t="str">
            <v>5114</v>
          </cell>
          <cell r="F1197">
            <v>69.590599999999995</v>
          </cell>
          <cell r="G1197">
            <v>5219.3599999999997</v>
          </cell>
          <cell r="H1197" t="str">
            <v>.</v>
          </cell>
          <cell r="I1197">
            <v>1043.8800000000001</v>
          </cell>
          <cell r="J1197">
            <v>42736</v>
          </cell>
          <cell r="M1197" t="str">
            <v>*</v>
          </cell>
        </row>
        <row r="1198">
          <cell r="A1198" t="str">
            <v>20985</v>
          </cell>
          <cell r="B1198" t="str">
            <v>Cptr-asst dir ms px</v>
          </cell>
          <cell r="D1198" t="str">
            <v>N</v>
          </cell>
          <cell r="E1198" t="str">
            <v/>
          </cell>
        </row>
        <row r="1199">
          <cell r="A1199" t="str">
            <v>20999</v>
          </cell>
          <cell r="B1199" t="str">
            <v>Musculoskeletal surgery</v>
          </cell>
          <cell r="C1199" t="str">
            <v>CH</v>
          </cell>
          <cell r="D1199" t="str">
            <v>T</v>
          </cell>
          <cell r="E1199" t="str">
            <v>5111</v>
          </cell>
          <cell r="F1199">
            <v>2.6633</v>
          </cell>
          <cell r="G1199">
            <v>199.75</v>
          </cell>
          <cell r="H1199" t="str">
            <v>.</v>
          </cell>
          <cell r="I1199">
            <v>39.950000000000003</v>
          </cell>
          <cell r="J1199">
            <v>42736</v>
          </cell>
          <cell r="M1199" t="str">
            <v>*</v>
          </cell>
        </row>
        <row r="1200">
          <cell r="A1200" t="str">
            <v>21010</v>
          </cell>
          <cell r="B1200" t="str">
            <v>Incision of jaw joint</v>
          </cell>
          <cell r="C1200" t="str">
            <v>CH</v>
          </cell>
          <cell r="D1200" t="str">
            <v>J1</v>
          </cell>
          <cell r="E1200" t="str">
            <v>5164</v>
          </cell>
          <cell r="F1200">
            <v>28.969799999999999</v>
          </cell>
          <cell r="G1200">
            <v>2172.7600000000002</v>
          </cell>
          <cell r="H1200" t="str">
            <v>.</v>
          </cell>
          <cell r="I1200">
            <v>434.56</v>
          </cell>
          <cell r="J1200">
            <v>42736</v>
          </cell>
          <cell r="M1200" t="str">
            <v>*</v>
          </cell>
        </row>
        <row r="1201">
          <cell r="A1201" t="str">
            <v>21011</v>
          </cell>
          <cell r="B1201" t="str">
            <v>Exc face les sc &lt;2 cm</v>
          </cell>
          <cell r="C1201" t="str">
            <v>CH</v>
          </cell>
          <cell r="D1201" t="str">
            <v>J1</v>
          </cell>
          <cell r="E1201" t="str">
            <v>5072</v>
          </cell>
          <cell r="F1201">
            <v>16.481100000000001</v>
          </cell>
          <cell r="G1201">
            <v>1236.0999999999999</v>
          </cell>
          <cell r="H1201" t="str">
            <v>.</v>
          </cell>
          <cell r="I1201">
            <v>247.22</v>
          </cell>
          <cell r="J1201">
            <v>42736</v>
          </cell>
          <cell r="M1201" t="str">
            <v>*</v>
          </cell>
        </row>
        <row r="1202">
          <cell r="A1202" t="str">
            <v>21012</v>
          </cell>
          <cell r="B1202" t="str">
            <v>Exc face les sbq 2 cm/&gt;</v>
          </cell>
          <cell r="C1202" t="str">
            <v>CH</v>
          </cell>
          <cell r="D1202" t="str">
            <v>J1</v>
          </cell>
          <cell r="E1202" t="str">
            <v>5072</v>
          </cell>
          <cell r="F1202">
            <v>16.481100000000001</v>
          </cell>
          <cell r="G1202">
            <v>1236.0999999999999</v>
          </cell>
          <cell r="H1202" t="str">
            <v>.</v>
          </cell>
          <cell r="I1202">
            <v>247.22</v>
          </cell>
          <cell r="J1202">
            <v>42736</v>
          </cell>
          <cell r="M1202" t="str">
            <v>*</v>
          </cell>
        </row>
        <row r="1203">
          <cell r="A1203" t="str">
            <v>21013</v>
          </cell>
          <cell r="B1203" t="str">
            <v>Exc face tum deep &lt; 2 cm</v>
          </cell>
          <cell r="C1203" t="str">
            <v>CH</v>
          </cell>
          <cell r="D1203" t="str">
            <v>J1</v>
          </cell>
          <cell r="E1203" t="str">
            <v>5072</v>
          </cell>
          <cell r="F1203">
            <v>16.481100000000001</v>
          </cell>
          <cell r="G1203">
            <v>1236.0999999999999</v>
          </cell>
          <cell r="H1203" t="str">
            <v>.</v>
          </cell>
          <cell r="I1203">
            <v>247.22</v>
          </cell>
          <cell r="J1203">
            <v>42736</v>
          </cell>
          <cell r="M1203" t="str">
            <v>*</v>
          </cell>
        </row>
        <row r="1204">
          <cell r="A1204" t="str">
            <v>21014</v>
          </cell>
          <cell r="B1204" t="str">
            <v>Exc face tum deep 2 cm/&gt;</v>
          </cell>
          <cell r="C1204" t="str">
            <v>CH</v>
          </cell>
          <cell r="D1204" t="str">
            <v>J1</v>
          </cell>
          <cell r="E1204" t="str">
            <v>5073</v>
          </cell>
          <cell r="F1204">
            <v>28.639600000000002</v>
          </cell>
          <cell r="G1204">
            <v>2148</v>
          </cell>
          <cell r="H1204" t="str">
            <v>.</v>
          </cell>
          <cell r="I1204">
            <v>429.6</v>
          </cell>
          <cell r="J1204">
            <v>42736</v>
          </cell>
          <cell r="M1204" t="str">
            <v>*</v>
          </cell>
        </row>
        <row r="1205">
          <cell r="A1205" t="str">
            <v>21015</v>
          </cell>
          <cell r="B1205" t="str">
            <v>Resect face/scalp tum &lt; 2 cm</v>
          </cell>
          <cell r="C1205" t="str">
            <v>CH</v>
          </cell>
          <cell r="D1205" t="str">
            <v>J1</v>
          </cell>
          <cell r="E1205" t="str">
            <v>5073</v>
          </cell>
          <cell r="F1205">
            <v>28.639600000000002</v>
          </cell>
          <cell r="G1205">
            <v>2148</v>
          </cell>
          <cell r="H1205" t="str">
            <v>.</v>
          </cell>
          <cell r="I1205">
            <v>429.6</v>
          </cell>
          <cell r="J1205">
            <v>42736</v>
          </cell>
          <cell r="M1205" t="str">
            <v>*</v>
          </cell>
        </row>
        <row r="1206">
          <cell r="A1206" t="str">
            <v>21016</v>
          </cell>
          <cell r="B1206" t="str">
            <v>Resect face/scalp tum 2 cm/&gt;</v>
          </cell>
          <cell r="C1206" t="str">
            <v>CH</v>
          </cell>
          <cell r="D1206" t="str">
            <v>J1</v>
          </cell>
          <cell r="E1206" t="str">
            <v>5073</v>
          </cell>
          <cell r="F1206">
            <v>28.639600000000002</v>
          </cell>
          <cell r="G1206">
            <v>2148</v>
          </cell>
          <cell r="H1206" t="str">
            <v>.</v>
          </cell>
          <cell r="I1206">
            <v>429.6</v>
          </cell>
          <cell r="J1206">
            <v>42736</v>
          </cell>
          <cell r="M1206" t="str">
            <v>*</v>
          </cell>
        </row>
        <row r="1207">
          <cell r="A1207" t="str">
            <v>21025</v>
          </cell>
          <cell r="B1207" t="str">
            <v>Excision of bone lower jaw</v>
          </cell>
          <cell r="D1207" t="str">
            <v>J1</v>
          </cell>
          <cell r="E1207" t="str">
            <v>5165</v>
          </cell>
          <cell r="F1207">
            <v>55.055300000000003</v>
          </cell>
          <cell r="G1207">
            <v>4129.2</v>
          </cell>
          <cell r="H1207" t="str">
            <v>.</v>
          </cell>
          <cell r="I1207">
            <v>825.84</v>
          </cell>
        </row>
        <row r="1208">
          <cell r="A1208" t="str">
            <v>21026</v>
          </cell>
          <cell r="B1208" t="str">
            <v>Excision of facial bone(s)</v>
          </cell>
          <cell r="C1208" t="str">
            <v>CH</v>
          </cell>
          <cell r="D1208" t="str">
            <v>J1</v>
          </cell>
          <cell r="E1208" t="str">
            <v>5165</v>
          </cell>
          <cell r="F1208">
            <v>55.055300000000003</v>
          </cell>
          <cell r="G1208">
            <v>4129.2</v>
          </cell>
          <cell r="H1208" t="str">
            <v>.</v>
          </cell>
          <cell r="I1208">
            <v>825.84</v>
          </cell>
          <cell r="J1208">
            <v>42736</v>
          </cell>
          <cell r="M1208" t="str">
            <v>*</v>
          </cell>
        </row>
        <row r="1209">
          <cell r="A1209" t="str">
            <v>21029</v>
          </cell>
          <cell r="B1209" t="str">
            <v>Contour of face bone lesion</v>
          </cell>
          <cell r="C1209" t="str">
            <v>CH</v>
          </cell>
          <cell r="D1209" t="str">
            <v>J1</v>
          </cell>
          <cell r="E1209" t="str">
            <v>5164</v>
          </cell>
          <cell r="F1209">
            <v>28.969799999999999</v>
          </cell>
          <cell r="G1209">
            <v>2172.7600000000002</v>
          </cell>
          <cell r="H1209" t="str">
            <v>.</v>
          </cell>
          <cell r="I1209">
            <v>434.56</v>
          </cell>
          <cell r="J1209">
            <v>42736</v>
          </cell>
          <cell r="M1209" t="str">
            <v>*</v>
          </cell>
        </row>
        <row r="1210">
          <cell r="A1210" t="str">
            <v>21030</v>
          </cell>
          <cell r="B1210" t="str">
            <v>Excise max/zygoma b9 tumor</v>
          </cell>
          <cell r="C1210" t="str">
            <v>CH</v>
          </cell>
          <cell r="D1210" t="str">
            <v>J1</v>
          </cell>
          <cell r="E1210" t="str">
            <v>5165</v>
          </cell>
          <cell r="F1210">
            <v>55.055300000000003</v>
          </cell>
          <cell r="G1210">
            <v>4129.2</v>
          </cell>
          <cell r="H1210" t="str">
            <v>.</v>
          </cell>
          <cell r="I1210">
            <v>825.84</v>
          </cell>
          <cell r="J1210">
            <v>42736</v>
          </cell>
          <cell r="M1210" t="str">
            <v>*</v>
          </cell>
        </row>
        <row r="1211">
          <cell r="A1211" t="str">
            <v>21031</v>
          </cell>
          <cell r="B1211" t="str">
            <v>Remove exostosis mandible</v>
          </cell>
          <cell r="C1211" t="str">
            <v>CH</v>
          </cell>
          <cell r="D1211" t="str">
            <v>J1</v>
          </cell>
          <cell r="E1211" t="str">
            <v>5164</v>
          </cell>
          <cell r="F1211">
            <v>28.969799999999999</v>
          </cell>
          <cell r="G1211">
            <v>2172.7600000000002</v>
          </cell>
          <cell r="H1211" t="str">
            <v>.</v>
          </cell>
          <cell r="I1211">
            <v>434.56</v>
          </cell>
          <cell r="J1211">
            <v>42736</v>
          </cell>
          <cell r="M1211" t="str">
            <v>*</v>
          </cell>
        </row>
        <row r="1212">
          <cell r="A1212" t="str">
            <v>21032</v>
          </cell>
          <cell r="B1212" t="str">
            <v>Remove exostosis maxilla</v>
          </cell>
          <cell r="C1212" t="str">
            <v>CH</v>
          </cell>
          <cell r="D1212" t="str">
            <v>J1</v>
          </cell>
          <cell r="E1212" t="str">
            <v>5164</v>
          </cell>
          <cell r="F1212">
            <v>28.969799999999999</v>
          </cell>
          <cell r="G1212">
            <v>2172.7600000000002</v>
          </cell>
          <cell r="H1212" t="str">
            <v>.</v>
          </cell>
          <cell r="I1212">
            <v>434.56</v>
          </cell>
          <cell r="J1212">
            <v>42736</v>
          </cell>
          <cell r="M1212" t="str">
            <v>*</v>
          </cell>
        </row>
        <row r="1213">
          <cell r="A1213" t="str">
            <v>21034</v>
          </cell>
          <cell r="B1213" t="str">
            <v>Excise max/zygoma mal tumor</v>
          </cell>
          <cell r="D1213" t="str">
            <v>J1</v>
          </cell>
          <cell r="E1213" t="str">
            <v>5165</v>
          </cell>
          <cell r="F1213">
            <v>55.055300000000003</v>
          </cell>
          <cell r="G1213">
            <v>4129.2</v>
          </cell>
          <cell r="H1213" t="str">
            <v>.</v>
          </cell>
          <cell r="I1213">
            <v>825.84</v>
          </cell>
        </row>
        <row r="1214">
          <cell r="A1214" t="str">
            <v>21040</v>
          </cell>
          <cell r="B1214" t="str">
            <v>Excise mandible lesion</v>
          </cell>
          <cell r="C1214" t="str">
            <v>CH</v>
          </cell>
          <cell r="D1214" t="str">
            <v>J1</v>
          </cell>
          <cell r="E1214" t="str">
            <v>5164</v>
          </cell>
          <cell r="F1214">
            <v>28.969799999999999</v>
          </cell>
          <cell r="G1214">
            <v>2172.7600000000002</v>
          </cell>
          <cell r="H1214" t="str">
            <v>.</v>
          </cell>
          <cell r="I1214">
            <v>434.56</v>
          </cell>
          <cell r="J1214">
            <v>42736</v>
          </cell>
          <cell r="M1214" t="str">
            <v>*</v>
          </cell>
        </row>
        <row r="1215">
          <cell r="A1215" t="str">
            <v>21044</v>
          </cell>
          <cell r="B1215" t="str">
            <v>Removal of jaw bone lesion</v>
          </cell>
          <cell r="D1215" t="str">
            <v>J1</v>
          </cell>
          <cell r="E1215" t="str">
            <v>5165</v>
          </cell>
          <cell r="F1215">
            <v>55.055300000000003</v>
          </cell>
          <cell r="G1215">
            <v>4129.2</v>
          </cell>
          <cell r="H1215" t="str">
            <v>.</v>
          </cell>
          <cell r="I1215">
            <v>825.84</v>
          </cell>
        </row>
        <row r="1216">
          <cell r="A1216" t="str">
            <v>21045</v>
          </cell>
          <cell r="B1216" t="str">
            <v>Extensive jaw surgery</v>
          </cell>
          <cell r="D1216" t="str">
            <v>C</v>
          </cell>
          <cell r="E1216" t="str">
            <v/>
          </cell>
        </row>
        <row r="1217">
          <cell r="A1217" t="str">
            <v>21046</v>
          </cell>
          <cell r="B1217" t="str">
            <v>Remove mandible cyst complex</v>
          </cell>
          <cell r="D1217" t="str">
            <v>J1</v>
          </cell>
          <cell r="E1217" t="str">
            <v>5165</v>
          </cell>
          <cell r="F1217">
            <v>55.055300000000003</v>
          </cell>
          <cell r="G1217">
            <v>4129.2</v>
          </cell>
          <cell r="H1217" t="str">
            <v>.</v>
          </cell>
          <cell r="I1217">
            <v>825.84</v>
          </cell>
        </row>
        <row r="1218">
          <cell r="A1218" t="str">
            <v>21047</v>
          </cell>
          <cell r="B1218" t="str">
            <v>Excise lwr jaw cyst w/repair</v>
          </cell>
          <cell r="D1218" t="str">
            <v>J1</v>
          </cell>
          <cell r="E1218" t="str">
            <v>5165</v>
          </cell>
          <cell r="F1218">
            <v>55.055300000000003</v>
          </cell>
          <cell r="G1218">
            <v>4129.2</v>
          </cell>
          <cell r="H1218" t="str">
            <v>.</v>
          </cell>
          <cell r="I1218">
            <v>825.84</v>
          </cell>
        </row>
        <row r="1219">
          <cell r="A1219" t="str">
            <v>21048</v>
          </cell>
          <cell r="B1219" t="str">
            <v>Remove maxilla cyst complex</v>
          </cell>
          <cell r="D1219" t="str">
            <v>J1</v>
          </cell>
          <cell r="E1219" t="str">
            <v>5165</v>
          </cell>
          <cell r="F1219">
            <v>55.055300000000003</v>
          </cell>
          <cell r="G1219">
            <v>4129.2</v>
          </cell>
          <cell r="H1219" t="str">
            <v>.</v>
          </cell>
          <cell r="I1219">
            <v>825.84</v>
          </cell>
        </row>
        <row r="1220">
          <cell r="A1220" t="str">
            <v>21049</v>
          </cell>
          <cell r="B1220" t="str">
            <v>Excis uppr jaw cyst w/repair</v>
          </cell>
          <cell r="D1220" t="str">
            <v>J1</v>
          </cell>
          <cell r="E1220" t="str">
            <v>5165</v>
          </cell>
          <cell r="F1220">
            <v>55.055300000000003</v>
          </cell>
          <cell r="G1220">
            <v>4129.2</v>
          </cell>
          <cell r="H1220" t="str">
            <v>.</v>
          </cell>
          <cell r="I1220">
            <v>825.84</v>
          </cell>
        </row>
        <row r="1221">
          <cell r="A1221" t="str">
            <v>21050</v>
          </cell>
          <cell r="B1221" t="str">
            <v>Removal of jaw joint</v>
          </cell>
          <cell r="D1221" t="str">
            <v>J1</v>
          </cell>
          <cell r="E1221" t="str">
            <v>5165</v>
          </cell>
          <cell r="F1221">
            <v>55.055300000000003</v>
          </cell>
          <cell r="G1221">
            <v>4129.2</v>
          </cell>
          <cell r="H1221" t="str">
            <v>.</v>
          </cell>
          <cell r="I1221">
            <v>825.84</v>
          </cell>
        </row>
        <row r="1222">
          <cell r="A1222" t="str">
            <v>21060</v>
          </cell>
          <cell r="B1222" t="str">
            <v>Remove jaw joint cartilage</v>
          </cell>
          <cell r="D1222" t="str">
            <v>J1</v>
          </cell>
          <cell r="E1222" t="str">
            <v>5165</v>
          </cell>
          <cell r="F1222">
            <v>55.055300000000003</v>
          </cell>
          <cell r="G1222">
            <v>4129.2</v>
          </cell>
          <cell r="H1222" t="str">
            <v>.</v>
          </cell>
          <cell r="I1222">
            <v>825.84</v>
          </cell>
        </row>
        <row r="1223">
          <cell r="A1223" t="str">
            <v>21070</v>
          </cell>
          <cell r="B1223" t="str">
            <v>Remove coronoid process</v>
          </cell>
          <cell r="D1223" t="str">
            <v>J1</v>
          </cell>
          <cell r="E1223" t="str">
            <v>5165</v>
          </cell>
          <cell r="F1223">
            <v>55.055300000000003</v>
          </cell>
          <cell r="G1223">
            <v>4129.2</v>
          </cell>
          <cell r="H1223" t="str">
            <v>.</v>
          </cell>
          <cell r="I1223">
            <v>825.84</v>
          </cell>
        </row>
        <row r="1224">
          <cell r="A1224" t="str">
            <v>21073</v>
          </cell>
          <cell r="B1224" t="str">
            <v>Mnpj of tmj w/anesth</v>
          </cell>
          <cell r="D1224" t="str">
            <v>T</v>
          </cell>
          <cell r="E1224" t="str">
            <v>5163</v>
          </cell>
          <cell r="F1224">
            <v>13.8413</v>
          </cell>
          <cell r="G1224">
            <v>1038.1099999999999</v>
          </cell>
          <cell r="H1224" t="str">
            <v>.</v>
          </cell>
          <cell r="I1224">
            <v>207.63</v>
          </cell>
        </row>
        <row r="1225">
          <cell r="A1225" t="str">
            <v>21076</v>
          </cell>
          <cell r="B1225" t="str">
            <v>Prepare face/oral prosthesis</v>
          </cell>
          <cell r="D1225" t="str">
            <v>T</v>
          </cell>
          <cell r="E1225" t="str">
            <v>5163</v>
          </cell>
          <cell r="F1225">
            <v>13.8413</v>
          </cell>
          <cell r="G1225">
            <v>1038.1099999999999</v>
          </cell>
          <cell r="H1225" t="str">
            <v>.</v>
          </cell>
          <cell r="I1225">
            <v>207.63</v>
          </cell>
        </row>
        <row r="1226">
          <cell r="A1226" t="str">
            <v>21077</v>
          </cell>
          <cell r="B1226" t="str">
            <v>Prepare face/oral prosthesis</v>
          </cell>
          <cell r="D1226" t="str">
            <v>J1</v>
          </cell>
          <cell r="E1226" t="str">
            <v>5165</v>
          </cell>
          <cell r="F1226">
            <v>55.055300000000003</v>
          </cell>
          <cell r="G1226">
            <v>4129.2</v>
          </cell>
          <cell r="H1226" t="str">
            <v>.</v>
          </cell>
          <cell r="I1226">
            <v>825.84</v>
          </cell>
        </row>
        <row r="1227">
          <cell r="A1227" t="str">
            <v>21079</v>
          </cell>
          <cell r="B1227" t="str">
            <v>Prepare face/oral prosthesis</v>
          </cell>
          <cell r="C1227" t="str">
            <v>CH</v>
          </cell>
          <cell r="D1227" t="str">
            <v>J1</v>
          </cell>
          <cell r="E1227" t="str">
            <v>5164</v>
          </cell>
          <cell r="F1227">
            <v>28.969799999999999</v>
          </cell>
          <cell r="G1227">
            <v>2172.7600000000002</v>
          </cell>
          <cell r="H1227" t="str">
            <v>.</v>
          </cell>
          <cell r="I1227">
            <v>434.56</v>
          </cell>
          <cell r="J1227">
            <v>42736</v>
          </cell>
          <cell r="M1227" t="str">
            <v>*</v>
          </cell>
        </row>
        <row r="1228">
          <cell r="A1228" t="str">
            <v>21080</v>
          </cell>
          <cell r="B1228" t="str">
            <v>Prepare face/oral prosthesis</v>
          </cell>
          <cell r="C1228" t="str">
            <v>CH</v>
          </cell>
          <cell r="D1228" t="str">
            <v>J1</v>
          </cell>
          <cell r="E1228" t="str">
            <v>5164</v>
          </cell>
          <cell r="F1228">
            <v>28.969799999999999</v>
          </cell>
          <cell r="G1228">
            <v>2172.7600000000002</v>
          </cell>
          <cell r="H1228" t="str">
            <v>.</v>
          </cell>
          <cell r="I1228">
            <v>434.56</v>
          </cell>
          <cell r="J1228">
            <v>42736</v>
          </cell>
          <cell r="M1228" t="str">
            <v>*</v>
          </cell>
        </row>
        <row r="1229">
          <cell r="A1229" t="str">
            <v>21081</v>
          </cell>
          <cell r="B1229" t="str">
            <v>Prepare face/oral prosthesis</v>
          </cell>
          <cell r="D1229" t="str">
            <v>J1</v>
          </cell>
          <cell r="E1229" t="str">
            <v>5165</v>
          </cell>
          <cell r="F1229">
            <v>55.055300000000003</v>
          </cell>
          <cell r="G1229">
            <v>4129.2</v>
          </cell>
          <cell r="H1229" t="str">
            <v>.</v>
          </cell>
          <cell r="I1229">
            <v>825.84</v>
          </cell>
        </row>
        <row r="1230">
          <cell r="A1230" t="str">
            <v>21082</v>
          </cell>
          <cell r="B1230" t="str">
            <v>Prepare face/oral prosthesis</v>
          </cell>
          <cell r="C1230" t="str">
            <v>CH</v>
          </cell>
          <cell r="D1230" t="str">
            <v>J1</v>
          </cell>
          <cell r="E1230" t="str">
            <v>5164</v>
          </cell>
          <cell r="F1230">
            <v>28.969799999999999</v>
          </cell>
          <cell r="G1230">
            <v>2172.7600000000002</v>
          </cell>
          <cell r="H1230" t="str">
            <v>.</v>
          </cell>
          <cell r="I1230">
            <v>434.56</v>
          </cell>
          <cell r="J1230">
            <v>42736</v>
          </cell>
          <cell r="M1230" t="str">
            <v>*</v>
          </cell>
        </row>
        <row r="1231">
          <cell r="A1231" t="str">
            <v>21083</v>
          </cell>
          <cell r="B1231" t="str">
            <v>Prepare face/oral prosthesis</v>
          </cell>
          <cell r="C1231" t="str">
            <v>CH</v>
          </cell>
          <cell r="D1231" t="str">
            <v>J1</v>
          </cell>
          <cell r="E1231" t="str">
            <v>5164</v>
          </cell>
          <cell r="F1231">
            <v>28.969799999999999</v>
          </cell>
          <cell r="G1231">
            <v>2172.7600000000002</v>
          </cell>
          <cell r="H1231" t="str">
            <v>.</v>
          </cell>
          <cell r="I1231">
            <v>434.56</v>
          </cell>
          <cell r="J1231">
            <v>42736</v>
          </cell>
          <cell r="M1231" t="str">
            <v>*</v>
          </cell>
        </row>
        <row r="1232">
          <cell r="A1232" t="str">
            <v>21084</v>
          </cell>
          <cell r="B1232" t="str">
            <v>Prepare face/oral prosthesis</v>
          </cell>
          <cell r="C1232" t="str">
            <v>CH</v>
          </cell>
          <cell r="D1232" t="str">
            <v>J1</v>
          </cell>
          <cell r="E1232" t="str">
            <v>5164</v>
          </cell>
          <cell r="F1232">
            <v>28.969799999999999</v>
          </cell>
          <cell r="G1232">
            <v>2172.7600000000002</v>
          </cell>
          <cell r="H1232" t="str">
            <v>.</v>
          </cell>
          <cell r="I1232">
            <v>434.56</v>
          </cell>
          <cell r="J1232">
            <v>42736</v>
          </cell>
          <cell r="M1232" t="str">
            <v>*</v>
          </cell>
        </row>
        <row r="1233">
          <cell r="A1233" t="str">
            <v>21085</v>
          </cell>
          <cell r="B1233" t="str">
            <v>Prepare face/oral prosthesis</v>
          </cell>
          <cell r="C1233" t="str">
            <v>CH</v>
          </cell>
          <cell r="D1233" t="str">
            <v>T</v>
          </cell>
          <cell r="E1233" t="str">
            <v>5162</v>
          </cell>
          <cell r="F1233">
            <v>5.899</v>
          </cell>
          <cell r="G1233">
            <v>442.43</v>
          </cell>
          <cell r="H1233" t="str">
            <v>.</v>
          </cell>
          <cell r="I1233">
            <v>88.49</v>
          </cell>
          <cell r="J1233">
            <v>42736</v>
          </cell>
          <cell r="M1233" t="str">
            <v>*</v>
          </cell>
        </row>
        <row r="1234">
          <cell r="A1234" t="str">
            <v>21086</v>
          </cell>
          <cell r="B1234" t="str">
            <v>Prepare face/oral prosthesis</v>
          </cell>
          <cell r="C1234" t="str">
            <v>CH</v>
          </cell>
          <cell r="D1234" t="str">
            <v>J1</v>
          </cell>
          <cell r="E1234" t="str">
            <v>5164</v>
          </cell>
          <cell r="F1234">
            <v>28.969799999999999</v>
          </cell>
          <cell r="G1234">
            <v>2172.7600000000002</v>
          </cell>
          <cell r="H1234" t="str">
            <v>.</v>
          </cell>
          <cell r="I1234">
            <v>434.56</v>
          </cell>
          <cell r="J1234">
            <v>42736</v>
          </cell>
          <cell r="M1234" t="str">
            <v>*</v>
          </cell>
        </row>
        <row r="1235">
          <cell r="A1235" t="str">
            <v>21087</v>
          </cell>
          <cell r="B1235" t="str">
            <v>Prepare face/oral prosthesis</v>
          </cell>
          <cell r="D1235" t="str">
            <v>J1</v>
          </cell>
          <cell r="E1235" t="str">
            <v>5165</v>
          </cell>
          <cell r="F1235">
            <v>55.055300000000003</v>
          </cell>
          <cell r="G1235">
            <v>4129.2</v>
          </cell>
          <cell r="H1235" t="str">
            <v>.</v>
          </cell>
          <cell r="I1235">
            <v>825.84</v>
          </cell>
        </row>
        <row r="1236">
          <cell r="A1236" t="str">
            <v>21088</v>
          </cell>
          <cell r="B1236" t="str">
            <v>Prepare face/oral prosthesis</v>
          </cell>
          <cell r="C1236" t="str">
            <v>CH</v>
          </cell>
          <cell r="D1236" t="str">
            <v>J1</v>
          </cell>
          <cell r="E1236" t="str">
            <v>5164</v>
          </cell>
          <cell r="F1236">
            <v>28.969799999999999</v>
          </cell>
          <cell r="G1236">
            <v>2172.7600000000002</v>
          </cell>
          <cell r="H1236" t="str">
            <v>.</v>
          </cell>
          <cell r="I1236">
            <v>434.56</v>
          </cell>
          <cell r="J1236">
            <v>42736</v>
          </cell>
          <cell r="M1236" t="str">
            <v>*</v>
          </cell>
        </row>
        <row r="1237">
          <cell r="A1237" t="str">
            <v>21089</v>
          </cell>
          <cell r="B1237" t="str">
            <v>Prepare face/oral prosthesis</v>
          </cell>
          <cell r="D1237" t="str">
            <v>T</v>
          </cell>
          <cell r="E1237" t="str">
            <v>5161</v>
          </cell>
          <cell r="F1237">
            <v>2.3601999999999999</v>
          </cell>
          <cell r="G1237">
            <v>177.02</v>
          </cell>
          <cell r="H1237" t="str">
            <v>.</v>
          </cell>
          <cell r="I1237">
            <v>35.409999999999997</v>
          </cell>
        </row>
        <row r="1238">
          <cell r="A1238" t="str">
            <v>21100</v>
          </cell>
          <cell r="B1238" t="str">
            <v>Maxillofacial fixation</v>
          </cell>
          <cell r="D1238" t="str">
            <v>J1</v>
          </cell>
          <cell r="E1238" t="str">
            <v>5165</v>
          </cell>
          <cell r="F1238">
            <v>55.055300000000003</v>
          </cell>
          <cell r="G1238">
            <v>4129.2</v>
          </cell>
          <cell r="H1238" t="str">
            <v>.</v>
          </cell>
          <cell r="I1238">
            <v>825.84</v>
          </cell>
        </row>
        <row r="1239">
          <cell r="A1239" t="str">
            <v>21110</v>
          </cell>
          <cell r="B1239" t="str">
            <v>Interdental fixation</v>
          </cell>
          <cell r="D1239" t="str">
            <v>Q2</v>
          </cell>
          <cell r="E1239" t="str">
            <v>5163</v>
          </cell>
          <cell r="F1239">
            <v>13.8413</v>
          </cell>
          <cell r="G1239">
            <v>1038.1099999999999</v>
          </cell>
          <cell r="H1239" t="str">
            <v>.</v>
          </cell>
          <cell r="I1239">
            <v>207.63</v>
          </cell>
        </row>
        <row r="1240">
          <cell r="A1240" t="str">
            <v>21116</v>
          </cell>
          <cell r="B1240" t="str">
            <v>Injection jaw joint x-ray</v>
          </cell>
          <cell r="D1240" t="str">
            <v>N</v>
          </cell>
          <cell r="E1240" t="str">
            <v/>
          </cell>
        </row>
        <row r="1241">
          <cell r="A1241" t="str">
            <v>21120</v>
          </cell>
          <cell r="B1241" t="str">
            <v>Reconstruction of chin</v>
          </cell>
          <cell r="D1241" t="str">
            <v>J1</v>
          </cell>
          <cell r="E1241" t="str">
            <v>5165</v>
          </cell>
          <cell r="F1241">
            <v>55.055300000000003</v>
          </cell>
          <cell r="G1241">
            <v>4129.2</v>
          </cell>
          <cell r="H1241" t="str">
            <v>.</v>
          </cell>
          <cell r="I1241">
            <v>825.84</v>
          </cell>
        </row>
        <row r="1242">
          <cell r="A1242" t="str">
            <v>21121</v>
          </cell>
          <cell r="B1242" t="str">
            <v>Reconstruction of chin</v>
          </cell>
          <cell r="C1242" t="str">
            <v>CH</v>
          </cell>
          <cell r="D1242" t="str">
            <v>J1</v>
          </cell>
          <cell r="E1242" t="str">
            <v>5164</v>
          </cell>
          <cell r="F1242">
            <v>28.969799999999999</v>
          </cell>
          <cell r="G1242">
            <v>2172.7600000000002</v>
          </cell>
          <cell r="H1242" t="str">
            <v>.</v>
          </cell>
          <cell r="I1242">
            <v>434.56</v>
          </cell>
          <cell r="J1242">
            <v>42736</v>
          </cell>
          <cell r="M1242" t="str">
            <v>*</v>
          </cell>
        </row>
        <row r="1243">
          <cell r="A1243" t="str">
            <v>21122</v>
          </cell>
          <cell r="B1243" t="str">
            <v>Reconstruction of chin</v>
          </cell>
          <cell r="C1243" t="str">
            <v>CH</v>
          </cell>
          <cell r="D1243" t="str">
            <v>J1</v>
          </cell>
          <cell r="E1243" t="str">
            <v>5165</v>
          </cell>
          <cell r="F1243">
            <v>55.055300000000003</v>
          </cell>
          <cell r="G1243">
            <v>4129.2</v>
          </cell>
          <cell r="H1243" t="str">
            <v>.</v>
          </cell>
          <cell r="I1243">
            <v>825.84</v>
          </cell>
          <cell r="J1243">
            <v>42736</v>
          </cell>
          <cell r="M1243" t="str">
            <v>*</v>
          </cell>
        </row>
        <row r="1244">
          <cell r="A1244" t="str">
            <v>21123</v>
          </cell>
          <cell r="B1244" t="str">
            <v>Reconstruction of chin</v>
          </cell>
          <cell r="C1244" t="str">
            <v>CH</v>
          </cell>
          <cell r="D1244" t="str">
            <v>J1</v>
          </cell>
          <cell r="E1244" t="str">
            <v>5164</v>
          </cell>
          <cell r="F1244">
            <v>28.969799999999999</v>
          </cell>
          <cell r="G1244">
            <v>2172.7600000000002</v>
          </cell>
          <cell r="H1244" t="str">
            <v>.</v>
          </cell>
          <cell r="I1244">
            <v>434.56</v>
          </cell>
          <cell r="J1244">
            <v>42736</v>
          </cell>
          <cell r="M1244" t="str">
            <v>*</v>
          </cell>
        </row>
        <row r="1245">
          <cell r="A1245" t="str">
            <v>21125</v>
          </cell>
          <cell r="B1245" t="str">
            <v>Augmentation lower jaw bone</v>
          </cell>
          <cell r="C1245" t="str">
            <v>CH</v>
          </cell>
          <cell r="D1245" t="str">
            <v>J1</v>
          </cell>
          <cell r="E1245" t="str">
            <v>5165</v>
          </cell>
          <cell r="F1245">
            <v>55.055300000000003</v>
          </cell>
          <cell r="G1245">
            <v>4129.2</v>
          </cell>
          <cell r="H1245" t="str">
            <v>.</v>
          </cell>
          <cell r="I1245">
            <v>825.84</v>
          </cell>
          <cell r="J1245">
            <v>42736</v>
          </cell>
          <cell r="M1245" t="str">
            <v>*</v>
          </cell>
        </row>
        <row r="1246">
          <cell r="A1246" t="str">
            <v>21127</v>
          </cell>
          <cell r="B1246" t="str">
            <v>Augmentation lower jaw bone</v>
          </cell>
          <cell r="D1246" t="str">
            <v>J1</v>
          </cell>
          <cell r="E1246" t="str">
            <v>5165</v>
          </cell>
          <cell r="F1246">
            <v>55.055300000000003</v>
          </cell>
          <cell r="G1246">
            <v>4129.2</v>
          </cell>
          <cell r="H1246" t="str">
            <v>.</v>
          </cell>
          <cell r="I1246">
            <v>825.84</v>
          </cell>
        </row>
        <row r="1247">
          <cell r="A1247" t="str">
            <v>21137</v>
          </cell>
          <cell r="B1247" t="str">
            <v>Reduction of forehead</v>
          </cell>
          <cell r="C1247" t="str">
            <v>CH</v>
          </cell>
          <cell r="D1247" t="str">
            <v>J1</v>
          </cell>
          <cell r="E1247" t="str">
            <v>5164</v>
          </cell>
          <cell r="F1247">
            <v>28.969799999999999</v>
          </cell>
          <cell r="G1247">
            <v>2172.7600000000002</v>
          </cell>
          <cell r="H1247" t="str">
            <v>.</v>
          </cell>
          <cell r="I1247">
            <v>434.56</v>
          </cell>
          <cell r="J1247">
            <v>42736</v>
          </cell>
          <cell r="M1247" t="str">
            <v>*</v>
          </cell>
        </row>
        <row r="1248">
          <cell r="A1248" t="str">
            <v>21138</v>
          </cell>
          <cell r="B1248" t="str">
            <v>Reduction of forehead</v>
          </cell>
          <cell r="D1248" t="str">
            <v>J1</v>
          </cell>
          <cell r="E1248" t="str">
            <v>5165</v>
          </cell>
          <cell r="F1248">
            <v>55.055300000000003</v>
          </cell>
          <cell r="G1248">
            <v>4129.2</v>
          </cell>
          <cell r="H1248" t="str">
            <v>.</v>
          </cell>
          <cell r="I1248">
            <v>825.84</v>
          </cell>
        </row>
        <row r="1249">
          <cell r="A1249" t="str">
            <v>21139</v>
          </cell>
          <cell r="B1249" t="str">
            <v>Reduction of forehead</v>
          </cell>
          <cell r="D1249" t="str">
            <v>J1</v>
          </cell>
          <cell r="E1249" t="str">
            <v>5165</v>
          </cell>
          <cell r="F1249">
            <v>55.055300000000003</v>
          </cell>
          <cell r="G1249">
            <v>4129.2</v>
          </cell>
          <cell r="H1249" t="str">
            <v>.</v>
          </cell>
          <cell r="I1249">
            <v>825.84</v>
          </cell>
        </row>
        <row r="1250">
          <cell r="A1250" t="str">
            <v>21141</v>
          </cell>
          <cell r="B1250" t="str">
            <v>Lefort i-1 piece w/o graft</v>
          </cell>
          <cell r="D1250" t="str">
            <v>C</v>
          </cell>
          <cell r="E1250" t="str">
            <v/>
          </cell>
        </row>
        <row r="1251">
          <cell r="A1251" t="str">
            <v>21142</v>
          </cell>
          <cell r="B1251" t="str">
            <v>Lefort i-2 piece w/o graft</v>
          </cell>
          <cell r="D1251" t="str">
            <v>C</v>
          </cell>
          <cell r="E1251" t="str">
            <v/>
          </cell>
        </row>
        <row r="1252">
          <cell r="A1252" t="str">
            <v>21143</v>
          </cell>
          <cell r="B1252" t="str">
            <v>Lefort i-3/&gt; piece w/o graft</v>
          </cell>
          <cell r="D1252" t="str">
            <v>C</v>
          </cell>
          <cell r="E1252" t="str">
            <v/>
          </cell>
        </row>
        <row r="1253">
          <cell r="A1253" t="str">
            <v>21145</v>
          </cell>
          <cell r="B1253" t="str">
            <v>Lefort i-1 piece w/ graft</v>
          </cell>
          <cell r="D1253" t="str">
            <v>C</v>
          </cell>
          <cell r="E1253" t="str">
            <v/>
          </cell>
        </row>
        <row r="1254">
          <cell r="A1254" t="str">
            <v>21146</v>
          </cell>
          <cell r="B1254" t="str">
            <v>Lefort i-2 piece w/ graft</v>
          </cell>
          <cell r="D1254" t="str">
            <v>C</v>
          </cell>
          <cell r="E1254" t="str">
            <v/>
          </cell>
        </row>
        <row r="1255">
          <cell r="A1255" t="str">
            <v>21147</v>
          </cell>
          <cell r="B1255" t="str">
            <v>Lefort i-3/&gt; piece w/ graft</v>
          </cell>
          <cell r="D1255" t="str">
            <v>C</v>
          </cell>
          <cell r="E1255" t="str">
            <v/>
          </cell>
        </row>
        <row r="1256">
          <cell r="A1256" t="str">
            <v>21150</v>
          </cell>
          <cell r="B1256" t="str">
            <v>Lefort ii anterior intrusion</v>
          </cell>
          <cell r="D1256" t="str">
            <v>J1</v>
          </cell>
          <cell r="E1256" t="str">
            <v>5165</v>
          </cell>
          <cell r="F1256">
            <v>55.055300000000003</v>
          </cell>
          <cell r="G1256">
            <v>4129.2</v>
          </cell>
          <cell r="H1256" t="str">
            <v>.</v>
          </cell>
          <cell r="I1256">
            <v>825.84</v>
          </cell>
        </row>
        <row r="1257">
          <cell r="A1257" t="str">
            <v>21151</v>
          </cell>
          <cell r="B1257" t="str">
            <v>Lefort ii w/bone grafts</v>
          </cell>
          <cell r="D1257" t="str">
            <v>C</v>
          </cell>
          <cell r="E1257" t="str">
            <v/>
          </cell>
        </row>
        <row r="1258">
          <cell r="A1258" t="str">
            <v>21154</v>
          </cell>
          <cell r="B1258" t="str">
            <v>Lefort iii w/o lefort i</v>
          </cell>
          <cell r="D1258" t="str">
            <v>C</v>
          </cell>
          <cell r="E1258" t="str">
            <v/>
          </cell>
        </row>
        <row r="1259">
          <cell r="A1259" t="str">
            <v>21155</v>
          </cell>
          <cell r="B1259" t="str">
            <v>Lefort iii w/ lefort i</v>
          </cell>
          <cell r="D1259" t="str">
            <v>C</v>
          </cell>
          <cell r="E1259" t="str">
            <v/>
          </cell>
        </row>
        <row r="1260">
          <cell r="A1260" t="str">
            <v>21159</v>
          </cell>
          <cell r="B1260" t="str">
            <v>Lefort iii w/fhdw/o lefort i</v>
          </cell>
          <cell r="D1260" t="str">
            <v>C</v>
          </cell>
          <cell r="E1260" t="str">
            <v/>
          </cell>
        </row>
        <row r="1261">
          <cell r="A1261" t="str">
            <v>21160</v>
          </cell>
          <cell r="B1261" t="str">
            <v>Lefort iii w/fhd w/ lefort i</v>
          </cell>
          <cell r="D1261" t="str">
            <v>C</v>
          </cell>
          <cell r="E1261" t="str">
            <v/>
          </cell>
        </row>
        <row r="1262">
          <cell r="A1262" t="str">
            <v>21172</v>
          </cell>
          <cell r="B1262" t="str">
            <v>Reconstruct orbit/forehead</v>
          </cell>
          <cell r="D1262" t="str">
            <v>J1</v>
          </cell>
          <cell r="E1262" t="str">
            <v>5165</v>
          </cell>
          <cell r="F1262">
            <v>55.055300000000003</v>
          </cell>
          <cell r="G1262">
            <v>4129.2</v>
          </cell>
          <cell r="H1262" t="str">
            <v>.</v>
          </cell>
          <cell r="I1262">
            <v>825.84</v>
          </cell>
        </row>
        <row r="1263">
          <cell r="A1263" t="str">
            <v>21175</v>
          </cell>
          <cell r="B1263" t="str">
            <v>Reconstruct orbit/forehead</v>
          </cell>
          <cell r="D1263" t="str">
            <v>J1</v>
          </cell>
          <cell r="E1263" t="str">
            <v>5165</v>
          </cell>
          <cell r="F1263">
            <v>55.055300000000003</v>
          </cell>
          <cell r="G1263">
            <v>4129.2</v>
          </cell>
          <cell r="H1263" t="str">
            <v>.</v>
          </cell>
          <cell r="I1263">
            <v>825.84</v>
          </cell>
        </row>
        <row r="1264">
          <cell r="A1264" t="str">
            <v>21179</v>
          </cell>
          <cell r="B1264" t="str">
            <v>Reconstruct entire forehead</v>
          </cell>
          <cell r="D1264" t="str">
            <v>C</v>
          </cell>
          <cell r="E1264" t="str">
            <v/>
          </cell>
        </row>
        <row r="1265">
          <cell r="A1265" t="str">
            <v>21180</v>
          </cell>
          <cell r="B1265" t="str">
            <v>Reconstruct entire forehead</v>
          </cell>
          <cell r="D1265" t="str">
            <v>C</v>
          </cell>
          <cell r="E1265" t="str">
            <v/>
          </cell>
        </row>
        <row r="1266">
          <cell r="A1266" t="str">
            <v>21181</v>
          </cell>
          <cell r="B1266" t="str">
            <v>Contour cranial bone lesion</v>
          </cell>
          <cell r="D1266" t="str">
            <v>J1</v>
          </cell>
          <cell r="E1266" t="str">
            <v>5165</v>
          </cell>
          <cell r="F1266">
            <v>55.055300000000003</v>
          </cell>
          <cell r="G1266">
            <v>4129.2</v>
          </cell>
          <cell r="H1266" t="str">
            <v>.</v>
          </cell>
          <cell r="I1266">
            <v>825.84</v>
          </cell>
        </row>
        <row r="1267">
          <cell r="A1267" t="str">
            <v>21182</v>
          </cell>
          <cell r="B1267" t="str">
            <v>Reconstruct cranial bone</v>
          </cell>
          <cell r="D1267" t="str">
            <v>C</v>
          </cell>
          <cell r="E1267" t="str">
            <v/>
          </cell>
        </row>
        <row r="1268">
          <cell r="A1268" t="str">
            <v>21183</v>
          </cell>
          <cell r="B1268" t="str">
            <v>Reconstruct cranial bone</v>
          </cell>
          <cell r="D1268" t="str">
            <v>C</v>
          </cell>
          <cell r="E1268" t="str">
            <v/>
          </cell>
        </row>
        <row r="1269">
          <cell r="A1269" t="str">
            <v>21184</v>
          </cell>
          <cell r="B1269" t="str">
            <v>Reconstruct cranial bone</v>
          </cell>
          <cell r="D1269" t="str">
            <v>C</v>
          </cell>
          <cell r="E1269" t="str">
            <v/>
          </cell>
        </row>
        <row r="1270">
          <cell r="A1270" t="str">
            <v>21188</v>
          </cell>
          <cell r="B1270" t="str">
            <v>Reconstruction of midface</v>
          </cell>
          <cell r="D1270" t="str">
            <v>C</v>
          </cell>
          <cell r="E1270" t="str">
            <v/>
          </cell>
        </row>
        <row r="1271">
          <cell r="A1271" t="str">
            <v>21193</v>
          </cell>
          <cell r="B1271" t="str">
            <v>Reconst lwr jaw w/o graft</v>
          </cell>
          <cell r="D1271" t="str">
            <v>J1</v>
          </cell>
          <cell r="E1271" t="str">
            <v>5165</v>
          </cell>
          <cell r="F1271">
            <v>55.055300000000003</v>
          </cell>
          <cell r="G1271">
            <v>4129.2</v>
          </cell>
          <cell r="H1271" t="str">
            <v>.</v>
          </cell>
          <cell r="I1271">
            <v>825.84</v>
          </cell>
        </row>
        <row r="1272">
          <cell r="A1272" t="str">
            <v>21194</v>
          </cell>
          <cell r="B1272" t="str">
            <v>Reconst lwr jaw w/graft</v>
          </cell>
          <cell r="D1272" t="str">
            <v>C</v>
          </cell>
          <cell r="E1272" t="str">
            <v/>
          </cell>
        </row>
        <row r="1273">
          <cell r="A1273" t="str">
            <v>21195</v>
          </cell>
          <cell r="B1273" t="str">
            <v>Reconst lwr jaw w/o fixation</v>
          </cell>
          <cell r="D1273" t="str">
            <v>J1</v>
          </cell>
          <cell r="E1273" t="str">
            <v>5165</v>
          </cell>
          <cell r="F1273">
            <v>55.055300000000003</v>
          </cell>
          <cell r="G1273">
            <v>4129.2</v>
          </cell>
          <cell r="H1273" t="str">
            <v>.</v>
          </cell>
          <cell r="I1273">
            <v>825.84</v>
          </cell>
        </row>
        <row r="1274">
          <cell r="A1274" t="str">
            <v>21196</v>
          </cell>
          <cell r="B1274" t="str">
            <v>Reconst lwr jaw w/fixation</v>
          </cell>
          <cell r="D1274" t="str">
            <v>C</v>
          </cell>
          <cell r="E1274" t="str">
            <v/>
          </cell>
        </row>
        <row r="1275">
          <cell r="A1275" t="str">
            <v>21198</v>
          </cell>
          <cell r="B1275" t="str">
            <v>Reconstr lwr jaw segment</v>
          </cell>
          <cell r="C1275" t="str">
            <v>CH</v>
          </cell>
          <cell r="D1275" t="str">
            <v>J1</v>
          </cell>
          <cell r="E1275" t="str">
            <v>5165</v>
          </cell>
          <cell r="F1275">
            <v>55.055300000000003</v>
          </cell>
          <cell r="G1275">
            <v>4129.2</v>
          </cell>
          <cell r="H1275" t="str">
            <v>.</v>
          </cell>
          <cell r="I1275">
            <v>825.84</v>
          </cell>
          <cell r="J1275">
            <v>42736</v>
          </cell>
          <cell r="M1275" t="str">
            <v>*</v>
          </cell>
        </row>
        <row r="1276">
          <cell r="A1276" t="str">
            <v>21199</v>
          </cell>
          <cell r="B1276" t="str">
            <v>Reconstr lwr jaw w/advance</v>
          </cell>
          <cell r="D1276" t="str">
            <v>J1</v>
          </cell>
          <cell r="E1276" t="str">
            <v>5165</v>
          </cell>
          <cell r="F1276">
            <v>55.055300000000003</v>
          </cell>
          <cell r="G1276">
            <v>4129.2</v>
          </cell>
          <cell r="H1276" t="str">
            <v>.</v>
          </cell>
          <cell r="I1276">
            <v>825.84</v>
          </cell>
        </row>
        <row r="1277">
          <cell r="A1277" t="str">
            <v>21206</v>
          </cell>
          <cell r="B1277" t="str">
            <v>Reconstruct upper jaw bone</v>
          </cell>
          <cell r="D1277" t="str">
            <v>J1</v>
          </cell>
          <cell r="E1277" t="str">
            <v>5165</v>
          </cell>
          <cell r="F1277">
            <v>55.055300000000003</v>
          </cell>
          <cell r="G1277">
            <v>4129.2</v>
          </cell>
          <cell r="H1277" t="str">
            <v>.</v>
          </cell>
          <cell r="I1277">
            <v>825.84</v>
          </cell>
        </row>
        <row r="1278">
          <cell r="A1278" t="str">
            <v>21208</v>
          </cell>
          <cell r="B1278" t="str">
            <v>Augmentation of facial bones</v>
          </cell>
          <cell r="D1278" t="str">
            <v>J1</v>
          </cell>
          <cell r="E1278" t="str">
            <v>5165</v>
          </cell>
          <cell r="F1278">
            <v>55.055300000000003</v>
          </cell>
          <cell r="G1278">
            <v>4129.2</v>
          </cell>
          <cell r="H1278" t="str">
            <v>.</v>
          </cell>
          <cell r="I1278">
            <v>825.84</v>
          </cell>
        </row>
        <row r="1279">
          <cell r="A1279" t="str">
            <v>21209</v>
          </cell>
          <cell r="B1279" t="str">
            <v>Reduction of facial bones</v>
          </cell>
          <cell r="D1279" t="str">
            <v>J1</v>
          </cell>
          <cell r="E1279" t="str">
            <v>5165</v>
          </cell>
          <cell r="F1279">
            <v>55.055300000000003</v>
          </cell>
          <cell r="G1279">
            <v>4129.2</v>
          </cell>
          <cell r="H1279" t="str">
            <v>.</v>
          </cell>
          <cell r="I1279">
            <v>825.84</v>
          </cell>
        </row>
        <row r="1280">
          <cell r="A1280" t="str">
            <v>21210</v>
          </cell>
          <cell r="B1280" t="str">
            <v>Face bone graft</v>
          </cell>
          <cell r="D1280" t="str">
            <v>J1</v>
          </cell>
          <cell r="E1280" t="str">
            <v>5165</v>
          </cell>
          <cell r="F1280">
            <v>55.055300000000003</v>
          </cell>
          <cell r="G1280">
            <v>4129.2</v>
          </cell>
          <cell r="H1280" t="str">
            <v>.</v>
          </cell>
          <cell r="I1280">
            <v>825.84</v>
          </cell>
        </row>
        <row r="1281">
          <cell r="A1281" t="str">
            <v>21215</v>
          </cell>
          <cell r="B1281" t="str">
            <v>Lower jaw bone graft</v>
          </cell>
          <cell r="D1281" t="str">
            <v>J1</v>
          </cell>
          <cell r="E1281" t="str">
            <v>5165</v>
          </cell>
          <cell r="F1281">
            <v>55.055300000000003</v>
          </cell>
          <cell r="G1281">
            <v>4129.2</v>
          </cell>
          <cell r="H1281" t="str">
            <v>.</v>
          </cell>
          <cell r="I1281">
            <v>825.84</v>
          </cell>
        </row>
        <row r="1282">
          <cell r="A1282" t="str">
            <v>21230</v>
          </cell>
          <cell r="B1282" t="str">
            <v>Rib cartilage graft</v>
          </cell>
          <cell r="D1282" t="str">
            <v>J1</v>
          </cell>
          <cell r="E1282" t="str">
            <v>5165</v>
          </cell>
          <cell r="F1282">
            <v>55.055300000000003</v>
          </cell>
          <cell r="G1282">
            <v>4129.2</v>
          </cell>
          <cell r="H1282" t="str">
            <v>.</v>
          </cell>
          <cell r="I1282">
            <v>825.84</v>
          </cell>
        </row>
        <row r="1283">
          <cell r="A1283" t="str">
            <v>21235</v>
          </cell>
          <cell r="B1283" t="str">
            <v>Ear cartilage graft</v>
          </cell>
          <cell r="C1283" t="str">
            <v>CH</v>
          </cell>
          <cell r="D1283" t="str">
            <v>J1</v>
          </cell>
          <cell r="E1283" t="str">
            <v>5165</v>
          </cell>
          <cell r="F1283">
            <v>55.055300000000003</v>
          </cell>
          <cell r="G1283">
            <v>4129.2</v>
          </cell>
          <cell r="H1283" t="str">
            <v>.</v>
          </cell>
          <cell r="I1283">
            <v>825.84</v>
          </cell>
          <cell r="J1283">
            <v>42736</v>
          </cell>
          <cell r="M1283" t="str">
            <v>*</v>
          </cell>
        </row>
        <row r="1284">
          <cell r="A1284" t="str">
            <v>21240</v>
          </cell>
          <cell r="B1284" t="str">
            <v>Reconstruction of jaw joint</v>
          </cell>
          <cell r="D1284" t="str">
            <v>J1</v>
          </cell>
          <cell r="E1284" t="str">
            <v>5165</v>
          </cell>
          <cell r="F1284">
            <v>55.055300000000003</v>
          </cell>
          <cell r="G1284">
            <v>4129.2</v>
          </cell>
          <cell r="H1284" t="str">
            <v>.</v>
          </cell>
          <cell r="I1284">
            <v>825.84</v>
          </cell>
        </row>
        <row r="1285">
          <cell r="A1285" t="str">
            <v>21242</v>
          </cell>
          <cell r="B1285" t="str">
            <v>Reconstruction of jaw joint</v>
          </cell>
          <cell r="D1285" t="str">
            <v>J1</v>
          </cell>
          <cell r="E1285" t="str">
            <v>5165</v>
          </cell>
          <cell r="F1285">
            <v>55.055300000000003</v>
          </cell>
          <cell r="G1285">
            <v>4129.2</v>
          </cell>
          <cell r="H1285" t="str">
            <v>.</v>
          </cell>
          <cell r="I1285">
            <v>825.84</v>
          </cell>
        </row>
        <row r="1286">
          <cell r="A1286" t="str">
            <v>21243</v>
          </cell>
          <cell r="B1286" t="str">
            <v>Reconstruction of jaw joint</v>
          </cell>
          <cell r="C1286" t="str">
            <v xml:space="preserve">CH </v>
          </cell>
          <cell r="D1286" t="str">
            <v>J1</v>
          </cell>
          <cell r="E1286" t="str">
            <v>5116</v>
          </cell>
          <cell r="F1286">
            <v>195.96969999999999</v>
          </cell>
          <cell r="G1286">
            <v>14697.92</v>
          </cell>
          <cell r="H1286" t="str">
            <v>.</v>
          </cell>
          <cell r="I1286">
            <v>2939.59</v>
          </cell>
          <cell r="J1286">
            <v>42736</v>
          </cell>
          <cell r="M1286" t="str">
            <v>*</v>
          </cell>
        </row>
        <row r="1287">
          <cell r="A1287" t="str">
            <v>21244</v>
          </cell>
          <cell r="B1287" t="str">
            <v>Reconstruction of lower jaw</v>
          </cell>
          <cell r="D1287" t="str">
            <v>J1</v>
          </cell>
          <cell r="E1287" t="str">
            <v>5165</v>
          </cell>
          <cell r="F1287">
            <v>55.055300000000003</v>
          </cell>
          <cell r="G1287">
            <v>4129.2</v>
          </cell>
          <cell r="H1287" t="str">
            <v>.</v>
          </cell>
          <cell r="I1287">
            <v>825.84</v>
          </cell>
        </row>
        <row r="1288">
          <cell r="A1288" t="str">
            <v>21245</v>
          </cell>
          <cell r="B1288" t="str">
            <v>Reconstruction of jaw</v>
          </cell>
          <cell r="D1288" t="str">
            <v>J1</v>
          </cell>
          <cell r="E1288" t="str">
            <v>5165</v>
          </cell>
          <cell r="F1288">
            <v>55.055300000000003</v>
          </cell>
          <cell r="G1288">
            <v>4129.2</v>
          </cell>
          <cell r="H1288" t="str">
            <v>.</v>
          </cell>
          <cell r="I1288">
            <v>825.84</v>
          </cell>
        </row>
        <row r="1289">
          <cell r="A1289" t="str">
            <v>21246</v>
          </cell>
          <cell r="B1289" t="str">
            <v>Reconstruction of jaw</v>
          </cell>
          <cell r="D1289" t="str">
            <v>J1</v>
          </cell>
          <cell r="E1289" t="str">
            <v>5165</v>
          </cell>
          <cell r="F1289">
            <v>55.055300000000003</v>
          </cell>
          <cell r="G1289">
            <v>4129.2</v>
          </cell>
          <cell r="H1289" t="str">
            <v>.</v>
          </cell>
          <cell r="I1289">
            <v>825.84</v>
          </cell>
        </row>
        <row r="1290">
          <cell r="A1290" t="str">
            <v>21247</v>
          </cell>
          <cell r="B1290" t="str">
            <v>Reconstruct lower jaw bone</v>
          </cell>
          <cell r="D1290" t="str">
            <v>C</v>
          </cell>
          <cell r="E1290" t="str">
            <v/>
          </cell>
        </row>
        <row r="1291">
          <cell r="A1291" t="str">
            <v>21248</v>
          </cell>
          <cell r="B1291" t="str">
            <v>Reconstruction of jaw</v>
          </cell>
          <cell r="D1291" t="str">
            <v>J1</v>
          </cell>
          <cell r="E1291" t="str">
            <v>5165</v>
          </cell>
          <cell r="F1291">
            <v>55.055300000000003</v>
          </cell>
          <cell r="G1291">
            <v>4129.2</v>
          </cell>
          <cell r="H1291" t="str">
            <v>.</v>
          </cell>
          <cell r="I1291">
            <v>825.84</v>
          </cell>
        </row>
        <row r="1292">
          <cell r="A1292" t="str">
            <v>21249</v>
          </cell>
          <cell r="B1292" t="str">
            <v>Reconstruction of jaw</v>
          </cell>
          <cell r="D1292" t="str">
            <v>J1</v>
          </cell>
          <cell r="E1292" t="str">
            <v>5165</v>
          </cell>
          <cell r="F1292">
            <v>55.055300000000003</v>
          </cell>
          <cell r="G1292">
            <v>4129.2</v>
          </cell>
          <cell r="H1292" t="str">
            <v>.</v>
          </cell>
          <cell r="I1292">
            <v>825.84</v>
          </cell>
        </row>
        <row r="1293">
          <cell r="A1293" t="str">
            <v>21255</v>
          </cell>
          <cell r="B1293" t="str">
            <v>Reconstruct lower jaw bone</v>
          </cell>
          <cell r="D1293" t="str">
            <v>C</v>
          </cell>
          <cell r="E1293" t="str">
            <v/>
          </cell>
        </row>
        <row r="1294">
          <cell r="A1294" t="str">
            <v>21256</v>
          </cell>
          <cell r="B1294" t="str">
            <v>Reconstruction of orbit</v>
          </cell>
          <cell r="D1294" t="str">
            <v>J1</v>
          </cell>
          <cell r="E1294" t="str">
            <v>5165</v>
          </cell>
          <cell r="F1294">
            <v>55.055300000000003</v>
          </cell>
          <cell r="G1294">
            <v>4129.2</v>
          </cell>
          <cell r="H1294" t="str">
            <v>.</v>
          </cell>
          <cell r="I1294">
            <v>825.84</v>
          </cell>
        </row>
        <row r="1295">
          <cell r="A1295" t="str">
            <v>21260</v>
          </cell>
          <cell r="B1295" t="str">
            <v>Revise eye sockets</v>
          </cell>
          <cell r="D1295" t="str">
            <v>J1</v>
          </cell>
          <cell r="E1295" t="str">
            <v>5165</v>
          </cell>
          <cell r="F1295">
            <v>55.055300000000003</v>
          </cell>
          <cell r="G1295">
            <v>4129.2</v>
          </cell>
          <cell r="H1295" t="str">
            <v>.</v>
          </cell>
          <cell r="I1295">
            <v>825.84</v>
          </cell>
        </row>
        <row r="1296">
          <cell r="A1296" t="str">
            <v>21261</v>
          </cell>
          <cell r="B1296" t="str">
            <v>Revise eye sockets</v>
          </cell>
          <cell r="D1296" t="str">
            <v>J1</v>
          </cell>
          <cell r="E1296" t="str">
            <v>5165</v>
          </cell>
          <cell r="F1296">
            <v>55.055300000000003</v>
          </cell>
          <cell r="G1296">
            <v>4129.2</v>
          </cell>
          <cell r="H1296" t="str">
            <v>.</v>
          </cell>
          <cell r="I1296">
            <v>825.84</v>
          </cell>
        </row>
        <row r="1297">
          <cell r="A1297" t="str">
            <v>21263</v>
          </cell>
          <cell r="B1297" t="str">
            <v>Revise eye sockets</v>
          </cell>
          <cell r="D1297" t="str">
            <v>J1</v>
          </cell>
          <cell r="E1297" t="str">
            <v>5165</v>
          </cell>
          <cell r="F1297">
            <v>55.055300000000003</v>
          </cell>
          <cell r="G1297">
            <v>4129.2</v>
          </cell>
          <cell r="H1297" t="str">
            <v>.</v>
          </cell>
          <cell r="I1297">
            <v>825.84</v>
          </cell>
        </row>
        <row r="1298">
          <cell r="A1298" t="str">
            <v>21267</v>
          </cell>
          <cell r="B1298" t="str">
            <v>Revise eye sockets</v>
          </cell>
          <cell r="D1298" t="str">
            <v>J1</v>
          </cell>
          <cell r="E1298" t="str">
            <v>5165</v>
          </cell>
          <cell r="F1298">
            <v>55.055300000000003</v>
          </cell>
          <cell r="G1298">
            <v>4129.2</v>
          </cell>
          <cell r="H1298" t="str">
            <v>.</v>
          </cell>
          <cell r="I1298">
            <v>825.84</v>
          </cell>
        </row>
        <row r="1299">
          <cell r="A1299" t="str">
            <v>21268</v>
          </cell>
          <cell r="B1299" t="str">
            <v>Revise eye sockets</v>
          </cell>
          <cell r="D1299" t="str">
            <v>C</v>
          </cell>
          <cell r="E1299" t="str">
            <v/>
          </cell>
        </row>
        <row r="1300">
          <cell r="A1300" t="str">
            <v>21270</v>
          </cell>
          <cell r="B1300" t="str">
            <v>Augmentation cheek bone</v>
          </cell>
          <cell r="D1300" t="str">
            <v>J1</v>
          </cell>
          <cell r="E1300" t="str">
            <v>5165</v>
          </cell>
          <cell r="F1300">
            <v>55.055300000000003</v>
          </cell>
          <cell r="G1300">
            <v>4129.2</v>
          </cell>
          <cell r="H1300" t="str">
            <v>.</v>
          </cell>
          <cell r="I1300">
            <v>825.84</v>
          </cell>
        </row>
        <row r="1301">
          <cell r="A1301" t="str">
            <v>21275</v>
          </cell>
          <cell r="B1301" t="str">
            <v>Revision orbitofacial bones</v>
          </cell>
          <cell r="D1301" t="str">
            <v>J1</v>
          </cell>
          <cell r="E1301" t="str">
            <v>5165</v>
          </cell>
          <cell r="F1301">
            <v>55.055300000000003</v>
          </cell>
          <cell r="G1301">
            <v>4129.2</v>
          </cell>
          <cell r="H1301" t="str">
            <v>.</v>
          </cell>
          <cell r="I1301">
            <v>825.84</v>
          </cell>
        </row>
        <row r="1302">
          <cell r="A1302" t="str">
            <v>21280</v>
          </cell>
          <cell r="B1302" t="str">
            <v>Revision of eyelid</v>
          </cell>
          <cell r="C1302" t="str">
            <v>CH</v>
          </cell>
          <cell r="D1302" t="str">
            <v>J1</v>
          </cell>
          <cell r="E1302" t="str">
            <v>5164</v>
          </cell>
          <cell r="F1302">
            <v>28.969799999999999</v>
          </cell>
          <cell r="G1302">
            <v>2172.7600000000002</v>
          </cell>
          <cell r="H1302" t="str">
            <v>.</v>
          </cell>
          <cell r="I1302">
            <v>434.56</v>
          </cell>
          <cell r="J1302">
            <v>42736</v>
          </cell>
          <cell r="M1302" t="str">
            <v>*</v>
          </cell>
        </row>
        <row r="1303">
          <cell r="A1303" t="str">
            <v>21282</v>
          </cell>
          <cell r="B1303" t="str">
            <v>Revision of eyelid</v>
          </cell>
          <cell r="C1303" t="str">
            <v>CH</v>
          </cell>
          <cell r="D1303" t="str">
            <v>J1</v>
          </cell>
          <cell r="E1303" t="str">
            <v>5164</v>
          </cell>
          <cell r="F1303">
            <v>28.969799999999999</v>
          </cell>
          <cell r="G1303">
            <v>2172.7600000000002</v>
          </cell>
          <cell r="H1303" t="str">
            <v>.</v>
          </cell>
          <cell r="I1303">
            <v>434.56</v>
          </cell>
          <cell r="J1303">
            <v>42736</v>
          </cell>
          <cell r="M1303" t="str">
            <v>*</v>
          </cell>
        </row>
        <row r="1304">
          <cell r="A1304" t="str">
            <v>21295</v>
          </cell>
          <cell r="B1304" t="str">
            <v>Revision of jaw muscle/bone</v>
          </cell>
          <cell r="D1304" t="str">
            <v>T</v>
          </cell>
          <cell r="E1304" t="str">
            <v>5163</v>
          </cell>
          <cell r="F1304">
            <v>13.8413</v>
          </cell>
          <cell r="G1304">
            <v>1038.1099999999999</v>
          </cell>
          <cell r="H1304" t="str">
            <v>.</v>
          </cell>
          <cell r="I1304">
            <v>207.63</v>
          </cell>
        </row>
        <row r="1305">
          <cell r="A1305" t="str">
            <v>21296</v>
          </cell>
          <cell r="B1305" t="str">
            <v>Revision of jaw muscle/bone</v>
          </cell>
          <cell r="C1305" t="str">
            <v>CH</v>
          </cell>
          <cell r="D1305" t="str">
            <v>J1</v>
          </cell>
          <cell r="E1305" t="str">
            <v>5164</v>
          </cell>
          <cell r="F1305">
            <v>28.969799999999999</v>
          </cell>
          <cell r="G1305">
            <v>2172.7600000000002</v>
          </cell>
          <cell r="H1305" t="str">
            <v>.</v>
          </cell>
          <cell r="I1305">
            <v>434.56</v>
          </cell>
          <cell r="J1305">
            <v>42736</v>
          </cell>
          <cell r="M1305" t="str">
            <v>*</v>
          </cell>
        </row>
        <row r="1306">
          <cell r="A1306" t="str">
            <v>21299</v>
          </cell>
          <cell r="B1306" t="str">
            <v>Cranio/maxillofacial surgery</v>
          </cell>
          <cell r="D1306" t="str">
            <v>T</v>
          </cell>
          <cell r="E1306" t="str">
            <v>5161</v>
          </cell>
          <cell r="F1306">
            <v>2.3601999999999999</v>
          </cell>
          <cell r="G1306">
            <v>177.02</v>
          </cell>
          <cell r="H1306" t="str">
            <v>.</v>
          </cell>
          <cell r="I1306">
            <v>35.409999999999997</v>
          </cell>
        </row>
        <row r="1307">
          <cell r="A1307" t="str">
            <v>21310</v>
          </cell>
          <cell r="B1307" t="str">
            <v>Closed tx nose fx w/o manj</v>
          </cell>
          <cell r="C1307" t="str">
            <v>CH</v>
          </cell>
          <cell r="D1307" t="str">
            <v>T</v>
          </cell>
          <cell r="E1307" t="str">
            <v>5111</v>
          </cell>
          <cell r="F1307">
            <v>2.6633</v>
          </cell>
          <cell r="G1307">
            <v>199.75</v>
          </cell>
          <cell r="H1307" t="str">
            <v>.</v>
          </cell>
          <cell r="I1307">
            <v>39.950000000000003</v>
          </cell>
          <cell r="J1307">
            <v>42736</v>
          </cell>
          <cell r="M1307" t="str">
            <v>*</v>
          </cell>
        </row>
        <row r="1308">
          <cell r="A1308" t="str">
            <v>21315</v>
          </cell>
          <cell r="B1308" t="str">
            <v>Closed tx nose fx w/o stablj</v>
          </cell>
          <cell r="C1308" t="str">
            <v>CH</v>
          </cell>
          <cell r="D1308" t="str">
            <v>T</v>
          </cell>
          <cell r="E1308" t="str">
            <v>5163</v>
          </cell>
          <cell r="F1308">
            <v>13.8413</v>
          </cell>
          <cell r="G1308">
            <v>1038.1099999999999</v>
          </cell>
          <cell r="H1308" t="str">
            <v>.</v>
          </cell>
          <cell r="I1308">
            <v>207.63</v>
          </cell>
          <cell r="J1308">
            <v>42736</v>
          </cell>
          <cell r="M1308" t="str">
            <v>*</v>
          </cell>
        </row>
        <row r="1309">
          <cell r="A1309" t="str">
            <v>21320</v>
          </cell>
          <cell r="B1309" t="str">
            <v>Closed tx nose fx w/ stablj</v>
          </cell>
          <cell r="C1309" t="str">
            <v>CH</v>
          </cell>
          <cell r="D1309" t="str">
            <v>J1</v>
          </cell>
          <cell r="E1309" t="str">
            <v>5164</v>
          </cell>
          <cell r="F1309">
            <v>28.969799999999999</v>
          </cell>
          <cell r="G1309">
            <v>2172.7600000000002</v>
          </cell>
          <cell r="H1309" t="str">
            <v>.</v>
          </cell>
          <cell r="I1309">
            <v>434.56</v>
          </cell>
          <cell r="J1309">
            <v>42736</v>
          </cell>
          <cell r="M1309" t="str">
            <v>*</v>
          </cell>
        </row>
        <row r="1310">
          <cell r="A1310" t="str">
            <v>21325</v>
          </cell>
          <cell r="B1310" t="str">
            <v>Open tx nose fx uncomplicatd</v>
          </cell>
          <cell r="C1310" t="str">
            <v>CH</v>
          </cell>
          <cell r="D1310" t="str">
            <v>J1</v>
          </cell>
          <cell r="E1310" t="str">
            <v>5164</v>
          </cell>
          <cell r="F1310">
            <v>28.969799999999999</v>
          </cell>
          <cell r="G1310">
            <v>2172.7600000000002</v>
          </cell>
          <cell r="H1310" t="str">
            <v>.</v>
          </cell>
          <cell r="I1310">
            <v>434.56</v>
          </cell>
          <cell r="J1310">
            <v>42736</v>
          </cell>
          <cell r="M1310" t="str">
            <v>*</v>
          </cell>
        </row>
        <row r="1311">
          <cell r="A1311" t="str">
            <v>21330</v>
          </cell>
          <cell r="B1311" t="str">
            <v>Open tx nose fx w/skele fixj</v>
          </cell>
          <cell r="C1311" t="str">
            <v>CH</v>
          </cell>
          <cell r="D1311" t="str">
            <v>J1</v>
          </cell>
          <cell r="E1311" t="str">
            <v>5165</v>
          </cell>
          <cell r="F1311">
            <v>55.055300000000003</v>
          </cell>
          <cell r="G1311">
            <v>4129.2</v>
          </cell>
          <cell r="H1311" t="str">
            <v>.</v>
          </cell>
          <cell r="I1311">
            <v>825.84</v>
          </cell>
          <cell r="J1311">
            <v>42736</v>
          </cell>
          <cell r="M1311" t="str">
            <v>*</v>
          </cell>
        </row>
        <row r="1312">
          <cell r="A1312" t="str">
            <v>21335</v>
          </cell>
          <cell r="B1312" t="str">
            <v>Open tx nose &amp; septal fx</v>
          </cell>
          <cell r="C1312" t="str">
            <v>CH</v>
          </cell>
          <cell r="D1312" t="str">
            <v>J1</v>
          </cell>
          <cell r="E1312" t="str">
            <v>5164</v>
          </cell>
          <cell r="F1312">
            <v>28.969799999999999</v>
          </cell>
          <cell r="G1312">
            <v>2172.7600000000002</v>
          </cell>
          <cell r="H1312" t="str">
            <v>.</v>
          </cell>
          <cell r="I1312">
            <v>434.56</v>
          </cell>
          <cell r="J1312">
            <v>42736</v>
          </cell>
          <cell r="M1312" t="str">
            <v>*</v>
          </cell>
        </row>
        <row r="1313">
          <cell r="A1313" t="str">
            <v>21336</v>
          </cell>
          <cell r="B1313" t="str">
            <v>Open tx septal fx w/wo stabj</v>
          </cell>
          <cell r="C1313" t="str">
            <v xml:space="preserve">CH </v>
          </cell>
          <cell r="D1313" t="str">
            <v>J1</v>
          </cell>
          <cell r="E1313" t="str">
            <v>5113</v>
          </cell>
          <cell r="F1313">
            <v>32.497</v>
          </cell>
          <cell r="G1313">
            <v>2437.31</v>
          </cell>
          <cell r="H1313" t="str">
            <v>.</v>
          </cell>
          <cell r="I1313">
            <v>487.47</v>
          </cell>
          <cell r="J1313">
            <v>42736</v>
          </cell>
          <cell r="M1313" t="str">
            <v>*</v>
          </cell>
        </row>
        <row r="1314">
          <cell r="A1314" t="str">
            <v>21337</v>
          </cell>
          <cell r="B1314" t="str">
            <v>Closed tx septal&amp;nose fx</v>
          </cell>
          <cell r="C1314" t="str">
            <v>CH</v>
          </cell>
          <cell r="D1314" t="str">
            <v>J1</v>
          </cell>
          <cell r="E1314" t="str">
            <v>5164</v>
          </cell>
          <cell r="F1314">
            <v>28.969799999999999</v>
          </cell>
          <cell r="G1314">
            <v>2172.7600000000002</v>
          </cell>
          <cell r="H1314" t="str">
            <v>.</v>
          </cell>
          <cell r="I1314">
            <v>434.56</v>
          </cell>
          <cell r="J1314">
            <v>42736</v>
          </cell>
          <cell r="M1314" t="str">
            <v>*</v>
          </cell>
        </row>
        <row r="1315">
          <cell r="A1315" t="str">
            <v>21338</v>
          </cell>
          <cell r="B1315" t="str">
            <v>Open nasoethmoid fx w/o fixj</v>
          </cell>
          <cell r="D1315" t="str">
            <v>J1</v>
          </cell>
          <cell r="E1315" t="str">
            <v>5165</v>
          </cell>
          <cell r="F1315">
            <v>55.055300000000003</v>
          </cell>
          <cell r="G1315">
            <v>4129.2</v>
          </cell>
          <cell r="H1315" t="str">
            <v>.</v>
          </cell>
          <cell r="I1315">
            <v>825.84</v>
          </cell>
        </row>
        <row r="1316">
          <cell r="A1316" t="str">
            <v>21339</v>
          </cell>
          <cell r="B1316" t="str">
            <v>Open nasoethmoid fx w/ fixj</v>
          </cell>
          <cell r="C1316" t="str">
            <v>CH</v>
          </cell>
          <cell r="D1316" t="str">
            <v>J1</v>
          </cell>
          <cell r="E1316" t="str">
            <v>5165</v>
          </cell>
          <cell r="F1316">
            <v>55.055300000000003</v>
          </cell>
          <cell r="G1316">
            <v>4129.2</v>
          </cell>
          <cell r="H1316" t="str">
            <v>.</v>
          </cell>
          <cell r="I1316">
            <v>825.84</v>
          </cell>
          <cell r="J1316">
            <v>42736</v>
          </cell>
          <cell r="M1316" t="str">
            <v>*</v>
          </cell>
        </row>
        <row r="1317">
          <cell r="A1317" t="str">
            <v>21340</v>
          </cell>
          <cell r="B1317" t="str">
            <v>Perq tx nasoethmoid fx</v>
          </cell>
          <cell r="C1317" t="str">
            <v>CH</v>
          </cell>
          <cell r="D1317" t="str">
            <v>J1</v>
          </cell>
          <cell r="E1317" t="str">
            <v>5164</v>
          </cell>
          <cell r="F1317">
            <v>28.969799999999999</v>
          </cell>
          <cell r="G1317">
            <v>2172.7600000000002</v>
          </cell>
          <cell r="H1317" t="str">
            <v>.</v>
          </cell>
          <cell r="I1317">
            <v>434.56</v>
          </cell>
          <cell r="J1317">
            <v>42736</v>
          </cell>
          <cell r="M1317" t="str">
            <v>*</v>
          </cell>
        </row>
        <row r="1318">
          <cell r="A1318" t="str">
            <v>21343</v>
          </cell>
          <cell r="B1318" t="str">
            <v>Open tx dprsd front sinus fx</v>
          </cell>
          <cell r="D1318" t="str">
            <v>C</v>
          </cell>
          <cell r="E1318" t="str">
            <v/>
          </cell>
        </row>
        <row r="1319">
          <cell r="A1319" t="str">
            <v>21344</v>
          </cell>
          <cell r="B1319" t="str">
            <v>Open tx compl front sinus fx</v>
          </cell>
          <cell r="D1319" t="str">
            <v>C</v>
          </cell>
          <cell r="E1319" t="str">
            <v/>
          </cell>
        </row>
        <row r="1320">
          <cell r="A1320" t="str">
            <v>21345</v>
          </cell>
          <cell r="B1320" t="str">
            <v>Closed tx nose/jaw fx</v>
          </cell>
          <cell r="D1320" t="str">
            <v>T</v>
          </cell>
          <cell r="E1320" t="str">
            <v>5163</v>
          </cell>
          <cell r="F1320">
            <v>13.8413</v>
          </cell>
          <cell r="G1320">
            <v>1038.1099999999999</v>
          </cell>
          <cell r="H1320" t="str">
            <v>.</v>
          </cell>
          <cell r="I1320">
            <v>207.63</v>
          </cell>
        </row>
        <row r="1321">
          <cell r="A1321" t="str">
            <v>21346</v>
          </cell>
          <cell r="B1321" t="str">
            <v>Opn tx nasomax fx w/fixj</v>
          </cell>
          <cell r="D1321" t="str">
            <v>J1</v>
          </cell>
          <cell r="E1321" t="str">
            <v>5165</v>
          </cell>
          <cell r="F1321">
            <v>55.055300000000003</v>
          </cell>
          <cell r="G1321">
            <v>4129.2</v>
          </cell>
          <cell r="H1321" t="str">
            <v>.</v>
          </cell>
          <cell r="I1321">
            <v>825.84</v>
          </cell>
        </row>
        <row r="1322">
          <cell r="A1322" t="str">
            <v>21347</v>
          </cell>
          <cell r="B1322" t="str">
            <v>Opn tx nasomax fx multple</v>
          </cell>
          <cell r="D1322" t="str">
            <v>C</v>
          </cell>
          <cell r="E1322" t="str">
            <v/>
          </cell>
        </row>
        <row r="1323">
          <cell r="A1323" t="str">
            <v>21348</v>
          </cell>
          <cell r="B1323" t="str">
            <v>Opn tx nasomax fx w/graft</v>
          </cell>
          <cell r="D1323" t="str">
            <v>C</v>
          </cell>
          <cell r="E1323" t="str">
            <v/>
          </cell>
        </row>
        <row r="1324">
          <cell r="A1324" t="str">
            <v>21355</v>
          </cell>
          <cell r="B1324" t="str">
            <v>Perq tx malar fracture</v>
          </cell>
          <cell r="C1324" t="str">
            <v>CH</v>
          </cell>
          <cell r="D1324" t="str">
            <v>J1</v>
          </cell>
          <cell r="E1324" t="str">
            <v>5164</v>
          </cell>
          <cell r="F1324">
            <v>28.969799999999999</v>
          </cell>
          <cell r="G1324">
            <v>2172.7600000000002</v>
          </cell>
          <cell r="H1324" t="str">
            <v>.</v>
          </cell>
          <cell r="I1324">
            <v>434.56</v>
          </cell>
          <cell r="J1324">
            <v>42736</v>
          </cell>
          <cell r="M1324" t="str">
            <v>*</v>
          </cell>
        </row>
        <row r="1325">
          <cell r="A1325" t="str">
            <v>21356</v>
          </cell>
          <cell r="B1325" t="str">
            <v>Opn tx dprsd zygomatic arch</v>
          </cell>
          <cell r="C1325" t="str">
            <v>CH</v>
          </cell>
          <cell r="D1325" t="str">
            <v>J1</v>
          </cell>
          <cell r="E1325" t="str">
            <v>5165</v>
          </cell>
          <cell r="F1325">
            <v>55.055300000000003</v>
          </cell>
          <cell r="G1325">
            <v>4129.2</v>
          </cell>
          <cell r="H1325" t="str">
            <v>.</v>
          </cell>
          <cell r="I1325">
            <v>825.84</v>
          </cell>
          <cell r="J1325">
            <v>42736</v>
          </cell>
          <cell r="M1325" t="str">
            <v>*</v>
          </cell>
        </row>
        <row r="1326">
          <cell r="A1326" t="str">
            <v>21360</v>
          </cell>
          <cell r="B1326" t="str">
            <v>Opn tx dprsd malar fracture</v>
          </cell>
          <cell r="D1326" t="str">
            <v>J1</v>
          </cell>
          <cell r="E1326" t="str">
            <v>5165</v>
          </cell>
          <cell r="F1326">
            <v>55.055300000000003</v>
          </cell>
          <cell r="G1326">
            <v>4129.2</v>
          </cell>
          <cell r="H1326" t="str">
            <v>.</v>
          </cell>
          <cell r="I1326">
            <v>825.84</v>
          </cell>
        </row>
        <row r="1327">
          <cell r="A1327" t="str">
            <v>21365</v>
          </cell>
          <cell r="B1327" t="str">
            <v>Opn tx complx malar fx</v>
          </cell>
          <cell r="D1327" t="str">
            <v>J1</v>
          </cell>
          <cell r="E1327" t="str">
            <v>5165</v>
          </cell>
          <cell r="F1327">
            <v>55.055300000000003</v>
          </cell>
          <cell r="G1327">
            <v>4129.2</v>
          </cell>
          <cell r="H1327" t="str">
            <v>.</v>
          </cell>
          <cell r="I1327">
            <v>825.84</v>
          </cell>
        </row>
        <row r="1328">
          <cell r="A1328" t="str">
            <v>21366</v>
          </cell>
          <cell r="B1328" t="str">
            <v>Opn tx complx malar w/grft</v>
          </cell>
          <cell r="D1328" t="str">
            <v>C</v>
          </cell>
          <cell r="E1328" t="str">
            <v/>
          </cell>
        </row>
        <row r="1329">
          <cell r="A1329" t="str">
            <v>21385</v>
          </cell>
          <cell r="B1329" t="str">
            <v>Opn tx orbit fx transantral</v>
          </cell>
          <cell r="D1329" t="str">
            <v>J1</v>
          </cell>
          <cell r="E1329" t="str">
            <v>5165</v>
          </cell>
          <cell r="F1329">
            <v>55.055300000000003</v>
          </cell>
          <cell r="G1329">
            <v>4129.2</v>
          </cell>
          <cell r="H1329" t="str">
            <v>.</v>
          </cell>
          <cell r="I1329">
            <v>825.84</v>
          </cell>
        </row>
        <row r="1330">
          <cell r="A1330" t="str">
            <v>21386</v>
          </cell>
          <cell r="B1330" t="str">
            <v>Opn tx orbit fx periorbital</v>
          </cell>
          <cell r="D1330" t="str">
            <v>J1</v>
          </cell>
          <cell r="E1330" t="str">
            <v>5165</v>
          </cell>
          <cell r="F1330">
            <v>55.055300000000003</v>
          </cell>
          <cell r="G1330">
            <v>4129.2</v>
          </cell>
          <cell r="H1330" t="str">
            <v>.</v>
          </cell>
          <cell r="I1330">
            <v>825.84</v>
          </cell>
        </row>
        <row r="1331">
          <cell r="A1331" t="str">
            <v>21387</v>
          </cell>
          <cell r="B1331" t="str">
            <v>Opn tx orbit fx combined</v>
          </cell>
          <cell r="D1331" t="str">
            <v>J1</v>
          </cell>
          <cell r="E1331" t="str">
            <v>5165</v>
          </cell>
          <cell r="F1331">
            <v>55.055300000000003</v>
          </cell>
          <cell r="G1331">
            <v>4129.2</v>
          </cell>
          <cell r="H1331" t="str">
            <v>.</v>
          </cell>
          <cell r="I1331">
            <v>825.84</v>
          </cell>
        </row>
        <row r="1332">
          <cell r="A1332" t="str">
            <v>21390</v>
          </cell>
          <cell r="B1332" t="str">
            <v>Opn tx orbit periorbtl implt</v>
          </cell>
          <cell r="D1332" t="str">
            <v>J1</v>
          </cell>
          <cell r="E1332" t="str">
            <v>5165</v>
          </cell>
          <cell r="F1332">
            <v>55.055300000000003</v>
          </cell>
          <cell r="G1332">
            <v>4129.2</v>
          </cell>
          <cell r="H1332" t="str">
            <v>.</v>
          </cell>
          <cell r="I1332">
            <v>825.84</v>
          </cell>
        </row>
        <row r="1333">
          <cell r="A1333" t="str">
            <v>21395</v>
          </cell>
          <cell r="B1333" t="str">
            <v>Opn tx orbit periorbt w/grft</v>
          </cell>
          <cell r="D1333" t="str">
            <v>J1</v>
          </cell>
          <cell r="E1333" t="str">
            <v>5165</v>
          </cell>
          <cell r="F1333">
            <v>55.055300000000003</v>
          </cell>
          <cell r="G1333">
            <v>4129.2</v>
          </cell>
          <cell r="H1333" t="str">
            <v>.</v>
          </cell>
          <cell r="I1333">
            <v>825.84</v>
          </cell>
        </row>
        <row r="1334">
          <cell r="A1334" t="str">
            <v>21400</v>
          </cell>
          <cell r="B1334" t="str">
            <v>Closed tx orbit w/o manipulj</v>
          </cell>
          <cell r="C1334" t="str">
            <v>CH</v>
          </cell>
          <cell r="D1334" t="str">
            <v>T</v>
          </cell>
          <cell r="E1334" t="str">
            <v>5162</v>
          </cell>
          <cell r="F1334">
            <v>5.899</v>
          </cell>
          <cell r="G1334">
            <v>442.43</v>
          </cell>
          <cell r="H1334" t="str">
            <v>.</v>
          </cell>
          <cell r="I1334">
            <v>88.49</v>
          </cell>
          <cell r="J1334">
            <v>42736</v>
          </cell>
          <cell r="M1334" t="str">
            <v>*</v>
          </cell>
        </row>
        <row r="1335">
          <cell r="A1335" t="str">
            <v>21401</v>
          </cell>
          <cell r="B1335" t="str">
            <v>Closed tx orbit w/manipulj</v>
          </cell>
          <cell r="D1335" t="str">
            <v>T</v>
          </cell>
          <cell r="E1335" t="str">
            <v>5163</v>
          </cell>
          <cell r="F1335">
            <v>13.8413</v>
          </cell>
          <cell r="G1335">
            <v>1038.1099999999999</v>
          </cell>
          <cell r="H1335" t="str">
            <v>.</v>
          </cell>
          <cell r="I1335">
            <v>207.63</v>
          </cell>
        </row>
        <row r="1336">
          <cell r="A1336" t="str">
            <v>21406</v>
          </cell>
          <cell r="B1336" t="str">
            <v>Opn tx orbit fx w/o implant</v>
          </cell>
          <cell r="D1336" t="str">
            <v>J1</v>
          </cell>
          <cell r="E1336" t="str">
            <v>5165</v>
          </cell>
          <cell r="F1336">
            <v>55.055300000000003</v>
          </cell>
          <cell r="G1336">
            <v>4129.2</v>
          </cell>
          <cell r="H1336" t="str">
            <v>.</v>
          </cell>
          <cell r="I1336">
            <v>825.84</v>
          </cell>
        </row>
        <row r="1337">
          <cell r="A1337" t="str">
            <v>21407</v>
          </cell>
          <cell r="B1337" t="str">
            <v>Opn tx orbit fx w/implant</v>
          </cell>
          <cell r="D1337" t="str">
            <v>J1</v>
          </cell>
          <cell r="E1337" t="str">
            <v>5165</v>
          </cell>
          <cell r="F1337">
            <v>55.055300000000003</v>
          </cell>
          <cell r="G1337">
            <v>4129.2</v>
          </cell>
          <cell r="H1337" t="str">
            <v>.</v>
          </cell>
          <cell r="I1337">
            <v>825.84</v>
          </cell>
        </row>
        <row r="1338">
          <cell r="A1338" t="str">
            <v>21408</v>
          </cell>
          <cell r="B1338" t="str">
            <v>Opn tx orbit fx w/bone grft</v>
          </cell>
          <cell r="D1338" t="str">
            <v>J1</v>
          </cell>
          <cell r="E1338" t="str">
            <v>5165</v>
          </cell>
          <cell r="F1338">
            <v>55.055300000000003</v>
          </cell>
          <cell r="G1338">
            <v>4129.2</v>
          </cell>
          <cell r="H1338" t="str">
            <v>.</v>
          </cell>
          <cell r="I1338">
            <v>825.84</v>
          </cell>
        </row>
        <row r="1339">
          <cell r="A1339" t="str">
            <v>21421</v>
          </cell>
          <cell r="B1339" t="str">
            <v>Treat mouth roof fracture</v>
          </cell>
          <cell r="C1339" t="str">
            <v>CH</v>
          </cell>
          <cell r="D1339" t="str">
            <v>J1</v>
          </cell>
          <cell r="E1339" t="str">
            <v>5164</v>
          </cell>
          <cell r="F1339">
            <v>28.969799999999999</v>
          </cell>
          <cell r="G1339">
            <v>2172.7600000000002</v>
          </cell>
          <cell r="H1339" t="str">
            <v>.</v>
          </cell>
          <cell r="I1339">
            <v>434.56</v>
          </cell>
          <cell r="J1339">
            <v>42736</v>
          </cell>
          <cell r="M1339" t="str">
            <v>*</v>
          </cell>
        </row>
        <row r="1340">
          <cell r="A1340" t="str">
            <v>21422</v>
          </cell>
          <cell r="B1340" t="str">
            <v>Treat mouth roof fracture</v>
          </cell>
          <cell r="D1340" t="str">
            <v>C</v>
          </cell>
          <cell r="E1340" t="str">
            <v/>
          </cell>
        </row>
        <row r="1341">
          <cell r="A1341" t="str">
            <v>21423</v>
          </cell>
          <cell r="B1341" t="str">
            <v>Treat mouth roof fracture</v>
          </cell>
          <cell r="D1341" t="str">
            <v>C</v>
          </cell>
          <cell r="E1341" t="str">
            <v/>
          </cell>
        </row>
        <row r="1342">
          <cell r="A1342" t="str">
            <v>21431</v>
          </cell>
          <cell r="B1342" t="str">
            <v>Treat craniofacial fracture</v>
          </cell>
          <cell r="D1342" t="str">
            <v>C</v>
          </cell>
          <cell r="E1342" t="str">
            <v/>
          </cell>
        </row>
        <row r="1343">
          <cell r="A1343" t="str">
            <v>21432</v>
          </cell>
          <cell r="B1343" t="str">
            <v>Treat craniofacial fracture</v>
          </cell>
          <cell r="D1343" t="str">
            <v>C</v>
          </cell>
          <cell r="E1343" t="str">
            <v/>
          </cell>
        </row>
        <row r="1344">
          <cell r="A1344" t="str">
            <v>21433</v>
          </cell>
          <cell r="B1344" t="str">
            <v>Treat craniofacial fracture</v>
          </cell>
          <cell r="D1344" t="str">
            <v>C</v>
          </cell>
          <cell r="E1344" t="str">
            <v/>
          </cell>
        </row>
        <row r="1345">
          <cell r="A1345" t="str">
            <v>21435</v>
          </cell>
          <cell r="B1345" t="str">
            <v>Treat craniofacial fracture</v>
          </cell>
          <cell r="D1345" t="str">
            <v>C</v>
          </cell>
          <cell r="E1345" t="str">
            <v/>
          </cell>
        </row>
        <row r="1346">
          <cell r="A1346" t="str">
            <v>21436</v>
          </cell>
          <cell r="B1346" t="str">
            <v>Treat craniofacial fracture</v>
          </cell>
          <cell r="D1346" t="str">
            <v>C</v>
          </cell>
          <cell r="E1346" t="str">
            <v/>
          </cell>
        </row>
        <row r="1347">
          <cell r="A1347" t="str">
            <v>21440</v>
          </cell>
          <cell r="B1347" t="str">
            <v>Treat dental ridge fracture</v>
          </cell>
          <cell r="C1347" t="str">
            <v>CH</v>
          </cell>
          <cell r="D1347" t="str">
            <v>J1</v>
          </cell>
          <cell r="E1347" t="str">
            <v>5164</v>
          </cell>
          <cell r="F1347">
            <v>28.969799999999999</v>
          </cell>
          <cell r="G1347">
            <v>2172.7600000000002</v>
          </cell>
          <cell r="H1347" t="str">
            <v>.</v>
          </cell>
          <cell r="I1347">
            <v>434.56</v>
          </cell>
          <cell r="J1347">
            <v>42736</v>
          </cell>
          <cell r="M1347" t="str">
            <v>*</v>
          </cell>
        </row>
        <row r="1348">
          <cell r="A1348" t="str">
            <v>21445</v>
          </cell>
          <cell r="B1348" t="str">
            <v>Treat dental ridge fracture</v>
          </cell>
          <cell r="D1348" t="str">
            <v>J1</v>
          </cell>
          <cell r="E1348" t="str">
            <v>5165</v>
          </cell>
          <cell r="F1348">
            <v>55.055300000000003</v>
          </cell>
          <cell r="G1348">
            <v>4129.2</v>
          </cell>
          <cell r="H1348" t="str">
            <v>.</v>
          </cell>
          <cell r="I1348">
            <v>825.84</v>
          </cell>
        </row>
        <row r="1349">
          <cell r="A1349" t="str">
            <v>21450</v>
          </cell>
          <cell r="B1349" t="str">
            <v>Treat lower jaw fracture</v>
          </cell>
          <cell r="D1349" t="str">
            <v>T</v>
          </cell>
          <cell r="E1349" t="str">
            <v>5162</v>
          </cell>
          <cell r="F1349">
            <v>5.899</v>
          </cell>
          <cell r="G1349">
            <v>442.43</v>
          </cell>
          <cell r="H1349" t="str">
            <v>.</v>
          </cell>
          <cell r="I1349">
            <v>88.49</v>
          </cell>
        </row>
        <row r="1350">
          <cell r="A1350" t="str">
            <v>21451</v>
          </cell>
          <cell r="B1350" t="str">
            <v>Treat lower jaw fracture</v>
          </cell>
          <cell r="C1350" t="str">
            <v>CH</v>
          </cell>
          <cell r="D1350" t="str">
            <v>T</v>
          </cell>
          <cell r="E1350" t="str">
            <v>5163</v>
          </cell>
          <cell r="F1350">
            <v>13.8413</v>
          </cell>
          <cell r="G1350">
            <v>1038.1099999999999</v>
          </cell>
          <cell r="H1350" t="str">
            <v>.</v>
          </cell>
          <cell r="I1350">
            <v>207.63</v>
          </cell>
          <cell r="J1350">
            <v>42736</v>
          </cell>
          <cell r="M1350" t="str">
            <v>*</v>
          </cell>
        </row>
        <row r="1351">
          <cell r="A1351" t="str">
            <v>21452</v>
          </cell>
          <cell r="B1351" t="str">
            <v>Treat lower jaw fracture</v>
          </cell>
          <cell r="C1351" t="str">
            <v>CH</v>
          </cell>
          <cell r="D1351" t="str">
            <v>J1</v>
          </cell>
          <cell r="E1351" t="str">
            <v>5165</v>
          </cell>
          <cell r="F1351">
            <v>55.055300000000003</v>
          </cell>
          <cell r="G1351">
            <v>4129.2</v>
          </cell>
          <cell r="H1351" t="str">
            <v>.</v>
          </cell>
          <cell r="I1351">
            <v>825.84</v>
          </cell>
          <cell r="J1351">
            <v>42736</v>
          </cell>
          <cell r="M1351" t="str">
            <v>*</v>
          </cell>
        </row>
        <row r="1352">
          <cell r="A1352" t="str">
            <v>21453</v>
          </cell>
          <cell r="B1352" t="str">
            <v>Treat lower jaw fracture</v>
          </cell>
          <cell r="D1352" t="str">
            <v>J1</v>
          </cell>
          <cell r="E1352" t="str">
            <v>5165</v>
          </cell>
          <cell r="F1352">
            <v>55.055300000000003</v>
          </cell>
          <cell r="G1352">
            <v>4129.2</v>
          </cell>
          <cell r="H1352" t="str">
            <v>.</v>
          </cell>
          <cell r="I1352">
            <v>825.84</v>
          </cell>
        </row>
        <row r="1353">
          <cell r="A1353" t="str">
            <v>21454</v>
          </cell>
          <cell r="B1353" t="str">
            <v>Treat lower jaw fracture</v>
          </cell>
          <cell r="D1353" t="str">
            <v>J1</v>
          </cell>
          <cell r="E1353" t="str">
            <v>5165</v>
          </cell>
          <cell r="F1353">
            <v>55.055300000000003</v>
          </cell>
          <cell r="G1353">
            <v>4129.2</v>
          </cell>
          <cell r="H1353" t="str">
            <v>.</v>
          </cell>
          <cell r="I1353">
            <v>825.84</v>
          </cell>
        </row>
        <row r="1354">
          <cell r="A1354" t="str">
            <v>21461</v>
          </cell>
          <cell r="B1354" t="str">
            <v>Treat lower jaw fracture</v>
          </cell>
          <cell r="D1354" t="str">
            <v>J1</v>
          </cell>
          <cell r="E1354" t="str">
            <v>5165</v>
          </cell>
          <cell r="F1354">
            <v>55.055300000000003</v>
          </cell>
          <cell r="G1354">
            <v>4129.2</v>
          </cell>
          <cell r="H1354" t="str">
            <v>.</v>
          </cell>
          <cell r="I1354">
            <v>825.84</v>
          </cell>
        </row>
        <row r="1355">
          <cell r="A1355" t="str">
            <v>21462</v>
          </cell>
          <cell r="B1355" t="str">
            <v>Treat lower jaw fracture</v>
          </cell>
          <cell r="D1355" t="str">
            <v>J1</v>
          </cell>
          <cell r="E1355" t="str">
            <v>5165</v>
          </cell>
          <cell r="F1355">
            <v>55.055300000000003</v>
          </cell>
          <cell r="G1355">
            <v>4129.2</v>
          </cell>
          <cell r="H1355" t="str">
            <v>.</v>
          </cell>
          <cell r="I1355">
            <v>825.84</v>
          </cell>
        </row>
        <row r="1356">
          <cell r="A1356" t="str">
            <v>21465</v>
          </cell>
          <cell r="B1356" t="str">
            <v>Treat lower jaw fracture</v>
          </cell>
          <cell r="D1356" t="str">
            <v>J1</v>
          </cell>
          <cell r="E1356" t="str">
            <v>5165</v>
          </cell>
          <cell r="F1356">
            <v>55.055300000000003</v>
          </cell>
          <cell r="G1356">
            <v>4129.2</v>
          </cell>
          <cell r="H1356" t="str">
            <v>.</v>
          </cell>
          <cell r="I1356">
            <v>825.84</v>
          </cell>
        </row>
        <row r="1357">
          <cell r="A1357" t="str">
            <v>21470</v>
          </cell>
          <cell r="B1357" t="str">
            <v>Treat lower jaw fracture</v>
          </cell>
          <cell r="D1357" t="str">
            <v>J1</v>
          </cell>
          <cell r="E1357" t="str">
            <v>5165</v>
          </cell>
          <cell r="F1357">
            <v>55.055300000000003</v>
          </cell>
          <cell r="G1357">
            <v>4129.2</v>
          </cell>
          <cell r="H1357" t="str">
            <v>.</v>
          </cell>
          <cell r="I1357">
            <v>825.84</v>
          </cell>
        </row>
        <row r="1358">
          <cell r="A1358" t="str">
            <v>21480</v>
          </cell>
          <cell r="B1358" t="str">
            <v>Reset dislocated jaw</v>
          </cell>
          <cell r="C1358" t="str">
            <v>CH</v>
          </cell>
          <cell r="D1358" t="str">
            <v>T</v>
          </cell>
          <cell r="E1358" t="str">
            <v>5111</v>
          </cell>
          <cell r="F1358">
            <v>2.6633</v>
          </cell>
          <cell r="G1358">
            <v>199.75</v>
          </cell>
          <cell r="H1358" t="str">
            <v>.</v>
          </cell>
          <cell r="I1358">
            <v>39.950000000000003</v>
          </cell>
          <cell r="J1358">
            <v>42736</v>
          </cell>
          <cell r="M1358" t="str">
            <v>*</v>
          </cell>
        </row>
        <row r="1359">
          <cell r="A1359" t="str">
            <v>21485</v>
          </cell>
          <cell r="B1359" t="str">
            <v>Reset dislocated jaw</v>
          </cell>
          <cell r="D1359" t="str">
            <v>T</v>
          </cell>
          <cell r="E1359" t="str">
            <v>5163</v>
          </cell>
          <cell r="F1359">
            <v>13.8413</v>
          </cell>
          <cell r="G1359">
            <v>1038.1099999999999</v>
          </cell>
          <cell r="H1359" t="str">
            <v>.</v>
          </cell>
          <cell r="I1359">
            <v>207.63</v>
          </cell>
        </row>
        <row r="1360">
          <cell r="A1360" t="str">
            <v>21490</v>
          </cell>
          <cell r="B1360" t="str">
            <v>Repair dislocated jaw</v>
          </cell>
          <cell r="C1360" t="str">
            <v>CH</v>
          </cell>
          <cell r="D1360" t="str">
            <v>J1</v>
          </cell>
          <cell r="E1360" t="str">
            <v>5164</v>
          </cell>
          <cell r="F1360">
            <v>28.969799999999999</v>
          </cell>
          <cell r="G1360">
            <v>2172.7600000000002</v>
          </cell>
          <cell r="H1360" t="str">
            <v>.</v>
          </cell>
          <cell r="I1360">
            <v>434.56</v>
          </cell>
          <cell r="J1360">
            <v>42736</v>
          </cell>
          <cell r="M1360" t="str">
            <v>*</v>
          </cell>
        </row>
        <row r="1361">
          <cell r="A1361" t="str">
            <v>21495</v>
          </cell>
          <cell r="B1361" t="str">
            <v>Treat hyoid bone fracture</v>
          </cell>
          <cell r="C1361" t="str">
            <v xml:space="preserve">CH </v>
          </cell>
          <cell r="D1361" t="str">
            <v>D</v>
          </cell>
          <cell r="E1361" t="str">
            <v/>
          </cell>
          <cell r="L1361">
            <v>42735</v>
          </cell>
          <cell r="M1361" t="str">
            <v>*</v>
          </cell>
        </row>
        <row r="1362">
          <cell r="A1362" t="str">
            <v>21497</v>
          </cell>
          <cell r="B1362" t="str">
            <v>Interdental wiring</v>
          </cell>
          <cell r="D1362" t="str">
            <v>T</v>
          </cell>
          <cell r="E1362" t="str">
            <v>5163</v>
          </cell>
          <cell r="F1362">
            <v>13.8413</v>
          </cell>
          <cell r="G1362">
            <v>1038.1099999999999</v>
          </cell>
          <cell r="H1362" t="str">
            <v>.</v>
          </cell>
          <cell r="I1362">
            <v>207.63</v>
          </cell>
        </row>
        <row r="1363">
          <cell r="A1363" t="str">
            <v>21499</v>
          </cell>
          <cell r="B1363" t="str">
            <v>Head surgery procedure</v>
          </cell>
          <cell r="D1363" t="str">
            <v>T</v>
          </cell>
          <cell r="E1363" t="str">
            <v>5161</v>
          </cell>
          <cell r="F1363">
            <v>2.3601999999999999</v>
          </cell>
          <cell r="G1363">
            <v>177.02</v>
          </cell>
          <cell r="H1363" t="str">
            <v>.</v>
          </cell>
          <cell r="I1363">
            <v>35.409999999999997</v>
          </cell>
        </row>
        <row r="1364">
          <cell r="A1364" t="str">
            <v>21501</v>
          </cell>
          <cell r="B1364" t="str">
            <v>Drain neck/chest lesion</v>
          </cell>
          <cell r="C1364" t="str">
            <v>CH</v>
          </cell>
          <cell r="D1364" t="str">
            <v>J1</v>
          </cell>
          <cell r="E1364" t="str">
            <v>5073</v>
          </cell>
          <cell r="F1364">
            <v>28.639600000000002</v>
          </cell>
          <cell r="G1364">
            <v>2148</v>
          </cell>
          <cell r="H1364" t="str">
            <v>.</v>
          </cell>
          <cell r="I1364">
            <v>429.6</v>
          </cell>
          <cell r="J1364">
            <v>42736</v>
          </cell>
          <cell r="M1364" t="str">
            <v>*</v>
          </cell>
        </row>
        <row r="1365">
          <cell r="A1365" t="str">
            <v>21502</v>
          </cell>
          <cell r="B1365" t="str">
            <v>Drain chest lesion</v>
          </cell>
          <cell r="C1365" t="str">
            <v>CH</v>
          </cell>
          <cell r="D1365" t="str">
            <v>J1</v>
          </cell>
          <cell r="E1365" t="str">
            <v>5113</v>
          </cell>
          <cell r="F1365">
            <v>32.497</v>
          </cell>
          <cell r="G1365">
            <v>2437.31</v>
          </cell>
          <cell r="H1365" t="str">
            <v>.</v>
          </cell>
          <cell r="I1365">
            <v>487.47</v>
          </cell>
          <cell r="J1365">
            <v>42736</v>
          </cell>
          <cell r="M1365" t="str">
            <v>*</v>
          </cell>
        </row>
        <row r="1366">
          <cell r="A1366" t="str">
            <v>21510</v>
          </cell>
          <cell r="B1366" t="str">
            <v>Drainage of bone lesion</v>
          </cell>
          <cell r="D1366" t="str">
            <v>C</v>
          </cell>
          <cell r="E1366" t="str">
            <v/>
          </cell>
        </row>
        <row r="1367">
          <cell r="A1367" t="str">
            <v>21550</v>
          </cell>
          <cell r="B1367" t="str">
            <v>Biopsy of neck/chest</v>
          </cell>
          <cell r="C1367" t="str">
            <v>CH</v>
          </cell>
          <cell r="D1367" t="str">
            <v>J1</v>
          </cell>
          <cell r="E1367" t="str">
            <v>5072</v>
          </cell>
          <cell r="F1367">
            <v>16.481100000000001</v>
          </cell>
          <cell r="G1367">
            <v>1236.0999999999999</v>
          </cell>
          <cell r="H1367" t="str">
            <v>.</v>
          </cell>
          <cell r="I1367">
            <v>247.22</v>
          </cell>
          <cell r="J1367">
            <v>42736</v>
          </cell>
          <cell r="M1367" t="str">
            <v>*</v>
          </cell>
        </row>
        <row r="1368">
          <cell r="A1368" t="str">
            <v>21552</v>
          </cell>
          <cell r="B1368" t="str">
            <v>Exc neck les sc 3 cm/&gt;</v>
          </cell>
          <cell r="C1368" t="str">
            <v>CH</v>
          </cell>
          <cell r="D1368" t="str">
            <v>J1</v>
          </cell>
          <cell r="E1368" t="str">
            <v>5073</v>
          </cell>
          <cell r="F1368">
            <v>28.639600000000002</v>
          </cell>
          <cell r="G1368">
            <v>2148</v>
          </cell>
          <cell r="H1368" t="str">
            <v>.</v>
          </cell>
          <cell r="I1368">
            <v>429.6</v>
          </cell>
          <cell r="J1368">
            <v>42736</v>
          </cell>
          <cell r="M1368" t="str">
            <v>*</v>
          </cell>
        </row>
        <row r="1369">
          <cell r="A1369" t="str">
            <v>21554</v>
          </cell>
          <cell r="B1369" t="str">
            <v>Exc neck tum deep 5 cm/&gt;</v>
          </cell>
          <cell r="C1369" t="str">
            <v>CH</v>
          </cell>
          <cell r="D1369" t="str">
            <v>J1</v>
          </cell>
          <cell r="E1369" t="str">
            <v>5073</v>
          </cell>
          <cell r="F1369">
            <v>28.639600000000002</v>
          </cell>
          <cell r="G1369">
            <v>2148</v>
          </cell>
          <cell r="H1369" t="str">
            <v>.</v>
          </cell>
          <cell r="I1369">
            <v>429.6</v>
          </cell>
          <cell r="J1369">
            <v>42736</v>
          </cell>
          <cell r="M1369" t="str">
            <v>*</v>
          </cell>
        </row>
        <row r="1370">
          <cell r="A1370" t="str">
            <v>21555</v>
          </cell>
          <cell r="B1370" t="str">
            <v>Exc neck les sc &lt; 3 cm</v>
          </cell>
          <cell r="C1370" t="str">
            <v>CH</v>
          </cell>
          <cell r="D1370" t="str">
            <v>J1</v>
          </cell>
          <cell r="E1370" t="str">
            <v>5072</v>
          </cell>
          <cell r="F1370">
            <v>16.481100000000001</v>
          </cell>
          <cell r="G1370">
            <v>1236.0999999999999</v>
          </cell>
          <cell r="H1370" t="str">
            <v>.</v>
          </cell>
          <cell r="I1370">
            <v>247.22</v>
          </cell>
          <cell r="J1370">
            <v>42736</v>
          </cell>
          <cell r="M1370" t="str">
            <v>*</v>
          </cell>
        </row>
        <row r="1371">
          <cell r="A1371" t="str">
            <v>21556</v>
          </cell>
          <cell r="B1371" t="str">
            <v>Exc neck tum deep &lt; 5 cm</v>
          </cell>
          <cell r="C1371" t="str">
            <v>CH</v>
          </cell>
          <cell r="D1371" t="str">
            <v>J1</v>
          </cell>
          <cell r="E1371" t="str">
            <v>5073</v>
          </cell>
          <cell r="F1371">
            <v>28.639600000000002</v>
          </cell>
          <cell r="G1371">
            <v>2148</v>
          </cell>
          <cell r="H1371" t="str">
            <v>.</v>
          </cell>
          <cell r="I1371">
            <v>429.6</v>
          </cell>
          <cell r="J1371">
            <v>42736</v>
          </cell>
          <cell r="M1371" t="str">
            <v>*</v>
          </cell>
        </row>
        <row r="1372">
          <cell r="A1372" t="str">
            <v>21557</v>
          </cell>
          <cell r="B1372" t="str">
            <v>Resect neck thorax tumor&lt;5cm</v>
          </cell>
          <cell r="C1372" t="str">
            <v>CH</v>
          </cell>
          <cell r="D1372" t="str">
            <v>J1</v>
          </cell>
          <cell r="E1372" t="str">
            <v>5073</v>
          </cell>
          <cell r="F1372">
            <v>28.639600000000002</v>
          </cell>
          <cell r="G1372">
            <v>2148</v>
          </cell>
          <cell r="H1372" t="str">
            <v>.</v>
          </cell>
          <cell r="I1372">
            <v>429.6</v>
          </cell>
          <cell r="J1372">
            <v>42736</v>
          </cell>
          <cell r="M1372" t="str">
            <v>*</v>
          </cell>
        </row>
        <row r="1373">
          <cell r="A1373" t="str">
            <v>21558</v>
          </cell>
          <cell r="B1373" t="str">
            <v>Resect neck tumor 5 cm/&gt;</v>
          </cell>
          <cell r="C1373" t="str">
            <v>CH</v>
          </cell>
          <cell r="D1373" t="str">
            <v>J1</v>
          </cell>
          <cell r="E1373" t="str">
            <v>5073</v>
          </cell>
          <cell r="F1373">
            <v>28.639600000000002</v>
          </cell>
          <cell r="G1373">
            <v>2148</v>
          </cell>
          <cell r="H1373" t="str">
            <v>.</v>
          </cell>
          <cell r="I1373">
            <v>429.6</v>
          </cell>
          <cell r="J1373">
            <v>42736</v>
          </cell>
          <cell r="M1373" t="str">
            <v>*</v>
          </cell>
        </row>
        <row r="1374">
          <cell r="A1374" t="str">
            <v>21600</v>
          </cell>
          <cell r="B1374" t="str">
            <v>Partial removal of rib</v>
          </cell>
          <cell r="C1374" t="str">
            <v xml:space="preserve">CH </v>
          </cell>
          <cell r="D1374" t="str">
            <v>J1</v>
          </cell>
          <cell r="E1374" t="str">
            <v>5114</v>
          </cell>
          <cell r="F1374">
            <v>69.590599999999995</v>
          </cell>
          <cell r="G1374">
            <v>5219.3599999999997</v>
          </cell>
          <cell r="H1374" t="str">
            <v>.</v>
          </cell>
          <cell r="I1374">
            <v>1043.8800000000001</v>
          </cell>
          <cell r="J1374">
            <v>42736</v>
          </cell>
          <cell r="M1374" t="str">
            <v>*</v>
          </cell>
        </row>
        <row r="1375">
          <cell r="A1375" t="str">
            <v>21610</v>
          </cell>
          <cell r="B1375" t="str">
            <v>Partial removal of rib</v>
          </cell>
          <cell r="C1375" t="str">
            <v>CH</v>
          </cell>
          <cell r="D1375" t="str">
            <v>J1</v>
          </cell>
          <cell r="E1375" t="str">
            <v>5113</v>
          </cell>
          <cell r="F1375">
            <v>32.497</v>
          </cell>
          <cell r="G1375">
            <v>2437.31</v>
          </cell>
          <cell r="H1375" t="str">
            <v>.</v>
          </cell>
          <cell r="I1375">
            <v>487.47</v>
          </cell>
          <cell r="J1375">
            <v>42736</v>
          </cell>
          <cell r="M1375" t="str">
            <v>*</v>
          </cell>
        </row>
        <row r="1376">
          <cell r="A1376" t="str">
            <v>21615</v>
          </cell>
          <cell r="B1376" t="str">
            <v>Removal of rib</v>
          </cell>
          <cell r="D1376" t="str">
            <v>C</v>
          </cell>
          <cell r="E1376" t="str">
            <v/>
          </cell>
        </row>
        <row r="1377">
          <cell r="A1377" t="str">
            <v>21616</v>
          </cell>
          <cell r="B1377" t="str">
            <v>Removal of rib and nerves</v>
          </cell>
          <cell r="D1377" t="str">
            <v>C</v>
          </cell>
          <cell r="E1377" t="str">
            <v/>
          </cell>
        </row>
        <row r="1378">
          <cell r="A1378" t="str">
            <v>21620</v>
          </cell>
          <cell r="B1378" t="str">
            <v>Partial removal of sternum</v>
          </cell>
          <cell r="D1378" t="str">
            <v>C</v>
          </cell>
          <cell r="E1378" t="str">
            <v/>
          </cell>
        </row>
        <row r="1379">
          <cell r="A1379" t="str">
            <v>21627</v>
          </cell>
          <cell r="B1379" t="str">
            <v>Sternal debridement</v>
          </cell>
          <cell r="D1379" t="str">
            <v>C</v>
          </cell>
          <cell r="E1379" t="str">
            <v/>
          </cell>
        </row>
        <row r="1380">
          <cell r="A1380" t="str">
            <v>21630</v>
          </cell>
          <cell r="B1380" t="str">
            <v>Extensive sternum surgery</v>
          </cell>
          <cell r="D1380" t="str">
            <v>C</v>
          </cell>
          <cell r="E1380" t="str">
            <v/>
          </cell>
        </row>
        <row r="1381">
          <cell r="A1381" t="str">
            <v>21632</v>
          </cell>
          <cell r="B1381" t="str">
            <v>Extensive sternum surgery</v>
          </cell>
          <cell r="D1381" t="str">
            <v>C</v>
          </cell>
          <cell r="E1381" t="str">
            <v/>
          </cell>
        </row>
        <row r="1382">
          <cell r="A1382" t="str">
            <v>21685</v>
          </cell>
          <cell r="B1382" t="str">
            <v>Hyoid myotomy &amp; suspension</v>
          </cell>
          <cell r="C1382" t="str">
            <v>CH</v>
          </cell>
          <cell r="D1382" t="str">
            <v>J1</v>
          </cell>
          <cell r="E1382" t="str">
            <v>5165</v>
          </cell>
          <cell r="F1382">
            <v>55.055300000000003</v>
          </cell>
          <cell r="G1382">
            <v>4129.2</v>
          </cell>
          <cell r="H1382" t="str">
            <v>.</v>
          </cell>
          <cell r="I1382">
            <v>825.84</v>
          </cell>
          <cell r="J1382">
            <v>42736</v>
          </cell>
          <cell r="M1382" t="str">
            <v>*</v>
          </cell>
        </row>
        <row r="1383">
          <cell r="A1383" t="str">
            <v>21700</v>
          </cell>
          <cell r="B1383" t="str">
            <v>Revision of neck muscle</v>
          </cell>
          <cell r="C1383" t="str">
            <v>CH</v>
          </cell>
          <cell r="D1383" t="str">
            <v>J1</v>
          </cell>
          <cell r="E1383" t="str">
            <v>5113</v>
          </cell>
          <cell r="F1383">
            <v>32.497</v>
          </cell>
          <cell r="G1383">
            <v>2437.31</v>
          </cell>
          <cell r="H1383" t="str">
            <v>.</v>
          </cell>
          <cell r="I1383">
            <v>487.47</v>
          </cell>
          <cell r="J1383">
            <v>42736</v>
          </cell>
          <cell r="M1383" t="str">
            <v>*</v>
          </cell>
        </row>
        <row r="1384">
          <cell r="A1384" t="str">
            <v>21705</v>
          </cell>
          <cell r="B1384" t="str">
            <v>Revision of neck muscle/rib</v>
          </cell>
          <cell r="D1384" t="str">
            <v>C</v>
          </cell>
          <cell r="E1384" t="str">
            <v/>
          </cell>
        </row>
        <row r="1385">
          <cell r="A1385" t="str">
            <v>21720</v>
          </cell>
          <cell r="B1385" t="str">
            <v>Revision of neck muscle</v>
          </cell>
          <cell r="C1385" t="str">
            <v>CH</v>
          </cell>
          <cell r="D1385" t="str">
            <v>J1</v>
          </cell>
          <cell r="E1385" t="str">
            <v>5113</v>
          </cell>
          <cell r="F1385">
            <v>32.497</v>
          </cell>
          <cell r="G1385">
            <v>2437.31</v>
          </cell>
          <cell r="H1385" t="str">
            <v>.</v>
          </cell>
          <cell r="I1385">
            <v>487.47</v>
          </cell>
          <cell r="J1385">
            <v>42736</v>
          </cell>
          <cell r="M1385" t="str">
            <v>*</v>
          </cell>
        </row>
        <row r="1386">
          <cell r="A1386" t="str">
            <v>21725</v>
          </cell>
          <cell r="B1386" t="str">
            <v>Revision of neck muscle</v>
          </cell>
          <cell r="D1386" t="str">
            <v>T</v>
          </cell>
          <cell r="E1386" t="str">
            <v>5071</v>
          </cell>
          <cell r="F1386">
            <v>7.1849999999999996</v>
          </cell>
          <cell r="G1386">
            <v>538.88</v>
          </cell>
          <cell r="H1386" t="str">
            <v>.</v>
          </cell>
          <cell r="I1386">
            <v>107.78</v>
          </cell>
        </row>
        <row r="1387">
          <cell r="A1387" t="str">
            <v>21740</v>
          </cell>
          <cell r="B1387" t="str">
            <v>Reconstruction of sternum</v>
          </cell>
          <cell r="D1387" t="str">
            <v>C</v>
          </cell>
          <cell r="E1387" t="str">
            <v/>
          </cell>
        </row>
        <row r="1388">
          <cell r="A1388" t="str">
            <v>21742</v>
          </cell>
          <cell r="B1388" t="str">
            <v>Repair stern/nuss w/o scope</v>
          </cell>
          <cell r="C1388" t="str">
            <v xml:space="preserve">CH </v>
          </cell>
          <cell r="D1388" t="str">
            <v>J1</v>
          </cell>
          <cell r="E1388" t="str">
            <v>5113</v>
          </cell>
          <cell r="F1388">
            <v>32.497</v>
          </cell>
          <cell r="G1388">
            <v>2437.31</v>
          </cell>
          <cell r="H1388" t="str">
            <v>.</v>
          </cell>
          <cell r="I1388">
            <v>487.47</v>
          </cell>
          <cell r="J1388">
            <v>42736</v>
          </cell>
          <cell r="M1388" t="str">
            <v>*</v>
          </cell>
        </row>
        <row r="1389">
          <cell r="A1389" t="str">
            <v>21743</v>
          </cell>
          <cell r="B1389" t="str">
            <v>Repair sternum/nuss w/scope</v>
          </cell>
          <cell r="C1389" t="str">
            <v xml:space="preserve">CH </v>
          </cell>
          <cell r="D1389" t="str">
            <v>J1</v>
          </cell>
          <cell r="E1389" t="str">
            <v>5113</v>
          </cell>
          <cell r="F1389">
            <v>32.497</v>
          </cell>
          <cell r="G1389">
            <v>2437.31</v>
          </cell>
          <cell r="H1389" t="str">
            <v>.</v>
          </cell>
          <cell r="I1389">
            <v>487.47</v>
          </cell>
          <cell r="J1389">
            <v>42736</v>
          </cell>
          <cell r="M1389" t="str">
            <v>*</v>
          </cell>
        </row>
        <row r="1390">
          <cell r="A1390" t="str">
            <v>21750</v>
          </cell>
          <cell r="B1390" t="str">
            <v>Repair of sternum separation</v>
          </cell>
          <cell r="D1390" t="str">
            <v>C</v>
          </cell>
          <cell r="E1390" t="str">
            <v/>
          </cell>
        </row>
        <row r="1391">
          <cell r="A1391" t="str">
            <v>21811</v>
          </cell>
          <cell r="B1391" t="str">
            <v>Optx of rib fx w/fixj scope</v>
          </cell>
          <cell r="C1391" t="str">
            <v>CH</v>
          </cell>
          <cell r="D1391" t="str">
            <v>J1</v>
          </cell>
          <cell r="E1391" t="str">
            <v>5113</v>
          </cell>
          <cell r="F1391">
            <v>32.497</v>
          </cell>
          <cell r="G1391">
            <v>2437.31</v>
          </cell>
          <cell r="H1391" t="str">
            <v>.</v>
          </cell>
          <cell r="I1391">
            <v>487.47</v>
          </cell>
          <cell r="J1391">
            <v>42736</v>
          </cell>
          <cell r="M1391" t="str">
            <v>*</v>
          </cell>
        </row>
        <row r="1392">
          <cell r="A1392" t="str">
            <v>21812</v>
          </cell>
          <cell r="B1392" t="str">
            <v>Treatment of rib fracture</v>
          </cell>
          <cell r="C1392" t="str">
            <v>CH</v>
          </cell>
          <cell r="D1392" t="str">
            <v>J1</v>
          </cell>
          <cell r="E1392" t="str">
            <v>5112</v>
          </cell>
          <cell r="F1392">
            <v>16.225100000000001</v>
          </cell>
          <cell r="G1392">
            <v>1216.9000000000001</v>
          </cell>
          <cell r="H1392" t="str">
            <v>.</v>
          </cell>
          <cell r="I1392">
            <v>243.38</v>
          </cell>
          <cell r="J1392">
            <v>42736</v>
          </cell>
          <cell r="M1392" t="str">
            <v>*</v>
          </cell>
        </row>
        <row r="1393">
          <cell r="A1393" t="str">
            <v>21813</v>
          </cell>
          <cell r="B1393" t="str">
            <v>Treatment of rib fracture</v>
          </cell>
          <cell r="C1393" t="str">
            <v>CH</v>
          </cell>
          <cell r="D1393" t="str">
            <v>J1</v>
          </cell>
          <cell r="E1393" t="str">
            <v>5112</v>
          </cell>
          <cell r="F1393">
            <v>16.225100000000001</v>
          </cell>
          <cell r="G1393">
            <v>1216.9000000000001</v>
          </cell>
          <cell r="H1393" t="str">
            <v>.</v>
          </cell>
          <cell r="I1393">
            <v>243.38</v>
          </cell>
          <cell r="J1393">
            <v>42736</v>
          </cell>
          <cell r="M1393" t="str">
            <v>*</v>
          </cell>
        </row>
        <row r="1394">
          <cell r="A1394" t="str">
            <v>21820</v>
          </cell>
          <cell r="B1394" t="str">
            <v>Treat sternum fracture</v>
          </cell>
          <cell r="D1394" t="str">
            <v>T</v>
          </cell>
          <cell r="E1394" t="str">
            <v>5111</v>
          </cell>
          <cell r="F1394">
            <v>2.6633</v>
          </cell>
          <cell r="G1394">
            <v>199.75</v>
          </cell>
          <cell r="H1394" t="str">
            <v>.</v>
          </cell>
          <cell r="I1394">
            <v>39.950000000000003</v>
          </cell>
        </row>
        <row r="1395">
          <cell r="A1395" t="str">
            <v>21825</v>
          </cell>
          <cell r="B1395" t="str">
            <v>Treat sternum fracture</v>
          </cell>
          <cell r="D1395" t="str">
            <v>C</v>
          </cell>
          <cell r="E1395" t="str">
            <v/>
          </cell>
        </row>
        <row r="1396">
          <cell r="A1396" t="str">
            <v>21899</v>
          </cell>
          <cell r="B1396" t="str">
            <v>Neck/chest surgery procedure</v>
          </cell>
          <cell r="D1396" t="str">
            <v>T</v>
          </cell>
          <cell r="E1396" t="str">
            <v>5161</v>
          </cell>
          <cell r="F1396">
            <v>2.3601999999999999</v>
          </cell>
          <cell r="G1396">
            <v>177.02</v>
          </cell>
          <cell r="H1396" t="str">
            <v>.</v>
          </cell>
          <cell r="I1396">
            <v>35.409999999999997</v>
          </cell>
        </row>
        <row r="1397">
          <cell r="A1397" t="str">
            <v>21920</v>
          </cell>
          <cell r="B1397" t="str">
            <v>Biopsy soft tissue of back</v>
          </cell>
          <cell r="C1397" t="str">
            <v>CH</v>
          </cell>
          <cell r="D1397" t="str">
            <v>J1</v>
          </cell>
          <cell r="E1397" t="str">
            <v>5072</v>
          </cell>
          <cell r="F1397">
            <v>16.481100000000001</v>
          </cell>
          <cell r="G1397">
            <v>1236.0999999999999</v>
          </cell>
          <cell r="H1397" t="str">
            <v>.</v>
          </cell>
          <cell r="I1397">
            <v>247.22</v>
          </cell>
          <cell r="J1397">
            <v>42736</v>
          </cell>
          <cell r="M1397" t="str">
            <v>*</v>
          </cell>
        </row>
        <row r="1398">
          <cell r="A1398" t="str">
            <v>21925</v>
          </cell>
          <cell r="B1398" t="str">
            <v>Biopsy soft tissue of back</v>
          </cell>
          <cell r="C1398" t="str">
            <v>CH</v>
          </cell>
          <cell r="D1398" t="str">
            <v>J1</v>
          </cell>
          <cell r="E1398" t="str">
            <v>5072</v>
          </cell>
          <cell r="F1398">
            <v>16.481100000000001</v>
          </cell>
          <cell r="G1398">
            <v>1236.0999999999999</v>
          </cell>
          <cell r="H1398" t="str">
            <v>.</v>
          </cell>
          <cell r="I1398">
            <v>247.22</v>
          </cell>
          <cell r="J1398">
            <v>42736</v>
          </cell>
          <cell r="M1398" t="str">
            <v>*</v>
          </cell>
        </row>
        <row r="1399">
          <cell r="A1399" t="str">
            <v>21930</v>
          </cell>
          <cell r="B1399" t="str">
            <v>Exc back les sc &lt; 3 cm</v>
          </cell>
          <cell r="C1399" t="str">
            <v>CH</v>
          </cell>
          <cell r="D1399" t="str">
            <v>J1</v>
          </cell>
          <cell r="E1399" t="str">
            <v>5072</v>
          </cell>
          <cell r="F1399">
            <v>16.481100000000001</v>
          </cell>
          <cell r="G1399">
            <v>1236.0999999999999</v>
          </cell>
          <cell r="H1399" t="str">
            <v>.</v>
          </cell>
          <cell r="I1399">
            <v>247.22</v>
          </cell>
          <cell r="J1399">
            <v>42736</v>
          </cell>
          <cell r="M1399" t="str">
            <v>*</v>
          </cell>
        </row>
        <row r="1400">
          <cell r="A1400" t="str">
            <v>21931</v>
          </cell>
          <cell r="B1400" t="str">
            <v>Exc back les sc 3 cm/&gt;</v>
          </cell>
          <cell r="C1400" t="str">
            <v>CH</v>
          </cell>
          <cell r="D1400" t="str">
            <v>J1</v>
          </cell>
          <cell r="E1400" t="str">
            <v>5072</v>
          </cell>
          <cell r="F1400">
            <v>16.481100000000001</v>
          </cell>
          <cell r="G1400">
            <v>1236.0999999999999</v>
          </cell>
          <cell r="H1400" t="str">
            <v>.</v>
          </cell>
          <cell r="I1400">
            <v>247.22</v>
          </cell>
          <cell r="J1400">
            <v>42736</v>
          </cell>
          <cell r="M1400" t="str">
            <v>*</v>
          </cell>
        </row>
        <row r="1401">
          <cell r="A1401" t="str">
            <v>21932</v>
          </cell>
          <cell r="B1401" t="str">
            <v>Exc back tum deep &lt; 5 cm</v>
          </cell>
          <cell r="C1401" t="str">
            <v>CH</v>
          </cell>
          <cell r="D1401" t="str">
            <v>J1</v>
          </cell>
          <cell r="E1401" t="str">
            <v>5073</v>
          </cell>
          <cell r="F1401">
            <v>28.639600000000002</v>
          </cell>
          <cell r="G1401">
            <v>2148</v>
          </cell>
          <cell r="H1401" t="str">
            <v>.</v>
          </cell>
          <cell r="I1401">
            <v>429.6</v>
          </cell>
          <cell r="J1401">
            <v>42736</v>
          </cell>
          <cell r="M1401" t="str">
            <v>*</v>
          </cell>
        </row>
        <row r="1402">
          <cell r="A1402" t="str">
            <v>21933</v>
          </cell>
          <cell r="B1402" t="str">
            <v>Exc back tum deep 5 cm/&gt;</v>
          </cell>
          <cell r="C1402" t="str">
            <v>CH</v>
          </cell>
          <cell r="D1402" t="str">
            <v>J1</v>
          </cell>
          <cell r="E1402" t="str">
            <v>5073</v>
          </cell>
          <cell r="F1402">
            <v>28.639600000000002</v>
          </cell>
          <cell r="G1402">
            <v>2148</v>
          </cell>
          <cell r="H1402" t="str">
            <v>.</v>
          </cell>
          <cell r="I1402">
            <v>429.6</v>
          </cell>
          <cell r="J1402">
            <v>42736</v>
          </cell>
          <cell r="M1402" t="str">
            <v>*</v>
          </cell>
        </row>
        <row r="1403">
          <cell r="A1403" t="str">
            <v>21935</v>
          </cell>
          <cell r="B1403" t="str">
            <v>Resect back tum &lt; 5 cm</v>
          </cell>
          <cell r="C1403" t="str">
            <v>CH</v>
          </cell>
          <cell r="D1403" t="str">
            <v>J1</v>
          </cell>
          <cell r="E1403" t="str">
            <v>5073</v>
          </cell>
          <cell r="F1403">
            <v>28.639600000000002</v>
          </cell>
          <cell r="G1403">
            <v>2148</v>
          </cell>
          <cell r="H1403" t="str">
            <v>.</v>
          </cell>
          <cell r="I1403">
            <v>429.6</v>
          </cell>
          <cell r="J1403">
            <v>42736</v>
          </cell>
          <cell r="M1403" t="str">
            <v>*</v>
          </cell>
        </row>
        <row r="1404">
          <cell r="A1404" t="str">
            <v>21936</v>
          </cell>
          <cell r="B1404" t="str">
            <v>Resect back tum 5 cm/&gt;</v>
          </cell>
          <cell r="C1404" t="str">
            <v>CH</v>
          </cell>
          <cell r="D1404" t="str">
            <v>J1</v>
          </cell>
          <cell r="E1404" t="str">
            <v>5073</v>
          </cell>
          <cell r="F1404">
            <v>28.639600000000002</v>
          </cell>
          <cell r="G1404">
            <v>2148</v>
          </cell>
          <cell r="H1404" t="str">
            <v>.</v>
          </cell>
          <cell r="I1404">
            <v>429.6</v>
          </cell>
          <cell r="J1404">
            <v>42736</v>
          </cell>
          <cell r="M1404" t="str">
            <v>*</v>
          </cell>
        </row>
        <row r="1405">
          <cell r="A1405" t="str">
            <v>22010</v>
          </cell>
          <cell r="B1405" t="str">
            <v>I&amp;d p-spine c/t/cerv-thor</v>
          </cell>
          <cell r="D1405" t="str">
            <v>C</v>
          </cell>
          <cell r="E1405" t="str">
            <v/>
          </cell>
        </row>
        <row r="1406">
          <cell r="A1406" t="str">
            <v>22015</v>
          </cell>
          <cell r="B1406" t="str">
            <v>I&amp;d abscess p-spine l/s/ls</v>
          </cell>
          <cell r="D1406" t="str">
            <v>C</v>
          </cell>
          <cell r="E1406" t="str">
            <v/>
          </cell>
        </row>
        <row r="1407">
          <cell r="A1407" t="str">
            <v>22100</v>
          </cell>
          <cell r="B1407" t="str">
            <v>Remove part of neck vertebra</v>
          </cell>
          <cell r="C1407" t="str">
            <v xml:space="preserve">CH </v>
          </cell>
          <cell r="D1407" t="str">
            <v>J1</v>
          </cell>
          <cell r="E1407" t="str">
            <v>5114</v>
          </cell>
          <cell r="F1407">
            <v>69.590599999999995</v>
          </cell>
          <cell r="G1407">
            <v>5219.3599999999997</v>
          </cell>
          <cell r="H1407" t="str">
            <v>.</v>
          </cell>
          <cell r="I1407">
            <v>1043.8800000000001</v>
          </cell>
          <cell r="J1407">
            <v>42736</v>
          </cell>
          <cell r="M1407" t="str">
            <v>*</v>
          </cell>
        </row>
        <row r="1408">
          <cell r="A1408" t="str">
            <v>22101</v>
          </cell>
          <cell r="B1408" t="str">
            <v>Remove part thorax vertebra</v>
          </cell>
          <cell r="C1408" t="str">
            <v xml:space="preserve">CH </v>
          </cell>
          <cell r="D1408" t="str">
            <v>J1</v>
          </cell>
          <cell r="E1408" t="str">
            <v>5113</v>
          </cell>
          <cell r="F1408">
            <v>32.497</v>
          </cell>
          <cell r="G1408">
            <v>2437.31</v>
          </cell>
          <cell r="H1408" t="str">
            <v>.</v>
          </cell>
          <cell r="I1408">
            <v>487.47</v>
          </cell>
          <cell r="J1408">
            <v>42736</v>
          </cell>
          <cell r="M1408" t="str">
            <v>*</v>
          </cell>
        </row>
        <row r="1409">
          <cell r="A1409" t="str">
            <v>22102</v>
          </cell>
          <cell r="B1409" t="str">
            <v>Remove part lumbar vertebra</v>
          </cell>
          <cell r="C1409" t="str">
            <v xml:space="preserve">CH </v>
          </cell>
          <cell r="D1409" t="str">
            <v>J1</v>
          </cell>
          <cell r="E1409" t="str">
            <v>5114</v>
          </cell>
          <cell r="F1409">
            <v>69.590599999999995</v>
          </cell>
          <cell r="G1409">
            <v>5219.3599999999997</v>
          </cell>
          <cell r="H1409" t="str">
            <v>.</v>
          </cell>
          <cell r="I1409">
            <v>1043.8800000000001</v>
          </cell>
          <cell r="J1409">
            <v>42736</v>
          </cell>
          <cell r="M1409" t="str">
            <v>*</v>
          </cell>
        </row>
        <row r="1410">
          <cell r="A1410" t="str">
            <v>22103</v>
          </cell>
          <cell r="B1410" t="str">
            <v>Remove extra spine segment</v>
          </cell>
          <cell r="D1410" t="str">
            <v>N</v>
          </cell>
          <cell r="E1410" t="str">
            <v/>
          </cell>
        </row>
        <row r="1411">
          <cell r="A1411" t="str">
            <v>22110</v>
          </cell>
          <cell r="B1411" t="str">
            <v>Remove part of neck vertebra</v>
          </cell>
          <cell r="D1411" t="str">
            <v>C</v>
          </cell>
          <cell r="E1411" t="str">
            <v/>
          </cell>
        </row>
        <row r="1412">
          <cell r="A1412" t="str">
            <v>22112</v>
          </cell>
          <cell r="B1412" t="str">
            <v>Remove part thorax vertebra</v>
          </cell>
          <cell r="D1412" t="str">
            <v>C</v>
          </cell>
          <cell r="E1412" t="str">
            <v/>
          </cell>
        </row>
        <row r="1413">
          <cell r="A1413" t="str">
            <v>22114</v>
          </cell>
          <cell r="B1413" t="str">
            <v>Remove part lumbar vertebra</v>
          </cell>
          <cell r="D1413" t="str">
            <v>C</v>
          </cell>
          <cell r="E1413" t="str">
            <v/>
          </cell>
        </row>
        <row r="1414">
          <cell r="A1414" t="str">
            <v>22116</v>
          </cell>
          <cell r="B1414" t="str">
            <v>Remove extra spine segment</v>
          </cell>
          <cell r="D1414" t="str">
            <v>C</v>
          </cell>
          <cell r="E1414" t="str">
            <v/>
          </cell>
        </row>
        <row r="1415">
          <cell r="A1415" t="str">
            <v>22206</v>
          </cell>
          <cell r="B1415" t="str">
            <v>Incis spine 3 column thorac</v>
          </cell>
          <cell r="D1415" t="str">
            <v>C</v>
          </cell>
          <cell r="E1415" t="str">
            <v/>
          </cell>
        </row>
        <row r="1416">
          <cell r="A1416" t="str">
            <v>22207</v>
          </cell>
          <cell r="B1416" t="str">
            <v>Incis spine 3 column lumbar</v>
          </cell>
          <cell r="D1416" t="str">
            <v>C</v>
          </cell>
          <cell r="E1416" t="str">
            <v/>
          </cell>
        </row>
        <row r="1417">
          <cell r="A1417" t="str">
            <v>22208</v>
          </cell>
          <cell r="B1417" t="str">
            <v>Incis spine 3 column adl seg</v>
          </cell>
          <cell r="D1417" t="str">
            <v>C</v>
          </cell>
          <cell r="E1417" t="str">
            <v/>
          </cell>
        </row>
        <row r="1418">
          <cell r="A1418" t="str">
            <v>22210</v>
          </cell>
          <cell r="B1418" t="str">
            <v>Incis 1 vertebral seg cerv</v>
          </cell>
          <cell r="D1418" t="str">
            <v>C</v>
          </cell>
          <cell r="E1418" t="str">
            <v/>
          </cell>
        </row>
        <row r="1419">
          <cell r="A1419" t="str">
            <v>22212</v>
          </cell>
          <cell r="B1419" t="str">
            <v>Incis 1 vertebral seg thorac</v>
          </cell>
          <cell r="D1419" t="str">
            <v>C</v>
          </cell>
          <cell r="E1419" t="str">
            <v/>
          </cell>
        </row>
        <row r="1420">
          <cell r="A1420" t="str">
            <v>22214</v>
          </cell>
          <cell r="B1420" t="str">
            <v>Incis 1 vertebral seg lumbar</v>
          </cell>
          <cell r="D1420" t="str">
            <v>C</v>
          </cell>
          <cell r="E1420" t="str">
            <v/>
          </cell>
        </row>
        <row r="1421">
          <cell r="A1421" t="str">
            <v>22216</v>
          </cell>
          <cell r="B1421" t="str">
            <v>Incis addl spine segment</v>
          </cell>
          <cell r="D1421" t="str">
            <v>C</v>
          </cell>
          <cell r="E1421" t="str">
            <v/>
          </cell>
        </row>
        <row r="1422">
          <cell r="A1422" t="str">
            <v>22220</v>
          </cell>
          <cell r="B1422" t="str">
            <v>Incis w/discectomy cervical</v>
          </cell>
          <cell r="D1422" t="str">
            <v>C</v>
          </cell>
          <cell r="E1422" t="str">
            <v/>
          </cell>
        </row>
        <row r="1423">
          <cell r="A1423" t="str">
            <v>22222</v>
          </cell>
          <cell r="B1423" t="str">
            <v>Incis w/discectomy thoracic</v>
          </cell>
          <cell r="D1423" t="str">
            <v>C</v>
          </cell>
          <cell r="E1423" t="str">
            <v/>
          </cell>
        </row>
        <row r="1424">
          <cell r="A1424" t="str">
            <v>22224</v>
          </cell>
          <cell r="B1424" t="str">
            <v>Incis w/discectomy lumbar</v>
          </cell>
          <cell r="D1424" t="str">
            <v>C</v>
          </cell>
          <cell r="E1424" t="str">
            <v/>
          </cell>
        </row>
        <row r="1425">
          <cell r="A1425" t="str">
            <v>22226</v>
          </cell>
          <cell r="B1425" t="str">
            <v>Revise extra spine segment</v>
          </cell>
          <cell r="D1425" t="str">
            <v>C</v>
          </cell>
          <cell r="E1425" t="str">
            <v/>
          </cell>
        </row>
        <row r="1426">
          <cell r="A1426" t="str">
            <v>22305</v>
          </cell>
          <cell r="B1426" t="str">
            <v>Closed tx spine process fx</v>
          </cell>
          <cell r="C1426" t="str">
            <v>CH</v>
          </cell>
          <cell r="D1426" t="str">
            <v>D</v>
          </cell>
          <cell r="E1426" t="str">
            <v/>
          </cell>
          <cell r="L1426">
            <v>42735</v>
          </cell>
          <cell r="M1426" t="str">
            <v>*</v>
          </cell>
        </row>
        <row r="1427">
          <cell r="A1427" t="str">
            <v>22310</v>
          </cell>
          <cell r="B1427" t="str">
            <v>Closed tx vert fx w/o manj</v>
          </cell>
          <cell r="C1427" t="str">
            <v>CH</v>
          </cell>
          <cell r="D1427" t="str">
            <v>T</v>
          </cell>
          <cell r="E1427" t="str">
            <v>5111</v>
          </cell>
          <cell r="F1427">
            <v>2.6633</v>
          </cell>
          <cell r="G1427">
            <v>199.75</v>
          </cell>
          <cell r="H1427" t="str">
            <v>.</v>
          </cell>
          <cell r="I1427">
            <v>39.950000000000003</v>
          </cell>
          <cell r="J1427">
            <v>42736</v>
          </cell>
          <cell r="M1427" t="str">
            <v>*</v>
          </cell>
        </row>
        <row r="1428">
          <cell r="A1428" t="str">
            <v>22315</v>
          </cell>
          <cell r="B1428" t="str">
            <v>Closed tx vert fx w/manj</v>
          </cell>
          <cell r="C1428" t="str">
            <v>CH</v>
          </cell>
          <cell r="D1428" t="str">
            <v>J1</v>
          </cell>
          <cell r="E1428" t="str">
            <v>5112</v>
          </cell>
          <cell r="F1428">
            <v>16.225100000000001</v>
          </cell>
          <cell r="G1428">
            <v>1216.9000000000001</v>
          </cell>
          <cell r="H1428" t="str">
            <v>.</v>
          </cell>
          <cell r="I1428">
            <v>243.38</v>
          </cell>
          <cell r="J1428">
            <v>42736</v>
          </cell>
          <cell r="M1428" t="str">
            <v>*</v>
          </cell>
        </row>
        <row r="1429">
          <cell r="A1429" t="str">
            <v>22318</v>
          </cell>
          <cell r="B1429" t="str">
            <v>Treat odontoid fx w/o graft</v>
          </cell>
          <cell r="D1429" t="str">
            <v>C</v>
          </cell>
          <cell r="E1429" t="str">
            <v/>
          </cell>
        </row>
        <row r="1430">
          <cell r="A1430" t="str">
            <v>22319</v>
          </cell>
          <cell r="B1430" t="str">
            <v>Treat odontoid fx w/graft</v>
          </cell>
          <cell r="D1430" t="str">
            <v>C</v>
          </cell>
          <cell r="E1430" t="str">
            <v/>
          </cell>
        </row>
        <row r="1431">
          <cell r="A1431" t="str">
            <v>22325</v>
          </cell>
          <cell r="B1431" t="str">
            <v>Treat spine fracture</v>
          </cell>
          <cell r="D1431" t="str">
            <v>C</v>
          </cell>
          <cell r="E1431" t="str">
            <v/>
          </cell>
        </row>
        <row r="1432">
          <cell r="A1432" t="str">
            <v>22326</v>
          </cell>
          <cell r="B1432" t="str">
            <v>Treat neck spine fracture</v>
          </cell>
          <cell r="D1432" t="str">
            <v>C</v>
          </cell>
          <cell r="E1432" t="str">
            <v/>
          </cell>
        </row>
        <row r="1433">
          <cell r="A1433" t="str">
            <v>22327</v>
          </cell>
          <cell r="B1433" t="str">
            <v>Treat thorax spine fracture</v>
          </cell>
          <cell r="D1433" t="str">
            <v>C</v>
          </cell>
          <cell r="E1433" t="str">
            <v/>
          </cell>
        </row>
        <row r="1434">
          <cell r="A1434" t="str">
            <v>22328</v>
          </cell>
          <cell r="B1434" t="str">
            <v>Treat each add spine fx</v>
          </cell>
          <cell r="D1434" t="str">
            <v>C</v>
          </cell>
          <cell r="E1434" t="str">
            <v/>
          </cell>
        </row>
        <row r="1435">
          <cell r="A1435" t="str">
            <v>22505</v>
          </cell>
          <cell r="B1435" t="str">
            <v>Manipulation of spine</v>
          </cell>
          <cell r="C1435" t="str">
            <v>CH</v>
          </cell>
          <cell r="D1435" t="str">
            <v>J1</v>
          </cell>
          <cell r="E1435" t="str">
            <v>5112</v>
          </cell>
          <cell r="F1435">
            <v>16.225100000000001</v>
          </cell>
          <cell r="G1435">
            <v>1216.9000000000001</v>
          </cell>
          <cell r="H1435" t="str">
            <v>.</v>
          </cell>
          <cell r="I1435">
            <v>243.38</v>
          </cell>
          <cell r="J1435">
            <v>42736</v>
          </cell>
          <cell r="M1435" t="str">
            <v>*</v>
          </cell>
        </row>
        <row r="1436">
          <cell r="A1436" t="str">
            <v>22510</v>
          </cell>
          <cell r="B1436" t="str">
            <v>Perq cervicothoracic inject</v>
          </cell>
          <cell r="C1436" t="str">
            <v xml:space="preserve">CH </v>
          </cell>
          <cell r="D1436" t="str">
            <v>J1</v>
          </cell>
          <cell r="E1436" t="str">
            <v>5113</v>
          </cell>
          <cell r="F1436">
            <v>32.497</v>
          </cell>
          <cell r="G1436">
            <v>2437.31</v>
          </cell>
          <cell r="H1436" t="str">
            <v>.</v>
          </cell>
          <cell r="I1436">
            <v>487.47</v>
          </cell>
          <cell r="J1436">
            <v>42736</v>
          </cell>
          <cell r="M1436" t="str">
            <v>*</v>
          </cell>
        </row>
        <row r="1437">
          <cell r="A1437" t="str">
            <v>22511</v>
          </cell>
          <cell r="B1437" t="str">
            <v>Perq lumbosacral injection</v>
          </cell>
          <cell r="C1437" t="str">
            <v xml:space="preserve">CH </v>
          </cell>
          <cell r="D1437" t="str">
            <v>J1</v>
          </cell>
          <cell r="E1437" t="str">
            <v>5113</v>
          </cell>
          <cell r="F1437">
            <v>32.497</v>
          </cell>
          <cell r="G1437">
            <v>2437.31</v>
          </cell>
          <cell r="H1437" t="str">
            <v>.</v>
          </cell>
          <cell r="I1437">
            <v>487.47</v>
          </cell>
          <cell r="J1437">
            <v>42736</v>
          </cell>
          <cell r="M1437" t="str">
            <v>*</v>
          </cell>
        </row>
        <row r="1438">
          <cell r="A1438" t="str">
            <v>22512</v>
          </cell>
          <cell r="B1438" t="str">
            <v>Vertebroplasty addl inject</v>
          </cell>
          <cell r="D1438" t="str">
            <v>N</v>
          </cell>
          <cell r="E1438" t="str">
            <v/>
          </cell>
        </row>
        <row r="1439">
          <cell r="A1439" t="str">
            <v>22513</v>
          </cell>
          <cell r="B1439" t="str">
            <v>Perq vertebral augmentation</v>
          </cell>
          <cell r="C1439" t="str">
            <v xml:space="preserve">CH </v>
          </cell>
          <cell r="D1439" t="str">
            <v>J1</v>
          </cell>
          <cell r="E1439" t="str">
            <v>5114</v>
          </cell>
          <cell r="F1439">
            <v>69.590599999999995</v>
          </cell>
          <cell r="G1439">
            <v>5219.3599999999997</v>
          </cell>
          <cell r="H1439" t="str">
            <v>.</v>
          </cell>
          <cell r="I1439">
            <v>1043.8800000000001</v>
          </cell>
          <cell r="J1439">
            <v>42736</v>
          </cell>
          <cell r="M1439" t="str">
            <v>*</v>
          </cell>
        </row>
        <row r="1440">
          <cell r="A1440" t="str">
            <v>22514</v>
          </cell>
          <cell r="B1440" t="str">
            <v>Perq vertebral augmentation</v>
          </cell>
          <cell r="C1440" t="str">
            <v xml:space="preserve">CH </v>
          </cell>
          <cell r="D1440" t="str">
            <v>J1</v>
          </cell>
          <cell r="E1440" t="str">
            <v>5114</v>
          </cell>
          <cell r="F1440">
            <v>69.590599999999995</v>
          </cell>
          <cell r="G1440">
            <v>5219.3599999999997</v>
          </cell>
          <cell r="H1440" t="str">
            <v>.</v>
          </cell>
          <cell r="I1440">
            <v>1043.8800000000001</v>
          </cell>
          <cell r="J1440">
            <v>42736</v>
          </cell>
          <cell r="M1440" t="str">
            <v>*</v>
          </cell>
        </row>
        <row r="1441">
          <cell r="A1441" t="str">
            <v>22515</v>
          </cell>
          <cell r="B1441" t="str">
            <v>Perq vertebral augmentation</v>
          </cell>
          <cell r="D1441" t="str">
            <v>N</v>
          </cell>
          <cell r="E1441" t="str">
            <v/>
          </cell>
        </row>
        <row r="1442">
          <cell r="A1442" t="str">
            <v>22526</v>
          </cell>
          <cell r="B1442" t="str">
            <v>Idet single level</v>
          </cell>
          <cell r="D1442" t="str">
            <v>E1</v>
          </cell>
          <cell r="E1442" t="str">
            <v/>
          </cell>
        </row>
        <row r="1443">
          <cell r="A1443" t="str">
            <v>22527</v>
          </cell>
          <cell r="B1443" t="str">
            <v>Idet 1 or more levels</v>
          </cell>
          <cell r="D1443" t="str">
            <v>E1</v>
          </cell>
          <cell r="E1443" t="str">
            <v/>
          </cell>
        </row>
        <row r="1444">
          <cell r="A1444" t="str">
            <v>22532</v>
          </cell>
          <cell r="B1444" t="str">
            <v>Lat thorax spine fusion</v>
          </cell>
          <cell r="D1444" t="str">
            <v>C</v>
          </cell>
          <cell r="E1444" t="str">
            <v/>
          </cell>
        </row>
        <row r="1445">
          <cell r="A1445" t="str">
            <v>22533</v>
          </cell>
          <cell r="B1445" t="str">
            <v>Lat lumbar spine fusion</v>
          </cell>
          <cell r="D1445" t="str">
            <v>C</v>
          </cell>
          <cell r="E1445" t="str">
            <v/>
          </cell>
        </row>
        <row r="1446">
          <cell r="A1446" t="str">
            <v>22534</v>
          </cell>
          <cell r="B1446" t="str">
            <v>Lat thor/lumb addl seg</v>
          </cell>
          <cell r="D1446" t="str">
            <v>C</v>
          </cell>
          <cell r="E1446" t="str">
            <v/>
          </cell>
        </row>
        <row r="1447">
          <cell r="A1447" t="str">
            <v>22548</v>
          </cell>
          <cell r="B1447" t="str">
            <v>Neck spine fusion</v>
          </cell>
          <cell r="D1447" t="str">
            <v>C</v>
          </cell>
          <cell r="E1447" t="str">
            <v/>
          </cell>
        </row>
        <row r="1448">
          <cell r="A1448" t="str">
            <v>22551</v>
          </cell>
          <cell r="B1448" t="str">
            <v>Neck spine fuse&amp;remov bel c2</v>
          </cell>
          <cell r="C1448" t="str">
            <v xml:space="preserve">CH </v>
          </cell>
          <cell r="D1448" t="str">
            <v>J1</v>
          </cell>
          <cell r="E1448" t="str">
            <v>5115</v>
          </cell>
          <cell r="F1448">
            <v>127.4276</v>
          </cell>
          <cell r="G1448">
            <v>9557.2000000000007</v>
          </cell>
          <cell r="H1448" t="str">
            <v>.</v>
          </cell>
          <cell r="I1448">
            <v>1911.44</v>
          </cell>
          <cell r="J1448">
            <v>42736</v>
          </cell>
          <cell r="M1448" t="str">
            <v>*</v>
          </cell>
        </row>
        <row r="1449">
          <cell r="A1449" t="str">
            <v>22552</v>
          </cell>
          <cell r="B1449" t="str">
            <v>Addl neck spine fusion</v>
          </cell>
          <cell r="D1449" t="str">
            <v>N</v>
          </cell>
          <cell r="E1449" t="str">
            <v/>
          </cell>
        </row>
        <row r="1450">
          <cell r="A1450" t="str">
            <v>22554</v>
          </cell>
          <cell r="B1450" t="str">
            <v>Neck spine fusion</v>
          </cell>
          <cell r="C1450" t="str">
            <v xml:space="preserve">CH </v>
          </cell>
          <cell r="D1450" t="str">
            <v>J1</v>
          </cell>
          <cell r="E1450" t="str">
            <v>5115</v>
          </cell>
          <cell r="F1450">
            <v>127.4276</v>
          </cell>
          <cell r="G1450">
            <v>9557.2000000000007</v>
          </cell>
          <cell r="H1450" t="str">
            <v>.</v>
          </cell>
          <cell r="I1450">
            <v>1911.44</v>
          </cell>
          <cell r="J1450">
            <v>42736</v>
          </cell>
          <cell r="M1450" t="str">
            <v>*</v>
          </cell>
        </row>
        <row r="1451">
          <cell r="A1451" t="str">
            <v>22556</v>
          </cell>
          <cell r="B1451" t="str">
            <v>Thorax spine fusion</v>
          </cell>
          <cell r="D1451" t="str">
            <v>C</v>
          </cell>
          <cell r="E1451" t="str">
            <v/>
          </cell>
        </row>
        <row r="1452">
          <cell r="A1452" t="str">
            <v>22558</v>
          </cell>
          <cell r="B1452" t="str">
            <v>Lumbar spine fusion</v>
          </cell>
          <cell r="D1452" t="str">
            <v>C</v>
          </cell>
          <cell r="E1452" t="str">
            <v/>
          </cell>
        </row>
        <row r="1453">
          <cell r="A1453" t="str">
            <v>22585</v>
          </cell>
          <cell r="B1453" t="str">
            <v>Additional spinal fusion</v>
          </cell>
          <cell r="C1453" t="str">
            <v xml:space="preserve">CH </v>
          </cell>
          <cell r="D1453" t="str">
            <v>N</v>
          </cell>
          <cell r="E1453" t="str">
            <v/>
          </cell>
          <cell r="J1453">
            <v>42736</v>
          </cell>
          <cell r="M1453" t="str">
            <v>*</v>
          </cell>
        </row>
        <row r="1454">
          <cell r="A1454" t="str">
            <v>22586</v>
          </cell>
          <cell r="B1454" t="str">
            <v>Prescrl fuse w/ instr l5-s1</v>
          </cell>
          <cell r="D1454" t="str">
            <v>C</v>
          </cell>
          <cell r="E1454" t="str">
            <v/>
          </cell>
        </row>
        <row r="1455">
          <cell r="A1455" t="str">
            <v>22590</v>
          </cell>
          <cell r="B1455" t="str">
            <v>Spine &amp; skull spinal fusion</v>
          </cell>
          <cell r="D1455" t="str">
            <v>C</v>
          </cell>
          <cell r="E1455" t="str">
            <v/>
          </cell>
        </row>
        <row r="1456">
          <cell r="A1456" t="str">
            <v>22595</v>
          </cell>
          <cell r="B1456" t="str">
            <v>Neck spinal fusion</v>
          </cell>
          <cell r="D1456" t="str">
            <v>C</v>
          </cell>
          <cell r="E1456" t="str">
            <v/>
          </cell>
        </row>
        <row r="1457">
          <cell r="A1457" t="str">
            <v>22600</v>
          </cell>
          <cell r="B1457" t="str">
            <v>Neck spine fusion</v>
          </cell>
          <cell r="D1457" t="str">
            <v>C</v>
          </cell>
          <cell r="E1457" t="str">
            <v/>
          </cell>
        </row>
        <row r="1458">
          <cell r="A1458" t="str">
            <v>22610</v>
          </cell>
          <cell r="B1458" t="str">
            <v>Thorax spine fusion</v>
          </cell>
          <cell r="D1458" t="str">
            <v>C</v>
          </cell>
          <cell r="E1458" t="str">
            <v/>
          </cell>
        </row>
        <row r="1459">
          <cell r="A1459" t="str">
            <v>22612</v>
          </cell>
          <cell r="B1459" t="str">
            <v>Lumbar spine fusion</v>
          </cell>
          <cell r="C1459" t="str">
            <v xml:space="preserve">CH </v>
          </cell>
          <cell r="D1459" t="str">
            <v>J1</v>
          </cell>
          <cell r="E1459" t="str">
            <v>5115</v>
          </cell>
          <cell r="F1459">
            <v>127.4276</v>
          </cell>
          <cell r="G1459">
            <v>9557.2000000000007</v>
          </cell>
          <cell r="H1459" t="str">
            <v>.</v>
          </cell>
          <cell r="I1459">
            <v>1911.44</v>
          </cell>
          <cell r="J1459">
            <v>42736</v>
          </cell>
          <cell r="M1459" t="str">
            <v>*</v>
          </cell>
        </row>
        <row r="1460">
          <cell r="A1460" t="str">
            <v>22614</v>
          </cell>
          <cell r="B1460" t="str">
            <v>Spine fusion extra segment</v>
          </cell>
          <cell r="D1460" t="str">
            <v>N</v>
          </cell>
          <cell r="E1460" t="str">
            <v/>
          </cell>
        </row>
        <row r="1461">
          <cell r="A1461" t="str">
            <v>22630</v>
          </cell>
          <cell r="B1461" t="str">
            <v>Lumbar spine fusion</v>
          </cell>
          <cell r="D1461" t="str">
            <v>C</v>
          </cell>
          <cell r="E1461" t="str">
            <v/>
          </cell>
        </row>
        <row r="1462">
          <cell r="A1462" t="str">
            <v>22632</v>
          </cell>
          <cell r="B1462" t="str">
            <v>Spine fusion extra segment</v>
          </cell>
          <cell r="D1462" t="str">
            <v>C</v>
          </cell>
          <cell r="E1462" t="str">
            <v/>
          </cell>
        </row>
        <row r="1463">
          <cell r="A1463" t="str">
            <v>22633</v>
          </cell>
          <cell r="B1463" t="str">
            <v>Lumbar spine fusion combined</v>
          </cell>
          <cell r="D1463" t="str">
            <v>C</v>
          </cell>
          <cell r="E1463" t="str">
            <v/>
          </cell>
        </row>
        <row r="1464">
          <cell r="A1464" t="str">
            <v>22634</v>
          </cell>
          <cell r="B1464" t="str">
            <v>Spine fusion extra segment</v>
          </cell>
          <cell r="D1464" t="str">
            <v>C</v>
          </cell>
          <cell r="E1464" t="str">
            <v/>
          </cell>
        </row>
        <row r="1465">
          <cell r="A1465" t="str">
            <v>22800</v>
          </cell>
          <cell r="B1465" t="str">
            <v>Post fusion &lt;/6 vert seg</v>
          </cell>
          <cell r="D1465" t="str">
            <v>C</v>
          </cell>
          <cell r="E1465" t="str">
            <v/>
          </cell>
        </row>
        <row r="1466">
          <cell r="A1466" t="str">
            <v>22802</v>
          </cell>
          <cell r="B1466" t="str">
            <v>Post fusion 7-12 vert seg</v>
          </cell>
          <cell r="D1466" t="str">
            <v>C</v>
          </cell>
          <cell r="E1466" t="str">
            <v/>
          </cell>
        </row>
        <row r="1467">
          <cell r="A1467" t="str">
            <v>22804</v>
          </cell>
          <cell r="B1467" t="str">
            <v>Post fusion 13/&gt; vert seg</v>
          </cell>
          <cell r="D1467" t="str">
            <v>C</v>
          </cell>
          <cell r="E1467" t="str">
            <v/>
          </cell>
        </row>
        <row r="1468">
          <cell r="A1468" t="str">
            <v>22808</v>
          </cell>
          <cell r="B1468" t="str">
            <v>Ant fusion 2-3 vert seg</v>
          </cell>
          <cell r="D1468" t="str">
            <v>C</v>
          </cell>
          <cell r="E1468" t="str">
            <v/>
          </cell>
        </row>
        <row r="1469">
          <cell r="A1469" t="str">
            <v>22810</v>
          </cell>
          <cell r="B1469" t="str">
            <v>Ant fusion 4-7 vert seg</v>
          </cell>
          <cell r="D1469" t="str">
            <v>C</v>
          </cell>
          <cell r="E1469" t="str">
            <v/>
          </cell>
        </row>
        <row r="1470">
          <cell r="A1470" t="str">
            <v>22812</v>
          </cell>
          <cell r="B1470" t="str">
            <v>Ant fusion 8/&gt; vert seg</v>
          </cell>
          <cell r="D1470" t="str">
            <v>C</v>
          </cell>
          <cell r="E1470" t="str">
            <v/>
          </cell>
        </row>
        <row r="1471">
          <cell r="A1471" t="str">
            <v>22818</v>
          </cell>
          <cell r="B1471" t="str">
            <v>Kyphectomy 1-2 segments</v>
          </cell>
          <cell r="D1471" t="str">
            <v>C</v>
          </cell>
          <cell r="E1471" t="str">
            <v/>
          </cell>
        </row>
        <row r="1472">
          <cell r="A1472" t="str">
            <v>22819</v>
          </cell>
          <cell r="B1472" t="str">
            <v>Kyphectomy 3 or more</v>
          </cell>
          <cell r="D1472" t="str">
            <v>C</v>
          </cell>
          <cell r="E1472" t="str">
            <v/>
          </cell>
        </row>
        <row r="1473">
          <cell r="A1473" t="str">
            <v>22830</v>
          </cell>
          <cell r="B1473" t="str">
            <v>Exploration of spinal fusion</v>
          </cell>
          <cell r="D1473" t="str">
            <v>C</v>
          </cell>
          <cell r="E1473" t="str">
            <v/>
          </cell>
        </row>
        <row r="1474">
          <cell r="A1474" t="str">
            <v>22840</v>
          </cell>
          <cell r="B1474" t="str">
            <v>Insert spine fixation device</v>
          </cell>
          <cell r="C1474" t="str">
            <v>CH</v>
          </cell>
          <cell r="D1474" t="str">
            <v>N</v>
          </cell>
          <cell r="E1474" t="str">
            <v/>
          </cell>
          <cell r="J1474">
            <v>42736</v>
          </cell>
          <cell r="M1474" t="str">
            <v>*</v>
          </cell>
        </row>
        <row r="1475">
          <cell r="A1475" t="str">
            <v>22841</v>
          </cell>
          <cell r="B1475" t="str">
            <v>Insert spine fixation device</v>
          </cell>
          <cell r="D1475" t="str">
            <v>C</v>
          </cell>
          <cell r="E1475" t="str">
            <v/>
          </cell>
        </row>
        <row r="1476">
          <cell r="A1476" t="str">
            <v>22842</v>
          </cell>
          <cell r="B1476" t="str">
            <v>Insert spine fixation device</v>
          </cell>
          <cell r="C1476" t="str">
            <v>CH</v>
          </cell>
          <cell r="D1476" t="str">
            <v>N</v>
          </cell>
          <cell r="E1476" t="str">
            <v/>
          </cell>
          <cell r="J1476">
            <v>42736</v>
          </cell>
          <cell r="M1476" t="str">
            <v>*</v>
          </cell>
        </row>
        <row r="1477">
          <cell r="A1477" t="str">
            <v>22843</v>
          </cell>
          <cell r="B1477" t="str">
            <v>Insert spine fixation device</v>
          </cell>
          <cell r="D1477" t="str">
            <v>C</v>
          </cell>
          <cell r="E1477" t="str">
            <v/>
          </cell>
        </row>
        <row r="1478">
          <cell r="A1478" t="str">
            <v>22844</v>
          </cell>
          <cell r="B1478" t="str">
            <v>Insert spine fixation device</v>
          </cell>
          <cell r="D1478" t="str">
            <v>C</v>
          </cell>
          <cell r="E1478" t="str">
            <v/>
          </cell>
        </row>
        <row r="1479">
          <cell r="A1479" t="str">
            <v>22845</v>
          </cell>
          <cell r="B1479" t="str">
            <v>Insert spine fixation device</v>
          </cell>
          <cell r="C1479" t="str">
            <v>CH</v>
          </cell>
          <cell r="D1479" t="str">
            <v>N</v>
          </cell>
          <cell r="E1479" t="str">
            <v/>
          </cell>
          <cell r="J1479">
            <v>42736</v>
          </cell>
          <cell r="M1479" t="str">
            <v>*</v>
          </cell>
        </row>
        <row r="1480">
          <cell r="A1480" t="str">
            <v>22846</v>
          </cell>
          <cell r="B1480" t="str">
            <v>Insert spine fixation device</v>
          </cell>
          <cell r="D1480" t="str">
            <v>C</v>
          </cell>
          <cell r="E1480" t="str">
            <v/>
          </cell>
        </row>
        <row r="1481">
          <cell r="A1481" t="str">
            <v>22847</v>
          </cell>
          <cell r="B1481" t="str">
            <v>Insert spine fixation device</v>
          </cell>
          <cell r="D1481" t="str">
            <v>C</v>
          </cell>
          <cell r="E1481" t="str">
            <v/>
          </cell>
        </row>
        <row r="1482">
          <cell r="A1482" t="str">
            <v>22848</v>
          </cell>
          <cell r="B1482" t="str">
            <v>Insert pelv fixation device</v>
          </cell>
          <cell r="D1482" t="str">
            <v>C</v>
          </cell>
          <cell r="E1482" t="str">
            <v/>
          </cell>
        </row>
        <row r="1483">
          <cell r="A1483" t="str">
            <v>22849</v>
          </cell>
          <cell r="B1483" t="str">
            <v>Reinsert spinal fixation</v>
          </cell>
          <cell r="D1483" t="str">
            <v>C</v>
          </cell>
          <cell r="E1483" t="str">
            <v/>
          </cell>
        </row>
        <row r="1484">
          <cell r="A1484" t="str">
            <v>22850</v>
          </cell>
          <cell r="B1484" t="str">
            <v>Remove spine fixation device</v>
          </cell>
          <cell r="D1484" t="str">
            <v>C</v>
          </cell>
          <cell r="E1484" t="str">
            <v/>
          </cell>
        </row>
        <row r="1485">
          <cell r="A1485" t="str">
            <v>22851</v>
          </cell>
          <cell r="B1485" t="str">
            <v>Apply spine prosth device</v>
          </cell>
          <cell r="C1485" t="str">
            <v xml:space="preserve">CH </v>
          </cell>
          <cell r="D1485" t="str">
            <v>D</v>
          </cell>
          <cell r="E1485" t="str">
            <v/>
          </cell>
          <cell r="L1485">
            <v>42735</v>
          </cell>
          <cell r="M1485" t="str">
            <v>*</v>
          </cell>
        </row>
        <row r="1486">
          <cell r="A1486" t="str">
            <v>22852</v>
          </cell>
          <cell r="B1486" t="str">
            <v>Remove spine fixation device</v>
          </cell>
          <cell r="D1486" t="str">
            <v>C</v>
          </cell>
          <cell r="E1486" t="str">
            <v/>
          </cell>
        </row>
        <row r="1487">
          <cell r="A1487" t="str">
            <v>22853</v>
          </cell>
          <cell r="B1487" t="str">
            <v>Insj biomechanical device</v>
          </cell>
          <cell r="C1487" t="str">
            <v>NC</v>
          </cell>
          <cell r="D1487" t="str">
            <v>N</v>
          </cell>
          <cell r="E1487" t="str">
            <v/>
          </cell>
          <cell r="K1487">
            <v>42736</v>
          </cell>
          <cell r="M1487" t="str">
            <v>*</v>
          </cell>
        </row>
        <row r="1488">
          <cell r="A1488" t="str">
            <v>22854</v>
          </cell>
          <cell r="B1488" t="str">
            <v>Insj biomechanical device</v>
          </cell>
          <cell r="C1488" t="str">
            <v>NC</v>
          </cell>
          <cell r="D1488" t="str">
            <v>N</v>
          </cell>
          <cell r="E1488" t="str">
            <v/>
          </cell>
          <cell r="K1488">
            <v>42736</v>
          </cell>
          <cell r="M1488" t="str">
            <v>*</v>
          </cell>
        </row>
        <row r="1489">
          <cell r="A1489" t="str">
            <v>22855</v>
          </cell>
          <cell r="B1489" t="str">
            <v>Remove spine fixation device</v>
          </cell>
          <cell r="D1489" t="str">
            <v>C</v>
          </cell>
          <cell r="E1489" t="str">
            <v/>
          </cell>
        </row>
        <row r="1490">
          <cell r="A1490" t="str">
            <v>22856</v>
          </cell>
          <cell r="B1490" t="str">
            <v>Cerv artific diskectomy</v>
          </cell>
          <cell r="C1490" t="str">
            <v xml:space="preserve">CH </v>
          </cell>
          <cell r="D1490" t="str">
            <v>J1</v>
          </cell>
          <cell r="E1490" t="str">
            <v>5116</v>
          </cell>
          <cell r="F1490">
            <v>195.96969999999999</v>
          </cell>
          <cell r="G1490">
            <v>14697.92</v>
          </cell>
          <cell r="H1490" t="str">
            <v>.</v>
          </cell>
          <cell r="I1490">
            <v>2939.59</v>
          </cell>
          <cell r="J1490">
            <v>42736</v>
          </cell>
          <cell r="M1490" t="str">
            <v>*</v>
          </cell>
        </row>
        <row r="1491">
          <cell r="A1491" t="str">
            <v>22857</v>
          </cell>
          <cell r="B1491" t="str">
            <v>Lumbar artif diskectomy</v>
          </cell>
          <cell r="D1491" t="str">
            <v>C</v>
          </cell>
          <cell r="E1491" t="str">
            <v/>
          </cell>
        </row>
        <row r="1492">
          <cell r="A1492" t="str">
            <v>22858</v>
          </cell>
          <cell r="B1492" t="str">
            <v>Second level cer diskectomy</v>
          </cell>
          <cell r="C1492" t="str">
            <v>CH</v>
          </cell>
          <cell r="D1492" t="str">
            <v>N</v>
          </cell>
          <cell r="E1492" t="str">
            <v/>
          </cell>
          <cell r="J1492">
            <v>42736</v>
          </cell>
          <cell r="M1492" t="str">
            <v>*</v>
          </cell>
        </row>
        <row r="1493">
          <cell r="A1493" t="str">
            <v>22859</v>
          </cell>
          <cell r="B1493" t="str">
            <v>Insj biomechanical device</v>
          </cell>
          <cell r="C1493" t="str">
            <v>NC</v>
          </cell>
          <cell r="D1493" t="str">
            <v>N</v>
          </cell>
          <cell r="E1493" t="str">
            <v/>
          </cell>
          <cell r="K1493">
            <v>42736</v>
          </cell>
          <cell r="M1493" t="str">
            <v>*</v>
          </cell>
        </row>
        <row r="1494">
          <cell r="A1494" t="str">
            <v>22861</v>
          </cell>
          <cell r="B1494" t="str">
            <v>Revise cerv artific disc</v>
          </cell>
          <cell r="D1494" t="str">
            <v>C</v>
          </cell>
          <cell r="E1494" t="str">
            <v/>
          </cell>
        </row>
        <row r="1495">
          <cell r="A1495" t="str">
            <v>22862</v>
          </cell>
          <cell r="B1495" t="str">
            <v>Revise lumbar artif disc</v>
          </cell>
          <cell r="D1495" t="str">
            <v>C</v>
          </cell>
          <cell r="E1495" t="str">
            <v/>
          </cell>
        </row>
        <row r="1496">
          <cell r="A1496" t="str">
            <v>22864</v>
          </cell>
          <cell r="B1496" t="str">
            <v>Remove cerv artif disc</v>
          </cell>
          <cell r="D1496" t="str">
            <v>C</v>
          </cell>
          <cell r="E1496" t="str">
            <v/>
          </cell>
        </row>
        <row r="1497">
          <cell r="A1497" t="str">
            <v>22865</v>
          </cell>
          <cell r="B1497" t="str">
            <v>Remove lumb artif disc</v>
          </cell>
          <cell r="D1497" t="str">
            <v>C</v>
          </cell>
          <cell r="E1497" t="str">
            <v/>
          </cell>
        </row>
        <row r="1498">
          <cell r="A1498" t="str">
            <v>22867</v>
          </cell>
          <cell r="B1498" t="str">
            <v>Insj stablj dev w/dcmprn</v>
          </cell>
          <cell r="C1498" t="str">
            <v>NC</v>
          </cell>
          <cell r="D1498" t="str">
            <v>J1</v>
          </cell>
          <cell r="E1498" t="str">
            <v>5116</v>
          </cell>
          <cell r="F1498">
            <v>195.96969999999999</v>
          </cell>
          <cell r="G1498">
            <v>14697.92</v>
          </cell>
          <cell r="H1498" t="str">
            <v>.</v>
          </cell>
          <cell r="I1498">
            <v>2939.59</v>
          </cell>
          <cell r="K1498">
            <v>42736</v>
          </cell>
          <cell r="M1498" t="str">
            <v>*</v>
          </cell>
        </row>
        <row r="1499">
          <cell r="A1499" t="str">
            <v>22868</v>
          </cell>
          <cell r="B1499" t="str">
            <v>Insj stablj dev w/dcmprn</v>
          </cell>
          <cell r="C1499" t="str">
            <v>NC</v>
          </cell>
          <cell r="D1499" t="str">
            <v>N</v>
          </cell>
          <cell r="E1499" t="str">
            <v/>
          </cell>
          <cell r="K1499">
            <v>42736</v>
          </cell>
          <cell r="M1499" t="str">
            <v>*</v>
          </cell>
        </row>
        <row r="1500">
          <cell r="A1500" t="str">
            <v>22869</v>
          </cell>
          <cell r="B1500" t="str">
            <v>Insj stablj dev w/o dcmprn</v>
          </cell>
          <cell r="C1500" t="str">
            <v>NC</v>
          </cell>
          <cell r="D1500" t="str">
            <v>J1</v>
          </cell>
          <cell r="E1500" t="str">
            <v>5116</v>
          </cell>
          <cell r="F1500">
            <v>195.96969999999999</v>
          </cell>
          <cell r="G1500">
            <v>14697.92</v>
          </cell>
          <cell r="H1500" t="str">
            <v>.</v>
          </cell>
          <cell r="I1500">
            <v>2939.59</v>
          </cell>
          <cell r="K1500">
            <v>42736</v>
          </cell>
          <cell r="M1500" t="str">
            <v>*</v>
          </cell>
        </row>
        <row r="1501">
          <cell r="A1501" t="str">
            <v>22870</v>
          </cell>
          <cell r="B1501" t="str">
            <v>Insj stablj dev w/o dcmprn</v>
          </cell>
          <cell r="C1501" t="str">
            <v>NC</v>
          </cell>
          <cell r="D1501" t="str">
            <v>N</v>
          </cell>
          <cell r="E1501" t="str">
            <v/>
          </cell>
          <cell r="K1501">
            <v>42736</v>
          </cell>
          <cell r="M1501" t="str">
            <v>*</v>
          </cell>
        </row>
        <row r="1502">
          <cell r="A1502" t="str">
            <v>22899</v>
          </cell>
          <cell r="B1502" t="str">
            <v>Spine surgery procedure</v>
          </cell>
          <cell r="C1502" t="str">
            <v>CH</v>
          </cell>
          <cell r="D1502" t="str">
            <v>T</v>
          </cell>
          <cell r="E1502" t="str">
            <v>5111</v>
          </cell>
          <cell r="F1502">
            <v>2.6633</v>
          </cell>
          <cell r="G1502">
            <v>199.75</v>
          </cell>
          <cell r="H1502" t="str">
            <v>.</v>
          </cell>
          <cell r="I1502">
            <v>39.950000000000003</v>
          </cell>
          <cell r="J1502">
            <v>42736</v>
          </cell>
          <cell r="M1502" t="str">
            <v>*</v>
          </cell>
        </row>
        <row r="1503">
          <cell r="A1503" t="str">
            <v>22900</v>
          </cell>
          <cell r="B1503" t="str">
            <v>Exc abdl tum deep &lt; 5 cm</v>
          </cell>
          <cell r="C1503" t="str">
            <v>CH</v>
          </cell>
          <cell r="D1503" t="str">
            <v>J1</v>
          </cell>
          <cell r="E1503" t="str">
            <v>5073</v>
          </cell>
          <cell r="F1503">
            <v>28.639600000000002</v>
          </cell>
          <cell r="G1503">
            <v>2148</v>
          </cell>
          <cell r="H1503" t="str">
            <v>.</v>
          </cell>
          <cell r="I1503">
            <v>429.6</v>
          </cell>
          <cell r="J1503">
            <v>42736</v>
          </cell>
          <cell r="M1503" t="str">
            <v>*</v>
          </cell>
        </row>
        <row r="1504">
          <cell r="A1504" t="str">
            <v>22901</v>
          </cell>
          <cell r="B1504" t="str">
            <v>Exc abdl tum deep 5 cm/&gt;</v>
          </cell>
          <cell r="C1504" t="str">
            <v>CH</v>
          </cell>
          <cell r="D1504" t="str">
            <v>J1</v>
          </cell>
          <cell r="E1504" t="str">
            <v>5073</v>
          </cell>
          <cell r="F1504">
            <v>28.639600000000002</v>
          </cell>
          <cell r="G1504">
            <v>2148</v>
          </cell>
          <cell r="H1504" t="str">
            <v>.</v>
          </cell>
          <cell r="I1504">
            <v>429.6</v>
          </cell>
          <cell r="J1504">
            <v>42736</v>
          </cell>
          <cell r="M1504" t="str">
            <v>*</v>
          </cell>
        </row>
        <row r="1505">
          <cell r="A1505" t="str">
            <v>22902</v>
          </cell>
          <cell r="B1505" t="str">
            <v>Exc abd les sc &lt; 3 cm</v>
          </cell>
          <cell r="C1505" t="str">
            <v>CH</v>
          </cell>
          <cell r="D1505" t="str">
            <v>J1</v>
          </cell>
          <cell r="E1505" t="str">
            <v>5072</v>
          </cell>
          <cell r="F1505">
            <v>16.481100000000001</v>
          </cell>
          <cell r="G1505">
            <v>1236.0999999999999</v>
          </cell>
          <cell r="H1505" t="str">
            <v>.</v>
          </cell>
          <cell r="I1505">
            <v>247.22</v>
          </cell>
          <cell r="J1505">
            <v>42736</v>
          </cell>
          <cell r="M1505" t="str">
            <v>*</v>
          </cell>
        </row>
        <row r="1506">
          <cell r="A1506" t="str">
            <v>22903</v>
          </cell>
          <cell r="B1506" t="str">
            <v>Exc abd les sc 3 cm/&gt;</v>
          </cell>
          <cell r="C1506" t="str">
            <v>CH</v>
          </cell>
          <cell r="D1506" t="str">
            <v>J1</v>
          </cell>
          <cell r="E1506" t="str">
            <v>5073</v>
          </cell>
          <cell r="F1506">
            <v>28.639600000000002</v>
          </cell>
          <cell r="G1506">
            <v>2148</v>
          </cell>
          <cell r="H1506" t="str">
            <v>.</v>
          </cell>
          <cell r="I1506">
            <v>429.6</v>
          </cell>
          <cell r="J1506">
            <v>42736</v>
          </cell>
          <cell r="M1506" t="str">
            <v>*</v>
          </cell>
        </row>
        <row r="1507">
          <cell r="A1507" t="str">
            <v>22904</v>
          </cell>
          <cell r="B1507" t="str">
            <v>Radical resect abd tumor&lt;5cm</v>
          </cell>
          <cell r="C1507" t="str">
            <v>CH</v>
          </cell>
          <cell r="D1507" t="str">
            <v>J1</v>
          </cell>
          <cell r="E1507" t="str">
            <v>5073</v>
          </cell>
          <cell r="F1507">
            <v>28.639600000000002</v>
          </cell>
          <cell r="G1507">
            <v>2148</v>
          </cell>
          <cell r="H1507" t="str">
            <v>.</v>
          </cell>
          <cell r="I1507">
            <v>429.6</v>
          </cell>
          <cell r="J1507">
            <v>42736</v>
          </cell>
          <cell r="M1507" t="str">
            <v>*</v>
          </cell>
        </row>
        <row r="1508">
          <cell r="A1508" t="str">
            <v>22905</v>
          </cell>
          <cell r="B1508" t="str">
            <v>Rad resect abd tumor 5 cm/&gt;</v>
          </cell>
          <cell r="C1508" t="str">
            <v>CH</v>
          </cell>
          <cell r="D1508" t="str">
            <v>J1</v>
          </cell>
          <cell r="E1508" t="str">
            <v>5073</v>
          </cell>
          <cell r="F1508">
            <v>28.639600000000002</v>
          </cell>
          <cell r="G1508">
            <v>2148</v>
          </cell>
          <cell r="H1508" t="str">
            <v>.</v>
          </cell>
          <cell r="I1508">
            <v>429.6</v>
          </cell>
          <cell r="J1508">
            <v>42736</v>
          </cell>
          <cell r="M1508" t="str">
            <v>*</v>
          </cell>
        </row>
        <row r="1509">
          <cell r="A1509" t="str">
            <v>22999</v>
          </cell>
          <cell r="B1509" t="str">
            <v>Abdomen surgery procedure</v>
          </cell>
          <cell r="C1509" t="str">
            <v>CH</v>
          </cell>
          <cell r="D1509" t="str">
            <v>T</v>
          </cell>
          <cell r="E1509" t="str">
            <v>5111</v>
          </cell>
          <cell r="F1509">
            <v>2.6633</v>
          </cell>
          <cell r="G1509">
            <v>199.75</v>
          </cell>
          <cell r="H1509" t="str">
            <v>.</v>
          </cell>
          <cell r="I1509">
            <v>39.950000000000003</v>
          </cell>
          <cell r="J1509">
            <v>42736</v>
          </cell>
          <cell r="M1509" t="str">
            <v>*</v>
          </cell>
        </row>
        <row r="1510">
          <cell r="A1510" t="str">
            <v>23000</v>
          </cell>
          <cell r="B1510" t="str">
            <v>Removal of calcium deposits</v>
          </cell>
          <cell r="C1510" t="str">
            <v>CH</v>
          </cell>
          <cell r="D1510" t="str">
            <v>J1</v>
          </cell>
          <cell r="E1510" t="str">
            <v>5073</v>
          </cell>
          <cell r="F1510">
            <v>28.639600000000002</v>
          </cell>
          <cell r="G1510">
            <v>2148</v>
          </cell>
          <cell r="H1510" t="str">
            <v>.</v>
          </cell>
          <cell r="I1510">
            <v>429.6</v>
          </cell>
          <cell r="J1510">
            <v>42736</v>
          </cell>
          <cell r="M1510" t="str">
            <v>*</v>
          </cell>
        </row>
        <row r="1511">
          <cell r="A1511" t="str">
            <v>23020</v>
          </cell>
          <cell r="B1511" t="str">
            <v>Release shoulder joint</v>
          </cell>
          <cell r="C1511" t="str">
            <v xml:space="preserve">CH </v>
          </cell>
          <cell r="D1511" t="str">
            <v>J1</v>
          </cell>
          <cell r="E1511" t="str">
            <v>5113</v>
          </cell>
          <cell r="F1511">
            <v>32.497</v>
          </cell>
          <cell r="G1511">
            <v>2437.31</v>
          </cell>
          <cell r="H1511" t="str">
            <v>.</v>
          </cell>
          <cell r="I1511">
            <v>487.47</v>
          </cell>
          <cell r="J1511">
            <v>42736</v>
          </cell>
          <cell r="M1511" t="str">
            <v>*</v>
          </cell>
        </row>
        <row r="1512">
          <cell r="A1512" t="str">
            <v>23030</v>
          </cell>
          <cell r="B1512" t="str">
            <v>Drain shoulder lesion</v>
          </cell>
          <cell r="C1512" t="str">
            <v>CH</v>
          </cell>
          <cell r="D1512" t="str">
            <v>J1</v>
          </cell>
          <cell r="E1512" t="str">
            <v>5073</v>
          </cell>
          <cell r="F1512">
            <v>28.639600000000002</v>
          </cell>
          <cell r="G1512">
            <v>2148</v>
          </cell>
          <cell r="H1512" t="str">
            <v>.</v>
          </cell>
          <cell r="I1512">
            <v>429.6</v>
          </cell>
          <cell r="J1512">
            <v>42736</v>
          </cell>
          <cell r="M1512" t="str">
            <v>*</v>
          </cell>
        </row>
        <row r="1513">
          <cell r="A1513" t="str">
            <v>23031</v>
          </cell>
          <cell r="B1513" t="str">
            <v>Drain shoulder bursa</v>
          </cell>
          <cell r="C1513" t="str">
            <v>CH</v>
          </cell>
          <cell r="D1513" t="str">
            <v>J1</v>
          </cell>
          <cell r="E1513" t="str">
            <v>5072</v>
          </cell>
          <cell r="F1513">
            <v>16.481100000000001</v>
          </cell>
          <cell r="G1513">
            <v>1236.0999999999999</v>
          </cell>
          <cell r="H1513" t="str">
            <v>.</v>
          </cell>
          <cell r="I1513">
            <v>247.22</v>
          </cell>
          <cell r="J1513">
            <v>42736</v>
          </cell>
          <cell r="M1513" t="str">
            <v>*</v>
          </cell>
        </row>
        <row r="1514">
          <cell r="A1514" t="str">
            <v>23035</v>
          </cell>
          <cell r="B1514" t="str">
            <v>Drain shoulder bone lesion</v>
          </cell>
          <cell r="C1514" t="str">
            <v>CH</v>
          </cell>
          <cell r="D1514" t="str">
            <v>J1</v>
          </cell>
          <cell r="E1514" t="str">
            <v>5112</v>
          </cell>
          <cell r="F1514">
            <v>16.225100000000001</v>
          </cell>
          <cell r="G1514">
            <v>1216.9000000000001</v>
          </cell>
          <cell r="H1514" t="str">
            <v>.</v>
          </cell>
          <cell r="I1514">
            <v>243.38</v>
          </cell>
          <cell r="J1514">
            <v>42736</v>
          </cell>
          <cell r="M1514" t="str">
            <v>*</v>
          </cell>
        </row>
        <row r="1515">
          <cell r="A1515" t="str">
            <v>23040</v>
          </cell>
          <cell r="B1515" t="str">
            <v>Exploratory shoulder surgery</v>
          </cell>
          <cell r="C1515" t="str">
            <v xml:space="preserve">CH </v>
          </cell>
          <cell r="D1515" t="str">
            <v>J1</v>
          </cell>
          <cell r="E1515" t="str">
            <v>5113</v>
          </cell>
          <cell r="F1515">
            <v>32.497</v>
          </cell>
          <cell r="G1515">
            <v>2437.31</v>
          </cell>
          <cell r="H1515" t="str">
            <v>.</v>
          </cell>
          <cell r="I1515">
            <v>487.47</v>
          </cell>
          <cell r="J1515">
            <v>42736</v>
          </cell>
          <cell r="M1515" t="str">
            <v>*</v>
          </cell>
        </row>
        <row r="1516">
          <cell r="A1516" t="str">
            <v>23044</v>
          </cell>
          <cell r="B1516" t="str">
            <v>Exploratory shoulder surgery</v>
          </cell>
          <cell r="C1516" t="str">
            <v xml:space="preserve">CH </v>
          </cell>
          <cell r="D1516" t="str">
            <v>J1</v>
          </cell>
          <cell r="E1516" t="str">
            <v>5113</v>
          </cell>
          <cell r="F1516">
            <v>32.497</v>
          </cell>
          <cell r="G1516">
            <v>2437.31</v>
          </cell>
          <cell r="H1516" t="str">
            <v>.</v>
          </cell>
          <cell r="I1516">
            <v>487.47</v>
          </cell>
          <cell r="J1516">
            <v>42736</v>
          </cell>
          <cell r="M1516" t="str">
            <v>*</v>
          </cell>
        </row>
        <row r="1517">
          <cell r="A1517" t="str">
            <v>23065</v>
          </cell>
          <cell r="B1517" t="str">
            <v>Biopsy shoulder tissues</v>
          </cell>
          <cell r="C1517" t="str">
            <v>CH</v>
          </cell>
          <cell r="D1517" t="str">
            <v>J1</v>
          </cell>
          <cell r="E1517" t="str">
            <v>5072</v>
          </cell>
          <cell r="F1517">
            <v>16.481100000000001</v>
          </cell>
          <cell r="G1517">
            <v>1236.0999999999999</v>
          </cell>
          <cell r="H1517" t="str">
            <v>.</v>
          </cell>
          <cell r="I1517">
            <v>247.22</v>
          </cell>
          <cell r="J1517">
            <v>42736</v>
          </cell>
          <cell r="M1517" t="str">
            <v>*</v>
          </cell>
        </row>
        <row r="1518">
          <cell r="A1518" t="str">
            <v>23066</v>
          </cell>
          <cell r="B1518" t="str">
            <v>Biopsy shoulder tissues</v>
          </cell>
          <cell r="C1518" t="str">
            <v>CH</v>
          </cell>
          <cell r="D1518" t="str">
            <v>J1</v>
          </cell>
          <cell r="E1518" t="str">
            <v>5073</v>
          </cell>
          <cell r="F1518">
            <v>28.639600000000002</v>
          </cell>
          <cell r="G1518">
            <v>2148</v>
          </cell>
          <cell r="H1518" t="str">
            <v>.</v>
          </cell>
          <cell r="I1518">
            <v>429.6</v>
          </cell>
          <cell r="J1518">
            <v>42736</v>
          </cell>
          <cell r="M1518" t="str">
            <v>*</v>
          </cell>
        </row>
        <row r="1519">
          <cell r="A1519" t="str">
            <v>23071</v>
          </cell>
          <cell r="B1519" t="str">
            <v>Exc shoulder les sc 3 cm/&gt;</v>
          </cell>
          <cell r="C1519" t="str">
            <v>CH</v>
          </cell>
          <cell r="D1519" t="str">
            <v>J1</v>
          </cell>
          <cell r="E1519" t="str">
            <v>5072</v>
          </cell>
          <cell r="F1519">
            <v>16.481100000000001</v>
          </cell>
          <cell r="G1519">
            <v>1236.0999999999999</v>
          </cell>
          <cell r="H1519" t="str">
            <v>.</v>
          </cell>
          <cell r="I1519">
            <v>247.22</v>
          </cell>
          <cell r="J1519">
            <v>42736</v>
          </cell>
          <cell r="M1519" t="str">
            <v>*</v>
          </cell>
        </row>
        <row r="1520">
          <cell r="A1520" t="str">
            <v>23073</v>
          </cell>
          <cell r="B1520" t="str">
            <v>Exc shoulder tum deep 5 cm/&gt;</v>
          </cell>
          <cell r="C1520" t="str">
            <v>CH</v>
          </cell>
          <cell r="D1520" t="str">
            <v>J1</v>
          </cell>
          <cell r="E1520" t="str">
            <v>5073</v>
          </cell>
          <cell r="F1520">
            <v>28.639600000000002</v>
          </cell>
          <cell r="G1520">
            <v>2148</v>
          </cell>
          <cell r="H1520" t="str">
            <v>.</v>
          </cell>
          <cell r="I1520">
            <v>429.6</v>
          </cell>
          <cell r="J1520">
            <v>42736</v>
          </cell>
          <cell r="M1520" t="str">
            <v>*</v>
          </cell>
        </row>
        <row r="1521">
          <cell r="A1521" t="str">
            <v>23075</v>
          </cell>
          <cell r="B1521" t="str">
            <v>Exc shoulder les sc &lt; 3 cm</v>
          </cell>
          <cell r="C1521" t="str">
            <v>CH</v>
          </cell>
          <cell r="D1521" t="str">
            <v>J1</v>
          </cell>
          <cell r="E1521" t="str">
            <v>5072</v>
          </cell>
          <cell r="F1521">
            <v>16.481100000000001</v>
          </cell>
          <cell r="G1521">
            <v>1236.0999999999999</v>
          </cell>
          <cell r="H1521" t="str">
            <v>.</v>
          </cell>
          <cell r="I1521">
            <v>247.22</v>
          </cell>
          <cell r="J1521">
            <v>42736</v>
          </cell>
          <cell r="M1521" t="str">
            <v>*</v>
          </cell>
        </row>
        <row r="1522">
          <cell r="A1522" t="str">
            <v>23076</v>
          </cell>
          <cell r="B1522" t="str">
            <v>Exc shoulder tum deep &lt; 5 cm</v>
          </cell>
          <cell r="C1522" t="str">
            <v>CH</v>
          </cell>
          <cell r="D1522" t="str">
            <v>J1</v>
          </cell>
          <cell r="E1522" t="str">
            <v>5073</v>
          </cell>
          <cell r="F1522">
            <v>28.639600000000002</v>
          </cell>
          <cell r="G1522">
            <v>2148</v>
          </cell>
          <cell r="H1522" t="str">
            <v>.</v>
          </cell>
          <cell r="I1522">
            <v>429.6</v>
          </cell>
          <cell r="J1522">
            <v>42736</v>
          </cell>
          <cell r="M1522" t="str">
            <v>*</v>
          </cell>
        </row>
        <row r="1523">
          <cell r="A1523" t="str">
            <v>23077</v>
          </cell>
          <cell r="B1523" t="str">
            <v>Resect shoulder tumor &lt; 5 cm</v>
          </cell>
          <cell r="C1523" t="str">
            <v>CH</v>
          </cell>
          <cell r="D1523" t="str">
            <v>J1</v>
          </cell>
          <cell r="E1523" t="str">
            <v>5073</v>
          </cell>
          <cell r="F1523">
            <v>28.639600000000002</v>
          </cell>
          <cell r="G1523">
            <v>2148</v>
          </cell>
          <cell r="H1523" t="str">
            <v>.</v>
          </cell>
          <cell r="I1523">
            <v>429.6</v>
          </cell>
          <cell r="J1523">
            <v>42736</v>
          </cell>
          <cell r="M1523" t="str">
            <v>*</v>
          </cell>
        </row>
        <row r="1524">
          <cell r="A1524" t="str">
            <v>23078</v>
          </cell>
          <cell r="B1524" t="str">
            <v>Resect shoulder tumor 5 cm/&gt;</v>
          </cell>
          <cell r="C1524" t="str">
            <v>CH</v>
          </cell>
          <cell r="D1524" t="str">
            <v>J1</v>
          </cell>
          <cell r="E1524" t="str">
            <v>5073</v>
          </cell>
          <cell r="F1524">
            <v>28.639600000000002</v>
          </cell>
          <cell r="G1524">
            <v>2148</v>
          </cell>
          <cell r="H1524" t="str">
            <v>.</v>
          </cell>
          <cell r="I1524">
            <v>429.6</v>
          </cell>
          <cell r="J1524">
            <v>42736</v>
          </cell>
          <cell r="M1524" t="str">
            <v>*</v>
          </cell>
        </row>
        <row r="1525">
          <cell r="A1525" t="str">
            <v>23100</v>
          </cell>
          <cell r="B1525" t="str">
            <v>Biopsy of shoulder joint</v>
          </cell>
          <cell r="C1525" t="str">
            <v>CH</v>
          </cell>
          <cell r="D1525" t="str">
            <v>J1</v>
          </cell>
          <cell r="E1525" t="str">
            <v>5112</v>
          </cell>
          <cell r="F1525">
            <v>16.225100000000001</v>
          </cell>
          <cell r="G1525">
            <v>1216.9000000000001</v>
          </cell>
          <cell r="H1525" t="str">
            <v>.</v>
          </cell>
          <cell r="I1525">
            <v>243.38</v>
          </cell>
          <cell r="J1525">
            <v>42736</v>
          </cell>
          <cell r="M1525" t="str">
            <v>*</v>
          </cell>
        </row>
        <row r="1526">
          <cell r="A1526" t="str">
            <v>23101</v>
          </cell>
          <cell r="B1526" t="str">
            <v>Shoulder joint surgery</v>
          </cell>
          <cell r="C1526" t="str">
            <v xml:space="preserve">CH </v>
          </cell>
          <cell r="D1526" t="str">
            <v>J1</v>
          </cell>
          <cell r="E1526" t="str">
            <v>5113</v>
          </cell>
          <cell r="F1526">
            <v>32.497</v>
          </cell>
          <cell r="G1526">
            <v>2437.31</v>
          </cell>
          <cell r="H1526" t="str">
            <v>.</v>
          </cell>
          <cell r="I1526">
            <v>487.47</v>
          </cell>
          <cell r="J1526">
            <v>42736</v>
          </cell>
          <cell r="M1526" t="str">
            <v>*</v>
          </cell>
        </row>
        <row r="1527">
          <cell r="A1527" t="str">
            <v>23105</v>
          </cell>
          <cell r="B1527" t="str">
            <v>Remove shoulder joint lining</v>
          </cell>
          <cell r="C1527" t="str">
            <v xml:space="preserve">CH </v>
          </cell>
          <cell r="D1527" t="str">
            <v>J1</v>
          </cell>
          <cell r="E1527" t="str">
            <v>5114</v>
          </cell>
          <cell r="F1527">
            <v>69.590599999999995</v>
          </cell>
          <cell r="G1527">
            <v>5219.3599999999997</v>
          </cell>
          <cell r="H1527" t="str">
            <v>.</v>
          </cell>
          <cell r="I1527">
            <v>1043.8800000000001</v>
          </cell>
          <cell r="J1527">
            <v>42736</v>
          </cell>
          <cell r="M1527" t="str">
            <v>*</v>
          </cell>
        </row>
        <row r="1528">
          <cell r="A1528" t="str">
            <v>23106</v>
          </cell>
          <cell r="B1528" t="str">
            <v>Incision of collarbone joint</v>
          </cell>
          <cell r="C1528" t="str">
            <v xml:space="preserve">CH </v>
          </cell>
          <cell r="D1528" t="str">
            <v>J1</v>
          </cell>
          <cell r="E1528" t="str">
            <v>5113</v>
          </cell>
          <cell r="F1528">
            <v>32.497</v>
          </cell>
          <cell r="G1528">
            <v>2437.31</v>
          </cell>
          <cell r="H1528" t="str">
            <v>.</v>
          </cell>
          <cell r="I1528">
            <v>487.47</v>
          </cell>
          <cell r="J1528">
            <v>42736</v>
          </cell>
          <cell r="M1528" t="str">
            <v>*</v>
          </cell>
        </row>
        <row r="1529">
          <cell r="A1529" t="str">
            <v>23107</v>
          </cell>
          <cell r="B1529" t="str">
            <v>Explore treat shoulder joint</v>
          </cell>
          <cell r="C1529" t="str">
            <v xml:space="preserve">CH </v>
          </cell>
          <cell r="D1529" t="str">
            <v>J1</v>
          </cell>
          <cell r="E1529" t="str">
            <v>5114</v>
          </cell>
          <cell r="F1529">
            <v>69.590599999999995</v>
          </cell>
          <cell r="G1529">
            <v>5219.3599999999997</v>
          </cell>
          <cell r="H1529" t="str">
            <v>.</v>
          </cell>
          <cell r="I1529">
            <v>1043.8800000000001</v>
          </cell>
          <cell r="J1529">
            <v>42736</v>
          </cell>
          <cell r="M1529" t="str">
            <v>*</v>
          </cell>
        </row>
        <row r="1530">
          <cell r="A1530" t="str">
            <v>23120</v>
          </cell>
          <cell r="B1530" t="str">
            <v>Partial removal collar bone</v>
          </cell>
          <cell r="C1530" t="str">
            <v xml:space="preserve">CH </v>
          </cell>
          <cell r="D1530" t="str">
            <v>J1</v>
          </cell>
          <cell r="E1530" t="str">
            <v>5113</v>
          </cell>
          <cell r="F1530">
            <v>32.497</v>
          </cell>
          <cell r="G1530">
            <v>2437.31</v>
          </cell>
          <cell r="H1530" t="str">
            <v>.</v>
          </cell>
          <cell r="I1530">
            <v>487.47</v>
          </cell>
          <cell r="J1530">
            <v>42736</v>
          </cell>
          <cell r="M1530" t="str">
            <v>*</v>
          </cell>
        </row>
        <row r="1531">
          <cell r="A1531" t="str">
            <v>23125</v>
          </cell>
          <cell r="B1531" t="str">
            <v>Removal of collar bone</v>
          </cell>
          <cell r="C1531" t="str">
            <v xml:space="preserve">CH </v>
          </cell>
          <cell r="D1531" t="str">
            <v>J1</v>
          </cell>
          <cell r="E1531" t="str">
            <v>5113</v>
          </cell>
          <cell r="F1531">
            <v>32.497</v>
          </cell>
          <cell r="G1531">
            <v>2437.31</v>
          </cell>
          <cell r="H1531" t="str">
            <v>.</v>
          </cell>
          <cell r="I1531">
            <v>487.47</v>
          </cell>
          <cell r="J1531">
            <v>42736</v>
          </cell>
          <cell r="M1531" t="str">
            <v>*</v>
          </cell>
        </row>
        <row r="1532">
          <cell r="A1532" t="str">
            <v>23130</v>
          </cell>
          <cell r="B1532" t="str">
            <v>Remove shoulder bone part</v>
          </cell>
          <cell r="C1532" t="str">
            <v xml:space="preserve">CH </v>
          </cell>
          <cell r="D1532" t="str">
            <v>J1</v>
          </cell>
          <cell r="E1532" t="str">
            <v>5113</v>
          </cell>
          <cell r="F1532">
            <v>32.497</v>
          </cell>
          <cell r="G1532">
            <v>2437.31</v>
          </cell>
          <cell r="H1532" t="str">
            <v>.</v>
          </cell>
          <cell r="I1532">
            <v>487.47</v>
          </cell>
          <cell r="J1532">
            <v>42736</v>
          </cell>
          <cell r="M1532" t="str">
            <v>*</v>
          </cell>
        </row>
        <row r="1533">
          <cell r="A1533" t="str">
            <v>23140</v>
          </cell>
          <cell r="B1533" t="str">
            <v>Removal of bone lesion</v>
          </cell>
          <cell r="C1533" t="str">
            <v>CH</v>
          </cell>
          <cell r="D1533" t="str">
            <v>J1</v>
          </cell>
          <cell r="E1533" t="str">
            <v>5113</v>
          </cell>
          <cell r="F1533">
            <v>32.497</v>
          </cell>
          <cell r="G1533">
            <v>2437.31</v>
          </cell>
          <cell r="H1533" t="str">
            <v>.</v>
          </cell>
          <cell r="I1533">
            <v>487.47</v>
          </cell>
          <cell r="J1533">
            <v>42736</v>
          </cell>
          <cell r="M1533" t="str">
            <v>*</v>
          </cell>
        </row>
        <row r="1534">
          <cell r="A1534" t="str">
            <v>23145</v>
          </cell>
          <cell r="B1534" t="str">
            <v>Removal of bone lesion</v>
          </cell>
          <cell r="C1534" t="str">
            <v xml:space="preserve">CH </v>
          </cell>
          <cell r="D1534" t="str">
            <v>J1</v>
          </cell>
          <cell r="E1534" t="str">
            <v>5113</v>
          </cell>
          <cell r="F1534">
            <v>32.497</v>
          </cell>
          <cell r="G1534">
            <v>2437.31</v>
          </cell>
          <cell r="H1534" t="str">
            <v>.</v>
          </cell>
          <cell r="I1534">
            <v>487.47</v>
          </cell>
          <cell r="J1534">
            <v>42736</v>
          </cell>
          <cell r="M1534" t="str">
            <v>*</v>
          </cell>
        </row>
        <row r="1535">
          <cell r="A1535" t="str">
            <v>23146</v>
          </cell>
          <cell r="B1535" t="str">
            <v>Removal of bone lesion</v>
          </cell>
          <cell r="C1535" t="str">
            <v xml:space="preserve">CH </v>
          </cell>
          <cell r="D1535" t="str">
            <v>J1</v>
          </cell>
          <cell r="E1535" t="str">
            <v>5114</v>
          </cell>
          <cell r="F1535">
            <v>69.590599999999995</v>
          </cell>
          <cell r="G1535">
            <v>5219.3599999999997</v>
          </cell>
          <cell r="H1535" t="str">
            <v>.</v>
          </cell>
          <cell r="I1535">
            <v>1043.8800000000001</v>
          </cell>
          <cell r="J1535">
            <v>42736</v>
          </cell>
          <cell r="M1535" t="str">
            <v>*</v>
          </cell>
        </row>
        <row r="1536">
          <cell r="A1536" t="str">
            <v>23150</v>
          </cell>
          <cell r="B1536" t="str">
            <v>Removal of humerus lesion</v>
          </cell>
          <cell r="C1536" t="str">
            <v xml:space="preserve">CH </v>
          </cell>
          <cell r="D1536" t="str">
            <v>J1</v>
          </cell>
          <cell r="E1536" t="str">
            <v>5113</v>
          </cell>
          <cell r="F1536">
            <v>32.497</v>
          </cell>
          <cell r="G1536">
            <v>2437.31</v>
          </cell>
          <cell r="H1536" t="str">
            <v>.</v>
          </cell>
          <cell r="I1536">
            <v>487.47</v>
          </cell>
          <cell r="J1536">
            <v>42736</v>
          </cell>
          <cell r="M1536" t="str">
            <v>*</v>
          </cell>
        </row>
        <row r="1537">
          <cell r="A1537" t="str">
            <v>23155</v>
          </cell>
          <cell r="B1537" t="str">
            <v>Removal of humerus lesion</v>
          </cell>
          <cell r="C1537" t="str">
            <v xml:space="preserve">CH </v>
          </cell>
          <cell r="D1537" t="str">
            <v>J1</v>
          </cell>
          <cell r="E1537" t="str">
            <v>5114</v>
          </cell>
          <cell r="F1537">
            <v>69.590599999999995</v>
          </cell>
          <cell r="G1537">
            <v>5219.3599999999997</v>
          </cell>
          <cell r="H1537" t="str">
            <v>.</v>
          </cell>
          <cell r="I1537">
            <v>1043.8800000000001</v>
          </cell>
          <cell r="J1537">
            <v>42736</v>
          </cell>
          <cell r="M1537" t="str">
            <v>*</v>
          </cell>
        </row>
        <row r="1538">
          <cell r="A1538" t="str">
            <v>23156</v>
          </cell>
          <cell r="B1538" t="str">
            <v>Removal of humerus lesion</v>
          </cell>
          <cell r="C1538" t="str">
            <v xml:space="preserve">CH </v>
          </cell>
          <cell r="D1538" t="str">
            <v>J1</v>
          </cell>
          <cell r="E1538" t="str">
            <v>5114</v>
          </cell>
          <cell r="F1538">
            <v>69.590599999999995</v>
          </cell>
          <cell r="G1538">
            <v>5219.3599999999997</v>
          </cell>
          <cell r="H1538" t="str">
            <v>.</v>
          </cell>
          <cell r="I1538">
            <v>1043.8800000000001</v>
          </cell>
          <cell r="J1538">
            <v>42736</v>
          </cell>
          <cell r="M1538" t="str">
            <v>*</v>
          </cell>
        </row>
        <row r="1539">
          <cell r="A1539" t="str">
            <v>23170</v>
          </cell>
          <cell r="B1539" t="str">
            <v>Remove collar bone lesion</v>
          </cell>
          <cell r="C1539" t="str">
            <v>CH</v>
          </cell>
          <cell r="D1539" t="str">
            <v>J1</v>
          </cell>
          <cell r="E1539" t="str">
            <v>5112</v>
          </cell>
          <cell r="F1539">
            <v>16.225100000000001</v>
          </cell>
          <cell r="G1539">
            <v>1216.9000000000001</v>
          </cell>
          <cell r="H1539" t="str">
            <v>.</v>
          </cell>
          <cell r="I1539">
            <v>243.38</v>
          </cell>
          <cell r="J1539">
            <v>42736</v>
          </cell>
          <cell r="M1539" t="str">
            <v>*</v>
          </cell>
        </row>
        <row r="1540">
          <cell r="A1540" t="str">
            <v>23172</v>
          </cell>
          <cell r="B1540" t="str">
            <v>Remove shoulder blade lesion</v>
          </cell>
          <cell r="C1540" t="str">
            <v xml:space="preserve">CH </v>
          </cell>
          <cell r="D1540" t="str">
            <v>J1</v>
          </cell>
          <cell r="E1540" t="str">
            <v>5113</v>
          </cell>
          <cell r="F1540">
            <v>32.497</v>
          </cell>
          <cell r="G1540">
            <v>2437.31</v>
          </cell>
          <cell r="H1540" t="str">
            <v>.</v>
          </cell>
          <cell r="I1540">
            <v>487.47</v>
          </cell>
          <cell r="J1540">
            <v>42736</v>
          </cell>
          <cell r="M1540" t="str">
            <v>*</v>
          </cell>
        </row>
        <row r="1541">
          <cell r="A1541" t="str">
            <v>23174</v>
          </cell>
          <cell r="B1541" t="str">
            <v>Remove humerus lesion</v>
          </cell>
          <cell r="C1541" t="str">
            <v xml:space="preserve">CH </v>
          </cell>
          <cell r="D1541" t="str">
            <v>J1</v>
          </cell>
          <cell r="E1541" t="str">
            <v>5113</v>
          </cell>
          <cell r="F1541">
            <v>32.497</v>
          </cell>
          <cell r="G1541">
            <v>2437.31</v>
          </cell>
          <cell r="H1541" t="str">
            <v>.</v>
          </cell>
          <cell r="I1541">
            <v>487.47</v>
          </cell>
          <cell r="J1541">
            <v>42736</v>
          </cell>
          <cell r="M1541" t="str">
            <v>*</v>
          </cell>
        </row>
        <row r="1542">
          <cell r="A1542" t="str">
            <v>23180</v>
          </cell>
          <cell r="B1542" t="str">
            <v>Remove collar bone lesion</v>
          </cell>
          <cell r="C1542" t="str">
            <v xml:space="preserve">CH </v>
          </cell>
          <cell r="D1542" t="str">
            <v>J1</v>
          </cell>
          <cell r="E1542" t="str">
            <v>5113</v>
          </cell>
          <cell r="F1542">
            <v>32.497</v>
          </cell>
          <cell r="G1542">
            <v>2437.31</v>
          </cell>
          <cell r="H1542" t="str">
            <v>.</v>
          </cell>
          <cell r="I1542">
            <v>487.47</v>
          </cell>
          <cell r="J1542">
            <v>42736</v>
          </cell>
          <cell r="M1542" t="str">
            <v>*</v>
          </cell>
        </row>
        <row r="1543">
          <cell r="A1543" t="str">
            <v>23182</v>
          </cell>
          <cell r="B1543" t="str">
            <v>Remove shoulder blade lesion</v>
          </cell>
          <cell r="C1543" t="str">
            <v>CH</v>
          </cell>
          <cell r="D1543" t="str">
            <v>J1</v>
          </cell>
          <cell r="E1543" t="str">
            <v>5113</v>
          </cell>
          <cell r="F1543">
            <v>32.497</v>
          </cell>
          <cell r="G1543">
            <v>2437.31</v>
          </cell>
          <cell r="H1543" t="str">
            <v>.</v>
          </cell>
          <cell r="I1543">
            <v>487.47</v>
          </cell>
          <cell r="J1543">
            <v>42736</v>
          </cell>
          <cell r="M1543" t="str">
            <v>*</v>
          </cell>
        </row>
        <row r="1544">
          <cell r="A1544" t="str">
            <v>23184</v>
          </cell>
          <cell r="B1544" t="str">
            <v>Remove humerus lesion</v>
          </cell>
          <cell r="C1544" t="str">
            <v xml:space="preserve">CH </v>
          </cell>
          <cell r="D1544" t="str">
            <v>J1</v>
          </cell>
          <cell r="E1544" t="str">
            <v>5114</v>
          </cell>
          <cell r="F1544">
            <v>69.590599999999995</v>
          </cell>
          <cell r="G1544">
            <v>5219.3599999999997</v>
          </cell>
          <cell r="H1544" t="str">
            <v>.</v>
          </cell>
          <cell r="I1544">
            <v>1043.8800000000001</v>
          </cell>
          <cell r="J1544">
            <v>42736</v>
          </cell>
          <cell r="M1544" t="str">
            <v>*</v>
          </cell>
        </row>
        <row r="1545">
          <cell r="A1545" t="str">
            <v>23190</v>
          </cell>
          <cell r="B1545" t="str">
            <v>Partial removal of scapula</v>
          </cell>
          <cell r="C1545" t="str">
            <v xml:space="preserve">CH </v>
          </cell>
          <cell r="D1545" t="str">
            <v>J1</v>
          </cell>
          <cell r="E1545" t="str">
            <v>5113</v>
          </cell>
          <cell r="F1545">
            <v>32.497</v>
          </cell>
          <cell r="G1545">
            <v>2437.31</v>
          </cell>
          <cell r="H1545" t="str">
            <v>.</v>
          </cell>
          <cell r="I1545">
            <v>487.47</v>
          </cell>
          <cell r="J1545">
            <v>42736</v>
          </cell>
          <cell r="M1545" t="str">
            <v>*</v>
          </cell>
        </row>
        <row r="1546">
          <cell r="A1546" t="str">
            <v>23195</v>
          </cell>
          <cell r="B1546" t="str">
            <v>Removal of head of humerus</v>
          </cell>
          <cell r="C1546" t="str">
            <v xml:space="preserve">CH </v>
          </cell>
          <cell r="D1546" t="str">
            <v>J1</v>
          </cell>
          <cell r="E1546" t="str">
            <v>5114</v>
          </cell>
          <cell r="F1546">
            <v>69.590599999999995</v>
          </cell>
          <cell r="G1546">
            <v>5219.3599999999997</v>
          </cell>
          <cell r="H1546" t="str">
            <v>.</v>
          </cell>
          <cell r="I1546">
            <v>1043.8800000000001</v>
          </cell>
          <cell r="J1546">
            <v>42736</v>
          </cell>
          <cell r="M1546" t="str">
            <v>*</v>
          </cell>
        </row>
        <row r="1547">
          <cell r="A1547" t="str">
            <v>23200</v>
          </cell>
          <cell r="B1547" t="str">
            <v>Resect clavicle tumor</v>
          </cell>
          <cell r="D1547" t="str">
            <v>C</v>
          </cell>
          <cell r="E1547" t="str">
            <v/>
          </cell>
        </row>
        <row r="1548">
          <cell r="A1548" t="str">
            <v>23210</v>
          </cell>
          <cell r="B1548" t="str">
            <v>Resect scapula tumor</v>
          </cell>
          <cell r="D1548" t="str">
            <v>C</v>
          </cell>
          <cell r="E1548" t="str">
            <v/>
          </cell>
        </row>
        <row r="1549">
          <cell r="A1549" t="str">
            <v>23220</v>
          </cell>
          <cell r="B1549" t="str">
            <v>Resect prox humerus tumor</v>
          </cell>
          <cell r="D1549" t="str">
            <v>C</v>
          </cell>
          <cell r="E1549" t="str">
            <v/>
          </cell>
        </row>
        <row r="1550">
          <cell r="A1550" t="str">
            <v>23330</v>
          </cell>
          <cell r="B1550" t="str">
            <v>Remove shoulder foreign body</v>
          </cell>
          <cell r="C1550" t="str">
            <v>CH</v>
          </cell>
          <cell r="D1550" t="str">
            <v>T</v>
          </cell>
          <cell r="E1550" t="str">
            <v>5071</v>
          </cell>
          <cell r="F1550">
            <v>7.1849999999999996</v>
          </cell>
          <cell r="G1550">
            <v>538.88</v>
          </cell>
          <cell r="H1550" t="str">
            <v>.</v>
          </cell>
          <cell r="I1550">
            <v>107.78</v>
          </cell>
          <cell r="J1550">
            <v>42736</v>
          </cell>
          <cell r="M1550" t="str">
            <v>*</v>
          </cell>
        </row>
        <row r="1551">
          <cell r="A1551" t="str">
            <v>23333</v>
          </cell>
          <cell r="B1551" t="str">
            <v>Remove shoulder fb deep</v>
          </cell>
          <cell r="C1551" t="str">
            <v>CH</v>
          </cell>
          <cell r="D1551" t="str">
            <v>J1</v>
          </cell>
          <cell r="E1551" t="str">
            <v>5072</v>
          </cell>
          <cell r="F1551">
            <v>16.481100000000001</v>
          </cell>
          <cell r="G1551">
            <v>1236.0999999999999</v>
          </cell>
          <cell r="H1551" t="str">
            <v>.</v>
          </cell>
          <cell r="I1551">
            <v>247.22</v>
          </cell>
          <cell r="J1551">
            <v>42736</v>
          </cell>
          <cell r="M1551" t="str">
            <v>*</v>
          </cell>
        </row>
        <row r="1552">
          <cell r="A1552" t="str">
            <v>23334</v>
          </cell>
          <cell r="B1552" t="str">
            <v>Shoulder prosthesis removal</v>
          </cell>
          <cell r="C1552" t="str">
            <v>CH</v>
          </cell>
          <cell r="D1552" t="str">
            <v>J1</v>
          </cell>
          <cell r="E1552" t="str">
            <v>5073</v>
          </cell>
          <cell r="F1552">
            <v>28.639600000000002</v>
          </cell>
          <cell r="G1552">
            <v>2148</v>
          </cell>
          <cell r="H1552" t="str">
            <v>.</v>
          </cell>
          <cell r="I1552">
            <v>429.6</v>
          </cell>
          <cell r="J1552">
            <v>42736</v>
          </cell>
          <cell r="M1552" t="str">
            <v>*</v>
          </cell>
        </row>
        <row r="1553">
          <cell r="A1553" t="str">
            <v>23335</v>
          </cell>
          <cell r="B1553" t="str">
            <v>Shoulder prosthesis removal</v>
          </cell>
          <cell r="D1553" t="str">
            <v>C</v>
          </cell>
          <cell r="E1553" t="str">
            <v/>
          </cell>
        </row>
        <row r="1554">
          <cell r="A1554" t="str">
            <v>23350</v>
          </cell>
          <cell r="B1554" t="str">
            <v>Injection for shoulder x-ray</v>
          </cell>
          <cell r="D1554" t="str">
            <v>N</v>
          </cell>
          <cell r="E1554" t="str">
            <v/>
          </cell>
        </row>
        <row r="1555">
          <cell r="A1555" t="str">
            <v>23395</v>
          </cell>
          <cell r="B1555" t="str">
            <v>Muscle transfer shoulder/arm</v>
          </cell>
          <cell r="C1555" t="str">
            <v xml:space="preserve">CH </v>
          </cell>
          <cell r="D1555" t="str">
            <v>J1</v>
          </cell>
          <cell r="E1555" t="str">
            <v>5114</v>
          </cell>
          <cell r="F1555">
            <v>69.590599999999995</v>
          </cell>
          <cell r="G1555">
            <v>5219.3599999999997</v>
          </cell>
          <cell r="H1555" t="str">
            <v>.</v>
          </cell>
          <cell r="I1555">
            <v>1043.8800000000001</v>
          </cell>
          <cell r="J1555">
            <v>42736</v>
          </cell>
          <cell r="M1555" t="str">
            <v>*</v>
          </cell>
        </row>
        <row r="1556">
          <cell r="A1556" t="str">
            <v>23397</v>
          </cell>
          <cell r="B1556" t="str">
            <v>Muscle transfers</v>
          </cell>
          <cell r="C1556" t="str">
            <v xml:space="preserve">CH </v>
          </cell>
          <cell r="D1556" t="str">
            <v>J1</v>
          </cell>
          <cell r="E1556" t="str">
            <v>5114</v>
          </cell>
          <cell r="F1556">
            <v>69.590599999999995</v>
          </cell>
          <cell r="G1556">
            <v>5219.3599999999997</v>
          </cell>
          <cell r="H1556" t="str">
            <v>.</v>
          </cell>
          <cell r="I1556">
            <v>1043.8800000000001</v>
          </cell>
          <cell r="J1556">
            <v>42736</v>
          </cell>
          <cell r="M1556" t="str">
            <v>*</v>
          </cell>
        </row>
        <row r="1557">
          <cell r="A1557" t="str">
            <v>23400</v>
          </cell>
          <cell r="B1557" t="str">
            <v>Fixation of shoulder blade</v>
          </cell>
          <cell r="C1557" t="str">
            <v xml:space="preserve">CH </v>
          </cell>
          <cell r="D1557" t="str">
            <v>J1</v>
          </cell>
          <cell r="E1557" t="str">
            <v>5114</v>
          </cell>
          <cell r="F1557">
            <v>69.590599999999995</v>
          </cell>
          <cell r="G1557">
            <v>5219.3599999999997</v>
          </cell>
          <cell r="H1557" t="str">
            <v>.</v>
          </cell>
          <cell r="I1557">
            <v>1043.8800000000001</v>
          </cell>
          <cell r="J1557">
            <v>42736</v>
          </cell>
          <cell r="M1557" t="str">
            <v>*</v>
          </cell>
        </row>
        <row r="1558">
          <cell r="A1558" t="str">
            <v>23405</v>
          </cell>
          <cell r="B1558" t="str">
            <v>Incision of tendon &amp; muscle</v>
          </cell>
          <cell r="C1558" t="str">
            <v xml:space="preserve">CH </v>
          </cell>
          <cell r="D1558" t="str">
            <v>J1</v>
          </cell>
          <cell r="E1558" t="str">
            <v>5114</v>
          </cell>
          <cell r="F1558">
            <v>69.590599999999995</v>
          </cell>
          <cell r="G1558">
            <v>5219.3599999999997</v>
          </cell>
          <cell r="H1558" t="str">
            <v>.</v>
          </cell>
          <cell r="I1558">
            <v>1043.8800000000001</v>
          </cell>
          <cell r="J1558">
            <v>42736</v>
          </cell>
          <cell r="M1558" t="str">
            <v>*</v>
          </cell>
        </row>
        <row r="1559">
          <cell r="A1559" t="str">
            <v>23406</v>
          </cell>
          <cell r="B1559" t="str">
            <v>Incise tendon(s) &amp; muscle(s)</v>
          </cell>
          <cell r="C1559" t="str">
            <v xml:space="preserve">CH </v>
          </cell>
          <cell r="D1559" t="str">
            <v>J1</v>
          </cell>
          <cell r="E1559" t="str">
            <v>5113</v>
          </cell>
          <cell r="F1559">
            <v>32.497</v>
          </cell>
          <cell r="G1559">
            <v>2437.31</v>
          </cell>
          <cell r="H1559" t="str">
            <v>.</v>
          </cell>
          <cell r="I1559">
            <v>487.47</v>
          </cell>
          <cell r="J1559">
            <v>42736</v>
          </cell>
          <cell r="M1559" t="str">
            <v>*</v>
          </cell>
        </row>
        <row r="1560">
          <cell r="A1560" t="str">
            <v>23410</v>
          </cell>
          <cell r="B1560" t="str">
            <v>Repair rotator cuff acute</v>
          </cell>
          <cell r="C1560" t="str">
            <v xml:space="preserve">CH </v>
          </cell>
          <cell r="D1560" t="str">
            <v>J1</v>
          </cell>
          <cell r="E1560" t="str">
            <v>5114</v>
          </cell>
          <cell r="F1560">
            <v>69.590599999999995</v>
          </cell>
          <cell r="G1560">
            <v>5219.3599999999997</v>
          </cell>
          <cell r="H1560" t="str">
            <v>.</v>
          </cell>
          <cell r="I1560">
            <v>1043.8800000000001</v>
          </cell>
          <cell r="J1560">
            <v>42736</v>
          </cell>
          <cell r="M1560" t="str">
            <v>*</v>
          </cell>
        </row>
        <row r="1561">
          <cell r="A1561" t="str">
            <v>23412</v>
          </cell>
          <cell r="B1561" t="str">
            <v>Repair rotator cuff chronic</v>
          </cell>
          <cell r="C1561" t="str">
            <v xml:space="preserve">CH </v>
          </cell>
          <cell r="D1561" t="str">
            <v>J1</v>
          </cell>
          <cell r="E1561" t="str">
            <v>5114</v>
          </cell>
          <cell r="F1561">
            <v>69.590599999999995</v>
          </cell>
          <cell r="G1561">
            <v>5219.3599999999997</v>
          </cell>
          <cell r="H1561" t="str">
            <v>.</v>
          </cell>
          <cell r="I1561">
            <v>1043.8800000000001</v>
          </cell>
          <cell r="J1561">
            <v>42736</v>
          </cell>
          <cell r="M1561" t="str">
            <v>*</v>
          </cell>
        </row>
        <row r="1562">
          <cell r="A1562" t="str">
            <v>23415</v>
          </cell>
          <cell r="B1562" t="str">
            <v>Release of shoulder ligament</v>
          </cell>
          <cell r="C1562" t="str">
            <v xml:space="preserve">CH </v>
          </cell>
          <cell r="D1562" t="str">
            <v>J1</v>
          </cell>
          <cell r="E1562" t="str">
            <v>5114</v>
          </cell>
          <cell r="F1562">
            <v>69.590599999999995</v>
          </cell>
          <cell r="G1562">
            <v>5219.3599999999997</v>
          </cell>
          <cell r="H1562" t="str">
            <v>.</v>
          </cell>
          <cell r="I1562">
            <v>1043.8800000000001</v>
          </cell>
          <cell r="J1562">
            <v>42736</v>
          </cell>
          <cell r="M1562" t="str">
            <v>*</v>
          </cell>
        </row>
        <row r="1563">
          <cell r="A1563" t="str">
            <v>23420</v>
          </cell>
          <cell r="B1563" t="str">
            <v>Repair of shoulder</v>
          </cell>
          <cell r="C1563" t="str">
            <v xml:space="preserve">CH </v>
          </cell>
          <cell r="D1563" t="str">
            <v>J1</v>
          </cell>
          <cell r="E1563" t="str">
            <v>5114</v>
          </cell>
          <cell r="F1563">
            <v>69.590599999999995</v>
          </cell>
          <cell r="G1563">
            <v>5219.3599999999997</v>
          </cell>
          <cell r="H1563" t="str">
            <v>.</v>
          </cell>
          <cell r="I1563">
            <v>1043.8800000000001</v>
          </cell>
          <cell r="J1563">
            <v>42736</v>
          </cell>
          <cell r="M1563" t="str">
            <v>*</v>
          </cell>
        </row>
        <row r="1564">
          <cell r="A1564" t="str">
            <v>23430</v>
          </cell>
          <cell r="B1564" t="str">
            <v>Repair biceps tendon</v>
          </cell>
          <cell r="C1564" t="str">
            <v xml:space="preserve">CH </v>
          </cell>
          <cell r="D1564" t="str">
            <v>J1</v>
          </cell>
          <cell r="E1564" t="str">
            <v>5114</v>
          </cell>
          <cell r="F1564">
            <v>69.590599999999995</v>
          </cell>
          <cell r="G1564">
            <v>5219.3599999999997</v>
          </cell>
          <cell r="H1564" t="str">
            <v>.</v>
          </cell>
          <cell r="I1564">
            <v>1043.8800000000001</v>
          </cell>
          <cell r="J1564">
            <v>42736</v>
          </cell>
          <cell r="M1564" t="str">
            <v>*</v>
          </cell>
        </row>
        <row r="1565">
          <cell r="A1565" t="str">
            <v>23440</v>
          </cell>
          <cell r="B1565" t="str">
            <v>Remove/transplant tendon</v>
          </cell>
          <cell r="C1565" t="str">
            <v xml:space="preserve">CH </v>
          </cell>
          <cell r="D1565" t="str">
            <v>J1</v>
          </cell>
          <cell r="E1565" t="str">
            <v>5113</v>
          </cell>
          <cell r="F1565">
            <v>32.497</v>
          </cell>
          <cell r="G1565">
            <v>2437.31</v>
          </cell>
          <cell r="H1565" t="str">
            <v>.</v>
          </cell>
          <cell r="I1565">
            <v>487.47</v>
          </cell>
          <cell r="J1565">
            <v>42736</v>
          </cell>
          <cell r="M1565" t="str">
            <v>*</v>
          </cell>
        </row>
        <row r="1566">
          <cell r="A1566" t="str">
            <v>23450</v>
          </cell>
          <cell r="B1566" t="str">
            <v>Repair shoulder capsule</v>
          </cell>
          <cell r="C1566" t="str">
            <v xml:space="preserve">CH </v>
          </cell>
          <cell r="D1566" t="str">
            <v>J1</v>
          </cell>
          <cell r="E1566" t="str">
            <v>5114</v>
          </cell>
          <cell r="F1566">
            <v>69.590599999999995</v>
          </cell>
          <cell r="G1566">
            <v>5219.3599999999997</v>
          </cell>
          <cell r="H1566" t="str">
            <v>.</v>
          </cell>
          <cell r="I1566">
            <v>1043.8800000000001</v>
          </cell>
          <cell r="J1566">
            <v>42736</v>
          </cell>
          <cell r="M1566" t="str">
            <v>*</v>
          </cell>
        </row>
        <row r="1567">
          <cell r="A1567" t="str">
            <v>23455</v>
          </cell>
          <cell r="B1567" t="str">
            <v>Repair shoulder capsule</v>
          </cell>
          <cell r="C1567" t="str">
            <v xml:space="preserve">CH </v>
          </cell>
          <cell r="D1567" t="str">
            <v>J1</v>
          </cell>
          <cell r="E1567" t="str">
            <v>5114</v>
          </cell>
          <cell r="F1567">
            <v>69.590599999999995</v>
          </cell>
          <cell r="G1567">
            <v>5219.3599999999997</v>
          </cell>
          <cell r="H1567" t="str">
            <v>.</v>
          </cell>
          <cell r="I1567">
            <v>1043.8800000000001</v>
          </cell>
          <cell r="J1567">
            <v>42736</v>
          </cell>
          <cell r="M1567" t="str">
            <v>*</v>
          </cell>
        </row>
        <row r="1568">
          <cell r="A1568" t="str">
            <v>23460</v>
          </cell>
          <cell r="B1568" t="str">
            <v>Repair shoulder capsule</v>
          </cell>
          <cell r="C1568" t="str">
            <v xml:space="preserve">CH </v>
          </cell>
          <cell r="D1568" t="str">
            <v>J1</v>
          </cell>
          <cell r="E1568" t="str">
            <v>5114</v>
          </cell>
          <cell r="F1568">
            <v>69.590599999999995</v>
          </cell>
          <cell r="G1568">
            <v>5219.3599999999997</v>
          </cell>
          <cell r="H1568" t="str">
            <v>.</v>
          </cell>
          <cell r="I1568">
            <v>1043.8800000000001</v>
          </cell>
          <cell r="J1568">
            <v>42736</v>
          </cell>
          <cell r="M1568" t="str">
            <v>*</v>
          </cell>
        </row>
        <row r="1569">
          <cell r="A1569" t="str">
            <v>23462</v>
          </cell>
          <cell r="B1569" t="str">
            <v>Repair shoulder capsule</v>
          </cell>
          <cell r="C1569" t="str">
            <v xml:space="preserve">CH </v>
          </cell>
          <cell r="D1569" t="str">
            <v>J1</v>
          </cell>
          <cell r="E1569" t="str">
            <v>5114</v>
          </cell>
          <cell r="F1569">
            <v>69.590599999999995</v>
          </cell>
          <cell r="G1569">
            <v>5219.3599999999997</v>
          </cell>
          <cell r="H1569" t="str">
            <v>.</v>
          </cell>
          <cell r="I1569">
            <v>1043.8800000000001</v>
          </cell>
          <cell r="J1569">
            <v>42736</v>
          </cell>
          <cell r="M1569" t="str">
            <v>*</v>
          </cell>
        </row>
        <row r="1570">
          <cell r="A1570" t="str">
            <v>23465</v>
          </cell>
          <cell r="B1570" t="str">
            <v>Repair shoulder capsule</v>
          </cell>
          <cell r="C1570" t="str">
            <v xml:space="preserve">CH </v>
          </cell>
          <cell r="D1570" t="str">
            <v>J1</v>
          </cell>
          <cell r="E1570" t="str">
            <v>5114</v>
          </cell>
          <cell r="F1570">
            <v>69.590599999999995</v>
          </cell>
          <cell r="G1570">
            <v>5219.3599999999997</v>
          </cell>
          <cell r="H1570" t="str">
            <v>.</v>
          </cell>
          <cell r="I1570">
            <v>1043.8800000000001</v>
          </cell>
          <cell r="J1570">
            <v>42736</v>
          </cell>
          <cell r="M1570" t="str">
            <v>*</v>
          </cell>
        </row>
        <row r="1571">
          <cell r="A1571" t="str">
            <v>23466</v>
          </cell>
          <cell r="B1571" t="str">
            <v>Repair shoulder capsule</v>
          </cell>
          <cell r="C1571" t="str">
            <v xml:space="preserve">CH </v>
          </cell>
          <cell r="D1571" t="str">
            <v>J1</v>
          </cell>
          <cell r="E1571" t="str">
            <v>5114</v>
          </cell>
          <cell r="F1571">
            <v>69.590599999999995</v>
          </cell>
          <cell r="G1571">
            <v>5219.3599999999997</v>
          </cell>
          <cell r="H1571" t="str">
            <v>.</v>
          </cell>
          <cell r="I1571">
            <v>1043.8800000000001</v>
          </cell>
          <cell r="J1571">
            <v>42736</v>
          </cell>
          <cell r="M1571" t="str">
            <v>*</v>
          </cell>
        </row>
        <row r="1572">
          <cell r="A1572" t="str">
            <v>23470</v>
          </cell>
          <cell r="B1572" t="str">
            <v>Reconstruct shoulder joint</v>
          </cell>
          <cell r="C1572" t="str">
            <v xml:space="preserve">CH </v>
          </cell>
          <cell r="D1572" t="str">
            <v>J1</v>
          </cell>
          <cell r="E1572" t="str">
            <v>5115</v>
          </cell>
          <cell r="F1572">
            <v>127.4276</v>
          </cell>
          <cell r="G1572">
            <v>9557.2000000000007</v>
          </cell>
          <cell r="H1572" t="str">
            <v>.</v>
          </cell>
          <cell r="I1572">
            <v>1911.44</v>
          </cell>
          <cell r="J1572">
            <v>42736</v>
          </cell>
          <cell r="M1572" t="str">
            <v>*</v>
          </cell>
        </row>
        <row r="1573">
          <cell r="A1573" t="str">
            <v>23472</v>
          </cell>
          <cell r="B1573" t="str">
            <v>Reconstruct shoulder joint</v>
          </cell>
          <cell r="D1573" t="str">
            <v>C</v>
          </cell>
          <cell r="E1573" t="str">
            <v/>
          </cell>
        </row>
        <row r="1574">
          <cell r="A1574" t="str">
            <v>23473</v>
          </cell>
          <cell r="B1574" t="str">
            <v>Revis reconst shoulder joint</v>
          </cell>
          <cell r="C1574" t="str">
            <v xml:space="preserve">CH </v>
          </cell>
          <cell r="D1574" t="str">
            <v>J1</v>
          </cell>
          <cell r="E1574" t="str">
            <v>5115</v>
          </cell>
          <cell r="F1574">
            <v>127.4276</v>
          </cell>
          <cell r="G1574">
            <v>9557.2000000000007</v>
          </cell>
          <cell r="H1574" t="str">
            <v>.</v>
          </cell>
          <cell r="I1574">
            <v>1911.44</v>
          </cell>
          <cell r="J1574">
            <v>42736</v>
          </cell>
          <cell r="M1574" t="str">
            <v>*</v>
          </cell>
        </row>
        <row r="1575">
          <cell r="A1575" t="str">
            <v>23474</v>
          </cell>
          <cell r="B1575" t="str">
            <v>Revis reconst shoulder joint</v>
          </cell>
          <cell r="D1575" t="str">
            <v>C</v>
          </cell>
          <cell r="E1575" t="str">
            <v/>
          </cell>
        </row>
        <row r="1576">
          <cell r="A1576" t="str">
            <v>23480</v>
          </cell>
          <cell r="B1576" t="str">
            <v>Revision of collar bone</v>
          </cell>
          <cell r="C1576" t="str">
            <v xml:space="preserve">CH </v>
          </cell>
          <cell r="D1576" t="str">
            <v>J1</v>
          </cell>
          <cell r="E1576" t="str">
            <v>5114</v>
          </cell>
          <cell r="F1576">
            <v>69.590599999999995</v>
          </cell>
          <cell r="G1576">
            <v>5219.3599999999997</v>
          </cell>
          <cell r="H1576" t="str">
            <v>.</v>
          </cell>
          <cell r="I1576">
            <v>1043.8800000000001</v>
          </cell>
          <cell r="J1576">
            <v>42736</v>
          </cell>
          <cell r="M1576" t="str">
            <v>*</v>
          </cell>
        </row>
        <row r="1577">
          <cell r="A1577" t="str">
            <v>23485</v>
          </cell>
          <cell r="B1577" t="str">
            <v>Revision of collar bone</v>
          </cell>
          <cell r="C1577" t="str">
            <v xml:space="preserve">CH </v>
          </cell>
          <cell r="D1577" t="str">
            <v>J1</v>
          </cell>
          <cell r="E1577" t="str">
            <v>5115</v>
          </cell>
          <cell r="F1577">
            <v>127.4276</v>
          </cell>
          <cell r="G1577">
            <v>9557.2000000000007</v>
          </cell>
          <cell r="H1577" t="str">
            <v>.</v>
          </cell>
          <cell r="I1577">
            <v>1911.44</v>
          </cell>
          <cell r="J1577">
            <v>42736</v>
          </cell>
          <cell r="M1577" t="str">
            <v>*</v>
          </cell>
        </row>
        <row r="1578">
          <cell r="A1578" t="str">
            <v>23490</v>
          </cell>
          <cell r="B1578" t="str">
            <v>Reinforce clavicle</v>
          </cell>
          <cell r="C1578" t="str">
            <v xml:space="preserve">CH </v>
          </cell>
          <cell r="D1578" t="str">
            <v>J1</v>
          </cell>
          <cell r="E1578" t="str">
            <v>5114</v>
          </cell>
          <cell r="F1578">
            <v>69.590599999999995</v>
          </cell>
          <cell r="G1578">
            <v>5219.3599999999997</v>
          </cell>
          <cell r="H1578" t="str">
            <v>.</v>
          </cell>
          <cell r="I1578">
            <v>1043.8800000000001</v>
          </cell>
          <cell r="J1578">
            <v>42736</v>
          </cell>
          <cell r="M1578" t="str">
            <v>*</v>
          </cell>
        </row>
        <row r="1579">
          <cell r="A1579" t="str">
            <v>23491</v>
          </cell>
          <cell r="B1579" t="str">
            <v>Reinforce shoulder bones</v>
          </cell>
          <cell r="C1579" t="str">
            <v xml:space="preserve">CH </v>
          </cell>
          <cell r="D1579" t="str">
            <v>J1</v>
          </cell>
          <cell r="E1579" t="str">
            <v>5115</v>
          </cell>
          <cell r="F1579">
            <v>127.4276</v>
          </cell>
          <cell r="G1579">
            <v>9557.2000000000007</v>
          </cell>
          <cell r="H1579" t="str">
            <v>.</v>
          </cell>
          <cell r="I1579">
            <v>1911.44</v>
          </cell>
          <cell r="J1579">
            <v>42736</v>
          </cell>
          <cell r="M1579" t="str">
            <v>*</v>
          </cell>
        </row>
        <row r="1580">
          <cell r="A1580" t="str">
            <v>23500</v>
          </cell>
          <cell r="B1580" t="str">
            <v>Treat clavicle fracture</v>
          </cell>
          <cell r="D1580" t="str">
            <v>T</v>
          </cell>
          <cell r="E1580" t="str">
            <v>5111</v>
          </cell>
          <cell r="F1580">
            <v>2.6633</v>
          </cell>
          <cell r="G1580">
            <v>199.75</v>
          </cell>
          <cell r="H1580" t="str">
            <v>.</v>
          </cell>
          <cell r="I1580">
            <v>39.950000000000003</v>
          </cell>
        </row>
        <row r="1581">
          <cell r="A1581" t="str">
            <v>23505</v>
          </cell>
          <cell r="B1581" t="str">
            <v>Treat clavicle fracture</v>
          </cell>
          <cell r="C1581" t="str">
            <v>CH</v>
          </cell>
          <cell r="D1581" t="str">
            <v>J1</v>
          </cell>
          <cell r="E1581" t="str">
            <v>5112</v>
          </cell>
          <cell r="F1581">
            <v>16.225100000000001</v>
          </cell>
          <cell r="G1581">
            <v>1216.9000000000001</v>
          </cell>
          <cell r="H1581" t="str">
            <v>.</v>
          </cell>
          <cell r="I1581">
            <v>243.38</v>
          </cell>
          <cell r="J1581">
            <v>42736</v>
          </cell>
          <cell r="M1581" t="str">
            <v>*</v>
          </cell>
        </row>
        <row r="1582">
          <cell r="A1582" t="str">
            <v>23515</v>
          </cell>
          <cell r="B1582" t="str">
            <v>Treat clavicle fracture</v>
          </cell>
          <cell r="C1582" t="str">
            <v xml:space="preserve">CH </v>
          </cell>
          <cell r="D1582" t="str">
            <v>J1</v>
          </cell>
          <cell r="E1582" t="str">
            <v>5114</v>
          </cell>
          <cell r="F1582">
            <v>69.590599999999995</v>
          </cell>
          <cell r="G1582">
            <v>5219.3599999999997</v>
          </cell>
          <cell r="H1582" t="str">
            <v>.</v>
          </cell>
          <cell r="I1582">
            <v>1043.8800000000001</v>
          </cell>
          <cell r="J1582">
            <v>42736</v>
          </cell>
          <cell r="M1582" t="str">
            <v>*</v>
          </cell>
        </row>
        <row r="1583">
          <cell r="A1583" t="str">
            <v>23520</v>
          </cell>
          <cell r="B1583" t="str">
            <v>Treat clavicle dislocation</v>
          </cell>
          <cell r="C1583" t="str">
            <v>CH</v>
          </cell>
          <cell r="D1583" t="str">
            <v>J1</v>
          </cell>
          <cell r="E1583" t="str">
            <v>5112</v>
          </cell>
          <cell r="F1583">
            <v>16.225100000000001</v>
          </cell>
          <cell r="G1583">
            <v>1216.9000000000001</v>
          </cell>
          <cell r="H1583" t="str">
            <v>.</v>
          </cell>
          <cell r="I1583">
            <v>243.38</v>
          </cell>
          <cell r="J1583">
            <v>42736</v>
          </cell>
          <cell r="M1583" t="str">
            <v>*</v>
          </cell>
        </row>
        <row r="1584">
          <cell r="A1584" t="str">
            <v>23525</v>
          </cell>
          <cell r="B1584" t="str">
            <v>Treat clavicle dislocation</v>
          </cell>
          <cell r="D1584" t="str">
            <v>T</v>
          </cell>
          <cell r="E1584" t="str">
            <v>5111</v>
          </cell>
          <cell r="F1584">
            <v>2.6633</v>
          </cell>
          <cell r="G1584">
            <v>199.75</v>
          </cell>
          <cell r="H1584" t="str">
            <v>.</v>
          </cell>
          <cell r="I1584">
            <v>39.950000000000003</v>
          </cell>
        </row>
        <row r="1585">
          <cell r="A1585" t="str">
            <v>23530</v>
          </cell>
          <cell r="B1585" t="str">
            <v>Treat clavicle dislocation</v>
          </cell>
          <cell r="C1585" t="str">
            <v xml:space="preserve">CH </v>
          </cell>
          <cell r="D1585" t="str">
            <v>J1</v>
          </cell>
          <cell r="E1585" t="str">
            <v>5114</v>
          </cell>
          <cell r="F1585">
            <v>69.590599999999995</v>
          </cell>
          <cell r="G1585">
            <v>5219.3599999999997</v>
          </cell>
          <cell r="H1585" t="str">
            <v>.</v>
          </cell>
          <cell r="I1585">
            <v>1043.8800000000001</v>
          </cell>
          <cell r="J1585">
            <v>42736</v>
          </cell>
          <cell r="M1585" t="str">
            <v>*</v>
          </cell>
        </row>
        <row r="1586">
          <cell r="A1586" t="str">
            <v>23532</v>
          </cell>
          <cell r="B1586" t="str">
            <v>Treat clavicle dislocation</v>
          </cell>
          <cell r="C1586" t="str">
            <v xml:space="preserve">CH </v>
          </cell>
          <cell r="D1586" t="str">
            <v>J1</v>
          </cell>
          <cell r="E1586" t="str">
            <v>5114</v>
          </cell>
          <cell r="F1586">
            <v>69.590599999999995</v>
          </cell>
          <cell r="G1586">
            <v>5219.3599999999997</v>
          </cell>
          <cell r="H1586" t="str">
            <v>.</v>
          </cell>
          <cell r="I1586">
            <v>1043.8800000000001</v>
          </cell>
          <cell r="J1586">
            <v>42736</v>
          </cell>
          <cell r="M1586" t="str">
            <v>*</v>
          </cell>
        </row>
        <row r="1587">
          <cell r="A1587" t="str">
            <v>23540</v>
          </cell>
          <cell r="B1587" t="str">
            <v>Treat clavicle dislocation</v>
          </cell>
          <cell r="D1587" t="str">
            <v>T</v>
          </cell>
          <cell r="E1587" t="str">
            <v>5111</v>
          </cell>
          <cell r="F1587">
            <v>2.6633</v>
          </cell>
          <cell r="G1587">
            <v>199.75</v>
          </cell>
          <cell r="H1587" t="str">
            <v>.</v>
          </cell>
          <cell r="I1587">
            <v>39.950000000000003</v>
          </cell>
        </row>
        <row r="1588">
          <cell r="A1588" t="str">
            <v>23545</v>
          </cell>
          <cell r="B1588" t="str">
            <v>Treat clavicle dislocation</v>
          </cell>
          <cell r="D1588" t="str">
            <v>T</v>
          </cell>
          <cell r="E1588" t="str">
            <v>5111</v>
          </cell>
          <cell r="F1588">
            <v>2.6633</v>
          </cell>
          <cell r="G1588">
            <v>199.75</v>
          </cell>
          <cell r="H1588" t="str">
            <v>.</v>
          </cell>
          <cell r="I1588">
            <v>39.950000000000003</v>
          </cell>
        </row>
        <row r="1589">
          <cell r="A1589" t="str">
            <v>23550</v>
          </cell>
          <cell r="B1589" t="str">
            <v>Treat clavicle dislocation</v>
          </cell>
          <cell r="C1589" t="str">
            <v xml:space="preserve">CH </v>
          </cell>
          <cell r="D1589" t="str">
            <v>J1</v>
          </cell>
          <cell r="E1589" t="str">
            <v>5114</v>
          </cell>
          <cell r="F1589">
            <v>69.590599999999995</v>
          </cell>
          <cell r="G1589">
            <v>5219.3599999999997</v>
          </cell>
          <cell r="H1589" t="str">
            <v>.</v>
          </cell>
          <cell r="I1589">
            <v>1043.8800000000001</v>
          </cell>
          <cell r="J1589">
            <v>42736</v>
          </cell>
          <cell r="M1589" t="str">
            <v>*</v>
          </cell>
        </row>
        <row r="1590">
          <cell r="A1590" t="str">
            <v>23552</v>
          </cell>
          <cell r="B1590" t="str">
            <v>Treat clavicle dislocation</v>
          </cell>
          <cell r="C1590" t="str">
            <v xml:space="preserve">CH </v>
          </cell>
          <cell r="D1590" t="str">
            <v>J1</v>
          </cell>
          <cell r="E1590" t="str">
            <v>5114</v>
          </cell>
          <cell r="F1590">
            <v>69.590599999999995</v>
          </cell>
          <cell r="G1590">
            <v>5219.3599999999997</v>
          </cell>
          <cell r="H1590" t="str">
            <v>.</v>
          </cell>
          <cell r="I1590">
            <v>1043.8800000000001</v>
          </cell>
          <cell r="J1590">
            <v>42736</v>
          </cell>
          <cell r="M1590" t="str">
            <v>*</v>
          </cell>
        </row>
        <row r="1591">
          <cell r="A1591" t="str">
            <v>23570</v>
          </cell>
          <cell r="B1591" t="str">
            <v>Treat shoulder blade fx</v>
          </cell>
          <cell r="D1591" t="str">
            <v>T</v>
          </cell>
          <cell r="E1591" t="str">
            <v>5111</v>
          </cell>
          <cell r="F1591">
            <v>2.6633</v>
          </cell>
          <cell r="G1591">
            <v>199.75</v>
          </cell>
          <cell r="H1591" t="str">
            <v>.</v>
          </cell>
          <cell r="I1591">
            <v>39.950000000000003</v>
          </cell>
        </row>
        <row r="1592">
          <cell r="A1592" t="str">
            <v>23575</v>
          </cell>
          <cell r="B1592" t="str">
            <v>Treat shoulder blade fx</v>
          </cell>
          <cell r="C1592" t="str">
            <v>CH</v>
          </cell>
          <cell r="D1592" t="str">
            <v>J1</v>
          </cell>
          <cell r="E1592" t="str">
            <v>5112</v>
          </cell>
          <cell r="F1592">
            <v>16.225100000000001</v>
          </cell>
          <cell r="G1592">
            <v>1216.9000000000001</v>
          </cell>
          <cell r="H1592" t="str">
            <v>.</v>
          </cell>
          <cell r="I1592">
            <v>243.38</v>
          </cell>
          <cell r="J1592">
            <v>42736</v>
          </cell>
          <cell r="M1592" t="str">
            <v>*</v>
          </cell>
        </row>
        <row r="1593">
          <cell r="A1593" t="str">
            <v>23585</v>
          </cell>
          <cell r="B1593" t="str">
            <v>Treat scapula fracture</v>
          </cell>
          <cell r="C1593" t="str">
            <v xml:space="preserve">CH </v>
          </cell>
          <cell r="D1593" t="str">
            <v>J1</v>
          </cell>
          <cell r="E1593" t="str">
            <v>5114</v>
          </cell>
          <cell r="F1593">
            <v>69.590599999999995</v>
          </cell>
          <cell r="G1593">
            <v>5219.3599999999997</v>
          </cell>
          <cell r="H1593" t="str">
            <v>.</v>
          </cell>
          <cell r="I1593">
            <v>1043.8800000000001</v>
          </cell>
          <cell r="J1593">
            <v>42736</v>
          </cell>
          <cell r="M1593" t="str">
            <v>*</v>
          </cell>
        </row>
        <row r="1594">
          <cell r="A1594" t="str">
            <v>23600</v>
          </cell>
          <cell r="B1594" t="str">
            <v>Treat humerus fracture</v>
          </cell>
          <cell r="D1594" t="str">
            <v>T</v>
          </cell>
          <cell r="E1594" t="str">
            <v>5111</v>
          </cell>
          <cell r="F1594">
            <v>2.6633</v>
          </cell>
          <cell r="G1594">
            <v>199.75</v>
          </cell>
          <cell r="H1594" t="str">
            <v>.</v>
          </cell>
          <cell r="I1594">
            <v>39.950000000000003</v>
          </cell>
        </row>
        <row r="1595">
          <cell r="A1595" t="str">
            <v>23605</v>
          </cell>
          <cell r="B1595" t="str">
            <v>Treat humerus fracture</v>
          </cell>
          <cell r="C1595" t="str">
            <v>CH</v>
          </cell>
          <cell r="D1595" t="str">
            <v>J1</v>
          </cell>
          <cell r="E1595" t="str">
            <v>5112</v>
          </cell>
          <cell r="F1595">
            <v>16.225100000000001</v>
          </cell>
          <cell r="G1595">
            <v>1216.9000000000001</v>
          </cell>
          <cell r="H1595" t="str">
            <v>.</v>
          </cell>
          <cell r="I1595">
            <v>243.38</v>
          </cell>
          <cell r="J1595">
            <v>42736</v>
          </cell>
          <cell r="M1595" t="str">
            <v>*</v>
          </cell>
        </row>
        <row r="1596">
          <cell r="A1596" t="str">
            <v>23615</v>
          </cell>
          <cell r="B1596" t="str">
            <v>Treat humerus fracture</v>
          </cell>
          <cell r="C1596" t="str">
            <v xml:space="preserve">CH </v>
          </cell>
          <cell r="D1596" t="str">
            <v>J1</v>
          </cell>
          <cell r="E1596" t="str">
            <v>5115</v>
          </cell>
          <cell r="F1596">
            <v>127.4276</v>
          </cell>
          <cell r="G1596">
            <v>9557.2000000000007</v>
          </cell>
          <cell r="H1596" t="str">
            <v>.</v>
          </cell>
          <cell r="I1596">
            <v>1911.44</v>
          </cell>
          <cell r="J1596">
            <v>42736</v>
          </cell>
          <cell r="M1596" t="str">
            <v>*</v>
          </cell>
        </row>
        <row r="1597">
          <cell r="A1597" t="str">
            <v>23616</v>
          </cell>
          <cell r="B1597" t="str">
            <v>Treat humerus fracture</v>
          </cell>
          <cell r="C1597" t="str">
            <v xml:space="preserve">CH </v>
          </cell>
          <cell r="D1597" t="str">
            <v>J1</v>
          </cell>
          <cell r="E1597" t="str">
            <v>5116</v>
          </cell>
          <cell r="F1597">
            <v>195.96969999999999</v>
          </cell>
          <cell r="G1597">
            <v>14697.92</v>
          </cell>
          <cell r="H1597" t="str">
            <v>.</v>
          </cell>
          <cell r="I1597">
            <v>2939.59</v>
          </cell>
          <cell r="J1597">
            <v>42736</v>
          </cell>
          <cell r="M1597" t="str">
            <v>*</v>
          </cell>
        </row>
        <row r="1598">
          <cell r="A1598" t="str">
            <v>23620</v>
          </cell>
          <cell r="B1598" t="str">
            <v>Treat humerus fracture</v>
          </cell>
          <cell r="C1598" t="str">
            <v>CH</v>
          </cell>
          <cell r="D1598" t="str">
            <v>T</v>
          </cell>
          <cell r="E1598" t="str">
            <v>5111</v>
          </cell>
          <cell r="F1598">
            <v>2.6633</v>
          </cell>
          <cell r="G1598">
            <v>199.75</v>
          </cell>
          <cell r="H1598" t="str">
            <v>.</v>
          </cell>
          <cell r="I1598">
            <v>39.950000000000003</v>
          </cell>
          <cell r="J1598">
            <v>42736</v>
          </cell>
          <cell r="M1598" t="str">
            <v>*</v>
          </cell>
        </row>
        <row r="1599">
          <cell r="A1599" t="str">
            <v>23625</v>
          </cell>
          <cell r="B1599" t="str">
            <v>Treat humerus fracture</v>
          </cell>
          <cell r="C1599" t="str">
            <v>CH</v>
          </cell>
          <cell r="D1599" t="str">
            <v>J1</v>
          </cell>
          <cell r="E1599" t="str">
            <v>5112</v>
          </cell>
          <cell r="F1599">
            <v>16.225100000000001</v>
          </cell>
          <cell r="G1599">
            <v>1216.9000000000001</v>
          </cell>
          <cell r="H1599" t="str">
            <v>.</v>
          </cell>
          <cell r="I1599">
            <v>243.38</v>
          </cell>
          <cell r="J1599">
            <v>42736</v>
          </cell>
          <cell r="M1599" t="str">
            <v>*</v>
          </cell>
        </row>
        <row r="1600">
          <cell r="A1600" t="str">
            <v>23630</v>
          </cell>
          <cell r="B1600" t="str">
            <v>Treat humerus fracture</v>
          </cell>
          <cell r="C1600" t="str">
            <v xml:space="preserve">CH </v>
          </cell>
          <cell r="D1600" t="str">
            <v>J1</v>
          </cell>
          <cell r="E1600" t="str">
            <v>5114</v>
          </cell>
          <cell r="F1600">
            <v>69.590599999999995</v>
          </cell>
          <cell r="G1600">
            <v>5219.3599999999997</v>
          </cell>
          <cell r="H1600" t="str">
            <v>.</v>
          </cell>
          <cell r="I1600">
            <v>1043.8800000000001</v>
          </cell>
          <cell r="J1600">
            <v>42736</v>
          </cell>
          <cell r="M1600" t="str">
            <v>*</v>
          </cell>
        </row>
        <row r="1601">
          <cell r="A1601" t="str">
            <v>23650</v>
          </cell>
          <cell r="B1601" t="str">
            <v>Treat shoulder dislocation</v>
          </cell>
          <cell r="D1601" t="str">
            <v>T</v>
          </cell>
          <cell r="E1601" t="str">
            <v>5111</v>
          </cell>
          <cell r="F1601">
            <v>2.6633</v>
          </cell>
          <cell r="G1601">
            <v>199.75</v>
          </cell>
          <cell r="H1601" t="str">
            <v>.</v>
          </cell>
          <cell r="I1601">
            <v>39.950000000000003</v>
          </cell>
        </row>
        <row r="1602">
          <cell r="A1602" t="str">
            <v>23655</v>
          </cell>
          <cell r="B1602" t="str">
            <v>Treat shoulder dislocation</v>
          </cell>
          <cell r="C1602" t="str">
            <v>CH</v>
          </cell>
          <cell r="D1602" t="str">
            <v>J1</v>
          </cell>
          <cell r="E1602" t="str">
            <v>5112</v>
          </cell>
          <cell r="F1602">
            <v>16.225100000000001</v>
          </cell>
          <cell r="G1602">
            <v>1216.9000000000001</v>
          </cell>
          <cell r="H1602" t="str">
            <v>.</v>
          </cell>
          <cell r="I1602">
            <v>243.38</v>
          </cell>
          <cell r="J1602">
            <v>42736</v>
          </cell>
          <cell r="M1602" t="str">
            <v>*</v>
          </cell>
        </row>
        <row r="1603">
          <cell r="A1603" t="str">
            <v>23660</v>
          </cell>
          <cell r="B1603" t="str">
            <v>Treat shoulder dislocation</v>
          </cell>
          <cell r="C1603" t="str">
            <v xml:space="preserve">CH </v>
          </cell>
          <cell r="D1603" t="str">
            <v>J1</v>
          </cell>
          <cell r="E1603" t="str">
            <v>5114</v>
          </cell>
          <cell r="F1603">
            <v>69.590599999999995</v>
          </cell>
          <cell r="G1603">
            <v>5219.3599999999997</v>
          </cell>
          <cell r="H1603" t="str">
            <v>.</v>
          </cell>
          <cell r="I1603">
            <v>1043.8800000000001</v>
          </cell>
          <cell r="J1603">
            <v>42736</v>
          </cell>
          <cell r="M1603" t="str">
            <v>*</v>
          </cell>
        </row>
        <row r="1604">
          <cell r="A1604" t="str">
            <v>23665</v>
          </cell>
          <cell r="B1604" t="str">
            <v>Treat dislocation/fracture</v>
          </cell>
          <cell r="C1604" t="str">
            <v>CH</v>
          </cell>
          <cell r="D1604" t="str">
            <v>J1</v>
          </cell>
          <cell r="E1604" t="str">
            <v>5112</v>
          </cell>
          <cell r="F1604">
            <v>16.225100000000001</v>
          </cell>
          <cell r="G1604">
            <v>1216.9000000000001</v>
          </cell>
          <cell r="H1604" t="str">
            <v>.</v>
          </cell>
          <cell r="I1604">
            <v>243.38</v>
          </cell>
          <cell r="J1604">
            <v>42736</v>
          </cell>
          <cell r="M1604" t="str">
            <v>*</v>
          </cell>
        </row>
        <row r="1605">
          <cell r="A1605" t="str">
            <v>23670</v>
          </cell>
          <cell r="B1605" t="str">
            <v>Treat dislocation/fracture</v>
          </cell>
          <cell r="C1605" t="str">
            <v xml:space="preserve">CH </v>
          </cell>
          <cell r="D1605" t="str">
            <v>J1</v>
          </cell>
          <cell r="E1605" t="str">
            <v>5114</v>
          </cell>
          <cell r="F1605">
            <v>69.590599999999995</v>
          </cell>
          <cell r="G1605">
            <v>5219.3599999999997</v>
          </cell>
          <cell r="H1605" t="str">
            <v>.</v>
          </cell>
          <cell r="I1605">
            <v>1043.8800000000001</v>
          </cell>
          <cell r="J1605">
            <v>42736</v>
          </cell>
          <cell r="M1605" t="str">
            <v>*</v>
          </cell>
        </row>
        <row r="1606">
          <cell r="A1606" t="str">
            <v>23675</v>
          </cell>
          <cell r="B1606" t="str">
            <v>Treat dislocation/fracture</v>
          </cell>
          <cell r="C1606" t="str">
            <v>CH</v>
          </cell>
          <cell r="D1606" t="str">
            <v>J1</v>
          </cell>
          <cell r="E1606" t="str">
            <v>5112</v>
          </cell>
          <cell r="F1606">
            <v>16.225100000000001</v>
          </cell>
          <cell r="G1606">
            <v>1216.9000000000001</v>
          </cell>
          <cell r="H1606" t="str">
            <v>.</v>
          </cell>
          <cell r="I1606">
            <v>243.38</v>
          </cell>
          <cell r="J1606">
            <v>42736</v>
          </cell>
          <cell r="M1606" t="str">
            <v>*</v>
          </cell>
        </row>
        <row r="1607">
          <cell r="A1607" t="str">
            <v>23680</v>
          </cell>
          <cell r="B1607" t="str">
            <v>Treat dislocation/fracture</v>
          </cell>
          <cell r="C1607" t="str">
            <v xml:space="preserve">CH </v>
          </cell>
          <cell r="D1607" t="str">
            <v>J1</v>
          </cell>
          <cell r="E1607" t="str">
            <v>5115</v>
          </cell>
          <cell r="F1607">
            <v>127.4276</v>
          </cell>
          <cell r="G1607">
            <v>9557.2000000000007</v>
          </cell>
          <cell r="H1607" t="str">
            <v>.</v>
          </cell>
          <cell r="I1607">
            <v>1911.44</v>
          </cell>
          <cell r="J1607">
            <v>42736</v>
          </cell>
          <cell r="M1607" t="str">
            <v>*</v>
          </cell>
        </row>
        <row r="1608">
          <cell r="A1608" t="str">
            <v>23700</v>
          </cell>
          <cell r="B1608" t="str">
            <v>Fixation of shoulder</v>
          </cell>
          <cell r="C1608" t="str">
            <v>CH</v>
          </cell>
          <cell r="D1608" t="str">
            <v>J1</v>
          </cell>
          <cell r="E1608" t="str">
            <v>5112</v>
          </cell>
          <cell r="F1608">
            <v>16.225100000000001</v>
          </cell>
          <cell r="G1608">
            <v>1216.9000000000001</v>
          </cell>
          <cell r="H1608" t="str">
            <v>.</v>
          </cell>
          <cell r="I1608">
            <v>243.38</v>
          </cell>
          <cell r="J1608">
            <v>42736</v>
          </cell>
          <cell r="M1608" t="str">
            <v>*</v>
          </cell>
        </row>
        <row r="1609">
          <cell r="A1609" t="str">
            <v>23800</v>
          </cell>
          <cell r="B1609" t="str">
            <v>Fusion of shoulder joint</v>
          </cell>
          <cell r="C1609" t="str">
            <v xml:space="preserve">CH </v>
          </cell>
          <cell r="D1609" t="str">
            <v>J1</v>
          </cell>
          <cell r="E1609" t="str">
            <v>5114</v>
          </cell>
          <cell r="F1609">
            <v>69.590599999999995</v>
          </cell>
          <cell r="G1609">
            <v>5219.3599999999997</v>
          </cell>
          <cell r="H1609" t="str">
            <v>.</v>
          </cell>
          <cell r="I1609">
            <v>1043.8800000000001</v>
          </cell>
          <cell r="J1609">
            <v>42736</v>
          </cell>
          <cell r="M1609" t="str">
            <v>*</v>
          </cell>
        </row>
        <row r="1610">
          <cell r="A1610" t="str">
            <v>23802</v>
          </cell>
          <cell r="B1610" t="str">
            <v>Fusion of shoulder joint</v>
          </cell>
          <cell r="C1610" t="str">
            <v xml:space="preserve">CH </v>
          </cell>
          <cell r="D1610" t="str">
            <v>J1</v>
          </cell>
          <cell r="E1610" t="str">
            <v>5115</v>
          </cell>
          <cell r="F1610">
            <v>127.4276</v>
          </cell>
          <cell r="G1610">
            <v>9557.2000000000007</v>
          </cell>
          <cell r="H1610" t="str">
            <v>.</v>
          </cell>
          <cell r="I1610">
            <v>1911.44</v>
          </cell>
          <cell r="J1610">
            <v>42736</v>
          </cell>
          <cell r="M1610" t="str">
            <v>*</v>
          </cell>
        </row>
        <row r="1611">
          <cell r="A1611" t="str">
            <v>23900</v>
          </cell>
          <cell r="B1611" t="str">
            <v>Amputation of arm &amp; girdle</v>
          </cell>
          <cell r="D1611" t="str">
            <v>C</v>
          </cell>
          <cell r="E1611" t="str">
            <v/>
          </cell>
        </row>
        <row r="1612">
          <cell r="A1612" t="str">
            <v>23920</v>
          </cell>
          <cell r="B1612" t="str">
            <v>Amputation at shoulder joint</v>
          </cell>
          <cell r="D1612" t="str">
            <v>C</v>
          </cell>
          <cell r="E1612" t="str">
            <v/>
          </cell>
        </row>
        <row r="1613">
          <cell r="A1613" t="str">
            <v>23921</v>
          </cell>
          <cell r="B1613" t="str">
            <v>Amputation follow-up surgery</v>
          </cell>
          <cell r="D1613" t="str">
            <v>T</v>
          </cell>
          <cell r="E1613" t="str">
            <v>5054</v>
          </cell>
          <cell r="F1613">
            <v>19.028600000000001</v>
          </cell>
          <cell r="G1613">
            <v>1427.16</v>
          </cell>
          <cell r="H1613" t="str">
            <v>.</v>
          </cell>
          <cell r="I1613">
            <v>285.44</v>
          </cell>
        </row>
        <row r="1614">
          <cell r="A1614" t="str">
            <v>23929</v>
          </cell>
          <cell r="B1614" t="str">
            <v>Shoulder surgery procedure</v>
          </cell>
          <cell r="D1614" t="str">
            <v>T</v>
          </cell>
          <cell r="E1614" t="str">
            <v>5111</v>
          </cell>
          <cell r="F1614">
            <v>2.6633</v>
          </cell>
          <cell r="G1614">
            <v>199.75</v>
          </cell>
          <cell r="H1614" t="str">
            <v>.</v>
          </cell>
          <cell r="I1614">
            <v>39.950000000000003</v>
          </cell>
        </row>
        <row r="1615">
          <cell r="A1615" t="str">
            <v>23930</v>
          </cell>
          <cell r="B1615" t="str">
            <v>Drainage of arm lesion</v>
          </cell>
          <cell r="C1615" t="str">
            <v>CH</v>
          </cell>
          <cell r="D1615" t="str">
            <v>J1</v>
          </cell>
          <cell r="E1615" t="str">
            <v>5072</v>
          </cell>
          <cell r="F1615">
            <v>16.481100000000001</v>
          </cell>
          <cell r="G1615">
            <v>1236.0999999999999</v>
          </cell>
          <cell r="H1615" t="str">
            <v>.</v>
          </cell>
          <cell r="I1615">
            <v>247.22</v>
          </cell>
          <cell r="J1615">
            <v>42736</v>
          </cell>
          <cell r="M1615" t="str">
            <v>*</v>
          </cell>
        </row>
        <row r="1616">
          <cell r="A1616" t="str">
            <v>23931</v>
          </cell>
          <cell r="B1616" t="str">
            <v>Drainage of arm bursa</v>
          </cell>
          <cell r="C1616" t="str">
            <v>CH</v>
          </cell>
          <cell r="D1616" t="str">
            <v>J1</v>
          </cell>
          <cell r="E1616" t="str">
            <v>5072</v>
          </cell>
          <cell r="F1616">
            <v>16.481100000000001</v>
          </cell>
          <cell r="G1616">
            <v>1236.0999999999999</v>
          </cell>
          <cell r="H1616" t="str">
            <v>.</v>
          </cell>
          <cell r="I1616">
            <v>247.22</v>
          </cell>
          <cell r="J1616">
            <v>42736</v>
          </cell>
          <cell r="M1616" t="str">
            <v>*</v>
          </cell>
        </row>
        <row r="1617">
          <cell r="A1617" t="str">
            <v>23935</v>
          </cell>
          <cell r="B1617" t="str">
            <v>Drain arm/elbow bone lesion</v>
          </cell>
          <cell r="C1617" t="str">
            <v>CH</v>
          </cell>
          <cell r="D1617" t="str">
            <v>J1</v>
          </cell>
          <cell r="E1617" t="str">
            <v>5113</v>
          </cell>
          <cell r="F1617">
            <v>32.497</v>
          </cell>
          <cell r="G1617">
            <v>2437.31</v>
          </cell>
          <cell r="H1617" t="str">
            <v>.</v>
          </cell>
          <cell r="I1617">
            <v>487.47</v>
          </cell>
          <cell r="J1617">
            <v>42736</v>
          </cell>
          <cell r="M1617" t="str">
            <v>*</v>
          </cell>
        </row>
        <row r="1618">
          <cell r="A1618" t="str">
            <v>24000</v>
          </cell>
          <cell r="B1618" t="str">
            <v>Exploratory elbow surgery</v>
          </cell>
          <cell r="C1618" t="str">
            <v xml:space="preserve">CH </v>
          </cell>
          <cell r="D1618" t="str">
            <v>J1</v>
          </cell>
          <cell r="E1618" t="str">
            <v>5113</v>
          </cell>
          <cell r="F1618">
            <v>32.497</v>
          </cell>
          <cell r="G1618">
            <v>2437.31</v>
          </cell>
          <cell r="H1618" t="str">
            <v>.</v>
          </cell>
          <cell r="I1618">
            <v>487.47</v>
          </cell>
          <cell r="J1618">
            <v>42736</v>
          </cell>
          <cell r="M1618" t="str">
            <v>*</v>
          </cell>
        </row>
        <row r="1619">
          <cell r="A1619" t="str">
            <v>24006</v>
          </cell>
          <cell r="B1619" t="str">
            <v>Release elbow joint</v>
          </cell>
          <cell r="C1619" t="str">
            <v xml:space="preserve">CH </v>
          </cell>
          <cell r="D1619" t="str">
            <v>J1</v>
          </cell>
          <cell r="E1619" t="str">
            <v>5113</v>
          </cell>
          <cell r="F1619">
            <v>32.497</v>
          </cell>
          <cell r="G1619">
            <v>2437.31</v>
          </cell>
          <cell r="H1619" t="str">
            <v>.</v>
          </cell>
          <cell r="I1619">
            <v>487.47</v>
          </cell>
          <cell r="J1619">
            <v>42736</v>
          </cell>
          <cell r="M1619" t="str">
            <v>*</v>
          </cell>
        </row>
        <row r="1620">
          <cell r="A1620" t="str">
            <v>24065</v>
          </cell>
          <cell r="B1620" t="str">
            <v>Biopsy arm/elbow soft tissue</v>
          </cell>
          <cell r="C1620" t="str">
            <v>CH</v>
          </cell>
          <cell r="D1620" t="str">
            <v>J1</v>
          </cell>
          <cell r="E1620" t="str">
            <v>5072</v>
          </cell>
          <cell r="F1620">
            <v>16.481100000000001</v>
          </cell>
          <cell r="G1620">
            <v>1236.0999999999999</v>
          </cell>
          <cell r="H1620" t="str">
            <v>.</v>
          </cell>
          <cell r="I1620">
            <v>247.22</v>
          </cell>
          <cell r="J1620">
            <v>42736</v>
          </cell>
          <cell r="M1620" t="str">
            <v>*</v>
          </cell>
        </row>
        <row r="1621">
          <cell r="A1621" t="str">
            <v>24066</v>
          </cell>
          <cell r="B1621" t="str">
            <v>Biopsy arm/elbow soft tissue</v>
          </cell>
          <cell r="C1621" t="str">
            <v>CH</v>
          </cell>
          <cell r="D1621" t="str">
            <v>J1</v>
          </cell>
          <cell r="E1621" t="str">
            <v>5073</v>
          </cell>
          <cell r="F1621">
            <v>28.639600000000002</v>
          </cell>
          <cell r="G1621">
            <v>2148</v>
          </cell>
          <cell r="H1621" t="str">
            <v>.</v>
          </cell>
          <cell r="I1621">
            <v>429.6</v>
          </cell>
          <cell r="J1621">
            <v>42736</v>
          </cell>
          <cell r="M1621" t="str">
            <v>*</v>
          </cell>
        </row>
        <row r="1622">
          <cell r="A1622" t="str">
            <v>24071</v>
          </cell>
          <cell r="B1622" t="str">
            <v>Exc arm/elbow les sc 3 cm/&gt;</v>
          </cell>
          <cell r="C1622" t="str">
            <v>CH</v>
          </cell>
          <cell r="D1622" t="str">
            <v>J1</v>
          </cell>
          <cell r="E1622" t="str">
            <v>5073</v>
          </cell>
          <cell r="F1622">
            <v>28.639600000000002</v>
          </cell>
          <cell r="G1622">
            <v>2148</v>
          </cell>
          <cell r="H1622" t="str">
            <v>.</v>
          </cell>
          <cell r="I1622">
            <v>429.6</v>
          </cell>
          <cell r="J1622">
            <v>42736</v>
          </cell>
          <cell r="M1622" t="str">
            <v>*</v>
          </cell>
        </row>
        <row r="1623">
          <cell r="A1623" t="str">
            <v>24073</v>
          </cell>
          <cell r="B1623" t="str">
            <v>Ex arm/elbow tum deep 5 cm/&gt;</v>
          </cell>
          <cell r="C1623" t="str">
            <v>CH</v>
          </cell>
          <cell r="D1623" t="str">
            <v>J1</v>
          </cell>
          <cell r="E1623" t="str">
            <v>5073</v>
          </cell>
          <cell r="F1623">
            <v>28.639600000000002</v>
          </cell>
          <cell r="G1623">
            <v>2148</v>
          </cell>
          <cell r="H1623" t="str">
            <v>.</v>
          </cell>
          <cell r="I1623">
            <v>429.6</v>
          </cell>
          <cell r="J1623">
            <v>42736</v>
          </cell>
          <cell r="M1623" t="str">
            <v>*</v>
          </cell>
        </row>
        <row r="1624">
          <cell r="A1624" t="str">
            <v>24075</v>
          </cell>
          <cell r="B1624" t="str">
            <v>Exc arm/elbow les sc &lt; 3 cm</v>
          </cell>
          <cell r="C1624" t="str">
            <v>CH</v>
          </cell>
          <cell r="D1624" t="str">
            <v>J1</v>
          </cell>
          <cell r="E1624" t="str">
            <v>5072</v>
          </cell>
          <cell r="F1624">
            <v>16.481100000000001</v>
          </cell>
          <cell r="G1624">
            <v>1236.0999999999999</v>
          </cell>
          <cell r="H1624" t="str">
            <v>.</v>
          </cell>
          <cell r="I1624">
            <v>247.22</v>
          </cell>
          <cell r="J1624">
            <v>42736</v>
          </cell>
          <cell r="M1624" t="str">
            <v>*</v>
          </cell>
        </row>
        <row r="1625">
          <cell r="A1625" t="str">
            <v>24076</v>
          </cell>
          <cell r="B1625" t="str">
            <v>Ex arm/elbow tum deep &lt; 5 cm</v>
          </cell>
          <cell r="C1625" t="str">
            <v>CH</v>
          </cell>
          <cell r="D1625" t="str">
            <v>J1</v>
          </cell>
          <cell r="E1625" t="str">
            <v>5073</v>
          </cell>
          <cell r="F1625">
            <v>28.639600000000002</v>
          </cell>
          <cell r="G1625">
            <v>2148</v>
          </cell>
          <cell r="H1625" t="str">
            <v>.</v>
          </cell>
          <cell r="I1625">
            <v>429.6</v>
          </cell>
          <cell r="J1625">
            <v>42736</v>
          </cell>
          <cell r="M1625" t="str">
            <v>*</v>
          </cell>
        </row>
        <row r="1626">
          <cell r="A1626" t="str">
            <v>24077</v>
          </cell>
          <cell r="B1626" t="str">
            <v>Resect arm/elbow tum &lt; 5 cm</v>
          </cell>
          <cell r="C1626" t="str">
            <v>CH</v>
          </cell>
          <cell r="D1626" t="str">
            <v>J1</v>
          </cell>
          <cell r="E1626" t="str">
            <v>5073</v>
          </cell>
          <cell r="F1626">
            <v>28.639600000000002</v>
          </cell>
          <cell r="G1626">
            <v>2148</v>
          </cell>
          <cell r="H1626" t="str">
            <v>.</v>
          </cell>
          <cell r="I1626">
            <v>429.6</v>
          </cell>
          <cell r="J1626">
            <v>42736</v>
          </cell>
          <cell r="M1626" t="str">
            <v>*</v>
          </cell>
        </row>
        <row r="1627">
          <cell r="A1627" t="str">
            <v>24079</v>
          </cell>
          <cell r="B1627" t="str">
            <v>Resect arm/elbow tum 5 cm/&gt;</v>
          </cell>
          <cell r="C1627" t="str">
            <v>CH</v>
          </cell>
          <cell r="D1627" t="str">
            <v>J1</v>
          </cell>
          <cell r="E1627" t="str">
            <v>5073</v>
          </cell>
          <cell r="F1627">
            <v>28.639600000000002</v>
          </cell>
          <cell r="G1627">
            <v>2148</v>
          </cell>
          <cell r="H1627" t="str">
            <v>.</v>
          </cell>
          <cell r="I1627">
            <v>429.6</v>
          </cell>
          <cell r="J1627">
            <v>42736</v>
          </cell>
          <cell r="M1627" t="str">
            <v>*</v>
          </cell>
        </row>
        <row r="1628">
          <cell r="A1628" t="str">
            <v>24100</v>
          </cell>
          <cell r="B1628" t="str">
            <v>Biopsy elbow joint lining</v>
          </cell>
          <cell r="C1628" t="str">
            <v>CH</v>
          </cell>
          <cell r="D1628" t="str">
            <v>J1</v>
          </cell>
          <cell r="E1628" t="str">
            <v>5113</v>
          </cell>
          <cell r="F1628">
            <v>32.497</v>
          </cell>
          <cell r="G1628">
            <v>2437.31</v>
          </cell>
          <cell r="H1628" t="str">
            <v>.</v>
          </cell>
          <cell r="I1628">
            <v>487.47</v>
          </cell>
          <cell r="J1628">
            <v>42736</v>
          </cell>
          <cell r="M1628" t="str">
            <v>*</v>
          </cell>
        </row>
        <row r="1629">
          <cell r="A1629" t="str">
            <v>24101</v>
          </cell>
          <cell r="B1629" t="str">
            <v>Explore/treat elbow joint</v>
          </cell>
          <cell r="C1629" t="str">
            <v xml:space="preserve">CH </v>
          </cell>
          <cell r="D1629" t="str">
            <v>J1</v>
          </cell>
          <cell r="E1629" t="str">
            <v>5113</v>
          </cell>
          <cell r="F1629">
            <v>32.497</v>
          </cell>
          <cell r="G1629">
            <v>2437.31</v>
          </cell>
          <cell r="H1629" t="str">
            <v>.</v>
          </cell>
          <cell r="I1629">
            <v>487.47</v>
          </cell>
          <cell r="J1629">
            <v>42736</v>
          </cell>
          <cell r="M1629" t="str">
            <v>*</v>
          </cell>
        </row>
        <row r="1630">
          <cell r="A1630" t="str">
            <v>24102</v>
          </cell>
          <cell r="B1630" t="str">
            <v>Remove elbow joint lining</v>
          </cell>
          <cell r="C1630" t="str">
            <v xml:space="preserve">CH </v>
          </cell>
          <cell r="D1630" t="str">
            <v>J1</v>
          </cell>
          <cell r="E1630" t="str">
            <v>5113</v>
          </cell>
          <cell r="F1630">
            <v>32.497</v>
          </cell>
          <cell r="G1630">
            <v>2437.31</v>
          </cell>
          <cell r="H1630" t="str">
            <v>.</v>
          </cell>
          <cell r="I1630">
            <v>487.47</v>
          </cell>
          <cell r="J1630">
            <v>42736</v>
          </cell>
          <cell r="M1630" t="str">
            <v>*</v>
          </cell>
        </row>
        <row r="1631">
          <cell r="A1631" t="str">
            <v>24105</v>
          </cell>
          <cell r="B1631" t="str">
            <v>Removal of elbow bursa</v>
          </cell>
          <cell r="C1631" t="str">
            <v>CH</v>
          </cell>
          <cell r="D1631" t="str">
            <v>J1</v>
          </cell>
          <cell r="E1631" t="str">
            <v>5113</v>
          </cell>
          <cell r="F1631">
            <v>32.497</v>
          </cell>
          <cell r="G1631">
            <v>2437.31</v>
          </cell>
          <cell r="H1631" t="str">
            <v>.</v>
          </cell>
          <cell r="I1631">
            <v>487.47</v>
          </cell>
          <cell r="J1631">
            <v>42736</v>
          </cell>
          <cell r="M1631" t="str">
            <v>*</v>
          </cell>
        </row>
        <row r="1632">
          <cell r="A1632" t="str">
            <v>24110</v>
          </cell>
          <cell r="B1632" t="str">
            <v>Remove humerus lesion</v>
          </cell>
          <cell r="C1632" t="str">
            <v xml:space="preserve">CH </v>
          </cell>
          <cell r="D1632" t="str">
            <v>J1</v>
          </cell>
          <cell r="E1632" t="str">
            <v>5113</v>
          </cell>
          <cell r="F1632">
            <v>32.497</v>
          </cell>
          <cell r="G1632">
            <v>2437.31</v>
          </cell>
          <cell r="H1632" t="str">
            <v>.</v>
          </cell>
          <cell r="I1632">
            <v>487.47</v>
          </cell>
          <cell r="J1632">
            <v>42736</v>
          </cell>
          <cell r="M1632" t="str">
            <v>*</v>
          </cell>
        </row>
        <row r="1633">
          <cell r="A1633" t="str">
            <v>24115</v>
          </cell>
          <cell r="B1633" t="str">
            <v>Remove/graft bone lesion</v>
          </cell>
          <cell r="C1633" t="str">
            <v xml:space="preserve">CH </v>
          </cell>
          <cell r="D1633" t="str">
            <v>J1</v>
          </cell>
          <cell r="E1633" t="str">
            <v>5114</v>
          </cell>
          <cell r="F1633">
            <v>69.590599999999995</v>
          </cell>
          <cell r="G1633">
            <v>5219.3599999999997</v>
          </cell>
          <cell r="H1633" t="str">
            <v>.</v>
          </cell>
          <cell r="I1633">
            <v>1043.8800000000001</v>
          </cell>
          <cell r="J1633">
            <v>42736</v>
          </cell>
          <cell r="M1633" t="str">
            <v>*</v>
          </cell>
        </row>
        <row r="1634">
          <cell r="A1634" t="str">
            <v>24116</v>
          </cell>
          <cell r="B1634" t="str">
            <v>Remove/graft bone lesion</v>
          </cell>
          <cell r="C1634" t="str">
            <v xml:space="preserve">CH </v>
          </cell>
          <cell r="D1634" t="str">
            <v>J1</v>
          </cell>
          <cell r="E1634" t="str">
            <v>5114</v>
          </cell>
          <cell r="F1634">
            <v>69.590599999999995</v>
          </cell>
          <cell r="G1634">
            <v>5219.3599999999997</v>
          </cell>
          <cell r="H1634" t="str">
            <v>.</v>
          </cell>
          <cell r="I1634">
            <v>1043.8800000000001</v>
          </cell>
          <cell r="J1634">
            <v>42736</v>
          </cell>
          <cell r="M1634" t="str">
            <v>*</v>
          </cell>
        </row>
        <row r="1635">
          <cell r="A1635" t="str">
            <v>24120</v>
          </cell>
          <cell r="B1635" t="str">
            <v>Remove elbow lesion</v>
          </cell>
          <cell r="C1635" t="str">
            <v>CH</v>
          </cell>
          <cell r="D1635" t="str">
            <v>J1</v>
          </cell>
          <cell r="E1635" t="str">
            <v>5113</v>
          </cell>
          <cell r="F1635">
            <v>32.497</v>
          </cell>
          <cell r="G1635">
            <v>2437.31</v>
          </cell>
          <cell r="H1635" t="str">
            <v>.</v>
          </cell>
          <cell r="I1635">
            <v>487.47</v>
          </cell>
          <cell r="J1635">
            <v>42736</v>
          </cell>
          <cell r="M1635" t="str">
            <v>*</v>
          </cell>
        </row>
        <row r="1636">
          <cell r="A1636" t="str">
            <v>24125</v>
          </cell>
          <cell r="B1636" t="str">
            <v>Remove/graft bone lesion</v>
          </cell>
          <cell r="C1636" t="str">
            <v xml:space="preserve">CH </v>
          </cell>
          <cell r="D1636" t="str">
            <v>J1</v>
          </cell>
          <cell r="E1636" t="str">
            <v>5113</v>
          </cell>
          <cell r="F1636">
            <v>32.497</v>
          </cell>
          <cell r="G1636">
            <v>2437.31</v>
          </cell>
          <cell r="H1636" t="str">
            <v>.</v>
          </cell>
          <cell r="I1636">
            <v>487.47</v>
          </cell>
          <cell r="J1636">
            <v>42736</v>
          </cell>
          <cell r="M1636" t="str">
            <v>*</v>
          </cell>
        </row>
        <row r="1637">
          <cell r="A1637" t="str">
            <v>24126</v>
          </cell>
          <cell r="B1637" t="str">
            <v>Remove/graft bone lesion</v>
          </cell>
          <cell r="C1637" t="str">
            <v xml:space="preserve">CH </v>
          </cell>
          <cell r="D1637" t="str">
            <v>J1</v>
          </cell>
          <cell r="E1637" t="str">
            <v>5114</v>
          </cell>
          <cell r="F1637">
            <v>69.590599999999995</v>
          </cell>
          <cell r="G1637">
            <v>5219.3599999999997</v>
          </cell>
          <cell r="H1637" t="str">
            <v>.</v>
          </cell>
          <cell r="I1637">
            <v>1043.8800000000001</v>
          </cell>
          <cell r="J1637">
            <v>42736</v>
          </cell>
          <cell r="M1637" t="str">
            <v>*</v>
          </cell>
        </row>
        <row r="1638">
          <cell r="A1638" t="str">
            <v>24130</v>
          </cell>
          <cell r="B1638" t="str">
            <v>Removal of head of radius</v>
          </cell>
          <cell r="C1638" t="str">
            <v xml:space="preserve">CH </v>
          </cell>
          <cell r="D1638" t="str">
            <v>J1</v>
          </cell>
          <cell r="E1638" t="str">
            <v>5113</v>
          </cell>
          <cell r="F1638">
            <v>32.497</v>
          </cell>
          <cell r="G1638">
            <v>2437.31</v>
          </cell>
          <cell r="H1638" t="str">
            <v>.</v>
          </cell>
          <cell r="I1638">
            <v>487.47</v>
          </cell>
          <cell r="J1638">
            <v>42736</v>
          </cell>
          <cell r="M1638" t="str">
            <v>*</v>
          </cell>
        </row>
        <row r="1639">
          <cell r="A1639" t="str">
            <v>24134</v>
          </cell>
          <cell r="B1639" t="str">
            <v>Removal of arm bone lesion</v>
          </cell>
          <cell r="C1639" t="str">
            <v xml:space="preserve">CH </v>
          </cell>
          <cell r="D1639" t="str">
            <v>J1</v>
          </cell>
          <cell r="E1639" t="str">
            <v>5114</v>
          </cell>
          <cell r="F1639">
            <v>69.590599999999995</v>
          </cell>
          <cell r="G1639">
            <v>5219.3599999999997</v>
          </cell>
          <cell r="H1639" t="str">
            <v>.</v>
          </cell>
          <cell r="I1639">
            <v>1043.8800000000001</v>
          </cell>
          <cell r="J1639">
            <v>42736</v>
          </cell>
          <cell r="M1639" t="str">
            <v>*</v>
          </cell>
        </row>
        <row r="1640">
          <cell r="A1640" t="str">
            <v>24136</v>
          </cell>
          <cell r="B1640" t="str">
            <v>Remove radius bone lesion</v>
          </cell>
          <cell r="C1640" t="str">
            <v xml:space="preserve">CH </v>
          </cell>
          <cell r="D1640" t="str">
            <v>J1</v>
          </cell>
          <cell r="E1640" t="str">
            <v>5113</v>
          </cell>
          <cell r="F1640">
            <v>32.497</v>
          </cell>
          <cell r="G1640">
            <v>2437.31</v>
          </cell>
          <cell r="H1640" t="str">
            <v>.</v>
          </cell>
          <cell r="I1640">
            <v>487.47</v>
          </cell>
          <cell r="J1640">
            <v>42736</v>
          </cell>
          <cell r="M1640" t="str">
            <v>*</v>
          </cell>
        </row>
        <row r="1641">
          <cell r="A1641" t="str">
            <v>24138</v>
          </cell>
          <cell r="B1641" t="str">
            <v>Remove elbow bone lesion</v>
          </cell>
          <cell r="C1641" t="str">
            <v xml:space="preserve">CH </v>
          </cell>
          <cell r="D1641" t="str">
            <v>J1</v>
          </cell>
          <cell r="E1641" t="str">
            <v>5114</v>
          </cell>
          <cell r="F1641">
            <v>69.590599999999995</v>
          </cell>
          <cell r="G1641">
            <v>5219.3599999999997</v>
          </cell>
          <cell r="H1641" t="str">
            <v>.</v>
          </cell>
          <cell r="I1641">
            <v>1043.8800000000001</v>
          </cell>
          <cell r="J1641">
            <v>42736</v>
          </cell>
          <cell r="M1641" t="str">
            <v>*</v>
          </cell>
        </row>
        <row r="1642">
          <cell r="A1642" t="str">
            <v>24140</v>
          </cell>
          <cell r="B1642" t="str">
            <v>Partial removal of arm bone</v>
          </cell>
          <cell r="C1642" t="str">
            <v xml:space="preserve">CH </v>
          </cell>
          <cell r="D1642" t="str">
            <v>J1</v>
          </cell>
          <cell r="E1642" t="str">
            <v>5113</v>
          </cell>
          <cell r="F1642">
            <v>32.497</v>
          </cell>
          <cell r="G1642">
            <v>2437.31</v>
          </cell>
          <cell r="H1642" t="str">
            <v>.</v>
          </cell>
          <cell r="I1642">
            <v>487.47</v>
          </cell>
          <cell r="J1642">
            <v>42736</v>
          </cell>
          <cell r="M1642" t="str">
            <v>*</v>
          </cell>
        </row>
        <row r="1643">
          <cell r="A1643" t="str">
            <v>24145</v>
          </cell>
          <cell r="B1643" t="str">
            <v>Partial removal of radius</v>
          </cell>
          <cell r="C1643" t="str">
            <v xml:space="preserve">CH </v>
          </cell>
          <cell r="D1643" t="str">
            <v>J1</v>
          </cell>
          <cell r="E1643" t="str">
            <v>5114</v>
          </cell>
          <cell r="F1643">
            <v>69.590599999999995</v>
          </cell>
          <cell r="G1643">
            <v>5219.3599999999997</v>
          </cell>
          <cell r="H1643" t="str">
            <v>.</v>
          </cell>
          <cell r="I1643">
            <v>1043.8800000000001</v>
          </cell>
          <cell r="J1643">
            <v>42736</v>
          </cell>
          <cell r="M1643" t="str">
            <v>*</v>
          </cell>
        </row>
        <row r="1644">
          <cell r="A1644" t="str">
            <v>24147</v>
          </cell>
          <cell r="B1644" t="str">
            <v>Partial removal of elbow</v>
          </cell>
          <cell r="C1644" t="str">
            <v xml:space="preserve">CH </v>
          </cell>
          <cell r="D1644" t="str">
            <v>J1</v>
          </cell>
          <cell r="E1644" t="str">
            <v>5113</v>
          </cell>
          <cell r="F1644">
            <v>32.497</v>
          </cell>
          <cell r="G1644">
            <v>2437.31</v>
          </cell>
          <cell r="H1644" t="str">
            <v>.</v>
          </cell>
          <cell r="I1644">
            <v>487.47</v>
          </cell>
          <cell r="J1644">
            <v>42736</v>
          </cell>
          <cell r="M1644" t="str">
            <v>*</v>
          </cell>
        </row>
        <row r="1645">
          <cell r="A1645" t="str">
            <v>24149</v>
          </cell>
          <cell r="B1645" t="str">
            <v>Radical resection of elbow</v>
          </cell>
          <cell r="C1645" t="str">
            <v xml:space="preserve">CH </v>
          </cell>
          <cell r="D1645" t="str">
            <v>J1</v>
          </cell>
          <cell r="E1645" t="str">
            <v>5114</v>
          </cell>
          <cell r="F1645">
            <v>69.590599999999995</v>
          </cell>
          <cell r="G1645">
            <v>5219.3599999999997</v>
          </cell>
          <cell r="H1645" t="str">
            <v>.</v>
          </cell>
          <cell r="I1645">
            <v>1043.8800000000001</v>
          </cell>
          <cell r="J1645">
            <v>42736</v>
          </cell>
          <cell r="M1645" t="str">
            <v>*</v>
          </cell>
        </row>
        <row r="1646">
          <cell r="A1646" t="str">
            <v>24150</v>
          </cell>
          <cell r="B1646" t="str">
            <v>Resect distal humerus tumor</v>
          </cell>
          <cell r="C1646" t="str">
            <v xml:space="preserve">CH </v>
          </cell>
          <cell r="D1646" t="str">
            <v>J1</v>
          </cell>
          <cell r="E1646" t="str">
            <v>5114</v>
          </cell>
          <cell r="F1646">
            <v>69.590599999999995</v>
          </cell>
          <cell r="G1646">
            <v>5219.3599999999997</v>
          </cell>
          <cell r="H1646" t="str">
            <v>.</v>
          </cell>
          <cell r="I1646">
            <v>1043.8800000000001</v>
          </cell>
          <cell r="J1646">
            <v>42736</v>
          </cell>
          <cell r="M1646" t="str">
            <v>*</v>
          </cell>
        </row>
        <row r="1647">
          <cell r="A1647" t="str">
            <v>24152</v>
          </cell>
          <cell r="B1647" t="str">
            <v>Resect radius tumor</v>
          </cell>
          <cell r="C1647" t="str">
            <v xml:space="preserve">CH </v>
          </cell>
          <cell r="D1647" t="str">
            <v>J1</v>
          </cell>
          <cell r="E1647" t="str">
            <v>5114</v>
          </cell>
          <cell r="F1647">
            <v>69.590599999999995</v>
          </cell>
          <cell r="G1647">
            <v>5219.3599999999997</v>
          </cell>
          <cell r="H1647" t="str">
            <v>.</v>
          </cell>
          <cell r="I1647">
            <v>1043.8800000000001</v>
          </cell>
          <cell r="J1647">
            <v>42736</v>
          </cell>
          <cell r="M1647" t="str">
            <v>*</v>
          </cell>
        </row>
        <row r="1648">
          <cell r="A1648" t="str">
            <v>24155</v>
          </cell>
          <cell r="B1648" t="str">
            <v>Removal of elbow joint</v>
          </cell>
          <cell r="C1648" t="str">
            <v xml:space="preserve">CH </v>
          </cell>
          <cell r="D1648" t="str">
            <v>J1</v>
          </cell>
          <cell r="E1648" t="str">
            <v>5113</v>
          </cell>
          <cell r="F1648">
            <v>32.497</v>
          </cell>
          <cell r="G1648">
            <v>2437.31</v>
          </cell>
          <cell r="H1648" t="str">
            <v>.</v>
          </cell>
          <cell r="I1648">
            <v>487.47</v>
          </cell>
          <cell r="J1648">
            <v>42736</v>
          </cell>
          <cell r="M1648" t="str">
            <v>*</v>
          </cell>
        </row>
        <row r="1649">
          <cell r="A1649" t="str">
            <v>24160</v>
          </cell>
          <cell r="B1649" t="str">
            <v>Remove elbow joint implant</v>
          </cell>
          <cell r="D1649" t="str">
            <v>Q2</v>
          </cell>
          <cell r="E1649" t="str">
            <v>5113</v>
          </cell>
          <cell r="F1649">
            <v>32.497</v>
          </cell>
          <cell r="G1649">
            <v>2437.31</v>
          </cell>
          <cell r="H1649" t="str">
            <v>.</v>
          </cell>
          <cell r="I1649">
            <v>487.47</v>
          </cell>
        </row>
        <row r="1650">
          <cell r="A1650" t="str">
            <v>24164</v>
          </cell>
          <cell r="B1650" t="str">
            <v>Remove radius head implant</v>
          </cell>
          <cell r="D1650" t="str">
            <v>Q2</v>
          </cell>
          <cell r="E1650" t="str">
            <v>5113</v>
          </cell>
          <cell r="F1650">
            <v>32.497</v>
          </cell>
          <cell r="G1650">
            <v>2437.31</v>
          </cell>
          <cell r="H1650" t="str">
            <v>.</v>
          </cell>
          <cell r="I1650">
            <v>487.47</v>
          </cell>
        </row>
        <row r="1651">
          <cell r="A1651" t="str">
            <v>24200</v>
          </cell>
          <cell r="B1651" t="str">
            <v>Removal of arm foreign body</v>
          </cell>
          <cell r="D1651" t="str">
            <v>T</v>
          </cell>
          <cell r="E1651" t="str">
            <v>5072</v>
          </cell>
          <cell r="F1651">
            <v>16.481100000000001</v>
          </cell>
          <cell r="G1651">
            <v>1236.0999999999999</v>
          </cell>
          <cell r="H1651" t="str">
            <v>.</v>
          </cell>
          <cell r="I1651">
            <v>247.22</v>
          </cell>
        </row>
        <row r="1652">
          <cell r="A1652" t="str">
            <v>24201</v>
          </cell>
          <cell r="B1652" t="str">
            <v>Removal of arm foreign body</v>
          </cell>
          <cell r="C1652" t="str">
            <v>CH</v>
          </cell>
          <cell r="D1652" t="str">
            <v>J1</v>
          </cell>
          <cell r="E1652" t="str">
            <v>5073</v>
          </cell>
          <cell r="F1652">
            <v>28.639600000000002</v>
          </cell>
          <cell r="G1652">
            <v>2148</v>
          </cell>
          <cell r="H1652" t="str">
            <v>.</v>
          </cell>
          <cell r="I1652">
            <v>429.6</v>
          </cell>
          <cell r="J1652">
            <v>42736</v>
          </cell>
          <cell r="M1652" t="str">
            <v>*</v>
          </cell>
        </row>
        <row r="1653">
          <cell r="A1653" t="str">
            <v>24220</v>
          </cell>
          <cell r="B1653" t="str">
            <v>Injection for elbow x-ray</v>
          </cell>
          <cell r="D1653" t="str">
            <v>N</v>
          </cell>
          <cell r="E1653" t="str">
            <v/>
          </cell>
        </row>
        <row r="1654">
          <cell r="A1654" t="str">
            <v>24300</v>
          </cell>
          <cell r="B1654" t="str">
            <v>Manipulate elbow w/anesth</v>
          </cell>
          <cell r="C1654" t="str">
            <v>CH</v>
          </cell>
          <cell r="D1654" t="str">
            <v>J1</v>
          </cell>
          <cell r="E1654" t="str">
            <v>5112</v>
          </cell>
          <cell r="F1654">
            <v>16.225100000000001</v>
          </cell>
          <cell r="G1654">
            <v>1216.9000000000001</v>
          </cell>
          <cell r="H1654" t="str">
            <v>.</v>
          </cell>
          <cell r="I1654">
            <v>243.38</v>
          </cell>
          <cell r="J1654">
            <v>42736</v>
          </cell>
          <cell r="M1654" t="str">
            <v>*</v>
          </cell>
        </row>
        <row r="1655">
          <cell r="A1655" t="str">
            <v>24301</v>
          </cell>
          <cell r="B1655" t="str">
            <v>Muscle/tendon transfer</v>
          </cell>
          <cell r="C1655" t="str">
            <v xml:space="preserve">CH </v>
          </cell>
          <cell r="D1655" t="str">
            <v>J1</v>
          </cell>
          <cell r="E1655" t="str">
            <v>5114</v>
          </cell>
          <cell r="F1655">
            <v>69.590599999999995</v>
          </cell>
          <cell r="G1655">
            <v>5219.3599999999997</v>
          </cell>
          <cell r="H1655" t="str">
            <v>.</v>
          </cell>
          <cell r="I1655">
            <v>1043.8800000000001</v>
          </cell>
          <cell r="J1655">
            <v>42736</v>
          </cell>
          <cell r="M1655" t="str">
            <v>*</v>
          </cell>
        </row>
        <row r="1656">
          <cell r="A1656" t="str">
            <v>24305</v>
          </cell>
          <cell r="B1656" t="str">
            <v>Arm tendon lengthening</v>
          </cell>
          <cell r="C1656" t="str">
            <v xml:space="preserve">CH </v>
          </cell>
          <cell r="D1656" t="str">
            <v>J1</v>
          </cell>
          <cell r="E1656" t="str">
            <v>5113</v>
          </cell>
          <cell r="F1656">
            <v>32.497</v>
          </cell>
          <cell r="G1656">
            <v>2437.31</v>
          </cell>
          <cell r="H1656" t="str">
            <v>.</v>
          </cell>
          <cell r="I1656">
            <v>487.47</v>
          </cell>
          <cell r="J1656">
            <v>42736</v>
          </cell>
          <cell r="M1656" t="str">
            <v>*</v>
          </cell>
        </row>
        <row r="1657">
          <cell r="A1657" t="str">
            <v>24310</v>
          </cell>
          <cell r="B1657" t="str">
            <v>Revision of arm tendon</v>
          </cell>
          <cell r="C1657" t="str">
            <v xml:space="preserve">CH </v>
          </cell>
          <cell r="D1657" t="str">
            <v>J1</v>
          </cell>
          <cell r="E1657" t="str">
            <v>5113</v>
          </cell>
          <cell r="F1657">
            <v>32.497</v>
          </cell>
          <cell r="G1657">
            <v>2437.31</v>
          </cell>
          <cell r="H1657" t="str">
            <v>.</v>
          </cell>
          <cell r="I1657">
            <v>487.47</v>
          </cell>
          <cell r="J1657">
            <v>42736</v>
          </cell>
          <cell r="M1657" t="str">
            <v>*</v>
          </cell>
        </row>
        <row r="1658">
          <cell r="A1658" t="str">
            <v>24320</v>
          </cell>
          <cell r="B1658" t="str">
            <v>Repair of arm tendon</v>
          </cell>
          <cell r="C1658" t="str">
            <v xml:space="preserve">CH </v>
          </cell>
          <cell r="D1658" t="str">
            <v>J1</v>
          </cell>
          <cell r="E1658" t="str">
            <v>5114</v>
          </cell>
          <cell r="F1658">
            <v>69.590599999999995</v>
          </cell>
          <cell r="G1658">
            <v>5219.3599999999997</v>
          </cell>
          <cell r="H1658" t="str">
            <v>.</v>
          </cell>
          <cell r="I1658">
            <v>1043.8800000000001</v>
          </cell>
          <cell r="J1658">
            <v>42736</v>
          </cell>
          <cell r="M1658" t="str">
            <v>*</v>
          </cell>
        </row>
        <row r="1659">
          <cell r="A1659" t="str">
            <v>24330</v>
          </cell>
          <cell r="B1659" t="str">
            <v>Revision of arm muscles</v>
          </cell>
          <cell r="C1659" t="str">
            <v xml:space="preserve">CH </v>
          </cell>
          <cell r="D1659" t="str">
            <v>J1</v>
          </cell>
          <cell r="E1659" t="str">
            <v>5113</v>
          </cell>
          <cell r="F1659">
            <v>32.497</v>
          </cell>
          <cell r="G1659">
            <v>2437.31</v>
          </cell>
          <cell r="H1659" t="str">
            <v>.</v>
          </cell>
          <cell r="I1659">
            <v>487.47</v>
          </cell>
          <cell r="J1659">
            <v>42736</v>
          </cell>
          <cell r="M1659" t="str">
            <v>*</v>
          </cell>
        </row>
        <row r="1660">
          <cell r="A1660" t="str">
            <v>24331</v>
          </cell>
          <cell r="B1660" t="str">
            <v>Revision of arm muscles</v>
          </cell>
          <cell r="C1660" t="str">
            <v xml:space="preserve">CH </v>
          </cell>
          <cell r="D1660" t="str">
            <v>J1</v>
          </cell>
          <cell r="E1660" t="str">
            <v>5114</v>
          </cell>
          <cell r="F1660">
            <v>69.590599999999995</v>
          </cell>
          <cell r="G1660">
            <v>5219.3599999999997</v>
          </cell>
          <cell r="H1660" t="str">
            <v>.</v>
          </cell>
          <cell r="I1660">
            <v>1043.8800000000001</v>
          </cell>
          <cell r="J1660">
            <v>42736</v>
          </cell>
          <cell r="M1660" t="str">
            <v>*</v>
          </cell>
        </row>
        <row r="1661">
          <cell r="A1661" t="str">
            <v>24332</v>
          </cell>
          <cell r="B1661" t="str">
            <v>Tenolysis triceps</v>
          </cell>
          <cell r="C1661" t="str">
            <v>CH</v>
          </cell>
          <cell r="D1661" t="str">
            <v>J1</v>
          </cell>
          <cell r="E1661" t="str">
            <v>5113</v>
          </cell>
          <cell r="F1661">
            <v>32.497</v>
          </cell>
          <cell r="G1661">
            <v>2437.31</v>
          </cell>
          <cell r="H1661" t="str">
            <v>.</v>
          </cell>
          <cell r="I1661">
            <v>487.47</v>
          </cell>
          <cell r="J1661">
            <v>42736</v>
          </cell>
          <cell r="M1661" t="str">
            <v>*</v>
          </cell>
        </row>
        <row r="1662">
          <cell r="A1662" t="str">
            <v>24340</v>
          </cell>
          <cell r="B1662" t="str">
            <v>Repair of biceps tendon</v>
          </cell>
          <cell r="C1662" t="str">
            <v xml:space="preserve">CH </v>
          </cell>
          <cell r="D1662" t="str">
            <v>J1</v>
          </cell>
          <cell r="E1662" t="str">
            <v>5114</v>
          </cell>
          <cell r="F1662">
            <v>69.590599999999995</v>
          </cell>
          <cell r="G1662">
            <v>5219.3599999999997</v>
          </cell>
          <cell r="H1662" t="str">
            <v>.</v>
          </cell>
          <cell r="I1662">
            <v>1043.8800000000001</v>
          </cell>
          <cell r="J1662">
            <v>42736</v>
          </cell>
          <cell r="M1662" t="str">
            <v>*</v>
          </cell>
        </row>
        <row r="1663">
          <cell r="A1663" t="str">
            <v>24341</v>
          </cell>
          <cell r="B1663" t="str">
            <v>Repair arm tendon/muscle</v>
          </cell>
          <cell r="C1663" t="str">
            <v xml:space="preserve">CH </v>
          </cell>
          <cell r="D1663" t="str">
            <v>J1</v>
          </cell>
          <cell r="E1663" t="str">
            <v>5114</v>
          </cell>
          <cell r="F1663">
            <v>69.590599999999995</v>
          </cell>
          <cell r="G1663">
            <v>5219.3599999999997</v>
          </cell>
          <cell r="H1663" t="str">
            <v>.</v>
          </cell>
          <cell r="I1663">
            <v>1043.8800000000001</v>
          </cell>
          <cell r="J1663">
            <v>42736</v>
          </cell>
          <cell r="M1663" t="str">
            <v>*</v>
          </cell>
        </row>
        <row r="1664">
          <cell r="A1664" t="str">
            <v>24342</v>
          </cell>
          <cell r="B1664" t="str">
            <v>Repair of ruptured tendon</v>
          </cell>
          <cell r="C1664" t="str">
            <v xml:space="preserve">CH </v>
          </cell>
          <cell r="D1664" t="str">
            <v>J1</v>
          </cell>
          <cell r="E1664" t="str">
            <v>5114</v>
          </cell>
          <cell r="F1664">
            <v>69.590599999999995</v>
          </cell>
          <cell r="G1664">
            <v>5219.3599999999997</v>
          </cell>
          <cell r="H1664" t="str">
            <v>.</v>
          </cell>
          <cell r="I1664">
            <v>1043.8800000000001</v>
          </cell>
          <cell r="J1664">
            <v>42736</v>
          </cell>
          <cell r="M1664" t="str">
            <v>*</v>
          </cell>
        </row>
        <row r="1665">
          <cell r="A1665" t="str">
            <v>24343</v>
          </cell>
          <cell r="B1665" t="str">
            <v>Repr elbow lat ligmnt w/tiss</v>
          </cell>
          <cell r="C1665" t="str">
            <v xml:space="preserve">CH </v>
          </cell>
          <cell r="D1665" t="str">
            <v>J1</v>
          </cell>
          <cell r="E1665" t="str">
            <v>5113</v>
          </cell>
          <cell r="F1665">
            <v>32.497</v>
          </cell>
          <cell r="G1665">
            <v>2437.31</v>
          </cell>
          <cell r="H1665" t="str">
            <v>.</v>
          </cell>
          <cell r="I1665">
            <v>487.47</v>
          </cell>
          <cell r="J1665">
            <v>42736</v>
          </cell>
          <cell r="M1665" t="str">
            <v>*</v>
          </cell>
        </row>
        <row r="1666">
          <cell r="A1666" t="str">
            <v>24344</v>
          </cell>
          <cell r="B1666" t="str">
            <v>Reconstruct elbow lat ligmnt</v>
          </cell>
          <cell r="C1666" t="str">
            <v xml:space="preserve">CH </v>
          </cell>
          <cell r="D1666" t="str">
            <v>J1</v>
          </cell>
          <cell r="E1666" t="str">
            <v>5114</v>
          </cell>
          <cell r="F1666">
            <v>69.590599999999995</v>
          </cell>
          <cell r="G1666">
            <v>5219.3599999999997</v>
          </cell>
          <cell r="H1666" t="str">
            <v>.</v>
          </cell>
          <cell r="I1666">
            <v>1043.8800000000001</v>
          </cell>
          <cell r="J1666">
            <v>42736</v>
          </cell>
          <cell r="M1666" t="str">
            <v>*</v>
          </cell>
        </row>
        <row r="1667">
          <cell r="A1667" t="str">
            <v>24345</v>
          </cell>
          <cell r="B1667" t="str">
            <v>Repr elbw med ligmnt w/tissu</v>
          </cell>
          <cell r="C1667" t="str">
            <v xml:space="preserve">CH </v>
          </cell>
          <cell r="D1667" t="str">
            <v>J1</v>
          </cell>
          <cell r="E1667" t="str">
            <v>5114</v>
          </cell>
          <cell r="F1667">
            <v>69.590599999999995</v>
          </cell>
          <cell r="G1667">
            <v>5219.3599999999997</v>
          </cell>
          <cell r="H1667" t="str">
            <v>.</v>
          </cell>
          <cell r="I1667">
            <v>1043.8800000000001</v>
          </cell>
          <cell r="J1667">
            <v>42736</v>
          </cell>
          <cell r="M1667" t="str">
            <v>*</v>
          </cell>
        </row>
        <row r="1668">
          <cell r="A1668" t="str">
            <v>24346</v>
          </cell>
          <cell r="B1668" t="str">
            <v>Reconstruct elbow med ligmnt</v>
          </cell>
          <cell r="C1668" t="str">
            <v xml:space="preserve">CH </v>
          </cell>
          <cell r="D1668" t="str">
            <v>J1</v>
          </cell>
          <cell r="E1668" t="str">
            <v>5115</v>
          </cell>
          <cell r="F1668">
            <v>127.4276</v>
          </cell>
          <cell r="G1668">
            <v>9557.2000000000007</v>
          </cell>
          <cell r="H1668" t="str">
            <v>.</v>
          </cell>
          <cell r="I1668">
            <v>1911.44</v>
          </cell>
          <cell r="J1668">
            <v>42736</v>
          </cell>
          <cell r="M1668" t="str">
            <v>*</v>
          </cell>
        </row>
        <row r="1669">
          <cell r="A1669" t="str">
            <v>24357</v>
          </cell>
          <cell r="B1669" t="str">
            <v>Repair elbow perc</v>
          </cell>
          <cell r="C1669" t="str">
            <v>CH</v>
          </cell>
          <cell r="D1669" t="str">
            <v>J1</v>
          </cell>
          <cell r="E1669" t="str">
            <v>5113</v>
          </cell>
          <cell r="F1669">
            <v>32.497</v>
          </cell>
          <cell r="G1669">
            <v>2437.31</v>
          </cell>
          <cell r="H1669" t="str">
            <v>.</v>
          </cell>
          <cell r="I1669">
            <v>487.47</v>
          </cell>
          <cell r="J1669">
            <v>42736</v>
          </cell>
          <cell r="M1669" t="str">
            <v>*</v>
          </cell>
        </row>
        <row r="1670">
          <cell r="A1670" t="str">
            <v>24358</v>
          </cell>
          <cell r="B1670" t="str">
            <v>Repair elbow w/deb open</v>
          </cell>
          <cell r="C1670" t="str">
            <v xml:space="preserve">CH </v>
          </cell>
          <cell r="D1670" t="str">
            <v>J1</v>
          </cell>
          <cell r="E1670" t="str">
            <v>5113</v>
          </cell>
          <cell r="F1670">
            <v>32.497</v>
          </cell>
          <cell r="G1670">
            <v>2437.31</v>
          </cell>
          <cell r="H1670" t="str">
            <v>.</v>
          </cell>
          <cell r="I1670">
            <v>487.47</v>
          </cell>
          <cell r="J1670">
            <v>42736</v>
          </cell>
          <cell r="M1670" t="str">
            <v>*</v>
          </cell>
        </row>
        <row r="1671">
          <cell r="A1671" t="str">
            <v>24359</v>
          </cell>
          <cell r="B1671" t="str">
            <v>Repair elbow deb/attch open</v>
          </cell>
          <cell r="C1671" t="str">
            <v xml:space="preserve">CH </v>
          </cell>
          <cell r="D1671" t="str">
            <v>J1</v>
          </cell>
          <cell r="E1671" t="str">
            <v>5113</v>
          </cell>
          <cell r="F1671">
            <v>32.497</v>
          </cell>
          <cell r="G1671">
            <v>2437.31</v>
          </cell>
          <cell r="H1671" t="str">
            <v>.</v>
          </cell>
          <cell r="I1671">
            <v>487.47</v>
          </cell>
          <cell r="J1671">
            <v>42736</v>
          </cell>
          <cell r="M1671" t="str">
            <v>*</v>
          </cell>
        </row>
        <row r="1672">
          <cell r="A1672" t="str">
            <v>24360</v>
          </cell>
          <cell r="B1672" t="str">
            <v>Reconstruct elbow joint</v>
          </cell>
          <cell r="C1672" t="str">
            <v xml:space="preserve">CH </v>
          </cell>
          <cell r="D1672" t="str">
            <v>J1</v>
          </cell>
          <cell r="E1672" t="str">
            <v>5114</v>
          </cell>
          <cell r="F1672">
            <v>69.590599999999995</v>
          </cell>
          <cell r="G1672">
            <v>5219.3599999999997</v>
          </cell>
          <cell r="H1672" t="str">
            <v>.</v>
          </cell>
          <cell r="I1672">
            <v>1043.8800000000001</v>
          </cell>
          <cell r="J1672">
            <v>42736</v>
          </cell>
          <cell r="M1672" t="str">
            <v>*</v>
          </cell>
        </row>
        <row r="1673">
          <cell r="A1673" t="str">
            <v>24361</v>
          </cell>
          <cell r="B1673" t="str">
            <v>Reconstruct elbow joint</v>
          </cell>
          <cell r="C1673" t="str">
            <v xml:space="preserve">CH </v>
          </cell>
          <cell r="D1673" t="str">
            <v>J1</v>
          </cell>
          <cell r="E1673" t="str">
            <v>5116</v>
          </cell>
          <cell r="F1673">
            <v>195.96969999999999</v>
          </cell>
          <cell r="G1673">
            <v>14697.92</v>
          </cell>
          <cell r="H1673" t="str">
            <v>.</v>
          </cell>
          <cell r="I1673">
            <v>2939.59</v>
          </cell>
          <cell r="J1673">
            <v>42736</v>
          </cell>
          <cell r="M1673" t="str">
            <v>*</v>
          </cell>
        </row>
        <row r="1674">
          <cell r="A1674" t="str">
            <v>24362</v>
          </cell>
          <cell r="B1674" t="str">
            <v>Reconstruct elbow joint</v>
          </cell>
          <cell r="C1674" t="str">
            <v xml:space="preserve">CH </v>
          </cell>
          <cell r="D1674" t="str">
            <v>J1</v>
          </cell>
          <cell r="E1674" t="str">
            <v>5115</v>
          </cell>
          <cell r="F1674">
            <v>127.4276</v>
          </cell>
          <cell r="G1674">
            <v>9557.2000000000007</v>
          </cell>
          <cell r="H1674" t="str">
            <v>.</v>
          </cell>
          <cell r="I1674">
            <v>1911.44</v>
          </cell>
          <cell r="J1674">
            <v>42736</v>
          </cell>
          <cell r="M1674" t="str">
            <v>*</v>
          </cell>
        </row>
        <row r="1675">
          <cell r="A1675" t="str">
            <v>24363</v>
          </cell>
          <cell r="B1675" t="str">
            <v>Replace elbow joint</v>
          </cell>
          <cell r="C1675" t="str">
            <v xml:space="preserve">CH </v>
          </cell>
          <cell r="D1675" t="str">
            <v>J1</v>
          </cell>
          <cell r="E1675" t="str">
            <v>5116</v>
          </cell>
          <cell r="F1675">
            <v>195.96969999999999</v>
          </cell>
          <cell r="G1675">
            <v>14697.92</v>
          </cell>
          <cell r="H1675" t="str">
            <v>.</v>
          </cell>
          <cell r="I1675">
            <v>2939.59</v>
          </cell>
          <cell r="J1675">
            <v>42736</v>
          </cell>
          <cell r="M1675" t="str">
            <v>*</v>
          </cell>
        </row>
        <row r="1676">
          <cell r="A1676" t="str">
            <v>24365</v>
          </cell>
          <cell r="B1676" t="str">
            <v>Reconstruct head of radius</v>
          </cell>
          <cell r="C1676" t="str">
            <v xml:space="preserve">CH </v>
          </cell>
          <cell r="D1676" t="str">
            <v>J1</v>
          </cell>
          <cell r="E1676" t="str">
            <v>5115</v>
          </cell>
          <cell r="F1676">
            <v>127.4276</v>
          </cell>
          <cell r="G1676">
            <v>9557.2000000000007</v>
          </cell>
          <cell r="H1676" t="str">
            <v>.</v>
          </cell>
          <cell r="I1676">
            <v>1911.44</v>
          </cell>
          <cell r="J1676">
            <v>42736</v>
          </cell>
          <cell r="M1676" t="str">
            <v>*</v>
          </cell>
        </row>
        <row r="1677">
          <cell r="A1677" t="str">
            <v>24366</v>
          </cell>
          <cell r="B1677" t="str">
            <v>Reconstruct head of radius</v>
          </cell>
          <cell r="C1677" t="str">
            <v xml:space="preserve">CH </v>
          </cell>
          <cell r="D1677" t="str">
            <v>J1</v>
          </cell>
          <cell r="E1677" t="str">
            <v>5115</v>
          </cell>
          <cell r="F1677">
            <v>127.4276</v>
          </cell>
          <cell r="G1677">
            <v>9557.2000000000007</v>
          </cell>
          <cell r="H1677" t="str">
            <v>.</v>
          </cell>
          <cell r="I1677">
            <v>1911.44</v>
          </cell>
          <cell r="J1677">
            <v>42736</v>
          </cell>
          <cell r="M1677" t="str">
            <v>*</v>
          </cell>
        </row>
        <row r="1678">
          <cell r="A1678" t="str">
            <v>24370</v>
          </cell>
          <cell r="B1678" t="str">
            <v>Revise reconst elbow joint</v>
          </cell>
          <cell r="C1678" t="str">
            <v xml:space="preserve">CH </v>
          </cell>
          <cell r="D1678" t="str">
            <v>J1</v>
          </cell>
          <cell r="E1678" t="str">
            <v>5115</v>
          </cell>
          <cell r="F1678">
            <v>127.4276</v>
          </cell>
          <cell r="G1678">
            <v>9557.2000000000007</v>
          </cell>
          <cell r="H1678" t="str">
            <v>.</v>
          </cell>
          <cell r="I1678">
            <v>1911.44</v>
          </cell>
          <cell r="J1678">
            <v>42736</v>
          </cell>
          <cell r="M1678" t="str">
            <v>*</v>
          </cell>
        </row>
        <row r="1679">
          <cell r="A1679" t="str">
            <v>24371</v>
          </cell>
          <cell r="B1679" t="str">
            <v>Revise reconst elbow joint</v>
          </cell>
          <cell r="C1679" t="str">
            <v xml:space="preserve">CH </v>
          </cell>
          <cell r="D1679" t="str">
            <v>J1</v>
          </cell>
          <cell r="E1679" t="str">
            <v>5116</v>
          </cell>
          <cell r="F1679">
            <v>195.96969999999999</v>
          </cell>
          <cell r="G1679">
            <v>14697.92</v>
          </cell>
          <cell r="H1679" t="str">
            <v>.</v>
          </cell>
          <cell r="I1679">
            <v>2939.59</v>
          </cell>
          <cell r="J1679">
            <v>42736</v>
          </cell>
          <cell r="M1679" t="str">
            <v>*</v>
          </cell>
        </row>
        <row r="1680">
          <cell r="A1680" t="str">
            <v>24400</v>
          </cell>
          <cell r="B1680" t="str">
            <v>Revision of humerus</v>
          </cell>
          <cell r="C1680" t="str">
            <v xml:space="preserve">CH </v>
          </cell>
          <cell r="D1680" t="str">
            <v>J1</v>
          </cell>
          <cell r="E1680" t="str">
            <v>5114</v>
          </cell>
          <cell r="F1680">
            <v>69.590599999999995</v>
          </cell>
          <cell r="G1680">
            <v>5219.3599999999997</v>
          </cell>
          <cell r="H1680" t="str">
            <v>.</v>
          </cell>
          <cell r="I1680">
            <v>1043.8800000000001</v>
          </cell>
          <cell r="J1680">
            <v>42736</v>
          </cell>
          <cell r="M1680" t="str">
            <v>*</v>
          </cell>
        </row>
        <row r="1681">
          <cell r="A1681" t="str">
            <v>24410</v>
          </cell>
          <cell r="B1681" t="str">
            <v>Revision of humerus</v>
          </cell>
          <cell r="C1681" t="str">
            <v xml:space="preserve">CH </v>
          </cell>
          <cell r="D1681" t="str">
            <v>J1</v>
          </cell>
          <cell r="E1681" t="str">
            <v>5115</v>
          </cell>
          <cell r="F1681">
            <v>127.4276</v>
          </cell>
          <cell r="G1681">
            <v>9557.2000000000007</v>
          </cell>
          <cell r="H1681" t="str">
            <v>.</v>
          </cell>
          <cell r="I1681">
            <v>1911.44</v>
          </cell>
          <cell r="J1681">
            <v>42736</v>
          </cell>
          <cell r="M1681" t="str">
            <v>*</v>
          </cell>
        </row>
        <row r="1682">
          <cell r="A1682" t="str">
            <v>24420</v>
          </cell>
          <cell r="B1682" t="str">
            <v>Revision of humerus</v>
          </cell>
          <cell r="C1682" t="str">
            <v xml:space="preserve">CH </v>
          </cell>
          <cell r="D1682" t="str">
            <v>J1</v>
          </cell>
          <cell r="E1682" t="str">
            <v>5114</v>
          </cell>
          <cell r="F1682">
            <v>69.590599999999995</v>
          </cell>
          <cell r="G1682">
            <v>5219.3599999999997</v>
          </cell>
          <cell r="H1682" t="str">
            <v>.</v>
          </cell>
          <cell r="I1682">
            <v>1043.8800000000001</v>
          </cell>
          <cell r="J1682">
            <v>42736</v>
          </cell>
          <cell r="M1682" t="str">
            <v>*</v>
          </cell>
        </row>
        <row r="1683">
          <cell r="A1683" t="str">
            <v>24430</v>
          </cell>
          <cell r="B1683" t="str">
            <v>Repair of humerus</v>
          </cell>
          <cell r="C1683" t="str">
            <v xml:space="preserve">CH </v>
          </cell>
          <cell r="D1683" t="str">
            <v>J1</v>
          </cell>
          <cell r="E1683" t="str">
            <v>5115</v>
          </cell>
          <cell r="F1683">
            <v>127.4276</v>
          </cell>
          <cell r="G1683">
            <v>9557.2000000000007</v>
          </cell>
          <cell r="H1683" t="str">
            <v>.</v>
          </cell>
          <cell r="I1683">
            <v>1911.44</v>
          </cell>
          <cell r="J1683">
            <v>42736</v>
          </cell>
          <cell r="M1683" t="str">
            <v>*</v>
          </cell>
        </row>
        <row r="1684">
          <cell r="A1684" t="str">
            <v>24435</v>
          </cell>
          <cell r="B1684" t="str">
            <v>Repair humerus with graft</v>
          </cell>
          <cell r="C1684" t="str">
            <v xml:space="preserve">CH </v>
          </cell>
          <cell r="D1684" t="str">
            <v>J1</v>
          </cell>
          <cell r="E1684" t="str">
            <v>5115</v>
          </cell>
          <cell r="F1684">
            <v>127.4276</v>
          </cell>
          <cell r="G1684">
            <v>9557.2000000000007</v>
          </cell>
          <cell r="H1684" t="str">
            <v>.</v>
          </cell>
          <cell r="I1684">
            <v>1911.44</v>
          </cell>
          <cell r="J1684">
            <v>42736</v>
          </cell>
          <cell r="M1684" t="str">
            <v>*</v>
          </cell>
        </row>
        <row r="1685">
          <cell r="A1685" t="str">
            <v>24470</v>
          </cell>
          <cell r="B1685" t="str">
            <v>Revision of elbow joint</v>
          </cell>
          <cell r="C1685" t="str">
            <v xml:space="preserve">CH </v>
          </cell>
          <cell r="D1685" t="str">
            <v>J1</v>
          </cell>
          <cell r="E1685" t="str">
            <v>5113</v>
          </cell>
          <cell r="F1685">
            <v>32.497</v>
          </cell>
          <cell r="G1685">
            <v>2437.31</v>
          </cell>
          <cell r="H1685" t="str">
            <v>.</v>
          </cell>
          <cell r="I1685">
            <v>487.47</v>
          </cell>
          <cell r="J1685">
            <v>42736</v>
          </cell>
          <cell r="M1685" t="str">
            <v>*</v>
          </cell>
        </row>
        <row r="1686">
          <cell r="A1686" t="str">
            <v>24495</v>
          </cell>
          <cell r="B1686" t="str">
            <v>Decompression of forearm</v>
          </cell>
          <cell r="C1686" t="str">
            <v xml:space="preserve">CH </v>
          </cell>
          <cell r="D1686" t="str">
            <v>J1</v>
          </cell>
          <cell r="E1686" t="str">
            <v>5114</v>
          </cell>
          <cell r="F1686">
            <v>69.590599999999995</v>
          </cell>
          <cell r="G1686">
            <v>5219.3599999999997</v>
          </cell>
          <cell r="H1686" t="str">
            <v>.</v>
          </cell>
          <cell r="I1686">
            <v>1043.8800000000001</v>
          </cell>
          <cell r="J1686">
            <v>42736</v>
          </cell>
          <cell r="M1686" t="str">
            <v>*</v>
          </cell>
        </row>
        <row r="1687">
          <cell r="A1687" t="str">
            <v>24498</v>
          </cell>
          <cell r="B1687" t="str">
            <v>Reinforce humerus</v>
          </cell>
          <cell r="C1687" t="str">
            <v xml:space="preserve">CH </v>
          </cell>
          <cell r="D1687" t="str">
            <v>J1</v>
          </cell>
          <cell r="E1687" t="str">
            <v>5115</v>
          </cell>
          <cell r="F1687">
            <v>127.4276</v>
          </cell>
          <cell r="G1687">
            <v>9557.2000000000007</v>
          </cell>
          <cell r="H1687" t="str">
            <v>.</v>
          </cell>
          <cell r="I1687">
            <v>1911.44</v>
          </cell>
          <cell r="J1687">
            <v>42736</v>
          </cell>
          <cell r="M1687" t="str">
            <v>*</v>
          </cell>
        </row>
        <row r="1688">
          <cell r="A1688" t="str">
            <v>24500</v>
          </cell>
          <cell r="B1688" t="str">
            <v>Treat humerus fracture</v>
          </cell>
          <cell r="C1688" t="str">
            <v>CH</v>
          </cell>
          <cell r="D1688" t="str">
            <v>T</v>
          </cell>
          <cell r="E1688" t="str">
            <v>5111</v>
          </cell>
          <cell r="F1688">
            <v>2.6633</v>
          </cell>
          <cell r="G1688">
            <v>199.75</v>
          </cell>
          <cell r="H1688" t="str">
            <v>.</v>
          </cell>
          <cell r="I1688">
            <v>39.950000000000003</v>
          </cell>
          <cell r="J1688">
            <v>42736</v>
          </cell>
          <cell r="M1688" t="str">
            <v>*</v>
          </cell>
        </row>
        <row r="1689">
          <cell r="A1689" t="str">
            <v>24505</v>
          </cell>
          <cell r="B1689" t="str">
            <v>Treat humerus fracture</v>
          </cell>
          <cell r="C1689" t="str">
            <v>CH</v>
          </cell>
          <cell r="D1689" t="str">
            <v>J1</v>
          </cell>
          <cell r="E1689" t="str">
            <v>5112</v>
          </cell>
          <cell r="F1689">
            <v>16.225100000000001</v>
          </cell>
          <cell r="G1689">
            <v>1216.9000000000001</v>
          </cell>
          <cell r="H1689" t="str">
            <v>.</v>
          </cell>
          <cell r="I1689">
            <v>243.38</v>
          </cell>
          <cell r="J1689">
            <v>42736</v>
          </cell>
          <cell r="M1689" t="str">
            <v>*</v>
          </cell>
        </row>
        <row r="1690">
          <cell r="A1690" t="str">
            <v>24515</v>
          </cell>
          <cell r="B1690" t="str">
            <v>Treat humerus fracture</v>
          </cell>
          <cell r="C1690" t="str">
            <v xml:space="preserve">CH </v>
          </cell>
          <cell r="D1690" t="str">
            <v>J1</v>
          </cell>
          <cell r="E1690" t="str">
            <v>5115</v>
          </cell>
          <cell r="F1690">
            <v>127.4276</v>
          </cell>
          <cell r="G1690">
            <v>9557.2000000000007</v>
          </cell>
          <cell r="H1690" t="str">
            <v>.</v>
          </cell>
          <cell r="I1690">
            <v>1911.44</v>
          </cell>
          <cell r="J1690">
            <v>42736</v>
          </cell>
          <cell r="M1690" t="str">
            <v>*</v>
          </cell>
        </row>
        <row r="1691">
          <cell r="A1691" t="str">
            <v>24516</v>
          </cell>
          <cell r="B1691" t="str">
            <v>Treat humerus fracture</v>
          </cell>
          <cell r="C1691" t="str">
            <v xml:space="preserve">CH </v>
          </cell>
          <cell r="D1691" t="str">
            <v>J1</v>
          </cell>
          <cell r="E1691" t="str">
            <v>5115</v>
          </cell>
          <cell r="F1691">
            <v>127.4276</v>
          </cell>
          <cell r="G1691">
            <v>9557.2000000000007</v>
          </cell>
          <cell r="H1691" t="str">
            <v>.</v>
          </cell>
          <cell r="I1691">
            <v>1911.44</v>
          </cell>
          <cell r="J1691">
            <v>42736</v>
          </cell>
          <cell r="M1691" t="str">
            <v>*</v>
          </cell>
        </row>
        <row r="1692">
          <cell r="A1692" t="str">
            <v>24530</v>
          </cell>
          <cell r="B1692" t="str">
            <v>Treat humerus fracture</v>
          </cell>
          <cell r="C1692" t="str">
            <v>CH</v>
          </cell>
          <cell r="D1692" t="str">
            <v>T</v>
          </cell>
          <cell r="E1692" t="str">
            <v>5111</v>
          </cell>
          <cell r="F1692">
            <v>2.6633</v>
          </cell>
          <cell r="G1692">
            <v>199.75</v>
          </cell>
          <cell r="H1692" t="str">
            <v>.</v>
          </cell>
          <cell r="I1692">
            <v>39.950000000000003</v>
          </cell>
          <cell r="J1692">
            <v>42736</v>
          </cell>
          <cell r="M1692" t="str">
            <v>*</v>
          </cell>
        </row>
        <row r="1693">
          <cell r="A1693" t="str">
            <v>24535</v>
          </cell>
          <cell r="B1693" t="str">
            <v>Treat humerus fracture</v>
          </cell>
          <cell r="C1693" t="str">
            <v>CH</v>
          </cell>
          <cell r="D1693" t="str">
            <v>J1</v>
          </cell>
          <cell r="E1693" t="str">
            <v>5112</v>
          </cell>
          <cell r="F1693">
            <v>16.225100000000001</v>
          </cell>
          <cell r="G1693">
            <v>1216.9000000000001</v>
          </cell>
          <cell r="H1693" t="str">
            <v>.</v>
          </cell>
          <cell r="I1693">
            <v>243.38</v>
          </cell>
          <cell r="J1693">
            <v>42736</v>
          </cell>
          <cell r="M1693" t="str">
            <v>*</v>
          </cell>
        </row>
        <row r="1694">
          <cell r="A1694" t="str">
            <v>24538</v>
          </cell>
          <cell r="B1694" t="str">
            <v>Treat humerus fracture</v>
          </cell>
          <cell r="C1694" t="str">
            <v xml:space="preserve">CH </v>
          </cell>
          <cell r="D1694" t="str">
            <v>J1</v>
          </cell>
          <cell r="E1694" t="str">
            <v>5114</v>
          </cell>
          <cell r="F1694">
            <v>69.590599999999995</v>
          </cell>
          <cell r="G1694">
            <v>5219.3599999999997</v>
          </cell>
          <cell r="H1694" t="str">
            <v>.</v>
          </cell>
          <cell r="I1694">
            <v>1043.8800000000001</v>
          </cell>
          <cell r="J1694">
            <v>42736</v>
          </cell>
          <cell r="M1694" t="str">
            <v>*</v>
          </cell>
        </row>
        <row r="1695">
          <cell r="A1695" t="str">
            <v>24545</v>
          </cell>
          <cell r="B1695" t="str">
            <v>Treat humerus fracture</v>
          </cell>
          <cell r="C1695" t="str">
            <v xml:space="preserve">CH </v>
          </cell>
          <cell r="D1695" t="str">
            <v>J1</v>
          </cell>
          <cell r="E1695" t="str">
            <v>5115</v>
          </cell>
          <cell r="F1695">
            <v>127.4276</v>
          </cell>
          <cell r="G1695">
            <v>9557.2000000000007</v>
          </cell>
          <cell r="H1695" t="str">
            <v>.</v>
          </cell>
          <cell r="I1695">
            <v>1911.44</v>
          </cell>
          <cell r="J1695">
            <v>42736</v>
          </cell>
          <cell r="M1695" t="str">
            <v>*</v>
          </cell>
        </row>
        <row r="1696">
          <cell r="A1696" t="str">
            <v>24546</v>
          </cell>
          <cell r="B1696" t="str">
            <v>Treat humerus fracture</v>
          </cell>
          <cell r="C1696" t="str">
            <v xml:space="preserve">CH </v>
          </cell>
          <cell r="D1696" t="str">
            <v>J1</v>
          </cell>
          <cell r="E1696" t="str">
            <v>5116</v>
          </cell>
          <cell r="F1696">
            <v>195.96969999999999</v>
          </cell>
          <cell r="G1696">
            <v>14697.92</v>
          </cell>
          <cell r="H1696" t="str">
            <v>.</v>
          </cell>
          <cell r="I1696">
            <v>2939.59</v>
          </cell>
          <cell r="J1696">
            <v>42736</v>
          </cell>
          <cell r="M1696" t="str">
            <v>*</v>
          </cell>
        </row>
        <row r="1697">
          <cell r="A1697" t="str">
            <v>24560</v>
          </cell>
          <cell r="B1697" t="str">
            <v>Treat humerus fracture</v>
          </cell>
          <cell r="D1697" t="str">
            <v>T</v>
          </cell>
          <cell r="E1697" t="str">
            <v>5111</v>
          </cell>
          <cell r="F1697">
            <v>2.6633</v>
          </cell>
          <cell r="G1697">
            <v>199.75</v>
          </cell>
          <cell r="H1697" t="str">
            <v>.</v>
          </cell>
          <cell r="I1697">
            <v>39.950000000000003</v>
          </cell>
        </row>
        <row r="1698">
          <cell r="A1698" t="str">
            <v>24565</v>
          </cell>
          <cell r="B1698" t="str">
            <v>Treat humerus fracture</v>
          </cell>
          <cell r="C1698" t="str">
            <v>CH</v>
          </cell>
          <cell r="D1698" t="str">
            <v>J1</v>
          </cell>
          <cell r="E1698" t="str">
            <v>5112</v>
          </cell>
          <cell r="F1698">
            <v>16.225100000000001</v>
          </cell>
          <cell r="G1698">
            <v>1216.9000000000001</v>
          </cell>
          <cell r="H1698" t="str">
            <v>.</v>
          </cell>
          <cell r="I1698">
            <v>243.38</v>
          </cell>
          <cell r="J1698">
            <v>42736</v>
          </cell>
          <cell r="M1698" t="str">
            <v>*</v>
          </cell>
        </row>
        <row r="1699">
          <cell r="A1699" t="str">
            <v>24566</v>
          </cell>
          <cell r="B1699" t="str">
            <v>Treat humerus fracture</v>
          </cell>
          <cell r="C1699" t="str">
            <v xml:space="preserve">CH </v>
          </cell>
          <cell r="D1699" t="str">
            <v>J1</v>
          </cell>
          <cell r="E1699" t="str">
            <v>5113</v>
          </cell>
          <cell r="F1699">
            <v>32.497</v>
          </cell>
          <cell r="G1699">
            <v>2437.31</v>
          </cell>
          <cell r="H1699" t="str">
            <v>.</v>
          </cell>
          <cell r="I1699">
            <v>487.47</v>
          </cell>
          <cell r="J1699">
            <v>42736</v>
          </cell>
          <cell r="M1699" t="str">
            <v>*</v>
          </cell>
        </row>
        <row r="1700">
          <cell r="A1700" t="str">
            <v>24575</v>
          </cell>
          <cell r="B1700" t="str">
            <v>Treat humerus fracture</v>
          </cell>
          <cell r="C1700" t="str">
            <v xml:space="preserve">CH </v>
          </cell>
          <cell r="D1700" t="str">
            <v>J1</v>
          </cell>
          <cell r="E1700" t="str">
            <v>5115</v>
          </cell>
          <cell r="F1700">
            <v>127.4276</v>
          </cell>
          <cell r="G1700">
            <v>9557.2000000000007</v>
          </cell>
          <cell r="H1700" t="str">
            <v>.</v>
          </cell>
          <cell r="I1700">
            <v>1911.44</v>
          </cell>
          <cell r="J1700">
            <v>42736</v>
          </cell>
          <cell r="M1700" t="str">
            <v>*</v>
          </cell>
        </row>
        <row r="1701">
          <cell r="A1701" t="str">
            <v>24576</v>
          </cell>
          <cell r="B1701" t="str">
            <v>Treat humerus fracture</v>
          </cell>
          <cell r="C1701" t="str">
            <v>CH</v>
          </cell>
          <cell r="D1701" t="str">
            <v>T</v>
          </cell>
          <cell r="E1701" t="str">
            <v>5111</v>
          </cell>
          <cell r="F1701">
            <v>2.6633</v>
          </cell>
          <cell r="G1701">
            <v>199.75</v>
          </cell>
          <cell r="H1701" t="str">
            <v>.</v>
          </cell>
          <cell r="I1701">
            <v>39.950000000000003</v>
          </cell>
          <cell r="J1701">
            <v>42736</v>
          </cell>
          <cell r="M1701" t="str">
            <v>*</v>
          </cell>
        </row>
        <row r="1702">
          <cell r="A1702" t="str">
            <v>24577</v>
          </cell>
          <cell r="B1702" t="str">
            <v>Treat humerus fracture</v>
          </cell>
          <cell r="C1702" t="str">
            <v>CH</v>
          </cell>
          <cell r="D1702" t="str">
            <v>J1</v>
          </cell>
          <cell r="E1702" t="str">
            <v>5112</v>
          </cell>
          <cell r="F1702">
            <v>16.225100000000001</v>
          </cell>
          <cell r="G1702">
            <v>1216.9000000000001</v>
          </cell>
          <cell r="H1702" t="str">
            <v>.</v>
          </cell>
          <cell r="I1702">
            <v>243.38</v>
          </cell>
          <cell r="J1702">
            <v>42736</v>
          </cell>
          <cell r="M1702" t="str">
            <v>*</v>
          </cell>
        </row>
        <row r="1703">
          <cell r="A1703" t="str">
            <v>24579</v>
          </cell>
          <cell r="B1703" t="str">
            <v>Treat humerus fracture</v>
          </cell>
          <cell r="C1703" t="str">
            <v xml:space="preserve">CH </v>
          </cell>
          <cell r="D1703" t="str">
            <v>J1</v>
          </cell>
          <cell r="E1703" t="str">
            <v>5115</v>
          </cell>
          <cell r="F1703">
            <v>127.4276</v>
          </cell>
          <cell r="G1703">
            <v>9557.2000000000007</v>
          </cell>
          <cell r="H1703" t="str">
            <v>.</v>
          </cell>
          <cell r="I1703">
            <v>1911.44</v>
          </cell>
          <cell r="J1703">
            <v>42736</v>
          </cell>
          <cell r="M1703" t="str">
            <v>*</v>
          </cell>
        </row>
        <row r="1704">
          <cell r="A1704" t="str">
            <v>24582</v>
          </cell>
          <cell r="B1704" t="str">
            <v>Treat humerus fracture</v>
          </cell>
          <cell r="C1704" t="str">
            <v xml:space="preserve">CH </v>
          </cell>
          <cell r="D1704" t="str">
            <v>J1</v>
          </cell>
          <cell r="E1704" t="str">
            <v>5113</v>
          </cell>
          <cell r="F1704">
            <v>32.497</v>
          </cell>
          <cell r="G1704">
            <v>2437.31</v>
          </cell>
          <cell r="H1704" t="str">
            <v>.</v>
          </cell>
          <cell r="I1704">
            <v>487.47</v>
          </cell>
          <cell r="J1704">
            <v>42736</v>
          </cell>
          <cell r="M1704" t="str">
            <v>*</v>
          </cell>
        </row>
        <row r="1705">
          <cell r="A1705" t="str">
            <v>24586</v>
          </cell>
          <cell r="B1705" t="str">
            <v>Treat elbow fracture</v>
          </cell>
          <cell r="C1705" t="str">
            <v xml:space="preserve">CH </v>
          </cell>
          <cell r="D1705" t="str">
            <v>J1</v>
          </cell>
          <cell r="E1705" t="str">
            <v>5115</v>
          </cell>
          <cell r="F1705">
            <v>127.4276</v>
          </cell>
          <cell r="G1705">
            <v>9557.2000000000007</v>
          </cell>
          <cell r="H1705" t="str">
            <v>.</v>
          </cell>
          <cell r="I1705">
            <v>1911.44</v>
          </cell>
          <cell r="J1705">
            <v>42736</v>
          </cell>
          <cell r="M1705" t="str">
            <v>*</v>
          </cell>
        </row>
        <row r="1706">
          <cell r="A1706" t="str">
            <v>24587</v>
          </cell>
          <cell r="B1706" t="str">
            <v>Treat elbow fracture</v>
          </cell>
          <cell r="C1706" t="str">
            <v xml:space="preserve">CH </v>
          </cell>
          <cell r="D1706" t="str">
            <v>J1</v>
          </cell>
          <cell r="E1706" t="str">
            <v>5115</v>
          </cell>
          <cell r="F1706">
            <v>127.4276</v>
          </cell>
          <cell r="G1706">
            <v>9557.2000000000007</v>
          </cell>
          <cell r="H1706" t="str">
            <v>.</v>
          </cell>
          <cell r="I1706">
            <v>1911.44</v>
          </cell>
          <cell r="J1706">
            <v>42736</v>
          </cell>
          <cell r="M1706" t="str">
            <v>*</v>
          </cell>
        </row>
        <row r="1707">
          <cell r="A1707" t="str">
            <v>24600</v>
          </cell>
          <cell r="B1707" t="str">
            <v>Treat elbow dislocation</v>
          </cell>
          <cell r="D1707" t="str">
            <v>T</v>
          </cell>
          <cell r="E1707" t="str">
            <v>5111</v>
          </cell>
          <cell r="F1707">
            <v>2.6633</v>
          </cell>
          <cell r="G1707">
            <v>199.75</v>
          </cell>
          <cell r="H1707" t="str">
            <v>.</v>
          </cell>
          <cell r="I1707">
            <v>39.950000000000003</v>
          </cell>
        </row>
        <row r="1708">
          <cell r="A1708" t="str">
            <v>24605</v>
          </cell>
          <cell r="B1708" t="str">
            <v>Treat elbow dislocation</v>
          </cell>
          <cell r="C1708" t="str">
            <v>CH</v>
          </cell>
          <cell r="D1708" t="str">
            <v>J1</v>
          </cell>
          <cell r="E1708" t="str">
            <v>5112</v>
          </cell>
          <cell r="F1708">
            <v>16.225100000000001</v>
          </cell>
          <cell r="G1708">
            <v>1216.9000000000001</v>
          </cell>
          <cell r="H1708" t="str">
            <v>.</v>
          </cell>
          <cell r="I1708">
            <v>243.38</v>
          </cell>
          <cell r="J1708">
            <v>42736</v>
          </cell>
          <cell r="M1708" t="str">
            <v>*</v>
          </cell>
        </row>
        <row r="1709">
          <cell r="A1709" t="str">
            <v>24615</v>
          </cell>
          <cell r="B1709" t="str">
            <v>Treat elbow dislocation</v>
          </cell>
          <cell r="C1709" t="str">
            <v xml:space="preserve">CH </v>
          </cell>
          <cell r="D1709" t="str">
            <v>J1</v>
          </cell>
          <cell r="E1709" t="str">
            <v>5114</v>
          </cell>
          <cell r="F1709">
            <v>69.590599999999995</v>
          </cell>
          <cell r="G1709">
            <v>5219.3599999999997</v>
          </cell>
          <cell r="H1709" t="str">
            <v>.</v>
          </cell>
          <cell r="I1709">
            <v>1043.8800000000001</v>
          </cell>
          <cell r="J1709">
            <v>42736</v>
          </cell>
          <cell r="M1709" t="str">
            <v>*</v>
          </cell>
        </row>
        <row r="1710">
          <cell r="A1710" t="str">
            <v>24620</v>
          </cell>
          <cell r="B1710" t="str">
            <v>Treat elbow fracture</v>
          </cell>
          <cell r="C1710" t="str">
            <v>CH</v>
          </cell>
          <cell r="D1710" t="str">
            <v>J1</v>
          </cell>
          <cell r="E1710" t="str">
            <v>5112</v>
          </cell>
          <cell r="F1710">
            <v>16.225100000000001</v>
          </cell>
          <cell r="G1710">
            <v>1216.9000000000001</v>
          </cell>
          <cell r="H1710" t="str">
            <v>.</v>
          </cell>
          <cell r="I1710">
            <v>243.38</v>
          </cell>
          <cell r="J1710">
            <v>42736</v>
          </cell>
          <cell r="M1710" t="str">
            <v>*</v>
          </cell>
        </row>
        <row r="1711">
          <cell r="A1711" t="str">
            <v>24635</v>
          </cell>
          <cell r="B1711" t="str">
            <v>Treat elbow fracture</v>
          </cell>
          <cell r="C1711" t="str">
            <v xml:space="preserve">CH </v>
          </cell>
          <cell r="D1711" t="str">
            <v>J1</v>
          </cell>
          <cell r="E1711" t="str">
            <v>5114</v>
          </cell>
          <cell r="F1711">
            <v>69.590599999999995</v>
          </cell>
          <cell r="G1711">
            <v>5219.3599999999997</v>
          </cell>
          <cell r="H1711" t="str">
            <v>.</v>
          </cell>
          <cell r="I1711">
            <v>1043.8800000000001</v>
          </cell>
          <cell r="J1711">
            <v>42736</v>
          </cell>
          <cell r="M1711" t="str">
            <v>*</v>
          </cell>
        </row>
        <row r="1712">
          <cell r="A1712" t="str">
            <v>24640</v>
          </cell>
          <cell r="B1712" t="str">
            <v>Treat elbow dislocation</v>
          </cell>
          <cell r="C1712" t="str">
            <v>CH</v>
          </cell>
          <cell r="D1712" t="str">
            <v>T</v>
          </cell>
          <cell r="E1712" t="str">
            <v>5111</v>
          </cell>
          <cell r="F1712">
            <v>2.6633</v>
          </cell>
          <cell r="G1712">
            <v>199.75</v>
          </cell>
          <cell r="H1712" t="str">
            <v>.</v>
          </cell>
          <cell r="I1712">
            <v>39.950000000000003</v>
          </cell>
          <cell r="J1712">
            <v>42736</v>
          </cell>
          <cell r="M1712" t="str">
            <v>*</v>
          </cell>
        </row>
        <row r="1713">
          <cell r="A1713" t="str">
            <v>24650</v>
          </cell>
          <cell r="B1713" t="str">
            <v>Treat radius fracture</v>
          </cell>
          <cell r="D1713" t="str">
            <v>T</v>
          </cell>
          <cell r="E1713" t="str">
            <v>5111</v>
          </cell>
          <cell r="F1713">
            <v>2.6633</v>
          </cell>
          <cell r="G1713">
            <v>199.75</v>
          </cell>
          <cell r="H1713" t="str">
            <v>.</v>
          </cell>
          <cell r="I1713">
            <v>39.950000000000003</v>
          </cell>
        </row>
        <row r="1714">
          <cell r="A1714" t="str">
            <v>24655</v>
          </cell>
          <cell r="B1714" t="str">
            <v>Treat radius fracture</v>
          </cell>
          <cell r="C1714" t="str">
            <v>CH</v>
          </cell>
          <cell r="D1714" t="str">
            <v>J1</v>
          </cell>
          <cell r="E1714" t="str">
            <v>5112</v>
          </cell>
          <cell r="F1714">
            <v>16.225100000000001</v>
          </cell>
          <cell r="G1714">
            <v>1216.9000000000001</v>
          </cell>
          <cell r="H1714" t="str">
            <v>.</v>
          </cell>
          <cell r="I1714">
            <v>243.38</v>
          </cell>
          <cell r="J1714">
            <v>42736</v>
          </cell>
          <cell r="M1714" t="str">
            <v>*</v>
          </cell>
        </row>
        <row r="1715">
          <cell r="A1715" t="str">
            <v>24665</v>
          </cell>
          <cell r="B1715" t="str">
            <v>Treat radius fracture</v>
          </cell>
          <cell r="C1715" t="str">
            <v xml:space="preserve">CH </v>
          </cell>
          <cell r="D1715" t="str">
            <v>J1</v>
          </cell>
          <cell r="E1715" t="str">
            <v>5114</v>
          </cell>
          <cell r="F1715">
            <v>69.590599999999995</v>
          </cell>
          <cell r="G1715">
            <v>5219.3599999999997</v>
          </cell>
          <cell r="H1715" t="str">
            <v>.</v>
          </cell>
          <cell r="I1715">
            <v>1043.8800000000001</v>
          </cell>
          <cell r="J1715">
            <v>42736</v>
          </cell>
          <cell r="M1715" t="str">
            <v>*</v>
          </cell>
        </row>
        <row r="1716">
          <cell r="A1716" t="str">
            <v>24666</v>
          </cell>
          <cell r="B1716" t="str">
            <v>Treat radius fracture</v>
          </cell>
          <cell r="C1716" t="str">
            <v xml:space="preserve">CH </v>
          </cell>
          <cell r="D1716" t="str">
            <v>J1</v>
          </cell>
          <cell r="E1716" t="str">
            <v>5115</v>
          </cell>
          <cell r="F1716">
            <v>127.4276</v>
          </cell>
          <cell r="G1716">
            <v>9557.2000000000007</v>
          </cell>
          <cell r="H1716" t="str">
            <v>.</v>
          </cell>
          <cell r="I1716">
            <v>1911.44</v>
          </cell>
          <cell r="J1716">
            <v>42736</v>
          </cell>
          <cell r="M1716" t="str">
            <v>*</v>
          </cell>
        </row>
        <row r="1717">
          <cell r="A1717" t="str">
            <v>24670</v>
          </cell>
          <cell r="B1717" t="str">
            <v>Treat ulnar fracture</v>
          </cell>
          <cell r="D1717" t="str">
            <v>T</v>
          </cell>
          <cell r="E1717" t="str">
            <v>5111</v>
          </cell>
          <cell r="F1717">
            <v>2.6633</v>
          </cell>
          <cell r="G1717">
            <v>199.75</v>
          </cell>
          <cell r="H1717" t="str">
            <v>.</v>
          </cell>
          <cell r="I1717">
            <v>39.950000000000003</v>
          </cell>
        </row>
        <row r="1718">
          <cell r="A1718" t="str">
            <v>24675</v>
          </cell>
          <cell r="B1718" t="str">
            <v>Treat ulnar fracture</v>
          </cell>
          <cell r="C1718" t="str">
            <v>CH</v>
          </cell>
          <cell r="D1718" t="str">
            <v>J1</v>
          </cell>
          <cell r="E1718" t="str">
            <v>5112</v>
          </cell>
          <cell r="F1718">
            <v>16.225100000000001</v>
          </cell>
          <cell r="G1718">
            <v>1216.9000000000001</v>
          </cell>
          <cell r="H1718" t="str">
            <v>.</v>
          </cell>
          <cell r="I1718">
            <v>243.38</v>
          </cell>
          <cell r="J1718">
            <v>42736</v>
          </cell>
          <cell r="M1718" t="str">
            <v>*</v>
          </cell>
        </row>
        <row r="1719">
          <cell r="A1719" t="str">
            <v>24685</v>
          </cell>
          <cell r="B1719" t="str">
            <v>Treat ulnar fracture</v>
          </cell>
          <cell r="C1719" t="str">
            <v xml:space="preserve">CH </v>
          </cell>
          <cell r="D1719" t="str">
            <v>J1</v>
          </cell>
          <cell r="E1719" t="str">
            <v>5114</v>
          </cell>
          <cell r="F1719">
            <v>69.590599999999995</v>
          </cell>
          <cell r="G1719">
            <v>5219.3599999999997</v>
          </cell>
          <cell r="H1719" t="str">
            <v>.</v>
          </cell>
          <cell r="I1719">
            <v>1043.8800000000001</v>
          </cell>
          <cell r="J1719">
            <v>42736</v>
          </cell>
          <cell r="M1719" t="str">
            <v>*</v>
          </cell>
        </row>
        <row r="1720">
          <cell r="A1720" t="str">
            <v>24800</v>
          </cell>
          <cell r="B1720" t="str">
            <v>Fusion of elbow joint</v>
          </cell>
          <cell r="C1720" t="str">
            <v xml:space="preserve">CH </v>
          </cell>
          <cell r="D1720" t="str">
            <v>J1</v>
          </cell>
          <cell r="E1720" t="str">
            <v>5114</v>
          </cell>
          <cell r="F1720">
            <v>69.590599999999995</v>
          </cell>
          <cell r="G1720">
            <v>5219.3599999999997</v>
          </cell>
          <cell r="H1720" t="str">
            <v>.</v>
          </cell>
          <cell r="I1720">
            <v>1043.8800000000001</v>
          </cell>
          <cell r="J1720">
            <v>42736</v>
          </cell>
          <cell r="M1720" t="str">
            <v>*</v>
          </cell>
        </row>
        <row r="1721">
          <cell r="A1721" t="str">
            <v>24802</v>
          </cell>
          <cell r="B1721" t="str">
            <v>Fusion/graft of elbow joint</v>
          </cell>
          <cell r="C1721" t="str">
            <v xml:space="preserve">CH </v>
          </cell>
          <cell r="D1721" t="str">
            <v>J1</v>
          </cell>
          <cell r="E1721" t="str">
            <v>5115</v>
          </cell>
          <cell r="F1721">
            <v>127.4276</v>
          </cell>
          <cell r="G1721">
            <v>9557.2000000000007</v>
          </cell>
          <cell r="H1721" t="str">
            <v>.</v>
          </cell>
          <cell r="I1721">
            <v>1911.44</v>
          </cell>
          <cell r="J1721">
            <v>42736</v>
          </cell>
          <cell r="M1721" t="str">
            <v>*</v>
          </cell>
        </row>
        <row r="1722">
          <cell r="A1722" t="str">
            <v>24900</v>
          </cell>
          <cell r="B1722" t="str">
            <v>Amputation of upper arm</v>
          </cell>
          <cell r="D1722" t="str">
            <v>C</v>
          </cell>
          <cell r="E1722" t="str">
            <v/>
          </cell>
        </row>
        <row r="1723">
          <cell r="A1723" t="str">
            <v>24920</v>
          </cell>
          <cell r="B1723" t="str">
            <v>Amputation of upper arm</v>
          </cell>
          <cell r="D1723" t="str">
            <v>C</v>
          </cell>
          <cell r="E1723" t="str">
            <v/>
          </cell>
        </row>
        <row r="1724">
          <cell r="A1724" t="str">
            <v>24925</v>
          </cell>
          <cell r="B1724" t="str">
            <v>Amputation follow-up surgery</v>
          </cell>
          <cell r="C1724" t="str">
            <v xml:space="preserve">CH </v>
          </cell>
          <cell r="D1724" t="str">
            <v>J1</v>
          </cell>
          <cell r="E1724" t="str">
            <v>5113</v>
          </cell>
          <cell r="F1724">
            <v>32.497</v>
          </cell>
          <cell r="G1724">
            <v>2437.31</v>
          </cell>
          <cell r="H1724" t="str">
            <v>.</v>
          </cell>
          <cell r="I1724">
            <v>487.47</v>
          </cell>
          <cell r="J1724">
            <v>42736</v>
          </cell>
          <cell r="M1724" t="str">
            <v>*</v>
          </cell>
        </row>
        <row r="1725">
          <cell r="A1725" t="str">
            <v>24930</v>
          </cell>
          <cell r="B1725" t="str">
            <v>Amputation follow-up surgery</v>
          </cell>
          <cell r="D1725" t="str">
            <v>C</v>
          </cell>
          <cell r="E1725" t="str">
            <v/>
          </cell>
        </row>
        <row r="1726">
          <cell r="A1726" t="str">
            <v>24931</v>
          </cell>
          <cell r="B1726" t="str">
            <v>Amputate upper arm &amp; implant</v>
          </cell>
          <cell r="D1726" t="str">
            <v>C</v>
          </cell>
          <cell r="E1726" t="str">
            <v/>
          </cell>
        </row>
        <row r="1727">
          <cell r="A1727" t="str">
            <v>24935</v>
          </cell>
          <cell r="B1727" t="str">
            <v>Revision of amputation</v>
          </cell>
          <cell r="C1727" t="str">
            <v xml:space="preserve">CH </v>
          </cell>
          <cell r="D1727" t="str">
            <v>J1</v>
          </cell>
          <cell r="E1727" t="str">
            <v>5114</v>
          </cell>
          <cell r="F1727">
            <v>69.590599999999995</v>
          </cell>
          <cell r="G1727">
            <v>5219.3599999999997</v>
          </cell>
          <cell r="H1727" t="str">
            <v>.</v>
          </cell>
          <cell r="I1727">
            <v>1043.8800000000001</v>
          </cell>
          <cell r="J1727">
            <v>42736</v>
          </cell>
          <cell r="M1727" t="str">
            <v>*</v>
          </cell>
        </row>
        <row r="1728">
          <cell r="A1728" t="str">
            <v>24940</v>
          </cell>
          <cell r="B1728" t="str">
            <v>Revision of upper arm</v>
          </cell>
          <cell r="D1728" t="str">
            <v>C</v>
          </cell>
          <cell r="E1728" t="str">
            <v/>
          </cell>
        </row>
        <row r="1729">
          <cell r="A1729" t="str">
            <v>24999</v>
          </cell>
          <cell r="B1729" t="str">
            <v>Upper arm/elbow surgery</v>
          </cell>
          <cell r="D1729" t="str">
            <v>T</v>
          </cell>
          <cell r="E1729" t="str">
            <v>5111</v>
          </cell>
          <cell r="F1729">
            <v>2.6633</v>
          </cell>
          <cell r="G1729">
            <v>199.75</v>
          </cell>
          <cell r="H1729" t="str">
            <v>.</v>
          </cell>
          <cell r="I1729">
            <v>39.950000000000003</v>
          </cell>
        </row>
        <row r="1730">
          <cell r="A1730" t="str">
            <v>25000</v>
          </cell>
          <cell r="B1730" t="str">
            <v>Incision of tendon sheath</v>
          </cell>
          <cell r="C1730" t="str">
            <v>CH</v>
          </cell>
          <cell r="D1730" t="str">
            <v>J1</v>
          </cell>
          <cell r="E1730" t="str">
            <v>5112</v>
          </cell>
          <cell r="F1730">
            <v>16.225100000000001</v>
          </cell>
          <cell r="G1730">
            <v>1216.9000000000001</v>
          </cell>
          <cell r="H1730" t="str">
            <v>.</v>
          </cell>
          <cell r="I1730">
            <v>243.38</v>
          </cell>
          <cell r="J1730">
            <v>42736</v>
          </cell>
          <cell r="M1730" t="str">
            <v>*</v>
          </cell>
        </row>
        <row r="1731">
          <cell r="A1731" t="str">
            <v>25001</v>
          </cell>
          <cell r="B1731" t="str">
            <v>Incise flexor carpi radialis</v>
          </cell>
          <cell r="C1731" t="str">
            <v>CH</v>
          </cell>
          <cell r="D1731" t="str">
            <v>J1</v>
          </cell>
          <cell r="E1731" t="str">
            <v>5112</v>
          </cell>
          <cell r="F1731">
            <v>16.225100000000001</v>
          </cell>
          <cell r="G1731">
            <v>1216.9000000000001</v>
          </cell>
          <cell r="H1731" t="str">
            <v>.</v>
          </cell>
          <cell r="I1731">
            <v>243.38</v>
          </cell>
          <cell r="J1731">
            <v>42736</v>
          </cell>
          <cell r="M1731" t="str">
            <v>*</v>
          </cell>
        </row>
        <row r="1732">
          <cell r="A1732" t="str">
            <v>25020</v>
          </cell>
          <cell r="B1732" t="str">
            <v>Decompress forearm 1 space</v>
          </cell>
          <cell r="C1732" t="str">
            <v>CH</v>
          </cell>
          <cell r="D1732" t="str">
            <v>J1</v>
          </cell>
          <cell r="E1732" t="str">
            <v>5112</v>
          </cell>
          <cell r="F1732">
            <v>16.225100000000001</v>
          </cell>
          <cell r="G1732">
            <v>1216.9000000000001</v>
          </cell>
          <cell r="H1732" t="str">
            <v>.</v>
          </cell>
          <cell r="I1732">
            <v>243.38</v>
          </cell>
          <cell r="J1732">
            <v>42736</v>
          </cell>
          <cell r="M1732" t="str">
            <v>*</v>
          </cell>
        </row>
        <row r="1733">
          <cell r="A1733" t="str">
            <v>25023</v>
          </cell>
          <cell r="B1733" t="str">
            <v>Decompress forearm 1 space</v>
          </cell>
          <cell r="C1733" t="str">
            <v xml:space="preserve">CH </v>
          </cell>
          <cell r="D1733" t="str">
            <v>J1</v>
          </cell>
          <cell r="E1733" t="str">
            <v>5113</v>
          </cell>
          <cell r="F1733">
            <v>32.497</v>
          </cell>
          <cell r="G1733">
            <v>2437.31</v>
          </cell>
          <cell r="H1733" t="str">
            <v>.</v>
          </cell>
          <cell r="I1733">
            <v>487.47</v>
          </cell>
          <cell r="J1733">
            <v>42736</v>
          </cell>
          <cell r="M1733" t="str">
            <v>*</v>
          </cell>
        </row>
        <row r="1734">
          <cell r="A1734" t="str">
            <v>25024</v>
          </cell>
          <cell r="B1734" t="str">
            <v>Decompress forearm 2 spaces</v>
          </cell>
          <cell r="C1734" t="str">
            <v xml:space="preserve">CH </v>
          </cell>
          <cell r="D1734" t="str">
            <v>J1</v>
          </cell>
          <cell r="E1734" t="str">
            <v>5113</v>
          </cell>
          <cell r="F1734">
            <v>32.497</v>
          </cell>
          <cell r="G1734">
            <v>2437.31</v>
          </cell>
          <cell r="H1734" t="str">
            <v>.</v>
          </cell>
          <cell r="I1734">
            <v>487.47</v>
          </cell>
          <cell r="J1734">
            <v>42736</v>
          </cell>
          <cell r="M1734" t="str">
            <v>*</v>
          </cell>
        </row>
        <row r="1735">
          <cell r="A1735" t="str">
            <v>25025</v>
          </cell>
          <cell r="B1735" t="str">
            <v>Decompress forearm 2 spaces</v>
          </cell>
          <cell r="C1735" t="str">
            <v xml:space="preserve">CH </v>
          </cell>
          <cell r="D1735" t="str">
            <v>J1</v>
          </cell>
          <cell r="E1735" t="str">
            <v>5113</v>
          </cell>
          <cell r="F1735">
            <v>32.497</v>
          </cell>
          <cell r="G1735">
            <v>2437.31</v>
          </cell>
          <cell r="H1735" t="str">
            <v>.</v>
          </cell>
          <cell r="I1735">
            <v>487.47</v>
          </cell>
          <cell r="J1735">
            <v>42736</v>
          </cell>
          <cell r="M1735" t="str">
            <v>*</v>
          </cell>
        </row>
        <row r="1736">
          <cell r="A1736" t="str">
            <v>25028</v>
          </cell>
          <cell r="B1736" t="str">
            <v>Drainage of forearm lesion</v>
          </cell>
          <cell r="C1736" t="str">
            <v>CH</v>
          </cell>
          <cell r="D1736" t="str">
            <v>J1</v>
          </cell>
          <cell r="E1736" t="str">
            <v>5113</v>
          </cell>
          <cell r="F1736">
            <v>32.497</v>
          </cell>
          <cell r="G1736">
            <v>2437.31</v>
          </cell>
          <cell r="H1736" t="str">
            <v>.</v>
          </cell>
          <cell r="I1736">
            <v>487.47</v>
          </cell>
          <cell r="J1736">
            <v>42736</v>
          </cell>
          <cell r="M1736" t="str">
            <v>*</v>
          </cell>
        </row>
        <row r="1737">
          <cell r="A1737" t="str">
            <v>25031</v>
          </cell>
          <cell r="B1737" t="str">
            <v>Drainage of forearm bursa</v>
          </cell>
          <cell r="C1737" t="str">
            <v>CH</v>
          </cell>
          <cell r="D1737" t="str">
            <v>J1</v>
          </cell>
          <cell r="E1737" t="str">
            <v>5112</v>
          </cell>
          <cell r="F1737">
            <v>16.225100000000001</v>
          </cell>
          <cell r="G1737">
            <v>1216.9000000000001</v>
          </cell>
          <cell r="H1737" t="str">
            <v>.</v>
          </cell>
          <cell r="I1737">
            <v>243.38</v>
          </cell>
          <cell r="J1737">
            <v>42736</v>
          </cell>
          <cell r="M1737" t="str">
            <v>*</v>
          </cell>
        </row>
        <row r="1738">
          <cell r="A1738" t="str">
            <v>25035</v>
          </cell>
          <cell r="B1738" t="str">
            <v>Treat forearm bone lesion</v>
          </cell>
          <cell r="C1738" t="str">
            <v xml:space="preserve">CH </v>
          </cell>
          <cell r="D1738" t="str">
            <v>J1</v>
          </cell>
          <cell r="E1738" t="str">
            <v>5114</v>
          </cell>
          <cell r="F1738">
            <v>69.590599999999995</v>
          </cell>
          <cell r="G1738">
            <v>5219.3599999999997</v>
          </cell>
          <cell r="H1738" t="str">
            <v>.</v>
          </cell>
          <cell r="I1738">
            <v>1043.8800000000001</v>
          </cell>
          <cell r="J1738">
            <v>42736</v>
          </cell>
          <cell r="M1738" t="str">
            <v>*</v>
          </cell>
        </row>
        <row r="1739">
          <cell r="A1739" t="str">
            <v>25040</v>
          </cell>
          <cell r="B1739" t="str">
            <v>Explore/treat wrist joint</v>
          </cell>
          <cell r="C1739" t="str">
            <v xml:space="preserve">CH </v>
          </cell>
          <cell r="D1739" t="str">
            <v>J1</v>
          </cell>
          <cell r="E1739" t="str">
            <v>5113</v>
          </cell>
          <cell r="F1739">
            <v>32.497</v>
          </cell>
          <cell r="G1739">
            <v>2437.31</v>
          </cell>
          <cell r="H1739" t="str">
            <v>.</v>
          </cell>
          <cell r="I1739">
            <v>487.47</v>
          </cell>
          <cell r="J1739">
            <v>42736</v>
          </cell>
          <cell r="M1739" t="str">
            <v>*</v>
          </cell>
        </row>
        <row r="1740">
          <cell r="A1740" t="str">
            <v>25065</v>
          </cell>
          <cell r="B1740" t="str">
            <v>Biopsy forearm soft tissues</v>
          </cell>
          <cell r="C1740" t="str">
            <v>CH</v>
          </cell>
          <cell r="D1740" t="str">
            <v>J1</v>
          </cell>
          <cell r="E1740" t="str">
            <v>5072</v>
          </cell>
          <cell r="F1740">
            <v>16.481100000000001</v>
          </cell>
          <cell r="G1740">
            <v>1236.0999999999999</v>
          </cell>
          <cell r="H1740" t="str">
            <v>.</v>
          </cell>
          <cell r="I1740">
            <v>247.22</v>
          </cell>
          <cell r="J1740">
            <v>42736</v>
          </cell>
          <cell r="M1740" t="str">
            <v>*</v>
          </cell>
        </row>
        <row r="1741">
          <cell r="A1741" t="str">
            <v>25066</v>
          </cell>
          <cell r="B1741" t="str">
            <v>Biopsy forearm soft tissues</v>
          </cell>
          <cell r="C1741" t="str">
            <v>CH</v>
          </cell>
          <cell r="D1741" t="str">
            <v>J1</v>
          </cell>
          <cell r="E1741" t="str">
            <v>5073</v>
          </cell>
          <cell r="F1741">
            <v>28.639600000000002</v>
          </cell>
          <cell r="G1741">
            <v>2148</v>
          </cell>
          <cell r="H1741" t="str">
            <v>.</v>
          </cell>
          <cell r="I1741">
            <v>429.6</v>
          </cell>
          <cell r="J1741">
            <v>42736</v>
          </cell>
          <cell r="M1741" t="str">
            <v>*</v>
          </cell>
        </row>
        <row r="1742">
          <cell r="A1742" t="str">
            <v>25071</v>
          </cell>
          <cell r="B1742" t="str">
            <v>Exc forearm les sc 3 cm/&gt;</v>
          </cell>
          <cell r="C1742" t="str">
            <v>CH</v>
          </cell>
          <cell r="D1742" t="str">
            <v>J1</v>
          </cell>
          <cell r="E1742" t="str">
            <v>5072</v>
          </cell>
          <cell r="F1742">
            <v>16.481100000000001</v>
          </cell>
          <cell r="G1742">
            <v>1236.0999999999999</v>
          </cell>
          <cell r="H1742" t="str">
            <v>.</v>
          </cell>
          <cell r="I1742">
            <v>247.22</v>
          </cell>
          <cell r="J1742">
            <v>42736</v>
          </cell>
          <cell r="M1742" t="str">
            <v>*</v>
          </cell>
        </row>
        <row r="1743">
          <cell r="A1743" t="str">
            <v>25073</v>
          </cell>
          <cell r="B1743" t="str">
            <v>Exc forearm tum deep 3 cm/&gt;</v>
          </cell>
          <cell r="C1743" t="str">
            <v>CH</v>
          </cell>
          <cell r="D1743" t="str">
            <v>J1</v>
          </cell>
          <cell r="E1743" t="str">
            <v>5073</v>
          </cell>
          <cell r="F1743">
            <v>28.639600000000002</v>
          </cell>
          <cell r="G1743">
            <v>2148</v>
          </cell>
          <cell r="H1743" t="str">
            <v>.</v>
          </cell>
          <cell r="I1743">
            <v>429.6</v>
          </cell>
          <cell r="J1743">
            <v>42736</v>
          </cell>
          <cell r="M1743" t="str">
            <v>*</v>
          </cell>
        </row>
        <row r="1744">
          <cell r="A1744" t="str">
            <v>25075</v>
          </cell>
          <cell r="B1744" t="str">
            <v>Exc forearm les sc &lt; 3 cm</v>
          </cell>
          <cell r="C1744" t="str">
            <v>CH</v>
          </cell>
          <cell r="D1744" t="str">
            <v>J1</v>
          </cell>
          <cell r="E1744" t="str">
            <v>5072</v>
          </cell>
          <cell r="F1744">
            <v>16.481100000000001</v>
          </cell>
          <cell r="G1744">
            <v>1236.0999999999999</v>
          </cell>
          <cell r="H1744" t="str">
            <v>.</v>
          </cell>
          <cell r="I1744">
            <v>247.22</v>
          </cell>
          <cell r="J1744">
            <v>42736</v>
          </cell>
          <cell r="M1744" t="str">
            <v>*</v>
          </cell>
        </row>
        <row r="1745">
          <cell r="A1745" t="str">
            <v>25076</v>
          </cell>
          <cell r="B1745" t="str">
            <v>Exc forearm tum deep &lt; 3 cm</v>
          </cell>
          <cell r="C1745" t="str">
            <v>CH</v>
          </cell>
          <cell r="D1745" t="str">
            <v>J1</v>
          </cell>
          <cell r="E1745" t="str">
            <v>5072</v>
          </cell>
          <cell r="F1745">
            <v>16.481100000000001</v>
          </cell>
          <cell r="G1745">
            <v>1236.0999999999999</v>
          </cell>
          <cell r="H1745" t="str">
            <v>.</v>
          </cell>
          <cell r="I1745">
            <v>247.22</v>
          </cell>
          <cell r="J1745">
            <v>42736</v>
          </cell>
          <cell r="M1745" t="str">
            <v>*</v>
          </cell>
        </row>
        <row r="1746">
          <cell r="A1746" t="str">
            <v>25077</v>
          </cell>
          <cell r="B1746" t="str">
            <v>Resect forearm/wrist tum&lt;3cm</v>
          </cell>
          <cell r="C1746" t="str">
            <v>CH</v>
          </cell>
          <cell r="D1746" t="str">
            <v>J1</v>
          </cell>
          <cell r="E1746" t="str">
            <v>5072</v>
          </cell>
          <cell r="F1746">
            <v>16.481100000000001</v>
          </cell>
          <cell r="G1746">
            <v>1236.0999999999999</v>
          </cell>
          <cell r="H1746" t="str">
            <v>.</v>
          </cell>
          <cell r="I1746">
            <v>247.22</v>
          </cell>
          <cell r="J1746">
            <v>42736</v>
          </cell>
          <cell r="M1746" t="str">
            <v>*</v>
          </cell>
        </row>
        <row r="1747">
          <cell r="A1747" t="str">
            <v>25078</v>
          </cell>
          <cell r="B1747" t="str">
            <v>Resect forarm/wrist tum 3cm&gt;</v>
          </cell>
          <cell r="C1747" t="str">
            <v>CH</v>
          </cell>
          <cell r="D1747" t="str">
            <v>J1</v>
          </cell>
          <cell r="E1747" t="str">
            <v>5073</v>
          </cell>
          <cell r="F1747">
            <v>28.639600000000002</v>
          </cell>
          <cell r="G1747">
            <v>2148</v>
          </cell>
          <cell r="H1747" t="str">
            <v>.</v>
          </cell>
          <cell r="I1747">
            <v>429.6</v>
          </cell>
          <cell r="J1747">
            <v>42736</v>
          </cell>
          <cell r="M1747" t="str">
            <v>*</v>
          </cell>
        </row>
        <row r="1748">
          <cell r="A1748" t="str">
            <v>25085</v>
          </cell>
          <cell r="B1748" t="str">
            <v>Incision of wrist capsule</v>
          </cell>
          <cell r="C1748" t="str">
            <v xml:space="preserve">CH </v>
          </cell>
          <cell r="D1748" t="str">
            <v>J1</v>
          </cell>
          <cell r="E1748" t="str">
            <v>5113</v>
          </cell>
          <cell r="F1748">
            <v>32.497</v>
          </cell>
          <cell r="G1748">
            <v>2437.31</v>
          </cell>
          <cell r="H1748" t="str">
            <v>.</v>
          </cell>
          <cell r="I1748">
            <v>487.47</v>
          </cell>
          <cell r="J1748">
            <v>42736</v>
          </cell>
          <cell r="M1748" t="str">
            <v>*</v>
          </cell>
        </row>
        <row r="1749">
          <cell r="A1749" t="str">
            <v>25100</v>
          </cell>
          <cell r="B1749" t="str">
            <v>Biopsy of wrist joint</v>
          </cell>
          <cell r="C1749" t="str">
            <v xml:space="preserve">CH </v>
          </cell>
          <cell r="D1749" t="str">
            <v>J1</v>
          </cell>
          <cell r="E1749" t="str">
            <v>5113</v>
          </cell>
          <cell r="F1749">
            <v>32.497</v>
          </cell>
          <cell r="G1749">
            <v>2437.31</v>
          </cell>
          <cell r="H1749" t="str">
            <v>.</v>
          </cell>
          <cell r="I1749">
            <v>487.47</v>
          </cell>
          <cell r="J1749">
            <v>42736</v>
          </cell>
          <cell r="M1749" t="str">
            <v>*</v>
          </cell>
        </row>
        <row r="1750">
          <cell r="A1750" t="str">
            <v>25101</v>
          </cell>
          <cell r="B1750" t="str">
            <v>Explore/treat wrist joint</v>
          </cell>
          <cell r="C1750" t="str">
            <v>CH</v>
          </cell>
          <cell r="D1750" t="str">
            <v>J1</v>
          </cell>
          <cell r="E1750" t="str">
            <v>5113</v>
          </cell>
          <cell r="F1750">
            <v>32.497</v>
          </cell>
          <cell r="G1750">
            <v>2437.31</v>
          </cell>
          <cell r="H1750" t="str">
            <v>.</v>
          </cell>
          <cell r="I1750">
            <v>487.47</v>
          </cell>
          <cell r="J1750">
            <v>42736</v>
          </cell>
          <cell r="M1750" t="str">
            <v>*</v>
          </cell>
        </row>
        <row r="1751">
          <cell r="A1751" t="str">
            <v>25105</v>
          </cell>
          <cell r="B1751" t="str">
            <v>Remove wrist joint lining</v>
          </cell>
          <cell r="C1751" t="str">
            <v>CH</v>
          </cell>
          <cell r="D1751" t="str">
            <v>J1</v>
          </cell>
          <cell r="E1751" t="str">
            <v>5113</v>
          </cell>
          <cell r="F1751">
            <v>32.497</v>
          </cell>
          <cell r="G1751">
            <v>2437.31</v>
          </cell>
          <cell r="H1751" t="str">
            <v>.</v>
          </cell>
          <cell r="I1751">
            <v>487.47</v>
          </cell>
          <cell r="J1751">
            <v>42736</v>
          </cell>
          <cell r="M1751" t="str">
            <v>*</v>
          </cell>
        </row>
        <row r="1752">
          <cell r="A1752" t="str">
            <v>25107</v>
          </cell>
          <cell r="B1752" t="str">
            <v>Remove wrist joint cartilage</v>
          </cell>
          <cell r="C1752" t="str">
            <v xml:space="preserve">CH </v>
          </cell>
          <cell r="D1752" t="str">
            <v>J1</v>
          </cell>
          <cell r="E1752" t="str">
            <v>5113</v>
          </cell>
          <cell r="F1752">
            <v>32.497</v>
          </cell>
          <cell r="G1752">
            <v>2437.31</v>
          </cell>
          <cell r="H1752" t="str">
            <v>.</v>
          </cell>
          <cell r="I1752">
            <v>487.47</v>
          </cell>
          <cell r="J1752">
            <v>42736</v>
          </cell>
          <cell r="M1752" t="str">
            <v>*</v>
          </cell>
        </row>
        <row r="1753">
          <cell r="A1753" t="str">
            <v>25109</v>
          </cell>
          <cell r="B1753" t="str">
            <v>Excise tendon forearm/wrist</v>
          </cell>
          <cell r="C1753" t="str">
            <v>CH</v>
          </cell>
          <cell r="D1753" t="str">
            <v>J1</v>
          </cell>
          <cell r="E1753" t="str">
            <v>5113</v>
          </cell>
          <cell r="F1753">
            <v>32.497</v>
          </cell>
          <cell r="G1753">
            <v>2437.31</v>
          </cell>
          <cell r="H1753" t="str">
            <v>.</v>
          </cell>
          <cell r="I1753">
            <v>487.47</v>
          </cell>
          <cell r="J1753">
            <v>42736</v>
          </cell>
          <cell r="M1753" t="str">
            <v>*</v>
          </cell>
        </row>
        <row r="1754">
          <cell r="A1754" t="str">
            <v>25110</v>
          </cell>
          <cell r="B1754" t="str">
            <v>Remove wrist tendon lesion</v>
          </cell>
          <cell r="C1754" t="str">
            <v>CH</v>
          </cell>
          <cell r="D1754" t="str">
            <v>J1</v>
          </cell>
          <cell r="E1754" t="str">
            <v>5112</v>
          </cell>
          <cell r="F1754">
            <v>16.225100000000001</v>
          </cell>
          <cell r="G1754">
            <v>1216.9000000000001</v>
          </cell>
          <cell r="H1754" t="str">
            <v>.</v>
          </cell>
          <cell r="I1754">
            <v>243.38</v>
          </cell>
          <cell r="J1754">
            <v>42736</v>
          </cell>
          <cell r="M1754" t="str">
            <v>*</v>
          </cell>
        </row>
        <row r="1755">
          <cell r="A1755" t="str">
            <v>25111</v>
          </cell>
          <cell r="B1755" t="str">
            <v>Remove wrist tendon lesion</v>
          </cell>
          <cell r="C1755" t="str">
            <v>CH</v>
          </cell>
          <cell r="D1755" t="str">
            <v>J1</v>
          </cell>
          <cell r="E1755" t="str">
            <v>5112</v>
          </cell>
          <cell r="F1755">
            <v>16.225100000000001</v>
          </cell>
          <cell r="G1755">
            <v>1216.9000000000001</v>
          </cell>
          <cell r="H1755" t="str">
            <v>.</v>
          </cell>
          <cell r="I1755">
            <v>243.38</v>
          </cell>
          <cell r="J1755">
            <v>42736</v>
          </cell>
          <cell r="M1755" t="str">
            <v>*</v>
          </cell>
        </row>
        <row r="1756">
          <cell r="A1756" t="str">
            <v>25112</v>
          </cell>
          <cell r="B1756" t="str">
            <v>Reremove wrist tendon lesion</v>
          </cell>
          <cell r="C1756" t="str">
            <v>CH</v>
          </cell>
          <cell r="D1756" t="str">
            <v>J1</v>
          </cell>
          <cell r="E1756" t="str">
            <v>5113</v>
          </cell>
          <cell r="F1756">
            <v>32.497</v>
          </cell>
          <cell r="G1756">
            <v>2437.31</v>
          </cell>
          <cell r="H1756" t="str">
            <v>.</v>
          </cell>
          <cell r="I1756">
            <v>487.47</v>
          </cell>
          <cell r="J1756">
            <v>42736</v>
          </cell>
          <cell r="M1756" t="str">
            <v>*</v>
          </cell>
        </row>
        <row r="1757">
          <cell r="A1757" t="str">
            <v>25115</v>
          </cell>
          <cell r="B1757" t="str">
            <v>Remove wrist/forearm lesion</v>
          </cell>
          <cell r="C1757" t="str">
            <v>CH</v>
          </cell>
          <cell r="D1757" t="str">
            <v>J1</v>
          </cell>
          <cell r="E1757" t="str">
            <v>5112</v>
          </cell>
          <cell r="F1757">
            <v>16.225100000000001</v>
          </cell>
          <cell r="G1757">
            <v>1216.9000000000001</v>
          </cell>
          <cell r="H1757" t="str">
            <v>.</v>
          </cell>
          <cell r="I1757">
            <v>243.38</v>
          </cell>
          <cell r="J1757">
            <v>42736</v>
          </cell>
          <cell r="M1757" t="str">
            <v>*</v>
          </cell>
        </row>
        <row r="1758">
          <cell r="A1758" t="str">
            <v>25116</v>
          </cell>
          <cell r="B1758" t="str">
            <v>Remove wrist/forearm lesion</v>
          </cell>
          <cell r="C1758" t="str">
            <v>CH</v>
          </cell>
          <cell r="D1758" t="str">
            <v>J1</v>
          </cell>
          <cell r="E1758" t="str">
            <v>5113</v>
          </cell>
          <cell r="F1758">
            <v>32.497</v>
          </cell>
          <cell r="G1758">
            <v>2437.31</v>
          </cell>
          <cell r="H1758" t="str">
            <v>.</v>
          </cell>
          <cell r="I1758">
            <v>487.47</v>
          </cell>
          <cell r="J1758">
            <v>42736</v>
          </cell>
          <cell r="M1758" t="str">
            <v>*</v>
          </cell>
        </row>
        <row r="1759">
          <cell r="A1759" t="str">
            <v>25118</v>
          </cell>
          <cell r="B1759" t="str">
            <v>Excise wrist tendon sheath</v>
          </cell>
          <cell r="C1759" t="str">
            <v>CH</v>
          </cell>
          <cell r="D1759" t="str">
            <v>J1</v>
          </cell>
          <cell r="E1759" t="str">
            <v>5113</v>
          </cell>
          <cell r="F1759">
            <v>32.497</v>
          </cell>
          <cell r="G1759">
            <v>2437.31</v>
          </cell>
          <cell r="H1759" t="str">
            <v>.</v>
          </cell>
          <cell r="I1759">
            <v>487.47</v>
          </cell>
          <cell r="J1759">
            <v>42736</v>
          </cell>
          <cell r="M1759" t="str">
            <v>*</v>
          </cell>
        </row>
        <row r="1760">
          <cell r="A1760" t="str">
            <v>25119</v>
          </cell>
          <cell r="B1760" t="str">
            <v>Partial removal of ulna</v>
          </cell>
          <cell r="C1760" t="str">
            <v xml:space="preserve">CH </v>
          </cell>
          <cell r="D1760" t="str">
            <v>J1</v>
          </cell>
          <cell r="E1760" t="str">
            <v>5113</v>
          </cell>
          <cell r="F1760">
            <v>32.497</v>
          </cell>
          <cell r="G1760">
            <v>2437.31</v>
          </cell>
          <cell r="H1760" t="str">
            <v>.</v>
          </cell>
          <cell r="I1760">
            <v>487.47</v>
          </cell>
          <cell r="J1760">
            <v>42736</v>
          </cell>
          <cell r="M1760" t="str">
            <v>*</v>
          </cell>
        </row>
        <row r="1761">
          <cell r="A1761" t="str">
            <v>25120</v>
          </cell>
          <cell r="B1761" t="str">
            <v>Removal of forearm lesion</v>
          </cell>
          <cell r="C1761" t="str">
            <v xml:space="preserve">CH </v>
          </cell>
          <cell r="D1761" t="str">
            <v>J1</v>
          </cell>
          <cell r="E1761" t="str">
            <v>5113</v>
          </cell>
          <cell r="F1761">
            <v>32.497</v>
          </cell>
          <cell r="G1761">
            <v>2437.31</v>
          </cell>
          <cell r="H1761" t="str">
            <v>.</v>
          </cell>
          <cell r="I1761">
            <v>487.47</v>
          </cell>
          <cell r="J1761">
            <v>42736</v>
          </cell>
          <cell r="M1761" t="str">
            <v>*</v>
          </cell>
        </row>
        <row r="1762">
          <cell r="A1762" t="str">
            <v>25125</v>
          </cell>
          <cell r="B1762" t="str">
            <v>Remove/graft forearm lesion</v>
          </cell>
          <cell r="C1762" t="str">
            <v xml:space="preserve">CH </v>
          </cell>
          <cell r="D1762" t="str">
            <v>J1</v>
          </cell>
          <cell r="E1762" t="str">
            <v>5113</v>
          </cell>
          <cell r="F1762">
            <v>32.497</v>
          </cell>
          <cell r="G1762">
            <v>2437.31</v>
          </cell>
          <cell r="H1762" t="str">
            <v>.</v>
          </cell>
          <cell r="I1762">
            <v>487.47</v>
          </cell>
          <cell r="J1762">
            <v>42736</v>
          </cell>
          <cell r="M1762" t="str">
            <v>*</v>
          </cell>
        </row>
        <row r="1763">
          <cell r="A1763" t="str">
            <v>25126</v>
          </cell>
          <cell r="B1763" t="str">
            <v>Remove/graft forearm lesion</v>
          </cell>
          <cell r="C1763" t="str">
            <v xml:space="preserve">CH </v>
          </cell>
          <cell r="D1763" t="str">
            <v>J1</v>
          </cell>
          <cell r="E1763" t="str">
            <v>5113</v>
          </cell>
          <cell r="F1763">
            <v>32.497</v>
          </cell>
          <cell r="G1763">
            <v>2437.31</v>
          </cell>
          <cell r="H1763" t="str">
            <v>.</v>
          </cell>
          <cell r="I1763">
            <v>487.47</v>
          </cell>
          <cell r="J1763">
            <v>42736</v>
          </cell>
          <cell r="M1763" t="str">
            <v>*</v>
          </cell>
        </row>
        <row r="1764">
          <cell r="A1764" t="str">
            <v>25130</v>
          </cell>
          <cell r="B1764" t="str">
            <v>Removal of wrist lesion</v>
          </cell>
          <cell r="C1764" t="str">
            <v xml:space="preserve">CH </v>
          </cell>
          <cell r="D1764" t="str">
            <v>J1</v>
          </cell>
          <cell r="E1764" t="str">
            <v>5113</v>
          </cell>
          <cell r="F1764">
            <v>32.497</v>
          </cell>
          <cell r="G1764">
            <v>2437.31</v>
          </cell>
          <cell r="H1764" t="str">
            <v>.</v>
          </cell>
          <cell r="I1764">
            <v>487.47</v>
          </cell>
          <cell r="J1764">
            <v>42736</v>
          </cell>
          <cell r="M1764" t="str">
            <v>*</v>
          </cell>
        </row>
        <row r="1765">
          <cell r="A1765" t="str">
            <v>25135</v>
          </cell>
          <cell r="B1765" t="str">
            <v>Remove &amp; graft wrist lesion</v>
          </cell>
          <cell r="C1765" t="str">
            <v xml:space="preserve">CH </v>
          </cell>
          <cell r="D1765" t="str">
            <v>J1</v>
          </cell>
          <cell r="E1765" t="str">
            <v>5113</v>
          </cell>
          <cell r="F1765">
            <v>32.497</v>
          </cell>
          <cell r="G1765">
            <v>2437.31</v>
          </cell>
          <cell r="H1765" t="str">
            <v>.</v>
          </cell>
          <cell r="I1765">
            <v>487.47</v>
          </cell>
          <cell r="J1765">
            <v>42736</v>
          </cell>
          <cell r="M1765" t="str">
            <v>*</v>
          </cell>
        </row>
        <row r="1766">
          <cell r="A1766" t="str">
            <v>25136</v>
          </cell>
          <cell r="B1766" t="str">
            <v>Remove &amp; graft wrist lesion</v>
          </cell>
          <cell r="C1766" t="str">
            <v xml:space="preserve">CH </v>
          </cell>
          <cell r="D1766" t="str">
            <v>J1</v>
          </cell>
          <cell r="E1766" t="str">
            <v>5114</v>
          </cell>
          <cell r="F1766">
            <v>69.590599999999995</v>
          </cell>
          <cell r="G1766">
            <v>5219.3599999999997</v>
          </cell>
          <cell r="H1766" t="str">
            <v>.</v>
          </cell>
          <cell r="I1766">
            <v>1043.8800000000001</v>
          </cell>
          <cell r="J1766">
            <v>42736</v>
          </cell>
          <cell r="M1766" t="str">
            <v>*</v>
          </cell>
        </row>
        <row r="1767">
          <cell r="A1767" t="str">
            <v>25145</v>
          </cell>
          <cell r="B1767" t="str">
            <v>Remove forearm bone lesion</v>
          </cell>
          <cell r="C1767" t="str">
            <v xml:space="preserve">CH </v>
          </cell>
          <cell r="D1767" t="str">
            <v>J1</v>
          </cell>
          <cell r="E1767" t="str">
            <v>5113</v>
          </cell>
          <cell r="F1767">
            <v>32.497</v>
          </cell>
          <cell r="G1767">
            <v>2437.31</v>
          </cell>
          <cell r="H1767" t="str">
            <v>.</v>
          </cell>
          <cell r="I1767">
            <v>487.47</v>
          </cell>
          <cell r="J1767">
            <v>42736</v>
          </cell>
          <cell r="M1767" t="str">
            <v>*</v>
          </cell>
        </row>
        <row r="1768">
          <cell r="A1768" t="str">
            <v>25150</v>
          </cell>
          <cell r="B1768" t="str">
            <v>Partial removal of ulna</v>
          </cell>
          <cell r="C1768" t="str">
            <v xml:space="preserve">CH </v>
          </cell>
          <cell r="D1768" t="str">
            <v>J1</v>
          </cell>
          <cell r="E1768" t="str">
            <v>5113</v>
          </cell>
          <cell r="F1768">
            <v>32.497</v>
          </cell>
          <cell r="G1768">
            <v>2437.31</v>
          </cell>
          <cell r="H1768" t="str">
            <v>.</v>
          </cell>
          <cell r="I1768">
            <v>487.47</v>
          </cell>
          <cell r="J1768">
            <v>42736</v>
          </cell>
          <cell r="M1768" t="str">
            <v>*</v>
          </cell>
        </row>
        <row r="1769">
          <cell r="A1769" t="str">
            <v>25151</v>
          </cell>
          <cell r="B1769" t="str">
            <v>Partial removal of radius</v>
          </cell>
          <cell r="C1769" t="str">
            <v xml:space="preserve">CH </v>
          </cell>
          <cell r="D1769" t="str">
            <v>J1</v>
          </cell>
          <cell r="E1769" t="str">
            <v>5113</v>
          </cell>
          <cell r="F1769">
            <v>32.497</v>
          </cell>
          <cell r="G1769">
            <v>2437.31</v>
          </cell>
          <cell r="H1769" t="str">
            <v>.</v>
          </cell>
          <cell r="I1769">
            <v>487.47</v>
          </cell>
          <cell r="J1769">
            <v>42736</v>
          </cell>
          <cell r="M1769" t="str">
            <v>*</v>
          </cell>
        </row>
        <row r="1770">
          <cell r="A1770" t="str">
            <v>25170</v>
          </cell>
          <cell r="B1770" t="str">
            <v>Resect radius/ulnar tumor</v>
          </cell>
          <cell r="C1770" t="str">
            <v xml:space="preserve">CH </v>
          </cell>
          <cell r="D1770" t="str">
            <v>J1</v>
          </cell>
          <cell r="E1770" t="str">
            <v>5114</v>
          </cell>
          <cell r="F1770">
            <v>69.590599999999995</v>
          </cell>
          <cell r="G1770">
            <v>5219.3599999999997</v>
          </cell>
          <cell r="H1770" t="str">
            <v>.</v>
          </cell>
          <cell r="I1770">
            <v>1043.8800000000001</v>
          </cell>
          <cell r="J1770">
            <v>42736</v>
          </cell>
          <cell r="M1770" t="str">
            <v>*</v>
          </cell>
        </row>
        <row r="1771">
          <cell r="A1771" t="str">
            <v>25210</v>
          </cell>
          <cell r="B1771" t="str">
            <v>Removal of wrist bone</v>
          </cell>
          <cell r="C1771" t="str">
            <v xml:space="preserve">CH </v>
          </cell>
          <cell r="D1771" t="str">
            <v>J1</v>
          </cell>
          <cell r="E1771" t="str">
            <v>5113</v>
          </cell>
          <cell r="F1771">
            <v>32.497</v>
          </cell>
          <cell r="G1771">
            <v>2437.31</v>
          </cell>
          <cell r="H1771" t="str">
            <v>.</v>
          </cell>
          <cell r="I1771">
            <v>487.47</v>
          </cell>
          <cell r="J1771">
            <v>42736</v>
          </cell>
          <cell r="M1771" t="str">
            <v>*</v>
          </cell>
        </row>
        <row r="1772">
          <cell r="A1772" t="str">
            <v>25215</v>
          </cell>
          <cell r="B1772" t="str">
            <v>Removal of wrist bones</v>
          </cell>
          <cell r="C1772" t="str">
            <v xml:space="preserve">CH </v>
          </cell>
          <cell r="D1772" t="str">
            <v>J1</v>
          </cell>
          <cell r="E1772" t="str">
            <v>5113</v>
          </cell>
          <cell r="F1772">
            <v>32.497</v>
          </cell>
          <cell r="G1772">
            <v>2437.31</v>
          </cell>
          <cell r="H1772" t="str">
            <v>.</v>
          </cell>
          <cell r="I1772">
            <v>487.47</v>
          </cell>
          <cell r="J1772">
            <v>42736</v>
          </cell>
          <cell r="M1772" t="str">
            <v>*</v>
          </cell>
        </row>
        <row r="1773">
          <cell r="A1773" t="str">
            <v>25230</v>
          </cell>
          <cell r="B1773" t="str">
            <v>Partial removal of radius</v>
          </cell>
          <cell r="C1773" t="str">
            <v xml:space="preserve">CH </v>
          </cell>
          <cell r="D1773" t="str">
            <v>J1</v>
          </cell>
          <cell r="E1773" t="str">
            <v>5113</v>
          </cell>
          <cell r="F1773">
            <v>32.497</v>
          </cell>
          <cell r="G1773">
            <v>2437.31</v>
          </cell>
          <cell r="H1773" t="str">
            <v>.</v>
          </cell>
          <cell r="I1773">
            <v>487.47</v>
          </cell>
          <cell r="J1773">
            <v>42736</v>
          </cell>
          <cell r="M1773" t="str">
            <v>*</v>
          </cell>
        </row>
        <row r="1774">
          <cell r="A1774" t="str">
            <v>25240</v>
          </cell>
          <cell r="B1774" t="str">
            <v>Partial removal of ulna</v>
          </cell>
          <cell r="C1774" t="str">
            <v xml:space="preserve">CH </v>
          </cell>
          <cell r="D1774" t="str">
            <v>J1</v>
          </cell>
          <cell r="E1774" t="str">
            <v>5113</v>
          </cell>
          <cell r="F1774">
            <v>32.497</v>
          </cell>
          <cell r="G1774">
            <v>2437.31</v>
          </cell>
          <cell r="H1774" t="str">
            <v>.</v>
          </cell>
          <cell r="I1774">
            <v>487.47</v>
          </cell>
          <cell r="J1774">
            <v>42736</v>
          </cell>
          <cell r="M1774" t="str">
            <v>*</v>
          </cell>
        </row>
        <row r="1775">
          <cell r="A1775" t="str">
            <v>25246</v>
          </cell>
          <cell r="B1775" t="str">
            <v>Injection for wrist x-ray</v>
          </cell>
          <cell r="D1775" t="str">
            <v>N</v>
          </cell>
          <cell r="E1775" t="str">
            <v/>
          </cell>
        </row>
        <row r="1776">
          <cell r="A1776" t="str">
            <v>25248</v>
          </cell>
          <cell r="B1776" t="str">
            <v>Remove forearm foreign body</v>
          </cell>
          <cell r="C1776" t="str">
            <v>CH</v>
          </cell>
          <cell r="D1776" t="str">
            <v>J1</v>
          </cell>
          <cell r="E1776" t="str">
            <v>5113</v>
          </cell>
          <cell r="F1776">
            <v>32.497</v>
          </cell>
          <cell r="G1776">
            <v>2437.31</v>
          </cell>
          <cell r="H1776" t="str">
            <v>.</v>
          </cell>
          <cell r="I1776">
            <v>487.47</v>
          </cell>
          <cell r="J1776">
            <v>42736</v>
          </cell>
          <cell r="M1776" t="str">
            <v>*</v>
          </cell>
        </row>
        <row r="1777">
          <cell r="A1777" t="str">
            <v>25250</v>
          </cell>
          <cell r="B1777" t="str">
            <v>Removal of wrist prosthesis</v>
          </cell>
          <cell r="C1777" t="str">
            <v>CH</v>
          </cell>
          <cell r="D1777" t="str">
            <v>Q2</v>
          </cell>
          <cell r="E1777" t="str">
            <v>5112</v>
          </cell>
          <cell r="F1777">
            <v>16.225100000000001</v>
          </cell>
          <cell r="G1777">
            <v>1216.9000000000001</v>
          </cell>
          <cell r="H1777" t="str">
            <v>.</v>
          </cell>
          <cell r="I1777">
            <v>243.38</v>
          </cell>
          <cell r="J1777">
            <v>42736</v>
          </cell>
          <cell r="M1777" t="str">
            <v>*</v>
          </cell>
        </row>
        <row r="1778">
          <cell r="A1778" t="str">
            <v>25251</v>
          </cell>
          <cell r="B1778" t="str">
            <v>Removal of wrist prosthesis</v>
          </cell>
          <cell r="C1778" t="str">
            <v xml:space="preserve">CH </v>
          </cell>
          <cell r="D1778" t="str">
            <v>Q2</v>
          </cell>
          <cell r="E1778" t="str">
            <v>5113</v>
          </cell>
          <cell r="F1778">
            <v>32.497</v>
          </cell>
          <cell r="G1778">
            <v>2437.31</v>
          </cell>
          <cell r="H1778" t="str">
            <v>.</v>
          </cell>
          <cell r="I1778">
            <v>487.47</v>
          </cell>
          <cell r="J1778">
            <v>42736</v>
          </cell>
          <cell r="M1778" t="str">
            <v>*</v>
          </cell>
        </row>
        <row r="1779">
          <cell r="A1779" t="str">
            <v>25259</v>
          </cell>
          <cell r="B1779" t="str">
            <v>Manipulate wrist w/anesthes</v>
          </cell>
          <cell r="C1779" t="str">
            <v>CH</v>
          </cell>
          <cell r="D1779" t="str">
            <v>J1</v>
          </cell>
          <cell r="E1779" t="str">
            <v>5112</v>
          </cell>
          <cell r="F1779">
            <v>16.225100000000001</v>
          </cell>
          <cell r="G1779">
            <v>1216.9000000000001</v>
          </cell>
          <cell r="H1779" t="str">
            <v>.</v>
          </cell>
          <cell r="I1779">
            <v>243.38</v>
          </cell>
          <cell r="J1779">
            <v>42736</v>
          </cell>
          <cell r="M1779" t="str">
            <v>*</v>
          </cell>
        </row>
        <row r="1780">
          <cell r="A1780" t="str">
            <v>25260</v>
          </cell>
          <cell r="B1780" t="str">
            <v>Repair forearm tendon/muscle</v>
          </cell>
          <cell r="C1780" t="str">
            <v>CH</v>
          </cell>
          <cell r="D1780" t="str">
            <v>J1</v>
          </cell>
          <cell r="E1780" t="str">
            <v>5113</v>
          </cell>
          <cell r="F1780">
            <v>32.497</v>
          </cell>
          <cell r="G1780">
            <v>2437.31</v>
          </cell>
          <cell r="H1780" t="str">
            <v>.</v>
          </cell>
          <cell r="I1780">
            <v>487.47</v>
          </cell>
          <cell r="J1780">
            <v>42736</v>
          </cell>
          <cell r="M1780" t="str">
            <v>*</v>
          </cell>
        </row>
        <row r="1781">
          <cell r="A1781" t="str">
            <v>25263</v>
          </cell>
          <cell r="B1781" t="str">
            <v>Repair forearm tendon/muscle</v>
          </cell>
          <cell r="C1781" t="str">
            <v xml:space="preserve">CH </v>
          </cell>
          <cell r="D1781" t="str">
            <v>J1</v>
          </cell>
          <cell r="E1781" t="str">
            <v>5113</v>
          </cell>
          <cell r="F1781">
            <v>32.497</v>
          </cell>
          <cell r="G1781">
            <v>2437.31</v>
          </cell>
          <cell r="H1781" t="str">
            <v>.</v>
          </cell>
          <cell r="I1781">
            <v>487.47</v>
          </cell>
          <cell r="J1781">
            <v>42736</v>
          </cell>
          <cell r="M1781" t="str">
            <v>*</v>
          </cell>
        </row>
        <row r="1782">
          <cell r="A1782" t="str">
            <v>25265</v>
          </cell>
          <cell r="B1782" t="str">
            <v>Repair forearm tendon/muscle</v>
          </cell>
          <cell r="C1782" t="str">
            <v xml:space="preserve">CH </v>
          </cell>
          <cell r="D1782" t="str">
            <v>J1</v>
          </cell>
          <cell r="E1782" t="str">
            <v>5113</v>
          </cell>
          <cell r="F1782">
            <v>32.497</v>
          </cell>
          <cell r="G1782">
            <v>2437.31</v>
          </cell>
          <cell r="H1782" t="str">
            <v>.</v>
          </cell>
          <cell r="I1782">
            <v>487.47</v>
          </cell>
          <cell r="J1782">
            <v>42736</v>
          </cell>
          <cell r="M1782" t="str">
            <v>*</v>
          </cell>
        </row>
        <row r="1783">
          <cell r="A1783" t="str">
            <v>25270</v>
          </cell>
          <cell r="B1783" t="str">
            <v>Repair forearm tendon/muscle</v>
          </cell>
          <cell r="C1783" t="str">
            <v xml:space="preserve">CH </v>
          </cell>
          <cell r="D1783" t="str">
            <v>J1</v>
          </cell>
          <cell r="E1783" t="str">
            <v>5113</v>
          </cell>
          <cell r="F1783">
            <v>32.497</v>
          </cell>
          <cell r="G1783">
            <v>2437.31</v>
          </cell>
          <cell r="H1783" t="str">
            <v>.</v>
          </cell>
          <cell r="I1783">
            <v>487.47</v>
          </cell>
          <cell r="J1783">
            <v>42736</v>
          </cell>
          <cell r="M1783" t="str">
            <v>*</v>
          </cell>
        </row>
        <row r="1784">
          <cell r="A1784" t="str">
            <v>25272</v>
          </cell>
          <cell r="B1784" t="str">
            <v>Repair forearm tendon/muscle</v>
          </cell>
          <cell r="C1784" t="str">
            <v xml:space="preserve">CH </v>
          </cell>
          <cell r="D1784" t="str">
            <v>J1</v>
          </cell>
          <cell r="E1784" t="str">
            <v>5113</v>
          </cell>
          <cell r="F1784">
            <v>32.497</v>
          </cell>
          <cell r="G1784">
            <v>2437.31</v>
          </cell>
          <cell r="H1784" t="str">
            <v>.</v>
          </cell>
          <cell r="I1784">
            <v>487.47</v>
          </cell>
          <cell r="J1784">
            <v>42736</v>
          </cell>
          <cell r="M1784" t="str">
            <v>*</v>
          </cell>
        </row>
        <row r="1785">
          <cell r="A1785" t="str">
            <v>25274</v>
          </cell>
          <cell r="B1785" t="str">
            <v>Repair forearm tendon/muscle</v>
          </cell>
          <cell r="C1785" t="str">
            <v xml:space="preserve">CH </v>
          </cell>
          <cell r="D1785" t="str">
            <v>J1</v>
          </cell>
          <cell r="E1785" t="str">
            <v>5113</v>
          </cell>
          <cell r="F1785">
            <v>32.497</v>
          </cell>
          <cell r="G1785">
            <v>2437.31</v>
          </cell>
          <cell r="H1785" t="str">
            <v>.</v>
          </cell>
          <cell r="I1785">
            <v>487.47</v>
          </cell>
          <cell r="J1785">
            <v>42736</v>
          </cell>
          <cell r="M1785" t="str">
            <v>*</v>
          </cell>
        </row>
        <row r="1786">
          <cell r="A1786" t="str">
            <v>25275</v>
          </cell>
          <cell r="B1786" t="str">
            <v>Repair forearm tendon sheath</v>
          </cell>
          <cell r="C1786" t="str">
            <v xml:space="preserve">CH </v>
          </cell>
          <cell r="D1786" t="str">
            <v>J1</v>
          </cell>
          <cell r="E1786" t="str">
            <v>5113</v>
          </cell>
          <cell r="F1786">
            <v>32.497</v>
          </cell>
          <cell r="G1786">
            <v>2437.31</v>
          </cell>
          <cell r="H1786" t="str">
            <v>.</v>
          </cell>
          <cell r="I1786">
            <v>487.47</v>
          </cell>
          <cell r="J1786">
            <v>42736</v>
          </cell>
          <cell r="M1786" t="str">
            <v>*</v>
          </cell>
        </row>
        <row r="1787">
          <cell r="A1787" t="str">
            <v>25280</v>
          </cell>
          <cell r="B1787" t="str">
            <v>Revise wrist/forearm tendon</v>
          </cell>
          <cell r="C1787" t="str">
            <v xml:space="preserve">CH </v>
          </cell>
          <cell r="D1787" t="str">
            <v>J1</v>
          </cell>
          <cell r="E1787" t="str">
            <v>5113</v>
          </cell>
          <cell r="F1787">
            <v>32.497</v>
          </cell>
          <cell r="G1787">
            <v>2437.31</v>
          </cell>
          <cell r="H1787" t="str">
            <v>.</v>
          </cell>
          <cell r="I1787">
            <v>487.47</v>
          </cell>
          <cell r="J1787">
            <v>42736</v>
          </cell>
          <cell r="M1787" t="str">
            <v>*</v>
          </cell>
        </row>
        <row r="1788">
          <cell r="A1788" t="str">
            <v>25290</v>
          </cell>
          <cell r="B1788" t="str">
            <v>Incise wrist/forearm tendon</v>
          </cell>
          <cell r="C1788" t="str">
            <v>CH</v>
          </cell>
          <cell r="D1788" t="str">
            <v>J1</v>
          </cell>
          <cell r="E1788" t="str">
            <v>5113</v>
          </cell>
          <cell r="F1788">
            <v>32.497</v>
          </cell>
          <cell r="G1788">
            <v>2437.31</v>
          </cell>
          <cell r="H1788" t="str">
            <v>.</v>
          </cell>
          <cell r="I1788">
            <v>487.47</v>
          </cell>
          <cell r="J1788">
            <v>42736</v>
          </cell>
          <cell r="M1788" t="str">
            <v>*</v>
          </cell>
        </row>
        <row r="1789">
          <cell r="A1789" t="str">
            <v>25295</v>
          </cell>
          <cell r="B1789" t="str">
            <v>Release wrist/forearm tendon</v>
          </cell>
          <cell r="C1789" t="str">
            <v>CH</v>
          </cell>
          <cell r="D1789" t="str">
            <v>J1</v>
          </cell>
          <cell r="E1789" t="str">
            <v>5113</v>
          </cell>
          <cell r="F1789">
            <v>32.497</v>
          </cell>
          <cell r="G1789">
            <v>2437.31</v>
          </cell>
          <cell r="H1789" t="str">
            <v>.</v>
          </cell>
          <cell r="I1789">
            <v>487.47</v>
          </cell>
          <cell r="J1789">
            <v>42736</v>
          </cell>
          <cell r="M1789" t="str">
            <v>*</v>
          </cell>
        </row>
        <row r="1790">
          <cell r="A1790" t="str">
            <v>25300</v>
          </cell>
          <cell r="B1790" t="str">
            <v>Fusion of tendons at wrist</v>
          </cell>
          <cell r="C1790" t="str">
            <v xml:space="preserve">CH </v>
          </cell>
          <cell r="D1790" t="str">
            <v>J1</v>
          </cell>
          <cell r="E1790" t="str">
            <v>5113</v>
          </cell>
          <cell r="F1790">
            <v>32.497</v>
          </cell>
          <cell r="G1790">
            <v>2437.31</v>
          </cell>
          <cell r="H1790" t="str">
            <v>.</v>
          </cell>
          <cell r="I1790">
            <v>487.47</v>
          </cell>
          <cell r="J1790">
            <v>42736</v>
          </cell>
          <cell r="M1790" t="str">
            <v>*</v>
          </cell>
        </row>
        <row r="1791">
          <cell r="A1791" t="str">
            <v>25301</v>
          </cell>
          <cell r="B1791" t="str">
            <v>Fusion of tendons at wrist</v>
          </cell>
          <cell r="C1791" t="str">
            <v xml:space="preserve">CH </v>
          </cell>
          <cell r="D1791" t="str">
            <v>J1</v>
          </cell>
          <cell r="E1791" t="str">
            <v>5113</v>
          </cell>
          <cell r="F1791">
            <v>32.497</v>
          </cell>
          <cell r="G1791">
            <v>2437.31</v>
          </cell>
          <cell r="H1791" t="str">
            <v>.</v>
          </cell>
          <cell r="I1791">
            <v>487.47</v>
          </cell>
          <cell r="J1791">
            <v>42736</v>
          </cell>
          <cell r="M1791" t="str">
            <v>*</v>
          </cell>
        </row>
        <row r="1792">
          <cell r="A1792" t="str">
            <v>25310</v>
          </cell>
          <cell r="B1792" t="str">
            <v>Transplant forearm tendon</v>
          </cell>
          <cell r="C1792" t="str">
            <v xml:space="preserve">CH </v>
          </cell>
          <cell r="D1792" t="str">
            <v>J1</v>
          </cell>
          <cell r="E1792" t="str">
            <v>5113</v>
          </cell>
          <cell r="F1792">
            <v>32.497</v>
          </cell>
          <cell r="G1792">
            <v>2437.31</v>
          </cell>
          <cell r="H1792" t="str">
            <v>.</v>
          </cell>
          <cell r="I1792">
            <v>487.47</v>
          </cell>
          <cell r="J1792">
            <v>42736</v>
          </cell>
          <cell r="M1792" t="str">
            <v>*</v>
          </cell>
        </row>
        <row r="1793">
          <cell r="A1793" t="str">
            <v>25312</v>
          </cell>
          <cell r="B1793" t="str">
            <v>Transplant forearm tendon</v>
          </cell>
          <cell r="C1793" t="str">
            <v xml:space="preserve">CH </v>
          </cell>
          <cell r="D1793" t="str">
            <v>J1</v>
          </cell>
          <cell r="E1793" t="str">
            <v>5113</v>
          </cell>
          <cell r="F1793">
            <v>32.497</v>
          </cell>
          <cell r="G1793">
            <v>2437.31</v>
          </cell>
          <cell r="H1793" t="str">
            <v>.</v>
          </cell>
          <cell r="I1793">
            <v>487.47</v>
          </cell>
          <cell r="J1793">
            <v>42736</v>
          </cell>
          <cell r="M1793" t="str">
            <v>*</v>
          </cell>
        </row>
        <row r="1794">
          <cell r="A1794" t="str">
            <v>25315</v>
          </cell>
          <cell r="B1794" t="str">
            <v>Revise palsy hand tendon(s)</v>
          </cell>
          <cell r="C1794" t="str">
            <v xml:space="preserve">CH </v>
          </cell>
          <cell r="D1794" t="str">
            <v>J1</v>
          </cell>
          <cell r="E1794" t="str">
            <v>5114</v>
          </cell>
          <cell r="F1794">
            <v>69.590599999999995</v>
          </cell>
          <cell r="G1794">
            <v>5219.3599999999997</v>
          </cell>
          <cell r="H1794" t="str">
            <v>.</v>
          </cell>
          <cell r="I1794">
            <v>1043.8800000000001</v>
          </cell>
          <cell r="J1794">
            <v>42736</v>
          </cell>
          <cell r="M1794" t="str">
            <v>*</v>
          </cell>
        </row>
        <row r="1795">
          <cell r="A1795" t="str">
            <v>25316</v>
          </cell>
          <cell r="B1795" t="str">
            <v>Revise palsy hand tendon(s)</v>
          </cell>
          <cell r="C1795" t="str">
            <v xml:space="preserve">CH </v>
          </cell>
          <cell r="D1795" t="str">
            <v>J1</v>
          </cell>
          <cell r="E1795" t="str">
            <v>5114</v>
          </cell>
          <cell r="F1795">
            <v>69.590599999999995</v>
          </cell>
          <cell r="G1795">
            <v>5219.3599999999997</v>
          </cell>
          <cell r="H1795" t="str">
            <v>.</v>
          </cell>
          <cell r="I1795">
            <v>1043.8800000000001</v>
          </cell>
          <cell r="J1795">
            <v>42736</v>
          </cell>
          <cell r="M1795" t="str">
            <v>*</v>
          </cell>
        </row>
        <row r="1796">
          <cell r="A1796" t="str">
            <v>25320</v>
          </cell>
          <cell r="B1796" t="str">
            <v>Repair/revise wrist joint</v>
          </cell>
          <cell r="C1796" t="str">
            <v xml:space="preserve">CH </v>
          </cell>
          <cell r="D1796" t="str">
            <v>J1</v>
          </cell>
          <cell r="E1796" t="str">
            <v>5114</v>
          </cell>
          <cell r="F1796">
            <v>69.590599999999995</v>
          </cell>
          <cell r="G1796">
            <v>5219.3599999999997</v>
          </cell>
          <cell r="H1796" t="str">
            <v>.</v>
          </cell>
          <cell r="I1796">
            <v>1043.8800000000001</v>
          </cell>
          <cell r="J1796">
            <v>42736</v>
          </cell>
          <cell r="M1796" t="str">
            <v>*</v>
          </cell>
        </row>
        <row r="1797">
          <cell r="A1797" t="str">
            <v>25332</v>
          </cell>
          <cell r="B1797" t="str">
            <v>Revise wrist joint</v>
          </cell>
          <cell r="C1797" t="str">
            <v xml:space="preserve">CH </v>
          </cell>
          <cell r="D1797" t="str">
            <v>J1</v>
          </cell>
          <cell r="E1797" t="str">
            <v>5113</v>
          </cell>
          <cell r="F1797">
            <v>32.497</v>
          </cell>
          <cell r="G1797">
            <v>2437.31</v>
          </cell>
          <cell r="H1797" t="str">
            <v>.</v>
          </cell>
          <cell r="I1797">
            <v>487.47</v>
          </cell>
          <cell r="J1797">
            <v>42736</v>
          </cell>
          <cell r="M1797" t="str">
            <v>*</v>
          </cell>
        </row>
        <row r="1798">
          <cell r="A1798" t="str">
            <v>25335</v>
          </cell>
          <cell r="B1798" t="str">
            <v>Realignment of hand</v>
          </cell>
          <cell r="C1798" t="str">
            <v xml:space="preserve">CH </v>
          </cell>
          <cell r="D1798" t="str">
            <v>J1</v>
          </cell>
          <cell r="E1798" t="str">
            <v>5113</v>
          </cell>
          <cell r="F1798">
            <v>32.497</v>
          </cell>
          <cell r="G1798">
            <v>2437.31</v>
          </cell>
          <cell r="H1798" t="str">
            <v>.</v>
          </cell>
          <cell r="I1798">
            <v>487.47</v>
          </cell>
          <cell r="J1798">
            <v>42736</v>
          </cell>
          <cell r="M1798" t="str">
            <v>*</v>
          </cell>
        </row>
        <row r="1799">
          <cell r="A1799" t="str">
            <v>25337</v>
          </cell>
          <cell r="B1799" t="str">
            <v>Reconstruct ulna/radioulnar</v>
          </cell>
          <cell r="C1799" t="str">
            <v xml:space="preserve">CH </v>
          </cell>
          <cell r="D1799" t="str">
            <v>J1</v>
          </cell>
          <cell r="E1799" t="str">
            <v>5114</v>
          </cell>
          <cell r="F1799">
            <v>69.590599999999995</v>
          </cell>
          <cell r="G1799">
            <v>5219.3599999999997</v>
          </cell>
          <cell r="H1799" t="str">
            <v>.</v>
          </cell>
          <cell r="I1799">
            <v>1043.8800000000001</v>
          </cell>
          <cell r="J1799">
            <v>42736</v>
          </cell>
          <cell r="M1799" t="str">
            <v>*</v>
          </cell>
        </row>
        <row r="1800">
          <cell r="A1800" t="str">
            <v>25350</v>
          </cell>
          <cell r="B1800" t="str">
            <v>Revision of radius</v>
          </cell>
          <cell r="C1800" t="str">
            <v xml:space="preserve">CH </v>
          </cell>
          <cell r="D1800" t="str">
            <v>J1</v>
          </cell>
          <cell r="E1800" t="str">
            <v>5114</v>
          </cell>
          <cell r="F1800">
            <v>69.590599999999995</v>
          </cell>
          <cell r="G1800">
            <v>5219.3599999999997</v>
          </cell>
          <cell r="H1800" t="str">
            <v>.</v>
          </cell>
          <cell r="I1800">
            <v>1043.8800000000001</v>
          </cell>
          <cell r="J1800">
            <v>42736</v>
          </cell>
          <cell r="M1800" t="str">
            <v>*</v>
          </cell>
        </row>
        <row r="1801">
          <cell r="A1801" t="str">
            <v>25355</v>
          </cell>
          <cell r="B1801" t="str">
            <v>Revision of radius</v>
          </cell>
          <cell r="C1801" t="str">
            <v xml:space="preserve">CH </v>
          </cell>
          <cell r="D1801" t="str">
            <v>J1</v>
          </cell>
          <cell r="E1801" t="str">
            <v>5113</v>
          </cell>
          <cell r="F1801">
            <v>32.497</v>
          </cell>
          <cell r="G1801">
            <v>2437.31</v>
          </cell>
          <cell r="H1801" t="str">
            <v>.</v>
          </cell>
          <cell r="I1801">
            <v>487.47</v>
          </cell>
          <cell r="J1801">
            <v>42736</v>
          </cell>
          <cell r="M1801" t="str">
            <v>*</v>
          </cell>
        </row>
        <row r="1802">
          <cell r="A1802" t="str">
            <v>25360</v>
          </cell>
          <cell r="B1802" t="str">
            <v>Revision of ulna</v>
          </cell>
          <cell r="C1802" t="str">
            <v xml:space="preserve">CH </v>
          </cell>
          <cell r="D1802" t="str">
            <v>J1</v>
          </cell>
          <cell r="E1802" t="str">
            <v>5114</v>
          </cell>
          <cell r="F1802">
            <v>69.590599999999995</v>
          </cell>
          <cell r="G1802">
            <v>5219.3599999999997</v>
          </cell>
          <cell r="H1802" t="str">
            <v>.</v>
          </cell>
          <cell r="I1802">
            <v>1043.8800000000001</v>
          </cell>
          <cell r="J1802">
            <v>42736</v>
          </cell>
          <cell r="M1802" t="str">
            <v>*</v>
          </cell>
        </row>
        <row r="1803">
          <cell r="A1803" t="str">
            <v>25365</v>
          </cell>
          <cell r="B1803" t="str">
            <v>Revise radius &amp; ulna</v>
          </cell>
          <cell r="C1803" t="str">
            <v xml:space="preserve">CH </v>
          </cell>
          <cell r="D1803" t="str">
            <v>J1</v>
          </cell>
          <cell r="E1803" t="str">
            <v>5115</v>
          </cell>
          <cell r="F1803">
            <v>127.4276</v>
          </cell>
          <cell r="G1803">
            <v>9557.2000000000007</v>
          </cell>
          <cell r="H1803" t="str">
            <v>.</v>
          </cell>
          <cell r="I1803">
            <v>1911.44</v>
          </cell>
          <cell r="J1803">
            <v>42736</v>
          </cell>
          <cell r="M1803" t="str">
            <v>*</v>
          </cell>
        </row>
        <row r="1804">
          <cell r="A1804" t="str">
            <v>25370</v>
          </cell>
          <cell r="B1804" t="str">
            <v>Revise radius or ulna</v>
          </cell>
          <cell r="C1804" t="str">
            <v xml:space="preserve">CH </v>
          </cell>
          <cell r="D1804" t="str">
            <v>J1</v>
          </cell>
          <cell r="E1804" t="str">
            <v>5113</v>
          </cell>
          <cell r="F1804">
            <v>32.497</v>
          </cell>
          <cell r="G1804">
            <v>2437.31</v>
          </cell>
          <cell r="H1804" t="str">
            <v>.</v>
          </cell>
          <cell r="I1804">
            <v>487.47</v>
          </cell>
          <cell r="J1804">
            <v>42736</v>
          </cell>
          <cell r="M1804" t="str">
            <v>*</v>
          </cell>
        </row>
        <row r="1805">
          <cell r="A1805" t="str">
            <v>25375</v>
          </cell>
          <cell r="B1805" t="str">
            <v>Revise radius &amp; ulna</v>
          </cell>
          <cell r="C1805" t="str">
            <v xml:space="preserve">CH </v>
          </cell>
          <cell r="D1805" t="str">
            <v>J1</v>
          </cell>
          <cell r="E1805" t="str">
            <v>5113</v>
          </cell>
          <cell r="F1805">
            <v>32.497</v>
          </cell>
          <cell r="G1805">
            <v>2437.31</v>
          </cell>
          <cell r="H1805" t="str">
            <v>.</v>
          </cell>
          <cell r="I1805">
            <v>487.47</v>
          </cell>
          <cell r="J1805">
            <v>42736</v>
          </cell>
          <cell r="M1805" t="str">
            <v>*</v>
          </cell>
        </row>
        <row r="1806">
          <cell r="A1806" t="str">
            <v>25390</v>
          </cell>
          <cell r="B1806" t="str">
            <v>Shorten radius or ulna</v>
          </cell>
          <cell r="C1806" t="str">
            <v xml:space="preserve">CH </v>
          </cell>
          <cell r="D1806" t="str">
            <v>J1</v>
          </cell>
          <cell r="E1806" t="str">
            <v>5114</v>
          </cell>
          <cell r="F1806">
            <v>69.590599999999995</v>
          </cell>
          <cell r="G1806">
            <v>5219.3599999999997</v>
          </cell>
          <cell r="H1806" t="str">
            <v>.</v>
          </cell>
          <cell r="I1806">
            <v>1043.8800000000001</v>
          </cell>
          <cell r="J1806">
            <v>42736</v>
          </cell>
          <cell r="M1806" t="str">
            <v>*</v>
          </cell>
        </row>
        <row r="1807">
          <cell r="A1807" t="str">
            <v>25391</v>
          </cell>
          <cell r="B1807" t="str">
            <v>Lengthen radius or ulna</v>
          </cell>
          <cell r="C1807" t="str">
            <v xml:space="preserve">CH </v>
          </cell>
          <cell r="D1807" t="str">
            <v>J1</v>
          </cell>
          <cell r="E1807" t="str">
            <v>5115</v>
          </cell>
          <cell r="F1807">
            <v>127.4276</v>
          </cell>
          <cell r="G1807">
            <v>9557.2000000000007</v>
          </cell>
          <cell r="H1807" t="str">
            <v>.</v>
          </cell>
          <cell r="I1807">
            <v>1911.44</v>
          </cell>
          <cell r="J1807">
            <v>42736</v>
          </cell>
          <cell r="M1807" t="str">
            <v>*</v>
          </cell>
        </row>
        <row r="1808">
          <cell r="A1808" t="str">
            <v>25392</v>
          </cell>
          <cell r="B1808" t="str">
            <v>Shorten radius &amp; ulna</v>
          </cell>
          <cell r="C1808" t="str">
            <v xml:space="preserve">CH </v>
          </cell>
          <cell r="D1808" t="str">
            <v>J1</v>
          </cell>
          <cell r="E1808" t="str">
            <v>5113</v>
          </cell>
          <cell r="F1808">
            <v>32.497</v>
          </cell>
          <cell r="G1808">
            <v>2437.31</v>
          </cell>
          <cell r="H1808" t="str">
            <v>.</v>
          </cell>
          <cell r="I1808">
            <v>487.47</v>
          </cell>
          <cell r="J1808">
            <v>42736</v>
          </cell>
          <cell r="M1808" t="str">
            <v>*</v>
          </cell>
        </row>
        <row r="1809">
          <cell r="A1809" t="str">
            <v>25393</v>
          </cell>
          <cell r="B1809" t="str">
            <v>Lengthen radius &amp; ulna</v>
          </cell>
          <cell r="C1809" t="str">
            <v xml:space="preserve">CH </v>
          </cell>
          <cell r="D1809" t="str">
            <v>J1</v>
          </cell>
          <cell r="E1809" t="str">
            <v>5113</v>
          </cell>
          <cell r="F1809">
            <v>32.497</v>
          </cell>
          <cell r="G1809">
            <v>2437.31</v>
          </cell>
          <cell r="H1809" t="str">
            <v>.</v>
          </cell>
          <cell r="I1809">
            <v>487.47</v>
          </cell>
          <cell r="J1809">
            <v>42736</v>
          </cell>
          <cell r="M1809" t="str">
            <v>*</v>
          </cell>
        </row>
        <row r="1810">
          <cell r="A1810" t="str">
            <v>25394</v>
          </cell>
          <cell r="B1810" t="str">
            <v>Repair carpal bone shorten</v>
          </cell>
          <cell r="C1810" t="str">
            <v xml:space="preserve">CH </v>
          </cell>
          <cell r="D1810" t="str">
            <v>J1</v>
          </cell>
          <cell r="E1810" t="str">
            <v>5113</v>
          </cell>
          <cell r="F1810">
            <v>32.497</v>
          </cell>
          <cell r="G1810">
            <v>2437.31</v>
          </cell>
          <cell r="H1810" t="str">
            <v>.</v>
          </cell>
          <cell r="I1810">
            <v>487.47</v>
          </cell>
          <cell r="J1810">
            <v>42736</v>
          </cell>
          <cell r="M1810" t="str">
            <v>*</v>
          </cell>
        </row>
        <row r="1811">
          <cell r="A1811" t="str">
            <v>25400</v>
          </cell>
          <cell r="B1811" t="str">
            <v>Repair radius or ulna</v>
          </cell>
          <cell r="C1811" t="str">
            <v xml:space="preserve">CH </v>
          </cell>
          <cell r="D1811" t="str">
            <v>J1</v>
          </cell>
          <cell r="E1811" t="str">
            <v>5114</v>
          </cell>
          <cell r="F1811">
            <v>69.590599999999995</v>
          </cell>
          <cell r="G1811">
            <v>5219.3599999999997</v>
          </cell>
          <cell r="H1811" t="str">
            <v>.</v>
          </cell>
          <cell r="I1811">
            <v>1043.8800000000001</v>
          </cell>
          <cell r="J1811">
            <v>42736</v>
          </cell>
          <cell r="M1811" t="str">
            <v>*</v>
          </cell>
        </row>
        <row r="1812">
          <cell r="A1812" t="str">
            <v>25405</v>
          </cell>
          <cell r="B1812" t="str">
            <v>Repair/graft radius or ulna</v>
          </cell>
          <cell r="C1812" t="str">
            <v xml:space="preserve">CH </v>
          </cell>
          <cell r="D1812" t="str">
            <v>J1</v>
          </cell>
          <cell r="E1812" t="str">
            <v>5114</v>
          </cell>
          <cell r="F1812">
            <v>69.590599999999995</v>
          </cell>
          <cell r="G1812">
            <v>5219.3599999999997</v>
          </cell>
          <cell r="H1812" t="str">
            <v>.</v>
          </cell>
          <cell r="I1812">
            <v>1043.8800000000001</v>
          </cell>
          <cell r="J1812">
            <v>42736</v>
          </cell>
          <cell r="M1812" t="str">
            <v>*</v>
          </cell>
        </row>
        <row r="1813">
          <cell r="A1813" t="str">
            <v>25415</v>
          </cell>
          <cell r="B1813" t="str">
            <v>Repair radius &amp; ulna</v>
          </cell>
          <cell r="C1813" t="str">
            <v xml:space="preserve">CH </v>
          </cell>
          <cell r="D1813" t="str">
            <v>J1</v>
          </cell>
          <cell r="E1813" t="str">
            <v>5114</v>
          </cell>
          <cell r="F1813">
            <v>69.590599999999995</v>
          </cell>
          <cell r="G1813">
            <v>5219.3599999999997</v>
          </cell>
          <cell r="H1813" t="str">
            <v>.</v>
          </cell>
          <cell r="I1813">
            <v>1043.8800000000001</v>
          </cell>
          <cell r="J1813">
            <v>42736</v>
          </cell>
          <cell r="M1813" t="str">
            <v>*</v>
          </cell>
        </row>
        <row r="1814">
          <cell r="A1814" t="str">
            <v>25420</v>
          </cell>
          <cell r="B1814" t="str">
            <v>Repair/graft radius &amp; ulna</v>
          </cell>
          <cell r="C1814" t="str">
            <v xml:space="preserve">CH </v>
          </cell>
          <cell r="D1814" t="str">
            <v>J1</v>
          </cell>
          <cell r="E1814" t="str">
            <v>5114</v>
          </cell>
          <cell r="F1814">
            <v>69.590599999999995</v>
          </cell>
          <cell r="G1814">
            <v>5219.3599999999997</v>
          </cell>
          <cell r="H1814" t="str">
            <v>.</v>
          </cell>
          <cell r="I1814">
            <v>1043.8800000000001</v>
          </cell>
          <cell r="J1814">
            <v>42736</v>
          </cell>
          <cell r="M1814" t="str">
            <v>*</v>
          </cell>
        </row>
        <row r="1815">
          <cell r="A1815" t="str">
            <v>25425</v>
          </cell>
          <cell r="B1815" t="str">
            <v>Repair/graft radius or ulna</v>
          </cell>
          <cell r="C1815" t="str">
            <v xml:space="preserve">CH </v>
          </cell>
          <cell r="D1815" t="str">
            <v>J1</v>
          </cell>
          <cell r="E1815" t="str">
            <v>5114</v>
          </cell>
          <cell r="F1815">
            <v>69.590599999999995</v>
          </cell>
          <cell r="G1815">
            <v>5219.3599999999997</v>
          </cell>
          <cell r="H1815" t="str">
            <v>.</v>
          </cell>
          <cell r="I1815">
            <v>1043.8800000000001</v>
          </cell>
          <cell r="J1815">
            <v>42736</v>
          </cell>
          <cell r="M1815" t="str">
            <v>*</v>
          </cell>
        </row>
        <row r="1816">
          <cell r="A1816" t="str">
            <v>25426</v>
          </cell>
          <cell r="B1816" t="str">
            <v>Repair/graft radius &amp; ulna</v>
          </cell>
          <cell r="C1816" t="str">
            <v xml:space="preserve">CH </v>
          </cell>
          <cell r="D1816" t="str">
            <v>J1</v>
          </cell>
          <cell r="E1816" t="str">
            <v>5113</v>
          </cell>
          <cell r="F1816">
            <v>32.497</v>
          </cell>
          <cell r="G1816">
            <v>2437.31</v>
          </cell>
          <cell r="H1816" t="str">
            <v>.</v>
          </cell>
          <cell r="I1816">
            <v>487.47</v>
          </cell>
          <cell r="J1816">
            <v>42736</v>
          </cell>
          <cell r="M1816" t="str">
            <v>*</v>
          </cell>
        </row>
        <row r="1817">
          <cell r="A1817" t="str">
            <v>25430</v>
          </cell>
          <cell r="B1817" t="str">
            <v>Vasc graft into carpal bone</v>
          </cell>
          <cell r="C1817" t="str">
            <v xml:space="preserve">CH </v>
          </cell>
          <cell r="D1817" t="str">
            <v>J1</v>
          </cell>
          <cell r="E1817" t="str">
            <v>5113</v>
          </cell>
          <cell r="F1817">
            <v>32.497</v>
          </cell>
          <cell r="G1817">
            <v>2437.31</v>
          </cell>
          <cell r="H1817" t="str">
            <v>.</v>
          </cell>
          <cell r="I1817">
            <v>487.47</v>
          </cell>
          <cell r="J1817">
            <v>42736</v>
          </cell>
          <cell r="M1817" t="str">
            <v>*</v>
          </cell>
        </row>
        <row r="1818">
          <cell r="A1818" t="str">
            <v>25431</v>
          </cell>
          <cell r="B1818" t="str">
            <v>Repair nonunion carpal bone</v>
          </cell>
          <cell r="C1818" t="str">
            <v xml:space="preserve">CH </v>
          </cell>
          <cell r="D1818" t="str">
            <v>J1</v>
          </cell>
          <cell r="E1818" t="str">
            <v>5114</v>
          </cell>
          <cell r="F1818">
            <v>69.590599999999995</v>
          </cell>
          <cell r="G1818">
            <v>5219.3599999999997</v>
          </cell>
          <cell r="H1818" t="str">
            <v>.</v>
          </cell>
          <cell r="I1818">
            <v>1043.8800000000001</v>
          </cell>
          <cell r="J1818">
            <v>42736</v>
          </cell>
          <cell r="M1818" t="str">
            <v>*</v>
          </cell>
        </row>
        <row r="1819">
          <cell r="A1819" t="str">
            <v>25440</v>
          </cell>
          <cell r="B1819" t="str">
            <v>Repair/graft wrist bone</v>
          </cell>
          <cell r="C1819" t="str">
            <v xml:space="preserve">CH </v>
          </cell>
          <cell r="D1819" t="str">
            <v>J1</v>
          </cell>
          <cell r="E1819" t="str">
            <v>5114</v>
          </cell>
          <cell r="F1819">
            <v>69.590599999999995</v>
          </cell>
          <cell r="G1819">
            <v>5219.3599999999997</v>
          </cell>
          <cell r="H1819" t="str">
            <v>.</v>
          </cell>
          <cell r="I1819">
            <v>1043.8800000000001</v>
          </cell>
          <cell r="J1819">
            <v>42736</v>
          </cell>
          <cell r="M1819" t="str">
            <v>*</v>
          </cell>
        </row>
        <row r="1820">
          <cell r="A1820" t="str">
            <v>25441</v>
          </cell>
          <cell r="B1820" t="str">
            <v>Reconstruct wrist joint</v>
          </cell>
          <cell r="C1820" t="str">
            <v xml:space="preserve">CH </v>
          </cell>
          <cell r="D1820" t="str">
            <v>J1</v>
          </cell>
          <cell r="E1820" t="str">
            <v>5115</v>
          </cell>
          <cell r="F1820">
            <v>127.4276</v>
          </cell>
          <cell r="G1820">
            <v>9557.2000000000007</v>
          </cell>
          <cell r="H1820" t="str">
            <v>.</v>
          </cell>
          <cell r="I1820">
            <v>1911.44</v>
          </cell>
          <cell r="J1820">
            <v>42736</v>
          </cell>
          <cell r="M1820" t="str">
            <v>*</v>
          </cell>
        </row>
        <row r="1821">
          <cell r="A1821" t="str">
            <v>25442</v>
          </cell>
          <cell r="B1821" t="str">
            <v>Reconstruct wrist joint</v>
          </cell>
          <cell r="C1821" t="str">
            <v xml:space="preserve">CH </v>
          </cell>
          <cell r="D1821" t="str">
            <v>J1</v>
          </cell>
          <cell r="E1821" t="str">
            <v>5116</v>
          </cell>
          <cell r="F1821">
            <v>195.96969999999999</v>
          </cell>
          <cell r="G1821">
            <v>14697.92</v>
          </cell>
          <cell r="H1821" t="str">
            <v>.</v>
          </cell>
          <cell r="I1821">
            <v>2939.59</v>
          </cell>
          <cell r="J1821">
            <v>42736</v>
          </cell>
          <cell r="M1821" t="str">
            <v>*</v>
          </cell>
        </row>
        <row r="1822">
          <cell r="A1822" t="str">
            <v>25443</v>
          </cell>
          <cell r="B1822" t="str">
            <v>Reconstruct wrist joint</v>
          </cell>
          <cell r="C1822" t="str">
            <v xml:space="preserve">CH </v>
          </cell>
          <cell r="D1822" t="str">
            <v>J1</v>
          </cell>
          <cell r="E1822" t="str">
            <v>5114</v>
          </cell>
          <cell r="F1822">
            <v>69.590599999999995</v>
          </cell>
          <cell r="G1822">
            <v>5219.3599999999997</v>
          </cell>
          <cell r="H1822" t="str">
            <v>.</v>
          </cell>
          <cell r="I1822">
            <v>1043.8800000000001</v>
          </cell>
          <cell r="J1822">
            <v>42736</v>
          </cell>
          <cell r="M1822" t="str">
            <v>*</v>
          </cell>
        </row>
        <row r="1823">
          <cell r="A1823" t="str">
            <v>25444</v>
          </cell>
          <cell r="B1823" t="str">
            <v>Reconstruct wrist joint</v>
          </cell>
          <cell r="C1823" t="str">
            <v xml:space="preserve">CH </v>
          </cell>
          <cell r="D1823" t="str">
            <v>J1</v>
          </cell>
          <cell r="E1823" t="str">
            <v>5115</v>
          </cell>
          <cell r="F1823">
            <v>127.4276</v>
          </cell>
          <cell r="G1823">
            <v>9557.2000000000007</v>
          </cell>
          <cell r="H1823" t="str">
            <v>.</v>
          </cell>
          <cell r="I1823">
            <v>1911.44</v>
          </cell>
          <cell r="J1823">
            <v>42736</v>
          </cell>
          <cell r="M1823" t="str">
            <v>*</v>
          </cell>
        </row>
        <row r="1824">
          <cell r="A1824" t="str">
            <v>25445</v>
          </cell>
          <cell r="B1824" t="str">
            <v>Reconstruct wrist joint</v>
          </cell>
          <cell r="C1824" t="str">
            <v xml:space="preserve">CH </v>
          </cell>
          <cell r="D1824" t="str">
            <v>J1</v>
          </cell>
          <cell r="E1824" t="str">
            <v>5114</v>
          </cell>
          <cell r="F1824">
            <v>69.590599999999995</v>
          </cell>
          <cell r="G1824">
            <v>5219.3599999999997</v>
          </cell>
          <cell r="H1824" t="str">
            <v>.</v>
          </cell>
          <cell r="I1824">
            <v>1043.8800000000001</v>
          </cell>
          <cell r="J1824">
            <v>42736</v>
          </cell>
          <cell r="M1824" t="str">
            <v>*</v>
          </cell>
        </row>
        <row r="1825">
          <cell r="A1825" t="str">
            <v>25446</v>
          </cell>
          <cell r="B1825" t="str">
            <v>Wrist replacement</v>
          </cell>
          <cell r="C1825" t="str">
            <v xml:space="preserve">CH </v>
          </cell>
          <cell r="D1825" t="str">
            <v>J1</v>
          </cell>
          <cell r="E1825" t="str">
            <v>5116</v>
          </cell>
          <cell r="F1825">
            <v>195.96969999999999</v>
          </cell>
          <cell r="G1825">
            <v>14697.92</v>
          </cell>
          <cell r="H1825" t="str">
            <v>.</v>
          </cell>
          <cell r="I1825">
            <v>2939.59</v>
          </cell>
          <cell r="J1825">
            <v>42736</v>
          </cell>
          <cell r="M1825" t="str">
            <v>*</v>
          </cell>
        </row>
        <row r="1826">
          <cell r="A1826" t="str">
            <v>25447</v>
          </cell>
          <cell r="B1826" t="str">
            <v>Repair wrist joints</v>
          </cell>
          <cell r="C1826" t="str">
            <v xml:space="preserve">CH </v>
          </cell>
          <cell r="D1826" t="str">
            <v>J1</v>
          </cell>
          <cell r="E1826" t="str">
            <v>5113</v>
          </cell>
          <cell r="F1826">
            <v>32.497</v>
          </cell>
          <cell r="G1826">
            <v>2437.31</v>
          </cell>
          <cell r="H1826" t="str">
            <v>.</v>
          </cell>
          <cell r="I1826">
            <v>487.47</v>
          </cell>
          <cell r="J1826">
            <v>42736</v>
          </cell>
          <cell r="M1826" t="str">
            <v>*</v>
          </cell>
        </row>
        <row r="1827">
          <cell r="A1827" t="str">
            <v>25449</v>
          </cell>
          <cell r="B1827" t="str">
            <v>Remove wrist joint implant</v>
          </cell>
          <cell r="C1827" t="str">
            <v xml:space="preserve">CH </v>
          </cell>
          <cell r="D1827" t="str">
            <v>J1</v>
          </cell>
          <cell r="E1827" t="str">
            <v>5114</v>
          </cell>
          <cell r="F1827">
            <v>69.590599999999995</v>
          </cell>
          <cell r="G1827">
            <v>5219.3599999999997</v>
          </cell>
          <cell r="H1827" t="str">
            <v>.</v>
          </cell>
          <cell r="I1827">
            <v>1043.8800000000001</v>
          </cell>
          <cell r="J1827">
            <v>42736</v>
          </cell>
          <cell r="M1827" t="str">
            <v>*</v>
          </cell>
        </row>
        <row r="1828">
          <cell r="A1828" t="str">
            <v>25450</v>
          </cell>
          <cell r="B1828" t="str">
            <v>Revision of wrist joint</v>
          </cell>
          <cell r="C1828" t="str">
            <v xml:space="preserve">CH </v>
          </cell>
          <cell r="D1828" t="str">
            <v>J1</v>
          </cell>
          <cell r="E1828" t="str">
            <v>5113</v>
          </cell>
          <cell r="F1828">
            <v>32.497</v>
          </cell>
          <cell r="G1828">
            <v>2437.31</v>
          </cell>
          <cell r="H1828" t="str">
            <v>.</v>
          </cell>
          <cell r="I1828">
            <v>487.47</v>
          </cell>
          <cell r="J1828">
            <v>42736</v>
          </cell>
          <cell r="M1828" t="str">
            <v>*</v>
          </cell>
        </row>
        <row r="1829">
          <cell r="A1829" t="str">
            <v>25455</v>
          </cell>
          <cell r="B1829" t="str">
            <v>Revision of wrist joint</v>
          </cell>
          <cell r="C1829" t="str">
            <v xml:space="preserve">CH </v>
          </cell>
          <cell r="D1829" t="str">
            <v>J1</v>
          </cell>
          <cell r="E1829" t="str">
            <v>5113</v>
          </cell>
          <cell r="F1829">
            <v>32.497</v>
          </cell>
          <cell r="G1829">
            <v>2437.31</v>
          </cell>
          <cell r="H1829" t="str">
            <v>.</v>
          </cell>
          <cell r="I1829">
            <v>487.47</v>
          </cell>
          <cell r="J1829">
            <v>42736</v>
          </cell>
          <cell r="M1829" t="str">
            <v>*</v>
          </cell>
        </row>
        <row r="1830">
          <cell r="A1830" t="str">
            <v>25490</v>
          </cell>
          <cell r="B1830" t="str">
            <v>Reinforce radius</v>
          </cell>
          <cell r="C1830" t="str">
            <v xml:space="preserve">CH </v>
          </cell>
          <cell r="D1830" t="str">
            <v>J1</v>
          </cell>
          <cell r="E1830" t="str">
            <v>5114</v>
          </cell>
          <cell r="F1830">
            <v>69.590599999999995</v>
          </cell>
          <cell r="G1830">
            <v>5219.3599999999997</v>
          </cell>
          <cell r="H1830" t="str">
            <v>.</v>
          </cell>
          <cell r="I1830">
            <v>1043.8800000000001</v>
          </cell>
          <cell r="J1830">
            <v>42736</v>
          </cell>
          <cell r="M1830" t="str">
            <v>*</v>
          </cell>
        </row>
        <row r="1831">
          <cell r="A1831" t="str">
            <v>25491</v>
          </cell>
          <cell r="B1831" t="str">
            <v>Reinforce ulna</v>
          </cell>
          <cell r="C1831" t="str">
            <v xml:space="preserve">CH </v>
          </cell>
          <cell r="D1831" t="str">
            <v>J1</v>
          </cell>
          <cell r="E1831" t="str">
            <v>5115</v>
          </cell>
          <cell r="F1831">
            <v>127.4276</v>
          </cell>
          <cell r="G1831">
            <v>9557.2000000000007</v>
          </cell>
          <cell r="H1831" t="str">
            <v>.</v>
          </cell>
          <cell r="I1831">
            <v>1911.44</v>
          </cell>
          <cell r="J1831">
            <v>42736</v>
          </cell>
          <cell r="M1831" t="str">
            <v>*</v>
          </cell>
        </row>
        <row r="1832">
          <cell r="A1832" t="str">
            <v>25492</v>
          </cell>
          <cell r="B1832" t="str">
            <v>Reinforce radius and ulna</v>
          </cell>
          <cell r="C1832" t="str">
            <v xml:space="preserve">CH </v>
          </cell>
          <cell r="D1832" t="str">
            <v>J1</v>
          </cell>
          <cell r="E1832" t="str">
            <v>5113</v>
          </cell>
          <cell r="F1832">
            <v>32.497</v>
          </cell>
          <cell r="G1832">
            <v>2437.31</v>
          </cell>
          <cell r="H1832" t="str">
            <v>.</v>
          </cell>
          <cell r="I1832">
            <v>487.47</v>
          </cell>
          <cell r="J1832">
            <v>42736</v>
          </cell>
          <cell r="M1832" t="str">
            <v>*</v>
          </cell>
        </row>
        <row r="1833">
          <cell r="A1833" t="str">
            <v>25500</v>
          </cell>
          <cell r="B1833" t="str">
            <v>Treat fracture of radius</v>
          </cell>
          <cell r="D1833" t="str">
            <v>T</v>
          </cell>
          <cell r="E1833" t="str">
            <v>5111</v>
          </cell>
          <cell r="F1833">
            <v>2.6633</v>
          </cell>
          <cell r="G1833">
            <v>199.75</v>
          </cell>
          <cell r="H1833" t="str">
            <v>.</v>
          </cell>
          <cell r="I1833">
            <v>39.950000000000003</v>
          </cell>
        </row>
        <row r="1834">
          <cell r="A1834" t="str">
            <v>25505</v>
          </cell>
          <cell r="B1834" t="str">
            <v>Treat fracture of radius</v>
          </cell>
          <cell r="C1834" t="str">
            <v>CH</v>
          </cell>
          <cell r="D1834" t="str">
            <v>J1</v>
          </cell>
          <cell r="E1834" t="str">
            <v>5112</v>
          </cell>
          <cell r="F1834">
            <v>16.225100000000001</v>
          </cell>
          <cell r="G1834">
            <v>1216.9000000000001</v>
          </cell>
          <cell r="H1834" t="str">
            <v>.</v>
          </cell>
          <cell r="I1834">
            <v>243.38</v>
          </cell>
          <cell r="J1834">
            <v>42736</v>
          </cell>
          <cell r="M1834" t="str">
            <v>*</v>
          </cell>
        </row>
        <row r="1835">
          <cell r="A1835" t="str">
            <v>25515</v>
          </cell>
          <cell r="B1835" t="str">
            <v>Treat fracture of radius</v>
          </cell>
          <cell r="C1835" t="str">
            <v xml:space="preserve">CH </v>
          </cell>
          <cell r="D1835" t="str">
            <v>J1</v>
          </cell>
          <cell r="E1835" t="str">
            <v>5114</v>
          </cell>
          <cell r="F1835">
            <v>69.590599999999995</v>
          </cell>
          <cell r="G1835">
            <v>5219.3599999999997</v>
          </cell>
          <cell r="H1835" t="str">
            <v>.</v>
          </cell>
          <cell r="I1835">
            <v>1043.8800000000001</v>
          </cell>
          <cell r="J1835">
            <v>42736</v>
          </cell>
          <cell r="M1835" t="str">
            <v>*</v>
          </cell>
        </row>
        <row r="1836">
          <cell r="A1836" t="str">
            <v>25520</v>
          </cell>
          <cell r="B1836" t="str">
            <v>Treat fracture of radius</v>
          </cell>
          <cell r="C1836" t="str">
            <v>CH</v>
          </cell>
          <cell r="D1836" t="str">
            <v>J1</v>
          </cell>
          <cell r="E1836" t="str">
            <v>5112</v>
          </cell>
          <cell r="F1836">
            <v>16.225100000000001</v>
          </cell>
          <cell r="G1836">
            <v>1216.9000000000001</v>
          </cell>
          <cell r="H1836" t="str">
            <v>.</v>
          </cell>
          <cell r="I1836">
            <v>243.38</v>
          </cell>
          <cell r="J1836">
            <v>42736</v>
          </cell>
          <cell r="M1836" t="str">
            <v>*</v>
          </cell>
        </row>
        <row r="1837">
          <cell r="A1837" t="str">
            <v>25525</v>
          </cell>
          <cell r="B1837" t="str">
            <v>Treat fracture of radius</v>
          </cell>
          <cell r="C1837" t="str">
            <v xml:space="preserve">CH </v>
          </cell>
          <cell r="D1837" t="str">
            <v>J1</v>
          </cell>
          <cell r="E1837" t="str">
            <v>5114</v>
          </cell>
          <cell r="F1837">
            <v>69.590599999999995</v>
          </cell>
          <cell r="G1837">
            <v>5219.3599999999997</v>
          </cell>
          <cell r="H1837" t="str">
            <v>.</v>
          </cell>
          <cell r="I1837">
            <v>1043.8800000000001</v>
          </cell>
          <cell r="J1837">
            <v>42736</v>
          </cell>
          <cell r="M1837" t="str">
            <v>*</v>
          </cell>
        </row>
        <row r="1838">
          <cell r="A1838" t="str">
            <v>25526</v>
          </cell>
          <cell r="B1838" t="str">
            <v>Treat fracture of radius</v>
          </cell>
          <cell r="C1838" t="str">
            <v xml:space="preserve">CH </v>
          </cell>
          <cell r="D1838" t="str">
            <v>J1</v>
          </cell>
          <cell r="E1838" t="str">
            <v>5114</v>
          </cell>
          <cell r="F1838">
            <v>69.590599999999995</v>
          </cell>
          <cell r="G1838">
            <v>5219.3599999999997</v>
          </cell>
          <cell r="H1838" t="str">
            <v>.</v>
          </cell>
          <cell r="I1838">
            <v>1043.8800000000001</v>
          </cell>
          <cell r="J1838">
            <v>42736</v>
          </cell>
          <cell r="M1838" t="str">
            <v>*</v>
          </cell>
        </row>
        <row r="1839">
          <cell r="A1839" t="str">
            <v>25530</v>
          </cell>
          <cell r="B1839" t="str">
            <v>Treat fracture of ulna</v>
          </cell>
          <cell r="D1839" t="str">
            <v>T</v>
          </cell>
          <cell r="E1839" t="str">
            <v>5111</v>
          </cell>
          <cell r="F1839">
            <v>2.6633</v>
          </cell>
          <cell r="G1839">
            <v>199.75</v>
          </cell>
          <cell r="H1839" t="str">
            <v>.</v>
          </cell>
          <cell r="I1839">
            <v>39.950000000000003</v>
          </cell>
        </row>
        <row r="1840">
          <cell r="A1840" t="str">
            <v>25535</v>
          </cell>
          <cell r="B1840" t="str">
            <v>Treat fracture of ulna</v>
          </cell>
          <cell r="C1840" t="str">
            <v>CH</v>
          </cell>
          <cell r="D1840" t="str">
            <v>T</v>
          </cell>
          <cell r="E1840" t="str">
            <v>5111</v>
          </cell>
          <cell r="F1840">
            <v>2.6633</v>
          </cell>
          <cell r="G1840">
            <v>199.75</v>
          </cell>
          <cell r="H1840" t="str">
            <v>.</v>
          </cell>
          <cell r="I1840">
            <v>39.950000000000003</v>
          </cell>
          <cell r="J1840">
            <v>42736</v>
          </cell>
          <cell r="M1840" t="str">
            <v>*</v>
          </cell>
        </row>
        <row r="1841">
          <cell r="A1841" t="str">
            <v>25545</v>
          </cell>
          <cell r="B1841" t="str">
            <v>Treat fracture of ulna</v>
          </cell>
          <cell r="C1841" t="str">
            <v xml:space="preserve">CH </v>
          </cell>
          <cell r="D1841" t="str">
            <v>J1</v>
          </cell>
          <cell r="E1841" t="str">
            <v>5114</v>
          </cell>
          <cell r="F1841">
            <v>69.590599999999995</v>
          </cell>
          <cell r="G1841">
            <v>5219.3599999999997</v>
          </cell>
          <cell r="H1841" t="str">
            <v>.</v>
          </cell>
          <cell r="I1841">
            <v>1043.8800000000001</v>
          </cell>
          <cell r="J1841">
            <v>42736</v>
          </cell>
          <cell r="M1841" t="str">
            <v>*</v>
          </cell>
        </row>
        <row r="1842">
          <cell r="A1842" t="str">
            <v>25560</v>
          </cell>
          <cell r="B1842" t="str">
            <v>Treat fracture radius &amp; ulna</v>
          </cell>
          <cell r="D1842" t="str">
            <v>T</v>
          </cell>
          <cell r="E1842" t="str">
            <v>5111</v>
          </cell>
          <cell r="F1842">
            <v>2.6633</v>
          </cell>
          <cell r="G1842">
            <v>199.75</v>
          </cell>
          <cell r="H1842" t="str">
            <v>.</v>
          </cell>
          <cell r="I1842">
            <v>39.950000000000003</v>
          </cell>
        </row>
        <row r="1843">
          <cell r="A1843" t="str">
            <v>25565</v>
          </cell>
          <cell r="B1843" t="str">
            <v>Treat fracture radius &amp; ulna</v>
          </cell>
          <cell r="C1843" t="str">
            <v>CH</v>
          </cell>
          <cell r="D1843" t="str">
            <v>J1</v>
          </cell>
          <cell r="E1843" t="str">
            <v>5112</v>
          </cell>
          <cell r="F1843">
            <v>16.225100000000001</v>
          </cell>
          <cell r="G1843">
            <v>1216.9000000000001</v>
          </cell>
          <cell r="H1843" t="str">
            <v>.</v>
          </cell>
          <cell r="I1843">
            <v>243.38</v>
          </cell>
          <cell r="J1843">
            <v>42736</v>
          </cell>
          <cell r="M1843" t="str">
            <v>*</v>
          </cell>
        </row>
        <row r="1844">
          <cell r="A1844" t="str">
            <v>25574</v>
          </cell>
          <cell r="B1844" t="str">
            <v>Treat fracture radius &amp; ulna</v>
          </cell>
          <cell r="C1844" t="str">
            <v xml:space="preserve">CH </v>
          </cell>
          <cell r="D1844" t="str">
            <v>J1</v>
          </cell>
          <cell r="E1844" t="str">
            <v>5114</v>
          </cell>
          <cell r="F1844">
            <v>69.590599999999995</v>
          </cell>
          <cell r="G1844">
            <v>5219.3599999999997</v>
          </cell>
          <cell r="H1844" t="str">
            <v>.</v>
          </cell>
          <cell r="I1844">
            <v>1043.8800000000001</v>
          </cell>
          <cell r="J1844">
            <v>42736</v>
          </cell>
          <cell r="M1844" t="str">
            <v>*</v>
          </cell>
        </row>
        <row r="1845">
          <cell r="A1845" t="str">
            <v>25575</v>
          </cell>
          <cell r="B1845" t="str">
            <v>Treat fracture radius/ulna</v>
          </cell>
          <cell r="C1845" t="str">
            <v xml:space="preserve">CH </v>
          </cell>
          <cell r="D1845" t="str">
            <v>J1</v>
          </cell>
          <cell r="E1845" t="str">
            <v>5114</v>
          </cell>
          <cell r="F1845">
            <v>69.590599999999995</v>
          </cell>
          <cell r="G1845">
            <v>5219.3599999999997</v>
          </cell>
          <cell r="H1845" t="str">
            <v>.</v>
          </cell>
          <cell r="I1845">
            <v>1043.8800000000001</v>
          </cell>
          <cell r="J1845">
            <v>42736</v>
          </cell>
          <cell r="M1845" t="str">
            <v>*</v>
          </cell>
        </row>
        <row r="1846">
          <cell r="A1846" t="str">
            <v>25600</v>
          </cell>
          <cell r="B1846" t="str">
            <v>Treat fracture radius/ulna</v>
          </cell>
          <cell r="C1846" t="str">
            <v>CH</v>
          </cell>
          <cell r="D1846" t="str">
            <v>T</v>
          </cell>
          <cell r="E1846" t="str">
            <v>5111</v>
          </cell>
          <cell r="F1846">
            <v>2.6633</v>
          </cell>
          <cell r="G1846">
            <v>199.75</v>
          </cell>
          <cell r="H1846" t="str">
            <v>.</v>
          </cell>
          <cell r="I1846">
            <v>39.950000000000003</v>
          </cell>
          <cell r="J1846">
            <v>42736</v>
          </cell>
          <cell r="M1846" t="str">
            <v>*</v>
          </cell>
        </row>
        <row r="1847">
          <cell r="A1847" t="str">
            <v>25605</v>
          </cell>
          <cell r="B1847" t="str">
            <v>Treat fracture radius/ulna</v>
          </cell>
          <cell r="C1847" t="str">
            <v>CH</v>
          </cell>
          <cell r="D1847" t="str">
            <v>J1</v>
          </cell>
          <cell r="E1847" t="str">
            <v>5112</v>
          </cell>
          <cell r="F1847">
            <v>16.225100000000001</v>
          </cell>
          <cell r="G1847">
            <v>1216.9000000000001</v>
          </cell>
          <cell r="H1847" t="str">
            <v>.</v>
          </cell>
          <cell r="I1847">
            <v>243.38</v>
          </cell>
          <cell r="J1847">
            <v>42736</v>
          </cell>
          <cell r="M1847" t="str">
            <v>*</v>
          </cell>
        </row>
        <row r="1848">
          <cell r="A1848" t="str">
            <v>25606</v>
          </cell>
          <cell r="B1848" t="str">
            <v>Treat fx distal radial</v>
          </cell>
          <cell r="C1848" t="str">
            <v xml:space="preserve">CH </v>
          </cell>
          <cell r="D1848" t="str">
            <v>J1</v>
          </cell>
          <cell r="E1848" t="str">
            <v>5113</v>
          </cell>
          <cell r="F1848">
            <v>32.497</v>
          </cell>
          <cell r="G1848">
            <v>2437.31</v>
          </cell>
          <cell r="H1848" t="str">
            <v>.</v>
          </cell>
          <cell r="I1848">
            <v>487.47</v>
          </cell>
          <cell r="J1848">
            <v>42736</v>
          </cell>
          <cell r="M1848" t="str">
            <v>*</v>
          </cell>
        </row>
        <row r="1849">
          <cell r="A1849" t="str">
            <v>25607</v>
          </cell>
          <cell r="B1849" t="str">
            <v>Treat fx rad extra-articul</v>
          </cell>
          <cell r="C1849" t="str">
            <v xml:space="preserve">CH </v>
          </cell>
          <cell r="D1849" t="str">
            <v>J1</v>
          </cell>
          <cell r="E1849" t="str">
            <v>5114</v>
          </cell>
          <cell r="F1849">
            <v>69.590599999999995</v>
          </cell>
          <cell r="G1849">
            <v>5219.3599999999997</v>
          </cell>
          <cell r="H1849" t="str">
            <v>.</v>
          </cell>
          <cell r="I1849">
            <v>1043.8800000000001</v>
          </cell>
          <cell r="J1849">
            <v>42736</v>
          </cell>
          <cell r="M1849" t="str">
            <v>*</v>
          </cell>
        </row>
        <row r="1850">
          <cell r="A1850" t="str">
            <v>25608</v>
          </cell>
          <cell r="B1850" t="str">
            <v>Treat fx rad intra-articul</v>
          </cell>
          <cell r="C1850" t="str">
            <v xml:space="preserve">CH </v>
          </cell>
          <cell r="D1850" t="str">
            <v>J1</v>
          </cell>
          <cell r="E1850" t="str">
            <v>5114</v>
          </cell>
          <cell r="F1850">
            <v>69.590599999999995</v>
          </cell>
          <cell r="G1850">
            <v>5219.3599999999997</v>
          </cell>
          <cell r="H1850" t="str">
            <v>.</v>
          </cell>
          <cell r="I1850">
            <v>1043.8800000000001</v>
          </cell>
          <cell r="J1850">
            <v>42736</v>
          </cell>
          <cell r="M1850" t="str">
            <v>*</v>
          </cell>
        </row>
        <row r="1851">
          <cell r="A1851" t="str">
            <v>25609</v>
          </cell>
          <cell r="B1851" t="str">
            <v>Treat fx radial 3+ frag</v>
          </cell>
          <cell r="C1851" t="str">
            <v xml:space="preserve">CH </v>
          </cell>
          <cell r="D1851" t="str">
            <v>J1</v>
          </cell>
          <cell r="E1851" t="str">
            <v>5114</v>
          </cell>
          <cell r="F1851">
            <v>69.590599999999995</v>
          </cell>
          <cell r="G1851">
            <v>5219.3599999999997</v>
          </cell>
          <cell r="H1851" t="str">
            <v>.</v>
          </cell>
          <cell r="I1851">
            <v>1043.8800000000001</v>
          </cell>
          <cell r="J1851">
            <v>42736</v>
          </cell>
          <cell r="M1851" t="str">
            <v>*</v>
          </cell>
        </row>
        <row r="1852">
          <cell r="A1852" t="str">
            <v>25622</v>
          </cell>
          <cell r="B1852" t="str">
            <v>Treat wrist bone fracture</v>
          </cell>
          <cell r="D1852" t="str">
            <v>T</v>
          </cell>
          <cell r="E1852" t="str">
            <v>5111</v>
          </cell>
          <cell r="F1852">
            <v>2.6633</v>
          </cell>
          <cell r="G1852">
            <v>199.75</v>
          </cell>
          <cell r="H1852" t="str">
            <v>.</v>
          </cell>
          <cell r="I1852">
            <v>39.950000000000003</v>
          </cell>
        </row>
        <row r="1853">
          <cell r="A1853" t="str">
            <v>25624</v>
          </cell>
          <cell r="B1853" t="str">
            <v>Treat wrist bone fracture</v>
          </cell>
          <cell r="C1853" t="str">
            <v>CH</v>
          </cell>
          <cell r="D1853" t="str">
            <v>J1</v>
          </cell>
          <cell r="E1853" t="str">
            <v>5112</v>
          </cell>
          <cell r="F1853">
            <v>16.225100000000001</v>
          </cell>
          <cell r="G1853">
            <v>1216.9000000000001</v>
          </cell>
          <cell r="H1853" t="str">
            <v>.</v>
          </cell>
          <cell r="I1853">
            <v>243.38</v>
          </cell>
          <cell r="J1853">
            <v>42736</v>
          </cell>
          <cell r="M1853" t="str">
            <v>*</v>
          </cell>
        </row>
        <row r="1854">
          <cell r="A1854" t="str">
            <v>25628</v>
          </cell>
          <cell r="B1854" t="str">
            <v>Treat wrist bone fracture</v>
          </cell>
          <cell r="C1854" t="str">
            <v xml:space="preserve">CH </v>
          </cell>
          <cell r="D1854" t="str">
            <v>J1</v>
          </cell>
          <cell r="E1854" t="str">
            <v>5114</v>
          </cell>
          <cell r="F1854">
            <v>69.590599999999995</v>
          </cell>
          <cell r="G1854">
            <v>5219.3599999999997</v>
          </cell>
          <cell r="H1854" t="str">
            <v>.</v>
          </cell>
          <cell r="I1854">
            <v>1043.8800000000001</v>
          </cell>
          <cell r="J1854">
            <v>42736</v>
          </cell>
          <cell r="M1854" t="str">
            <v>*</v>
          </cell>
        </row>
        <row r="1855">
          <cell r="A1855" t="str">
            <v>25630</v>
          </cell>
          <cell r="B1855" t="str">
            <v>Treat wrist bone fracture</v>
          </cell>
          <cell r="D1855" t="str">
            <v>T</v>
          </cell>
          <cell r="E1855" t="str">
            <v>5111</v>
          </cell>
          <cell r="F1855">
            <v>2.6633</v>
          </cell>
          <cell r="G1855">
            <v>199.75</v>
          </cell>
          <cell r="H1855" t="str">
            <v>.</v>
          </cell>
          <cell r="I1855">
            <v>39.950000000000003</v>
          </cell>
        </row>
        <row r="1856">
          <cell r="A1856" t="str">
            <v>25635</v>
          </cell>
          <cell r="B1856" t="str">
            <v>Treat wrist bone fracture</v>
          </cell>
          <cell r="C1856" t="str">
            <v>CH</v>
          </cell>
          <cell r="D1856" t="str">
            <v>J1</v>
          </cell>
          <cell r="E1856" t="str">
            <v>5112</v>
          </cell>
          <cell r="F1856">
            <v>16.225100000000001</v>
          </cell>
          <cell r="G1856">
            <v>1216.9000000000001</v>
          </cell>
          <cell r="H1856" t="str">
            <v>.</v>
          </cell>
          <cell r="I1856">
            <v>243.38</v>
          </cell>
          <cell r="J1856">
            <v>42736</v>
          </cell>
          <cell r="M1856" t="str">
            <v>*</v>
          </cell>
        </row>
        <row r="1857">
          <cell r="A1857" t="str">
            <v>25645</v>
          </cell>
          <cell r="B1857" t="str">
            <v>Treat wrist bone fracture</v>
          </cell>
          <cell r="C1857" t="str">
            <v xml:space="preserve">CH </v>
          </cell>
          <cell r="D1857" t="str">
            <v>J1</v>
          </cell>
          <cell r="E1857" t="str">
            <v>5113</v>
          </cell>
          <cell r="F1857">
            <v>32.497</v>
          </cell>
          <cell r="G1857">
            <v>2437.31</v>
          </cell>
          <cell r="H1857" t="str">
            <v>.</v>
          </cell>
          <cell r="I1857">
            <v>487.47</v>
          </cell>
          <cell r="J1857">
            <v>42736</v>
          </cell>
          <cell r="M1857" t="str">
            <v>*</v>
          </cell>
        </row>
        <row r="1858">
          <cell r="A1858" t="str">
            <v>25650</v>
          </cell>
          <cell r="B1858" t="str">
            <v>Treat wrist bone fracture</v>
          </cell>
          <cell r="C1858" t="str">
            <v>CH</v>
          </cell>
          <cell r="D1858" t="str">
            <v>T</v>
          </cell>
          <cell r="E1858" t="str">
            <v>5111</v>
          </cell>
          <cell r="F1858">
            <v>2.6633</v>
          </cell>
          <cell r="G1858">
            <v>199.75</v>
          </cell>
          <cell r="H1858" t="str">
            <v>.</v>
          </cell>
          <cell r="I1858">
            <v>39.950000000000003</v>
          </cell>
          <cell r="J1858">
            <v>42736</v>
          </cell>
          <cell r="M1858" t="str">
            <v>*</v>
          </cell>
        </row>
        <row r="1859">
          <cell r="A1859" t="str">
            <v>25651</v>
          </cell>
          <cell r="B1859" t="str">
            <v>Pin ulnar styloid fracture</v>
          </cell>
          <cell r="C1859" t="str">
            <v xml:space="preserve">CH </v>
          </cell>
          <cell r="D1859" t="str">
            <v>J1</v>
          </cell>
          <cell r="E1859" t="str">
            <v>5113</v>
          </cell>
          <cell r="F1859">
            <v>32.497</v>
          </cell>
          <cell r="G1859">
            <v>2437.31</v>
          </cell>
          <cell r="H1859" t="str">
            <v>.</v>
          </cell>
          <cell r="I1859">
            <v>487.47</v>
          </cell>
          <cell r="J1859">
            <v>42736</v>
          </cell>
          <cell r="M1859" t="str">
            <v>*</v>
          </cell>
        </row>
        <row r="1860">
          <cell r="A1860" t="str">
            <v>25652</v>
          </cell>
          <cell r="B1860" t="str">
            <v>Treat fracture ulnar styloid</v>
          </cell>
          <cell r="C1860" t="str">
            <v xml:space="preserve">CH </v>
          </cell>
          <cell r="D1860" t="str">
            <v>J1</v>
          </cell>
          <cell r="E1860" t="str">
            <v>5114</v>
          </cell>
          <cell r="F1860">
            <v>69.590599999999995</v>
          </cell>
          <cell r="G1860">
            <v>5219.3599999999997</v>
          </cell>
          <cell r="H1860" t="str">
            <v>.</v>
          </cell>
          <cell r="I1860">
            <v>1043.8800000000001</v>
          </cell>
          <cell r="J1860">
            <v>42736</v>
          </cell>
          <cell r="M1860" t="str">
            <v>*</v>
          </cell>
        </row>
        <row r="1861">
          <cell r="A1861" t="str">
            <v>25660</v>
          </cell>
          <cell r="B1861" t="str">
            <v>Treat wrist dislocation</v>
          </cell>
          <cell r="C1861" t="str">
            <v>CH</v>
          </cell>
          <cell r="D1861" t="str">
            <v>T</v>
          </cell>
          <cell r="E1861" t="str">
            <v>5111</v>
          </cell>
          <cell r="F1861">
            <v>2.6633</v>
          </cell>
          <cell r="G1861">
            <v>199.75</v>
          </cell>
          <cell r="H1861" t="str">
            <v>.</v>
          </cell>
          <cell r="I1861">
            <v>39.950000000000003</v>
          </cell>
          <cell r="J1861">
            <v>42736</v>
          </cell>
          <cell r="M1861" t="str">
            <v>*</v>
          </cell>
        </row>
        <row r="1862">
          <cell r="A1862" t="str">
            <v>25670</v>
          </cell>
          <cell r="B1862" t="str">
            <v>Treat wrist dislocation</v>
          </cell>
          <cell r="C1862" t="str">
            <v>CH</v>
          </cell>
          <cell r="D1862" t="str">
            <v>J1</v>
          </cell>
          <cell r="E1862" t="str">
            <v>5113</v>
          </cell>
          <cell r="F1862">
            <v>32.497</v>
          </cell>
          <cell r="G1862">
            <v>2437.31</v>
          </cell>
          <cell r="H1862" t="str">
            <v>.</v>
          </cell>
          <cell r="I1862">
            <v>487.47</v>
          </cell>
          <cell r="J1862">
            <v>42736</v>
          </cell>
          <cell r="M1862" t="str">
            <v>*</v>
          </cell>
        </row>
        <row r="1863">
          <cell r="A1863" t="str">
            <v>25671</v>
          </cell>
          <cell r="B1863" t="str">
            <v>Pin radioulnar dislocation</v>
          </cell>
          <cell r="C1863" t="str">
            <v>CH</v>
          </cell>
          <cell r="D1863" t="str">
            <v>J1</v>
          </cell>
          <cell r="E1863" t="str">
            <v>5113</v>
          </cell>
          <cell r="F1863">
            <v>32.497</v>
          </cell>
          <cell r="G1863">
            <v>2437.31</v>
          </cell>
          <cell r="H1863" t="str">
            <v>.</v>
          </cell>
          <cell r="I1863">
            <v>487.47</v>
          </cell>
          <cell r="J1863">
            <v>42736</v>
          </cell>
          <cell r="M1863" t="str">
            <v>*</v>
          </cell>
        </row>
        <row r="1864">
          <cell r="A1864" t="str">
            <v>25675</v>
          </cell>
          <cell r="B1864" t="str">
            <v>Treat wrist dislocation</v>
          </cell>
          <cell r="C1864" t="str">
            <v>CH</v>
          </cell>
          <cell r="D1864" t="str">
            <v>T</v>
          </cell>
          <cell r="E1864" t="str">
            <v>5111</v>
          </cell>
          <cell r="F1864">
            <v>2.6633</v>
          </cell>
          <cell r="G1864">
            <v>199.75</v>
          </cell>
          <cell r="H1864" t="str">
            <v>.</v>
          </cell>
          <cell r="I1864">
            <v>39.950000000000003</v>
          </cell>
          <cell r="J1864">
            <v>42736</v>
          </cell>
          <cell r="M1864" t="str">
            <v>*</v>
          </cell>
        </row>
        <row r="1865">
          <cell r="A1865" t="str">
            <v>25676</v>
          </cell>
          <cell r="B1865" t="str">
            <v>Treat wrist dislocation</v>
          </cell>
          <cell r="C1865" t="str">
            <v xml:space="preserve">CH </v>
          </cell>
          <cell r="D1865" t="str">
            <v>J1</v>
          </cell>
          <cell r="E1865" t="str">
            <v>5114</v>
          </cell>
          <cell r="F1865">
            <v>69.590599999999995</v>
          </cell>
          <cell r="G1865">
            <v>5219.3599999999997</v>
          </cell>
          <cell r="H1865" t="str">
            <v>.</v>
          </cell>
          <cell r="I1865">
            <v>1043.8800000000001</v>
          </cell>
          <cell r="J1865">
            <v>42736</v>
          </cell>
          <cell r="M1865" t="str">
            <v>*</v>
          </cell>
        </row>
        <row r="1866">
          <cell r="A1866" t="str">
            <v>25680</v>
          </cell>
          <cell r="B1866" t="str">
            <v>Treat wrist fracture</v>
          </cell>
          <cell r="C1866" t="str">
            <v>CH</v>
          </cell>
          <cell r="D1866" t="str">
            <v>T</v>
          </cell>
          <cell r="E1866" t="str">
            <v>5111</v>
          </cell>
          <cell r="F1866">
            <v>2.6633</v>
          </cell>
          <cell r="G1866">
            <v>199.75</v>
          </cell>
          <cell r="H1866" t="str">
            <v>.</v>
          </cell>
          <cell r="I1866">
            <v>39.950000000000003</v>
          </cell>
          <cell r="J1866">
            <v>42736</v>
          </cell>
          <cell r="M1866" t="str">
            <v>*</v>
          </cell>
        </row>
        <row r="1867">
          <cell r="A1867" t="str">
            <v>25685</v>
          </cell>
          <cell r="B1867" t="str">
            <v>Treat wrist fracture</v>
          </cell>
          <cell r="C1867" t="str">
            <v>CH</v>
          </cell>
          <cell r="D1867" t="str">
            <v>J1</v>
          </cell>
          <cell r="E1867" t="str">
            <v>5113</v>
          </cell>
          <cell r="F1867">
            <v>32.497</v>
          </cell>
          <cell r="G1867">
            <v>2437.31</v>
          </cell>
          <cell r="H1867" t="str">
            <v>.</v>
          </cell>
          <cell r="I1867">
            <v>487.47</v>
          </cell>
          <cell r="J1867">
            <v>42736</v>
          </cell>
          <cell r="M1867" t="str">
            <v>*</v>
          </cell>
        </row>
        <row r="1868">
          <cell r="A1868" t="str">
            <v>25690</v>
          </cell>
          <cell r="B1868" t="str">
            <v>Treat wrist dislocation</v>
          </cell>
          <cell r="C1868" t="str">
            <v>CH</v>
          </cell>
          <cell r="D1868" t="str">
            <v>J1</v>
          </cell>
          <cell r="E1868" t="str">
            <v>5112</v>
          </cell>
          <cell r="F1868">
            <v>16.225100000000001</v>
          </cell>
          <cell r="G1868">
            <v>1216.9000000000001</v>
          </cell>
          <cell r="H1868" t="str">
            <v>.</v>
          </cell>
          <cell r="I1868">
            <v>243.38</v>
          </cell>
          <cell r="J1868">
            <v>42736</v>
          </cell>
          <cell r="M1868" t="str">
            <v>*</v>
          </cell>
        </row>
        <row r="1869">
          <cell r="A1869" t="str">
            <v>25695</v>
          </cell>
          <cell r="B1869" t="str">
            <v>Treat wrist dislocation</v>
          </cell>
          <cell r="C1869" t="str">
            <v xml:space="preserve">CH </v>
          </cell>
          <cell r="D1869" t="str">
            <v>J1</v>
          </cell>
          <cell r="E1869" t="str">
            <v>5114</v>
          </cell>
          <cell r="F1869">
            <v>69.590599999999995</v>
          </cell>
          <cell r="G1869">
            <v>5219.3599999999997</v>
          </cell>
          <cell r="H1869" t="str">
            <v>.</v>
          </cell>
          <cell r="I1869">
            <v>1043.8800000000001</v>
          </cell>
          <cell r="J1869">
            <v>42736</v>
          </cell>
          <cell r="M1869" t="str">
            <v>*</v>
          </cell>
        </row>
        <row r="1870">
          <cell r="A1870" t="str">
            <v>25800</v>
          </cell>
          <cell r="B1870" t="str">
            <v>Fusion of wrist joint</v>
          </cell>
          <cell r="C1870" t="str">
            <v xml:space="preserve">CH </v>
          </cell>
          <cell r="D1870" t="str">
            <v>J1</v>
          </cell>
          <cell r="E1870" t="str">
            <v>5114</v>
          </cell>
          <cell r="F1870">
            <v>69.590599999999995</v>
          </cell>
          <cell r="G1870">
            <v>5219.3599999999997</v>
          </cell>
          <cell r="H1870" t="str">
            <v>.</v>
          </cell>
          <cell r="I1870">
            <v>1043.8800000000001</v>
          </cell>
          <cell r="J1870">
            <v>42736</v>
          </cell>
          <cell r="M1870" t="str">
            <v>*</v>
          </cell>
        </row>
        <row r="1871">
          <cell r="A1871" t="str">
            <v>25805</v>
          </cell>
          <cell r="B1871" t="str">
            <v>Fusion/graft of wrist joint</v>
          </cell>
          <cell r="C1871" t="str">
            <v xml:space="preserve">CH </v>
          </cell>
          <cell r="D1871" t="str">
            <v>J1</v>
          </cell>
          <cell r="E1871" t="str">
            <v>5114</v>
          </cell>
          <cell r="F1871">
            <v>69.590599999999995</v>
          </cell>
          <cell r="G1871">
            <v>5219.3599999999997</v>
          </cell>
          <cell r="H1871" t="str">
            <v>.</v>
          </cell>
          <cell r="I1871">
            <v>1043.8800000000001</v>
          </cell>
          <cell r="J1871">
            <v>42736</v>
          </cell>
          <cell r="M1871" t="str">
            <v>*</v>
          </cell>
        </row>
        <row r="1872">
          <cell r="A1872" t="str">
            <v>25810</v>
          </cell>
          <cell r="B1872" t="str">
            <v>Fusion/graft of wrist joint</v>
          </cell>
          <cell r="C1872" t="str">
            <v xml:space="preserve">CH </v>
          </cell>
          <cell r="D1872" t="str">
            <v>J1</v>
          </cell>
          <cell r="E1872" t="str">
            <v>5115</v>
          </cell>
          <cell r="F1872">
            <v>127.4276</v>
          </cell>
          <cell r="G1872">
            <v>9557.2000000000007</v>
          </cell>
          <cell r="H1872" t="str">
            <v>.</v>
          </cell>
          <cell r="I1872">
            <v>1911.44</v>
          </cell>
          <cell r="J1872">
            <v>42736</v>
          </cell>
          <cell r="M1872" t="str">
            <v>*</v>
          </cell>
        </row>
        <row r="1873">
          <cell r="A1873" t="str">
            <v>25820</v>
          </cell>
          <cell r="B1873" t="str">
            <v>Fusion of hand bones</v>
          </cell>
          <cell r="C1873" t="str">
            <v xml:space="preserve">CH </v>
          </cell>
          <cell r="D1873" t="str">
            <v>J1</v>
          </cell>
          <cell r="E1873" t="str">
            <v>5114</v>
          </cell>
          <cell r="F1873">
            <v>69.590599999999995</v>
          </cell>
          <cell r="G1873">
            <v>5219.3599999999997</v>
          </cell>
          <cell r="H1873" t="str">
            <v>.</v>
          </cell>
          <cell r="I1873">
            <v>1043.8800000000001</v>
          </cell>
          <cell r="J1873">
            <v>42736</v>
          </cell>
          <cell r="M1873" t="str">
            <v>*</v>
          </cell>
        </row>
        <row r="1874">
          <cell r="A1874" t="str">
            <v>25825</v>
          </cell>
          <cell r="B1874" t="str">
            <v>Fuse hand bones with graft</v>
          </cell>
          <cell r="C1874" t="str">
            <v xml:space="preserve">CH </v>
          </cell>
          <cell r="D1874" t="str">
            <v>J1</v>
          </cell>
          <cell r="E1874" t="str">
            <v>5114</v>
          </cell>
          <cell r="F1874">
            <v>69.590599999999995</v>
          </cell>
          <cell r="G1874">
            <v>5219.3599999999997</v>
          </cell>
          <cell r="H1874" t="str">
            <v>.</v>
          </cell>
          <cell r="I1874">
            <v>1043.8800000000001</v>
          </cell>
          <cell r="J1874">
            <v>42736</v>
          </cell>
          <cell r="M1874" t="str">
            <v>*</v>
          </cell>
        </row>
        <row r="1875">
          <cell r="A1875" t="str">
            <v>25830</v>
          </cell>
          <cell r="B1875" t="str">
            <v>Fusion radioulnar jnt/ulna</v>
          </cell>
          <cell r="C1875" t="str">
            <v xml:space="preserve">CH </v>
          </cell>
          <cell r="D1875" t="str">
            <v>J1</v>
          </cell>
          <cell r="E1875" t="str">
            <v>5114</v>
          </cell>
          <cell r="F1875">
            <v>69.590599999999995</v>
          </cell>
          <cell r="G1875">
            <v>5219.3599999999997</v>
          </cell>
          <cell r="H1875" t="str">
            <v>.</v>
          </cell>
          <cell r="I1875">
            <v>1043.8800000000001</v>
          </cell>
          <cell r="J1875">
            <v>42736</v>
          </cell>
          <cell r="M1875" t="str">
            <v>*</v>
          </cell>
        </row>
        <row r="1876">
          <cell r="A1876" t="str">
            <v>25900</v>
          </cell>
          <cell r="B1876" t="str">
            <v>Amputation of forearm</v>
          </cell>
          <cell r="D1876" t="str">
            <v>C</v>
          </cell>
          <cell r="E1876" t="str">
            <v/>
          </cell>
        </row>
        <row r="1877">
          <cell r="A1877" t="str">
            <v>25905</v>
          </cell>
          <cell r="B1877" t="str">
            <v>Amputation of forearm</v>
          </cell>
          <cell r="D1877" t="str">
            <v>C</v>
          </cell>
          <cell r="E1877" t="str">
            <v/>
          </cell>
        </row>
        <row r="1878">
          <cell r="A1878" t="str">
            <v>25907</v>
          </cell>
          <cell r="B1878" t="str">
            <v>Amputation follow-up surgery</v>
          </cell>
          <cell r="C1878" t="str">
            <v>CH</v>
          </cell>
          <cell r="D1878" t="str">
            <v>J1</v>
          </cell>
          <cell r="E1878" t="str">
            <v>5113</v>
          </cell>
          <cell r="F1878">
            <v>32.497</v>
          </cell>
          <cell r="G1878">
            <v>2437.31</v>
          </cell>
          <cell r="H1878" t="str">
            <v>.</v>
          </cell>
          <cell r="I1878">
            <v>487.47</v>
          </cell>
          <cell r="J1878">
            <v>42736</v>
          </cell>
          <cell r="M1878" t="str">
            <v>*</v>
          </cell>
        </row>
        <row r="1879">
          <cell r="A1879" t="str">
            <v>25909</v>
          </cell>
          <cell r="B1879" t="str">
            <v>Amputation follow-up surgery</v>
          </cell>
          <cell r="C1879" t="str">
            <v xml:space="preserve">CH </v>
          </cell>
          <cell r="D1879" t="str">
            <v>J1</v>
          </cell>
          <cell r="E1879" t="str">
            <v>5113</v>
          </cell>
          <cell r="F1879">
            <v>32.497</v>
          </cell>
          <cell r="G1879">
            <v>2437.31</v>
          </cell>
          <cell r="H1879" t="str">
            <v>.</v>
          </cell>
          <cell r="I1879">
            <v>487.47</v>
          </cell>
          <cell r="J1879">
            <v>42736</v>
          </cell>
          <cell r="M1879" t="str">
            <v>*</v>
          </cell>
        </row>
        <row r="1880">
          <cell r="A1880" t="str">
            <v>25915</v>
          </cell>
          <cell r="B1880" t="str">
            <v>Amputation of forearm</v>
          </cell>
          <cell r="D1880" t="str">
            <v>C</v>
          </cell>
          <cell r="E1880" t="str">
            <v/>
          </cell>
        </row>
        <row r="1881">
          <cell r="A1881" t="str">
            <v>25920</v>
          </cell>
          <cell r="B1881" t="str">
            <v>Amputate hand at wrist</v>
          </cell>
          <cell r="D1881" t="str">
            <v>C</v>
          </cell>
          <cell r="E1881" t="str">
            <v/>
          </cell>
        </row>
        <row r="1882">
          <cell r="A1882" t="str">
            <v>25922</v>
          </cell>
          <cell r="B1882" t="str">
            <v>Amputate hand at wrist</v>
          </cell>
          <cell r="C1882" t="str">
            <v>CH</v>
          </cell>
          <cell r="D1882" t="str">
            <v>J1</v>
          </cell>
          <cell r="E1882" t="str">
            <v>5112</v>
          </cell>
          <cell r="F1882">
            <v>16.225100000000001</v>
          </cell>
          <cell r="G1882">
            <v>1216.9000000000001</v>
          </cell>
          <cell r="H1882" t="str">
            <v>.</v>
          </cell>
          <cell r="I1882">
            <v>243.38</v>
          </cell>
          <cell r="J1882">
            <v>42736</v>
          </cell>
          <cell r="M1882" t="str">
            <v>*</v>
          </cell>
        </row>
        <row r="1883">
          <cell r="A1883" t="str">
            <v>25924</v>
          </cell>
          <cell r="B1883" t="str">
            <v>Amputation follow-up surgery</v>
          </cell>
          <cell r="D1883" t="str">
            <v>C</v>
          </cell>
          <cell r="E1883" t="str">
            <v/>
          </cell>
        </row>
        <row r="1884">
          <cell r="A1884" t="str">
            <v>25927</v>
          </cell>
          <cell r="B1884" t="str">
            <v>Amputation of hand</v>
          </cell>
          <cell r="D1884" t="str">
            <v>C</v>
          </cell>
          <cell r="E1884" t="str">
            <v/>
          </cell>
        </row>
        <row r="1885">
          <cell r="A1885" t="str">
            <v>25929</v>
          </cell>
          <cell r="B1885" t="str">
            <v>Amputation follow-up surgery</v>
          </cell>
          <cell r="D1885" t="str">
            <v>T</v>
          </cell>
          <cell r="E1885" t="str">
            <v>5054</v>
          </cell>
          <cell r="F1885">
            <v>19.028600000000001</v>
          </cell>
          <cell r="G1885">
            <v>1427.16</v>
          </cell>
          <cell r="H1885" t="str">
            <v>.</v>
          </cell>
          <cell r="I1885">
            <v>285.44</v>
          </cell>
        </row>
        <row r="1886">
          <cell r="A1886" t="str">
            <v>25931</v>
          </cell>
          <cell r="B1886" t="str">
            <v>Amputation follow-up surgery</v>
          </cell>
          <cell r="C1886" t="str">
            <v>CH</v>
          </cell>
          <cell r="D1886" t="str">
            <v>J1</v>
          </cell>
          <cell r="E1886" t="str">
            <v>5113</v>
          </cell>
          <cell r="F1886">
            <v>32.497</v>
          </cell>
          <cell r="G1886">
            <v>2437.31</v>
          </cell>
          <cell r="H1886" t="str">
            <v>.</v>
          </cell>
          <cell r="I1886">
            <v>487.47</v>
          </cell>
          <cell r="J1886">
            <v>42736</v>
          </cell>
          <cell r="M1886" t="str">
            <v>*</v>
          </cell>
        </row>
        <row r="1887">
          <cell r="A1887" t="str">
            <v>25999</v>
          </cell>
          <cell r="B1887" t="str">
            <v>Forearm or wrist surgery</v>
          </cell>
          <cell r="D1887" t="str">
            <v>T</v>
          </cell>
          <cell r="E1887" t="str">
            <v>5111</v>
          </cell>
          <cell r="F1887">
            <v>2.6633</v>
          </cell>
          <cell r="G1887">
            <v>199.75</v>
          </cell>
          <cell r="H1887" t="str">
            <v>.</v>
          </cell>
          <cell r="I1887">
            <v>39.950000000000003</v>
          </cell>
        </row>
        <row r="1888">
          <cell r="A1888" t="str">
            <v>26010</v>
          </cell>
          <cell r="B1888" t="str">
            <v>Drainage of finger abscess</v>
          </cell>
          <cell r="C1888" t="str">
            <v>CH</v>
          </cell>
          <cell r="D1888" t="str">
            <v>T</v>
          </cell>
          <cell r="E1888" t="str">
            <v>5051</v>
          </cell>
          <cell r="F1888">
            <v>2.0407000000000002</v>
          </cell>
          <cell r="G1888">
            <v>153.05000000000001</v>
          </cell>
          <cell r="H1888" t="str">
            <v>.</v>
          </cell>
          <cell r="I1888">
            <v>30.61</v>
          </cell>
          <cell r="J1888">
            <v>42736</v>
          </cell>
          <cell r="M1888" t="str">
            <v>*</v>
          </cell>
        </row>
        <row r="1889">
          <cell r="A1889" t="str">
            <v>26011</v>
          </cell>
          <cell r="B1889" t="str">
            <v>Drainage of finger abscess</v>
          </cell>
          <cell r="C1889" t="str">
            <v>CH</v>
          </cell>
          <cell r="D1889" t="str">
            <v>J1</v>
          </cell>
          <cell r="E1889" t="str">
            <v>5072</v>
          </cell>
          <cell r="F1889">
            <v>16.481100000000001</v>
          </cell>
          <cell r="G1889">
            <v>1236.0999999999999</v>
          </cell>
          <cell r="H1889" t="str">
            <v>.</v>
          </cell>
          <cell r="I1889">
            <v>247.22</v>
          </cell>
          <cell r="J1889">
            <v>42736</v>
          </cell>
          <cell r="M1889" t="str">
            <v>*</v>
          </cell>
        </row>
        <row r="1890">
          <cell r="A1890" t="str">
            <v>26020</v>
          </cell>
          <cell r="B1890" t="str">
            <v>Drain hand tendon sheath</v>
          </cell>
          <cell r="C1890" t="str">
            <v>CH</v>
          </cell>
          <cell r="D1890" t="str">
            <v>J1</v>
          </cell>
          <cell r="E1890" t="str">
            <v>5113</v>
          </cell>
          <cell r="F1890">
            <v>32.497</v>
          </cell>
          <cell r="G1890">
            <v>2437.31</v>
          </cell>
          <cell r="H1890" t="str">
            <v>.</v>
          </cell>
          <cell r="I1890">
            <v>487.47</v>
          </cell>
          <cell r="J1890">
            <v>42736</v>
          </cell>
          <cell r="M1890" t="str">
            <v>*</v>
          </cell>
        </row>
        <row r="1891">
          <cell r="A1891" t="str">
            <v>26025</v>
          </cell>
          <cell r="B1891" t="str">
            <v>Drainage of palm bursa</v>
          </cell>
          <cell r="C1891" t="str">
            <v>CH</v>
          </cell>
          <cell r="D1891" t="str">
            <v>J1</v>
          </cell>
          <cell r="E1891" t="str">
            <v>5113</v>
          </cell>
          <cell r="F1891">
            <v>32.497</v>
          </cell>
          <cell r="G1891">
            <v>2437.31</v>
          </cell>
          <cell r="H1891" t="str">
            <v>.</v>
          </cell>
          <cell r="I1891">
            <v>487.47</v>
          </cell>
          <cell r="J1891">
            <v>42736</v>
          </cell>
          <cell r="M1891" t="str">
            <v>*</v>
          </cell>
        </row>
        <row r="1892">
          <cell r="A1892" t="str">
            <v>26030</v>
          </cell>
          <cell r="B1892" t="str">
            <v>Drainage of palm bursas</v>
          </cell>
          <cell r="C1892" t="str">
            <v>CH</v>
          </cell>
          <cell r="D1892" t="str">
            <v>J1</v>
          </cell>
          <cell r="E1892" t="str">
            <v>5113</v>
          </cell>
          <cell r="F1892">
            <v>32.497</v>
          </cell>
          <cell r="G1892">
            <v>2437.31</v>
          </cell>
          <cell r="H1892" t="str">
            <v>.</v>
          </cell>
          <cell r="I1892">
            <v>487.47</v>
          </cell>
          <cell r="J1892">
            <v>42736</v>
          </cell>
          <cell r="M1892" t="str">
            <v>*</v>
          </cell>
        </row>
        <row r="1893">
          <cell r="A1893" t="str">
            <v>26034</v>
          </cell>
          <cell r="B1893" t="str">
            <v>Treat hand bone lesion</v>
          </cell>
          <cell r="C1893" t="str">
            <v>CH</v>
          </cell>
          <cell r="D1893" t="str">
            <v>J1</v>
          </cell>
          <cell r="E1893" t="str">
            <v>5112</v>
          </cell>
          <cell r="F1893">
            <v>16.225100000000001</v>
          </cell>
          <cell r="G1893">
            <v>1216.9000000000001</v>
          </cell>
          <cell r="H1893" t="str">
            <v>.</v>
          </cell>
          <cell r="I1893">
            <v>243.38</v>
          </cell>
          <cell r="J1893">
            <v>42736</v>
          </cell>
          <cell r="M1893" t="str">
            <v>*</v>
          </cell>
        </row>
        <row r="1894">
          <cell r="A1894" t="str">
            <v>26035</v>
          </cell>
          <cell r="B1894" t="str">
            <v>Decompress fingers/hand</v>
          </cell>
          <cell r="C1894" t="str">
            <v>CH</v>
          </cell>
          <cell r="D1894" t="str">
            <v>J1</v>
          </cell>
          <cell r="E1894" t="str">
            <v>5113</v>
          </cell>
          <cell r="F1894">
            <v>32.497</v>
          </cell>
          <cell r="G1894">
            <v>2437.31</v>
          </cell>
          <cell r="H1894" t="str">
            <v>.</v>
          </cell>
          <cell r="I1894">
            <v>487.47</v>
          </cell>
          <cell r="J1894">
            <v>42736</v>
          </cell>
          <cell r="M1894" t="str">
            <v>*</v>
          </cell>
        </row>
        <row r="1895">
          <cell r="A1895" t="str">
            <v>26037</v>
          </cell>
          <cell r="B1895" t="str">
            <v>Decompress fingers/hand</v>
          </cell>
          <cell r="C1895" t="str">
            <v>CH</v>
          </cell>
          <cell r="D1895" t="str">
            <v>J1</v>
          </cell>
          <cell r="E1895" t="str">
            <v>5113</v>
          </cell>
          <cell r="F1895">
            <v>32.497</v>
          </cell>
          <cell r="G1895">
            <v>2437.31</v>
          </cell>
          <cell r="H1895" t="str">
            <v>.</v>
          </cell>
          <cell r="I1895">
            <v>487.47</v>
          </cell>
          <cell r="J1895">
            <v>42736</v>
          </cell>
          <cell r="M1895" t="str">
            <v>*</v>
          </cell>
        </row>
        <row r="1896">
          <cell r="A1896" t="str">
            <v>26040</v>
          </cell>
          <cell r="B1896" t="str">
            <v>Release palm contracture</v>
          </cell>
          <cell r="C1896" t="str">
            <v>CH</v>
          </cell>
          <cell r="D1896" t="str">
            <v>J1</v>
          </cell>
          <cell r="E1896" t="str">
            <v>5112</v>
          </cell>
          <cell r="F1896">
            <v>16.225100000000001</v>
          </cell>
          <cell r="G1896">
            <v>1216.9000000000001</v>
          </cell>
          <cell r="H1896" t="str">
            <v>.</v>
          </cell>
          <cell r="I1896">
            <v>243.38</v>
          </cell>
          <cell r="J1896">
            <v>42736</v>
          </cell>
          <cell r="M1896" t="str">
            <v>*</v>
          </cell>
        </row>
        <row r="1897">
          <cell r="A1897" t="str">
            <v>26045</v>
          </cell>
          <cell r="B1897" t="str">
            <v>Release palm contracture</v>
          </cell>
          <cell r="C1897" t="str">
            <v>CH</v>
          </cell>
          <cell r="D1897" t="str">
            <v>J1</v>
          </cell>
          <cell r="E1897" t="str">
            <v>5113</v>
          </cell>
          <cell r="F1897">
            <v>32.497</v>
          </cell>
          <cell r="G1897">
            <v>2437.31</v>
          </cell>
          <cell r="H1897" t="str">
            <v>.</v>
          </cell>
          <cell r="I1897">
            <v>487.47</v>
          </cell>
          <cell r="J1897">
            <v>42736</v>
          </cell>
          <cell r="M1897" t="str">
            <v>*</v>
          </cell>
        </row>
        <row r="1898">
          <cell r="A1898" t="str">
            <v>26055</v>
          </cell>
          <cell r="B1898" t="str">
            <v>Incise finger tendon sheath</v>
          </cell>
          <cell r="C1898" t="str">
            <v>CH</v>
          </cell>
          <cell r="D1898" t="str">
            <v>J1</v>
          </cell>
          <cell r="E1898" t="str">
            <v>5112</v>
          </cell>
          <cell r="F1898">
            <v>16.225100000000001</v>
          </cell>
          <cell r="G1898">
            <v>1216.9000000000001</v>
          </cell>
          <cell r="H1898" t="str">
            <v>.</v>
          </cell>
          <cell r="I1898">
            <v>243.38</v>
          </cell>
          <cell r="J1898">
            <v>42736</v>
          </cell>
          <cell r="M1898" t="str">
            <v>*</v>
          </cell>
        </row>
        <row r="1899">
          <cell r="A1899" t="str">
            <v>26060</v>
          </cell>
          <cell r="B1899" t="str">
            <v>Incision of finger tendon</v>
          </cell>
          <cell r="C1899" t="str">
            <v>CH</v>
          </cell>
          <cell r="D1899" t="str">
            <v>J1</v>
          </cell>
          <cell r="E1899" t="str">
            <v>5112</v>
          </cell>
          <cell r="F1899">
            <v>16.225100000000001</v>
          </cell>
          <cell r="G1899">
            <v>1216.9000000000001</v>
          </cell>
          <cell r="H1899" t="str">
            <v>.</v>
          </cell>
          <cell r="I1899">
            <v>243.38</v>
          </cell>
          <cell r="J1899">
            <v>42736</v>
          </cell>
          <cell r="M1899" t="str">
            <v>*</v>
          </cell>
        </row>
        <row r="1900">
          <cell r="A1900" t="str">
            <v>26070</v>
          </cell>
          <cell r="B1900" t="str">
            <v>Explore/treat hand joint</v>
          </cell>
          <cell r="C1900" t="str">
            <v>CH</v>
          </cell>
          <cell r="D1900" t="str">
            <v>J1</v>
          </cell>
          <cell r="E1900" t="str">
            <v>5112</v>
          </cell>
          <cell r="F1900">
            <v>16.225100000000001</v>
          </cell>
          <cell r="G1900">
            <v>1216.9000000000001</v>
          </cell>
          <cell r="H1900" t="str">
            <v>.</v>
          </cell>
          <cell r="I1900">
            <v>243.38</v>
          </cell>
          <cell r="J1900">
            <v>42736</v>
          </cell>
          <cell r="M1900" t="str">
            <v>*</v>
          </cell>
        </row>
        <row r="1901">
          <cell r="A1901" t="str">
            <v>26075</v>
          </cell>
          <cell r="B1901" t="str">
            <v>Explore/treat finger joint</v>
          </cell>
          <cell r="C1901" t="str">
            <v>CH</v>
          </cell>
          <cell r="D1901" t="str">
            <v>J1</v>
          </cell>
          <cell r="E1901" t="str">
            <v>5113</v>
          </cell>
          <cell r="F1901">
            <v>32.497</v>
          </cell>
          <cell r="G1901">
            <v>2437.31</v>
          </cell>
          <cell r="H1901" t="str">
            <v>.</v>
          </cell>
          <cell r="I1901">
            <v>487.47</v>
          </cell>
          <cell r="J1901">
            <v>42736</v>
          </cell>
          <cell r="M1901" t="str">
            <v>*</v>
          </cell>
        </row>
        <row r="1902">
          <cell r="A1902" t="str">
            <v>26080</v>
          </cell>
          <cell r="B1902" t="str">
            <v>Explore/treat finger joint</v>
          </cell>
          <cell r="C1902" t="str">
            <v>CH</v>
          </cell>
          <cell r="D1902" t="str">
            <v>J1</v>
          </cell>
          <cell r="E1902" t="str">
            <v>5112</v>
          </cell>
          <cell r="F1902">
            <v>16.225100000000001</v>
          </cell>
          <cell r="G1902">
            <v>1216.9000000000001</v>
          </cell>
          <cell r="H1902" t="str">
            <v>.</v>
          </cell>
          <cell r="I1902">
            <v>243.38</v>
          </cell>
          <cell r="J1902">
            <v>42736</v>
          </cell>
          <cell r="M1902" t="str">
            <v>*</v>
          </cell>
        </row>
        <row r="1903">
          <cell r="A1903" t="str">
            <v>26100</v>
          </cell>
          <cell r="B1903" t="str">
            <v>Biopsy hand joint lining</v>
          </cell>
          <cell r="C1903" t="str">
            <v xml:space="preserve">CH </v>
          </cell>
          <cell r="D1903" t="str">
            <v>J1</v>
          </cell>
          <cell r="E1903" t="str">
            <v>5113</v>
          </cell>
          <cell r="F1903">
            <v>32.497</v>
          </cell>
          <cell r="G1903">
            <v>2437.31</v>
          </cell>
          <cell r="H1903" t="str">
            <v>.</v>
          </cell>
          <cell r="I1903">
            <v>487.47</v>
          </cell>
          <cell r="J1903">
            <v>42736</v>
          </cell>
          <cell r="M1903" t="str">
            <v>*</v>
          </cell>
        </row>
        <row r="1904">
          <cell r="A1904" t="str">
            <v>26105</v>
          </cell>
          <cell r="B1904" t="str">
            <v>Biopsy finger joint lining</v>
          </cell>
          <cell r="C1904" t="str">
            <v>CH</v>
          </cell>
          <cell r="D1904" t="str">
            <v>J1</v>
          </cell>
          <cell r="E1904" t="str">
            <v>5113</v>
          </cell>
          <cell r="F1904">
            <v>32.497</v>
          </cell>
          <cell r="G1904">
            <v>2437.31</v>
          </cell>
          <cell r="H1904" t="str">
            <v>.</v>
          </cell>
          <cell r="I1904">
            <v>487.47</v>
          </cell>
          <cell r="J1904">
            <v>42736</v>
          </cell>
          <cell r="M1904" t="str">
            <v>*</v>
          </cell>
        </row>
        <row r="1905">
          <cell r="A1905" t="str">
            <v>26110</v>
          </cell>
          <cell r="B1905" t="str">
            <v>Biopsy finger joint lining</v>
          </cell>
          <cell r="C1905" t="str">
            <v>CH</v>
          </cell>
          <cell r="D1905" t="str">
            <v>J1</v>
          </cell>
          <cell r="E1905" t="str">
            <v>5112</v>
          </cell>
          <cell r="F1905">
            <v>16.225100000000001</v>
          </cell>
          <cell r="G1905">
            <v>1216.9000000000001</v>
          </cell>
          <cell r="H1905" t="str">
            <v>.</v>
          </cell>
          <cell r="I1905">
            <v>243.38</v>
          </cell>
          <cell r="J1905">
            <v>42736</v>
          </cell>
          <cell r="M1905" t="str">
            <v>*</v>
          </cell>
        </row>
        <row r="1906">
          <cell r="A1906" t="str">
            <v>26111</v>
          </cell>
          <cell r="B1906" t="str">
            <v>Exc hand les sc 1.5 cm/&gt;</v>
          </cell>
          <cell r="C1906" t="str">
            <v>CH</v>
          </cell>
          <cell r="D1906" t="str">
            <v>J1</v>
          </cell>
          <cell r="E1906" t="str">
            <v>5072</v>
          </cell>
          <cell r="F1906">
            <v>16.481100000000001</v>
          </cell>
          <cell r="G1906">
            <v>1236.0999999999999</v>
          </cell>
          <cell r="H1906" t="str">
            <v>.</v>
          </cell>
          <cell r="I1906">
            <v>247.22</v>
          </cell>
          <cell r="J1906">
            <v>42736</v>
          </cell>
          <cell r="M1906" t="str">
            <v>*</v>
          </cell>
        </row>
        <row r="1907">
          <cell r="A1907" t="str">
            <v>26113</v>
          </cell>
          <cell r="B1907" t="str">
            <v>Exc hand tum deep 1.5 cm/&gt;</v>
          </cell>
          <cell r="C1907" t="str">
            <v>CH</v>
          </cell>
          <cell r="D1907" t="str">
            <v>J1</v>
          </cell>
          <cell r="E1907" t="str">
            <v>5072</v>
          </cell>
          <cell r="F1907">
            <v>16.481100000000001</v>
          </cell>
          <cell r="G1907">
            <v>1236.0999999999999</v>
          </cell>
          <cell r="H1907" t="str">
            <v>.</v>
          </cell>
          <cell r="I1907">
            <v>247.22</v>
          </cell>
          <cell r="J1907">
            <v>42736</v>
          </cell>
          <cell r="M1907" t="str">
            <v>*</v>
          </cell>
        </row>
        <row r="1908">
          <cell r="A1908" t="str">
            <v>26115</v>
          </cell>
          <cell r="B1908" t="str">
            <v>Exc hand les sc &lt; 1.5 cm</v>
          </cell>
          <cell r="C1908" t="str">
            <v>CH</v>
          </cell>
          <cell r="D1908" t="str">
            <v>J1</v>
          </cell>
          <cell r="E1908" t="str">
            <v>5072</v>
          </cell>
          <cell r="F1908">
            <v>16.481100000000001</v>
          </cell>
          <cell r="G1908">
            <v>1236.0999999999999</v>
          </cell>
          <cell r="H1908" t="str">
            <v>.</v>
          </cell>
          <cell r="I1908">
            <v>247.22</v>
          </cell>
          <cell r="J1908">
            <v>42736</v>
          </cell>
          <cell r="M1908" t="str">
            <v>*</v>
          </cell>
        </row>
        <row r="1909">
          <cell r="A1909" t="str">
            <v>26116</v>
          </cell>
          <cell r="B1909" t="str">
            <v>Exc hand tum deep &lt; 1.5 cm</v>
          </cell>
          <cell r="C1909" t="str">
            <v>CH</v>
          </cell>
          <cell r="D1909" t="str">
            <v>J1</v>
          </cell>
          <cell r="E1909" t="str">
            <v>5072</v>
          </cell>
          <cell r="F1909">
            <v>16.481100000000001</v>
          </cell>
          <cell r="G1909">
            <v>1236.0999999999999</v>
          </cell>
          <cell r="H1909" t="str">
            <v>.</v>
          </cell>
          <cell r="I1909">
            <v>247.22</v>
          </cell>
          <cell r="J1909">
            <v>42736</v>
          </cell>
          <cell r="M1909" t="str">
            <v>*</v>
          </cell>
        </row>
        <row r="1910">
          <cell r="A1910" t="str">
            <v>26117</v>
          </cell>
          <cell r="B1910" t="str">
            <v>Rad resect hand tumor &lt; 3 cm</v>
          </cell>
          <cell r="C1910" t="str">
            <v>CH</v>
          </cell>
          <cell r="D1910" t="str">
            <v>J1</v>
          </cell>
          <cell r="E1910" t="str">
            <v>5073</v>
          </cell>
          <cell r="F1910">
            <v>28.639600000000002</v>
          </cell>
          <cell r="G1910">
            <v>2148</v>
          </cell>
          <cell r="H1910" t="str">
            <v>.</v>
          </cell>
          <cell r="I1910">
            <v>429.6</v>
          </cell>
          <cell r="J1910">
            <v>42736</v>
          </cell>
          <cell r="M1910" t="str">
            <v>*</v>
          </cell>
        </row>
        <row r="1911">
          <cell r="A1911" t="str">
            <v>26118</v>
          </cell>
          <cell r="B1911" t="str">
            <v>Rad resect hand tumor 3 cm/&gt;</v>
          </cell>
          <cell r="C1911" t="str">
            <v>CH</v>
          </cell>
          <cell r="D1911" t="str">
            <v>J1</v>
          </cell>
          <cell r="E1911" t="str">
            <v>5073</v>
          </cell>
          <cell r="F1911">
            <v>28.639600000000002</v>
          </cell>
          <cell r="G1911">
            <v>2148</v>
          </cell>
          <cell r="H1911" t="str">
            <v>.</v>
          </cell>
          <cell r="I1911">
            <v>429.6</v>
          </cell>
          <cell r="J1911">
            <v>42736</v>
          </cell>
          <cell r="M1911" t="str">
            <v>*</v>
          </cell>
        </row>
        <row r="1912">
          <cell r="A1912" t="str">
            <v>26121</v>
          </cell>
          <cell r="B1912" t="str">
            <v>Release palm contracture</v>
          </cell>
          <cell r="C1912" t="str">
            <v>CH</v>
          </cell>
          <cell r="D1912" t="str">
            <v>J1</v>
          </cell>
          <cell r="E1912" t="str">
            <v>5113</v>
          </cell>
          <cell r="F1912">
            <v>32.497</v>
          </cell>
          <cell r="G1912">
            <v>2437.31</v>
          </cell>
          <cell r="H1912" t="str">
            <v>.</v>
          </cell>
          <cell r="I1912">
            <v>487.47</v>
          </cell>
          <cell r="J1912">
            <v>42736</v>
          </cell>
          <cell r="M1912" t="str">
            <v>*</v>
          </cell>
        </row>
        <row r="1913">
          <cell r="A1913" t="str">
            <v>26123</v>
          </cell>
          <cell r="B1913" t="str">
            <v>Release palm contracture</v>
          </cell>
          <cell r="C1913" t="str">
            <v xml:space="preserve">CH </v>
          </cell>
          <cell r="D1913" t="str">
            <v>J1</v>
          </cell>
          <cell r="E1913" t="str">
            <v>5113</v>
          </cell>
          <cell r="F1913">
            <v>32.497</v>
          </cell>
          <cell r="G1913">
            <v>2437.31</v>
          </cell>
          <cell r="H1913" t="str">
            <v>.</v>
          </cell>
          <cell r="I1913">
            <v>487.47</v>
          </cell>
          <cell r="J1913">
            <v>42736</v>
          </cell>
          <cell r="M1913" t="str">
            <v>*</v>
          </cell>
        </row>
        <row r="1914">
          <cell r="A1914" t="str">
            <v>26125</v>
          </cell>
          <cell r="B1914" t="str">
            <v>Release palm contracture</v>
          </cell>
          <cell r="D1914" t="str">
            <v>N</v>
          </cell>
          <cell r="E1914" t="str">
            <v/>
          </cell>
        </row>
        <row r="1915">
          <cell r="A1915" t="str">
            <v>26130</v>
          </cell>
          <cell r="B1915" t="str">
            <v>Remove wrist joint lining</v>
          </cell>
          <cell r="C1915" t="str">
            <v>CH</v>
          </cell>
          <cell r="D1915" t="str">
            <v>J1</v>
          </cell>
          <cell r="E1915" t="str">
            <v>5113</v>
          </cell>
          <cell r="F1915">
            <v>32.497</v>
          </cell>
          <cell r="G1915">
            <v>2437.31</v>
          </cell>
          <cell r="H1915" t="str">
            <v>.</v>
          </cell>
          <cell r="I1915">
            <v>487.47</v>
          </cell>
          <cell r="J1915">
            <v>42736</v>
          </cell>
          <cell r="M1915" t="str">
            <v>*</v>
          </cell>
        </row>
        <row r="1916">
          <cell r="A1916" t="str">
            <v>26135</v>
          </cell>
          <cell r="B1916" t="str">
            <v>Revise finger joint each</v>
          </cell>
          <cell r="C1916" t="str">
            <v>CH</v>
          </cell>
          <cell r="D1916" t="str">
            <v>J1</v>
          </cell>
          <cell r="E1916" t="str">
            <v>5113</v>
          </cell>
          <cell r="F1916">
            <v>32.497</v>
          </cell>
          <cell r="G1916">
            <v>2437.31</v>
          </cell>
          <cell r="H1916" t="str">
            <v>.</v>
          </cell>
          <cell r="I1916">
            <v>487.47</v>
          </cell>
          <cell r="J1916">
            <v>42736</v>
          </cell>
          <cell r="M1916" t="str">
            <v>*</v>
          </cell>
        </row>
        <row r="1917">
          <cell r="A1917" t="str">
            <v>26140</v>
          </cell>
          <cell r="B1917" t="str">
            <v>Revise finger joint each</v>
          </cell>
          <cell r="C1917" t="str">
            <v>CH</v>
          </cell>
          <cell r="D1917" t="str">
            <v>J1</v>
          </cell>
          <cell r="E1917" t="str">
            <v>5112</v>
          </cell>
          <cell r="F1917">
            <v>16.225100000000001</v>
          </cell>
          <cell r="G1917">
            <v>1216.9000000000001</v>
          </cell>
          <cell r="H1917" t="str">
            <v>.</v>
          </cell>
          <cell r="I1917">
            <v>243.38</v>
          </cell>
          <cell r="J1917">
            <v>42736</v>
          </cell>
          <cell r="M1917" t="str">
            <v>*</v>
          </cell>
        </row>
        <row r="1918">
          <cell r="A1918" t="str">
            <v>26145</v>
          </cell>
          <cell r="B1918" t="str">
            <v>Tendon excision palm/finger</v>
          </cell>
          <cell r="C1918" t="str">
            <v>CH</v>
          </cell>
          <cell r="D1918" t="str">
            <v>J1</v>
          </cell>
          <cell r="E1918" t="str">
            <v>5112</v>
          </cell>
          <cell r="F1918">
            <v>16.225100000000001</v>
          </cell>
          <cell r="G1918">
            <v>1216.9000000000001</v>
          </cell>
          <cell r="H1918" t="str">
            <v>.</v>
          </cell>
          <cell r="I1918">
            <v>243.38</v>
          </cell>
          <cell r="J1918">
            <v>42736</v>
          </cell>
          <cell r="M1918" t="str">
            <v>*</v>
          </cell>
        </row>
        <row r="1919">
          <cell r="A1919" t="str">
            <v>26160</v>
          </cell>
          <cell r="B1919" t="str">
            <v>Remove tendon sheath lesion</v>
          </cell>
          <cell r="C1919" t="str">
            <v>CH</v>
          </cell>
          <cell r="D1919" t="str">
            <v>J1</v>
          </cell>
          <cell r="E1919" t="str">
            <v>5112</v>
          </cell>
          <cell r="F1919">
            <v>16.225100000000001</v>
          </cell>
          <cell r="G1919">
            <v>1216.9000000000001</v>
          </cell>
          <cell r="H1919" t="str">
            <v>.</v>
          </cell>
          <cell r="I1919">
            <v>243.38</v>
          </cell>
          <cell r="J1919">
            <v>42736</v>
          </cell>
          <cell r="M1919" t="str">
            <v>*</v>
          </cell>
        </row>
        <row r="1920">
          <cell r="A1920" t="str">
            <v>26170</v>
          </cell>
          <cell r="B1920" t="str">
            <v>Removal of palm tendon each</v>
          </cell>
          <cell r="C1920" t="str">
            <v>CH</v>
          </cell>
          <cell r="D1920" t="str">
            <v>J1</v>
          </cell>
          <cell r="E1920" t="str">
            <v>5112</v>
          </cell>
          <cell r="F1920">
            <v>16.225100000000001</v>
          </cell>
          <cell r="G1920">
            <v>1216.9000000000001</v>
          </cell>
          <cell r="H1920" t="str">
            <v>.</v>
          </cell>
          <cell r="I1920">
            <v>243.38</v>
          </cell>
          <cell r="J1920">
            <v>42736</v>
          </cell>
          <cell r="M1920" t="str">
            <v>*</v>
          </cell>
        </row>
        <row r="1921">
          <cell r="A1921" t="str">
            <v>26180</v>
          </cell>
          <cell r="B1921" t="str">
            <v>Removal of finger tendon</v>
          </cell>
          <cell r="C1921" t="str">
            <v>CH</v>
          </cell>
          <cell r="D1921" t="str">
            <v>J1</v>
          </cell>
          <cell r="E1921" t="str">
            <v>5112</v>
          </cell>
          <cell r="F1921">
            <v>16.225100000000001</v>
          </cell>
          <cell r="G1921">
            <v>1216.9000000000001</v>
          </cell>
          <cell r="H1921" t="str">
            <v>.</v>
          </cell>
          <cell r="I1921">
            <v>243.38</v>
          </cell>
          <cell r="J1921">
            <v>42736</v>
          </cell>
          <cell r="M1921" t="str">
            <v>*</v>
          </cell>
        </row>
        <row r="1922">
          <cell r="A1922" t="str">
            <v>26185</v>
          </cell>
          <cell r="B1922" t="str">
            <v>Remove finger bone</v>
          </cell>
          <cell r="C1922" t="str">
            <v>CH</v>
          </cell>
          <cell r="D1922" t="str">
            <v>J1</v>
          </cell>
          <cell r="E1922" t="str">
            <v>5112</v>
          </cell>
          <cell r="F1922">
            <v>16.225100000000001</v>
          </cell>
          <cell r="G1922">
            <v>1216.9000000000001</v>
          </cell>
          <cell r="H1922" t="str">
            <v>.</v>
          </cell>
          <cell r="I1922">
            <v>243.38</v>
          </cell>
          <cell r="J1922">
            <v>42736</v>
          </cell>
          <cell r="M1922" t="str">
            <v>*</v>
          </cell>
        </row>
        <row r="1923">
          <cell r="A1923" t="str">
            <v>26200</v>
          </cell>
          <cell r="B1923" t="str">
            <v>Remove hand bone lesion</v>
          </cell>
          <cell r="C1923" t="str">
            <v>CH</v>
          </cell>
          <cell r="D1923" t="str">
            <v>J1</v>
          </cell>
          <cell r="E1923" t="str">
            <v>5113</v>
          </cell>
          <cell r="F1923">
            <v>32.497</v>
          </cell>
          <cell r="G1923">
            <v>2437.31</v>
          </cell>
          <cell r="H1923" t="str">
            <v>.</v>
          </cell>
          <cell r="I1923">
            <v>487.47</v>
          </cell>
          <cell r="J1923">
            <v>42736</v>
          </cell>
          <cell r="M1923" t="str">
            <v>*</v>
          </cell>
        </row>
        <row r="1924">
          <cell r="A1924" t="str">
            <v>26205</v>
          </cell>
          <cell r="B1924" t="str">
            <v>Remove/graft bone lesion</v>
          </cell>
          <cell r="C1924" t="str">
            <v xml:space="preserve">CH </v>
          </cell>
          <cell r="D1924" t="str">
            <v>J1</v>
          </cell>
          <cell r="E1924" t="str">
            <v>5114</v>
          </cell>
          <cell r="F1924">
            <v>69.590599999999995</v>
          </cell>
          <cell r="G1924">
            <v>5219.3599999999997</v>
          </cell>
          <cell r="H1924" t="str">
            <v>.</v>
          </cell>
          <cell r="I1924">
            <v>1043.8800000000001</v>
          </cell>
          <cell r="J1924">
            <v>42736</v>
          </cell>
          <cell r="M1924" t="str">
            <v>*</v>
          </cell>
        </row>
        <row r="1925">
          <cell r="A1925" t="str">
            <v>26210</v>
          </cell>
          <cell r="B1925" t="str">
            <v>Removal of finger lesion</v>
          </cell>
          <cell r="C1925" t="str">
            <v>CH</v>
          </cell>
          <cell r="D1925" t="str">
            <v>J1</v>
          </cell>
          <cell r="E1925" t="str">
            <v>5112</v>
          </cell>
          <cell r="F1925">
            <v>16.225100000000001</v>
          </cell>
          <cell r="G1925">
            <v>1216.9000000000001</v>
          </cell>
          <cell r="H1925" t="str">
            <v>.</v>
          </cell>
          <cell r="I1925">
            <v>243.38</v>
          </cell>
          <cell r="J1925">
            <v>42736</v>
          </cell>
          <cell r="M1925" t="str">
            <v>*</v>
          </cell>
        </row>
        <row r="1926">
          <cell r="A1926" t="str">
            <v>26215</v>
          </cell>
          <cell r="B1926" t="str">
            <v>Remove/graft finger lesion</v>
          </cell>
          <cell r="C1926" t="str">
            <v xml:space="preserve">CH </v>
          </cell>
          <cell r="D1926" t="str">
            <v>J1</v>
          </cell>
          <cell r="E1926" t="str">
            <v>5113</v>
          </cell>
          <cell r="F1926">
            <v>32.497</v>
          </cell>
          <cell r="G1926">
            <v>2437.31</v>
          </cell>
          <cell r="H1926" t="str">
            <v>.</v>
          </cell>
          <cell r="I1926">
            <v>487.47</v>
          </cell>
          <cell r="J1926">
            <v>42736</v>
          </cell>
          <cell r="M1926" t="str">
            <v>*</v>
          </cell>
        </row>
        <row r="1927">
          <cell r="A1927" t="str">
            <v>26230</v>
          </cell>
          <cell r="B1927" t="str">
            <v>Partial removal of hand bone</v>
          </cell>
          <cell r="C1927" t="str">
            <v>CH</v>
          </cell>
          <cell r="D1927" t="str">
            <v>J1</v>
          </cell>
          <cell r="E1927" t="str">
            <v>5113</v>
          </cell>
          <cell r="F1927">
            <v>32.497</v>
          </cell>
          <cell r="G1927">
            <v>2437.31</v>
          </cell>
          <cell r="H1927" t="str">
            <v>.</v>
          </cell>
          <cell r="I1927">
            <v>487.47</v>
          </cell>
          <cell r="J1927">
            <v>42736</v>
          </cell>
          <cell r="M1927" t="str">
            <v>*</v>
          </cell>
        </row>
        <row r="1928">
          <cell r="A1928" t="str">
            <v>26235</v>
          </cell>
          <cell r="B1928" t="str">
            <v>Partial removal finger bone</v>
          </cell>
          <cell r="C1928" t="str">
            <v>CH</v>
          </cell>
          <cell r="D1928" t="str">
            <v>J1</v>
          </cell>
          <cell r="E1928" t="str">
            <v>5112</v>
          </cell>
          <cell r="F1928">
            <v>16.225100000000001</v>
          </cell>
          <cell r="G1928">
            <v>1216.9000000000001</v>
          </cell>
          <cell r="H1928" t="str">
            <v>.</v>
          </cell>
          <cell r="I1928">
            <v>243.38</v>
          </cell>
          <cell r="J1928">
            <v>42736</v>
          </cell>
          <cell r="M1928" t="str">
            <v>*</v>
          </cell>
        </row>
        <row r="1929">
          <cell r="A1929" t="str">
            <v>26236</v>
          </cell>
          <cell r="B1929" t="str">
            <v>Partial removal finger bone</v>
          </cell>
          <cell r="C1929" t="str">
            <v>CH</v>
          </cell>
          <cell r="D1929" t="str">
            <v>J1</v>
          </cell>
          <cell r="E1929" t="str">
            <v>5112</v>
          </cell>
          <cell r="F1929">
            <v>16.225100000000001</v>
          </cell>
          <cell r="G1929">
            <v>1216.9000000000001</v>
          </cell>
          <cell r="H1929" t="str">
            <v>.</v>
          </cell>
          <cell r="I1929">
            <v>243.38</v>
          </cell>
          <cell r="J1929">
            <v>42736</v>
          </cell>
          <cell r="M1929" t="str">
            <v>*</v>
          </cell>
        </row>
        <row r="1930">
          <cell r="A1930" t="str">
            <v>26250</v>
          </cell>
          <cell r="B1930" t="str">
            <v>Extensive hand surgery</v>
          </cell>
          <cell r="C1930" t="str">
            <v>CH</v>
          </cell>
          <cell r="D1930" t="str">
            <v>J1</v>
          </cell>
          <cell r="E1930" t="str">
            <v>5113</v>
          </cell>
          <cell r="F1930">
            <v>32.497</v>
          </cell>
          <cell r="G1930">
            <v>2437.31</v>
          </cell>
          <cell r="H1930" t="str">
            <v>.</v>
          </cell>
          <cell r="I1930">
            <v>487.47</v>
          </cell>
          <cell r="J1930">
            <v>42736</v>
          </cell>
          <cell r="M1930" t="str">
            <v>*</v>
          </cell>
        </row>
        <row r="1931">
          <cell r="A1931" t="str">
            <v>26260</v>
          </cell>
          <cell r="B1931" t="str">
            <v>Resect prox finger tumor</v>
          </cell>
          <cell r="C1931" t="str">
            <v xml:space="preserve">CH </v>
          </cell>
          <cell r="D1931" t="str">
            <v>J1</v>
          </cell>
          <cell r="E1931" t="str">
            <v>5113</v>
          </cell>
          <cell r="F1931">
            <v>32.497</v>
          </cell>
          <cell r="G1931">
            <v>2437.31</v>
          </cell>
          <cell r="H1931" t="str">
            <v>.</v>
          </cell>
          <cell r="I1931">
            <v>487.47</v>
          </cell>
          <cell r="J1931">
            <v>42736</v>
          </cell>
          <cell r="M1931" t="str">
            <v>*</v>
          </cell>
        </row>
        <row r="1932">
          <cell r="A1932" t="str">
            <v>26262</v>
          </cell>
          <cell r="B1932" t="str">
            <v>Resect distal finger tumor</v>
          </cell>
          <cell r="C1932" t="str">
            <v>CH</v>
          </cell>
          <cell r="D1932" t="str">
            <v>J1</v>
          </cell>
          <cell r="E1932" t="str">
            <v>5113</v>
          </cell>
          <cell r="F1932">
            <v>32.497</v>
          </cell>
          <cell r="G1932">
            <v>2437.31</v>
          </cell>
          <cell r="H1932" t="str">
            <v>.</v>
          </cell>
          <cell r="I1932">
            <v>487.47</v>
          </cell>
          <cell r="J1932">
            <v>42736</v>
          </cell>
          <cell r="M1932" t="str">
            <v>*</v>
          </cell>
        </row>
        <row r="1933">
          <cell r="A1933" t="str">
            <v>26320</v>
          </cell>
          <cell r="B1933" t="str">
            <v>Removal of implant from hand</v>
          </cell>
          <cell r="C1933" t="str">
            <v>CH</v>
          </cell>
          <cell r="D1933" t="str">
            <v>Q2</v>
          </cell>
          <cell r="E1933" t="str">
            <v>5072</v>
          </cell>
          <cell r="F1933">
            <v>16.481100000000001</v>
          </cell>
          <cell r="G1933">
            <v>1236.0999999999999</v>
          </cell>
          <cell r="H1933" t="str">
            <v>.</v>
          </cell>
          <cell r="I1933">
            <v>247.22</v>
          </cell>
          <cell r="J1933">
            <v>42736</v>
          </cell>
          <cell r="M1933" t="str">
            <v>*</v>
          </cell>
        </row>
        <row r="1934">
          <cell r="A1934" t="str">
            <v>26340</v>
          </cell>
          <cell r="B1934" t="str">
            <v>Manipulate finger w/anesth</v>
          </cell>
          <cell r="C1934" t="str">
            <v>CH</v>
          </cell>
          <cell r="D1934" t="str">
            <v>J1</v>
          </cell>
          <cell r="E1934" t="str">
            <v>5112</v>
          </cell>
          <cell r="F1934">
            <v>16.225100000000001</v>
          </cell>
          <cell r="G1934">
            <v>1216.9000000000001</v>
          </cell>
          <cell r="H1934" t="str">
            <v>.</v>
          </cell>
          <cell r="I1934">
            <v>243.38</v>
          </cell>
          <cell r="J1934">
            <v>42736</v>
          </cell>
          <cell r="M1934" t="str">
            <v>*</v>
          </cell>
        </row>
        <row r="1935">
          <cell r="A1935" t="str">
            <v>26341</v>
          </cell>
          <cell r="B1935" t="str">
            <v>Manipulat palm cord post inj</v>
          </cell>
          <cell r="C1935" t="str">
            <v>CH</v>
          </cell>
          <cell r="D1935" t="str">
            <v>T</v>
          </cell>
          <cell r="E1935" t="str">
            <v>5111</v>
          </cell>
          <cell r="F1935">
            <v>2.6633</v>
          </cell>
          <cell r="G1935">
            <v>199.75</v>
          </cell>
          <cell r="H1935" t="str">
            <v>.</v>
          </cell>
          <cell r="I1935">
            <v>39.950000000000003</v>
          </cell>
          <cell r="J1935">
            <v>42736</v>
          </cell>
          <cell r="M1935" t="str">
            <v>*</v>
          </cell>
        </row>
        <row r="1936">
          <cell r="A1936" t="str">
            <v>26350</v>
          </cell>
          <cell r="B1936" t="str">
            <v>Repair finger/hand tendon</v>
          </cell>
          <cell r="C1936" t="str">
            <v xml:space="preserve">CH </v>
          </cell>
          <cell r="D1936" t="str">
            <v>J1</v>
          </cell>
          <cell r="E1936" t="str">
            <v>5113</v>
          </cell>
          <cell r="F1936">
            <v>32.497</v>
          </cell>
          <cell r="G1936">
            <v>2437.31</v>
          </cell>
          <cell r="H1936" t="str">
            <v>.</v>
          </cell>
          <cell r="I1936">
            <v>487.47</v>
          </cell>
          <cell r="J1936">
            <v>42736</v>
          </cell>
          <cell r="M1936" t="str">
            <v>*</v>
          </cell>
        </row>
        <row r="1937">
          <cell r="A1937" t="str">
            <v>26352</v>
          </cell>
          <cell r="B1937" t="str">
            <v>Repair/graft hand tendon</v>
          </cell>
          <cell r="C1937" t="str">
            <v xml:space="preserve">CH </v>
          </cell>
          <cell r="D1937" t="str">
            <v>J1</v>
          </cell>
          <cell r="E1937" t="str">
            <v>5113</v>
          </cell>
          <cell r="F1937">
            <v>32.497</v>
          </cell>
          <cell r="G1937">
            <v>2437.31</v>
          </cell>
          <cell r="H1937" t="str">
            <v>.</v>
          </cell>
          <cell r="I1937">
            <v>487.47</v>
          </cell>
          <cell r="J1937">
            <v>42736</v>
          </cell>
          <cell r="M1937" t="str">
            <v>*</v>
          </cell>
        </row>
        <row r="1938">
          <cell r="A1938" t="str">
            <v>26356</v>
          </cell>
          <cell r="B1938" t="str">
            <v>Repair finger/hand tendon</v>
          </cell>
          <cell r="C1938" t="str">
            <v xml:space="preserve">CH </v>
          </cell>
          <cell r="D1938" t="str">
            <v>J1</v>
          </cell>
          <cell r="E1938" t="str">
            <v>5113</v>
          </cell>
          <cell r="F1938">
            <v>32.497</v>
          </cell>
          <cell r="G1938">
            <v>2437.31</v>
          </cell>
          <cell r="H1938" t="str">
            <v>.</v>
          </cell>
          <cell r="I1938">
            <v>487.47</v>
          </cell>
          <cell r="J1938">
            <v>42736</v>
          </cell>
          <cell r="M1938" t="str">
            <v>*</v>
          </cell>
        </row>
        <row r="1939">
          <cell r="A1939" t="str">
            <v>26357</v>
          </cell>
          <cell r="B1939" t="str">
            <v>Repair finger/hand tendon</v>
          </cell>
          <cell r="C1939" t="str">
            <v xml:space="preserve">CH </v>
          </cell>
          <cell r="D1939" t="str">
            <v>J1</v>
          </cell>
          <cell r="E1939" t="str">
            <v>5113</v>
          </cell>
          <cell r="F1939">
            <v>32.497</v>
          </cell>
          <cell r="G1939">
            <v>2437.31</v>
          </cell>
          <cell r="H1939" t="str">
            <v>.</v>
          </cell>
          <cell r="I1939">
            <v>487.47</v>
          </cell>
          <cell r="J1939">
            <v>42736</v>
          </cell>
          <cell r="M1939" t="str">
            <v>*</v>
          </cell>
        </row>
        <row r="1940">
          <cell r="A1940" t="str">
            <v>26358</v>
          </cell>
          <cell r="B1940" t="str">
            <v>Repair/graft hand tendon</v>
          </cell>
          <cell r="C1940" t="str">
            <v xml:space="preserve">CH </v>
          </cell>
          <cell r="D1940" t="str">
            <v>J1</v>
          </cell>
          <cell r="E1940" t="str">
            <v>5113</v>
          </cell>
          <cell r="F1940">
            <v>32.497</v>
          </cell>
          <cell r="G1940">
            <v>2437.31</v>
          </cell>
          <cell r="H1940" t="str">
            <v>.</v>
          </cell>
          <cell r="I1940">
            <v>487.47</v>
          </cell>
          <cell r="J1940">
            <v>42736</v>
          </cell>
          <cell r="M1940" t="str">
            <v>*</v>
          </cell>
        </row>
        <row r="1941">
          <cell r="A1941" t="str">
            <v>26370</v>
          </cell>
          <cell r="B1941" t="str">
            <v>Repair finger/hand tendon</v>
          </cell>
          <cell r="C1941" t="str">
            <v xml:space="preserve">CH </v>
          </cell>
          <cell r="D1941" t="str">
            <v>J1</v>
          </cell>
          <cell r="E1941" t="str">
            <v>5113</v>
          </cell>
          <cell r="F1941">
            <v>32.497</v>
          </cell>
          <cell r="G1941">
            <v>2437.31</v>
          </cell>
          <cell r="H1941" t="str">
            <v>.</v>
          </cell>
          <cell r="I1941">
            <v>487.47</v>
          </cell>
          <cell r="J1941">
            <v>42736</v>
          </cell>
          <cell r="M1941" t="str">
            <v>*</v>
          </cell>
        </row>
        <row r="1942">
          <cell r="A1942" t="str">
            <v>26372</v>
          </cell>
          <cell r="B1942" t="str">
            <v>Repair/graft hand tendon</v>
          </cell>
          <cell r="C1942" t="str">
            <v xml:space="preserve">CH </v>
          </cell>
          <cell r="D1942" t="str">
            <v>J1</v>
          </cell>
          <cell r="E1942" t="str">
            <v>5114</v>
          </cell>
          <cell r="F1942">
            <v>69.590599999999995</v>
          </cell>
          <cell r="G1942">
            <v>5219.3599999999997</v>
          </cell>
          <cell r="H1942" t="str">
            <v>.</v>
          </cell>
          <cell r="I1942">
            <v>1043.8800000000001</v>
          </cell>
          <cell r="J1942">
            <v>42736</v>
          </cell>
          <cell r="M1942" t="str">
            <v>*</v>
          </cell>
        </row>
        <row r="1943">
          <cell r="A1943" t="str">
            <v>26373</v>
          </cell>
          <cell r="B1943" t="str">
            <v>Repair finger/hand tendon</v>
          </cell>
          <cell r="C1943" t="str">
            <v xml:space="preserve">CH </v>
          </cell>
          <cell r="D1943" t="str">
            <v>J1</v>
          </cell>
          <cell r="E1943" t="str">
            <v>5113</v>
          </cell>
          <cell r="F1943">
            <v>32.497</v>
          </cell>
          <cell r="G1943">
            <v>2437.31</v>
          </cell>
          <cell r="H1943" t="str">
            <v>.</v>
          </cell>
          <cell r="I1943">
            <v>487.47</v>
          </cell>
          <cell r="J1943">
            <v>42736</v>
          </cell>
          <cell r="M1943" t="str">
            <v>*</v>
          </cell>
        </row>
        <row r="1944">
          <cell r="A1944" t="str">
            <v>26390</v>
          </cell>
          <cell r="B1944" t="str">
            <v>Revise hand/finger tendon</v>
          </cell>
          <cell r="C1944" t="str">
            <v xml:space="preserve">CH </v>
          </cell>
          <cell r="D1944" t="str">
            <v>J1</v>
          </cell>
          <cell r="E1944" t="str">
            <v>5114</v>
          </cell>
          <cell r="F1944">
            <v>69.590599999999995</v>
          </cell>
          <cell r="G1944">
            <v>5219.3599999999997</v>
          </cell>
          <cell r="H1944" t="str">
            <v>.</v>
          </cell>
          <cell r="I1944">
            <v>1043.8800000000001</v>
          </cell>
          <cell r="J1944">
            <v>42736</v>
          </cell>
          <cell r="M1944" t="str">
            <v>*</v>
          </cell>
        </row>
        <row r="1945">
          <cell r="A1945" t="str">
            <v>26392</v>
          </cell>
          <cell r="B1945" t="str">
            <v>Repair/graft hand tendon</v>
          </cell>
          <cell r="C1945" t="str">
            <v xml:space="preserve">CH </v>
          </cell>
          <cell r="D1945" t="str">
            <v>J1</v>
          </cell>
          <cell r="E1945" t="str">
            <v>5114</v>
          </cell>
          <cell r="F1945">
            <v>69.590599999999995</v>
          </cell>
          <cell r="G1945">
            <v>5219.3599999999997</v>
          </cell>
          <cell r="H1945" t="str">
            <v>.</v>
          </cell>
          <cell r="I1945">
            <v>1043.8800000000001</v>
          </cell>
          <cell r="J1945">
            <v>42736</v>
          </cell>
          <cell r="M1945" t="str">
            <v>*</v>
          </cell>
        </row>
        <row r="1946">
          <cell r="A1946" t="str">
            <v>26410</v>
          </cell>
          <cell r="B1946" t="str">
            <v>Repair hand tendon</v>
          </cell>
          <cell r="C1946" t="str">
            <v>CH</v>
          </cell>
          <cell r="D1946" t="str">
            <v>J1</v>
          </cell>
          <cell r="E1946" t="str">
            <v>5113</v>
          </cell>
          <cell r="F1946">
            <v>32.497</v>
          </cell>
          <cell r="G1946">
            <v>2437.31</v>
          </cell>
          <cell r="H1946" t="str">
            <v>.</v>
          </cell>
          <cell r="I1946">
            <v>487.47</v>
          </cell>
          <cell r="J1946">
            <v>42736</v>
          </cell>
          <cell r="M1946" t="str">
            <v>*</v>
          </cell>
        </row>
        <row r="1947">
          <cell r="A1947" t="str">
            <v>26412</v>
          </cell>
          <cell r="B1947" t="str">
            <v>Repair/graft hand tendon</v>
          </cell>
          <cell r="C1947" t="str">
            <v xml:space="preserve">CH </v>
          </cell>
          <cell r="D1947" t="str">
            <v>J1</v>
          </cell>
          <cell r="E1947" t="str">
            <v>5113</v>
          </cell>
          <cell r="F1947">
            <v>32.497</v>
          </cell>
          <cell r="G1947">
            <v>2437.31</v>
          </cell>
          <cell r="H1947" t="str">
            <v>.</v>
          </cell>
          <cell r="I1947">
            <v>487.47</v>
          </cell>
          <cell r="J1947">
            <v>42736</v>
          </cell>
          <cell r="M1947" t="str">
            <v>*</v>
          </cell>
        </row>
        <row r="1948">
          <cell r="A1948" t="str">
            <v>26415</v>
          </cell>
          <cell r="B1948" t="str">
            <v>Excision hand/finger tendon</v>
          </cell>
          <cell r="C1948" t="str">
            <v>CH</v>
          </cell>
          <cell r="D1948" t="str">
            <v>J1</v>
          </cell>
          <cell r="E1948" t="str">
            <v>5112</v>
          </cell>
          <cell r="F1948">
            <v>16.225100000000001</v>
          </cell>
          <cell r="G1948">
            <v>1216.9000000000001</v>
          </cell>
          <cell r="H1948" t="str">
            <v>.</v>
          </cell>
          <cell r="I1948">
            <v>243.38</v>
          </cell>
          <cell r="J1948">
            <v>42736</v>
          </cell>
          <cell r="M1948" t="str">
            <v>*</v>
          </cell>
        </row>
        <row r="1949">
          <cell r="A1949" t="str">
            <v>26416</v>
          </cell>
          <cell r="B1949" t="str">
            <v>Graft hand or finger tendon</v>
          </cell>
          <cell r="C1949" t="str">
            <v xml:space="preserve">CH </v>
          </cell>
          <cell r="D1949" t="str">
            <v>J1</v>
          </cell>
          <cell r="E1949" t="str">
            <v>5113</v>
          </cell>
          <cell r="F1949">
            <v>32.497</v>
          </cell>
          <cell r="G1949">
            <v>2437.31</v>
          </cell>
          <cell r="H1949" t="str">
            <v>.</v>
          </cell>
          <cell r="I1949">
            <v>487.47</v>
          </cell>
          <cell r="J1949">
            <v>42736</v>
          </cell>
          <cell r="M1949" t="str">
            <v>*</v>
          </cell>
        </row>
        <row r="1950">
          <cell r="A1950" t="str">
            <v>26418</v>
          </cell>
          <cell r="B1950" t="str">
            <v>Repair finger tendon</v>
          </cell>
          <cell r="C1950" t="str">
            <v>CH</v>
          </cell>
          <cell r="D1950" t="str">
            <v>J1</v>
          </cell>
          <cell r="E1950" t="str">
            <v>5113</v>
          </cell>
          <cell r="F1950">
            <v>32.497</v>
          </cell>
          <cell r="G1950">
            <v>2437.31</v>
          </cell>
          <cell r="H1950" t="str">
            <v>.</v>
          </cell>
          <cell r="I1950">
            <v>487.47</v>
          </cell>
          <cell r="J1950">
            <v>42736</v>
          </cell>
          <cell r="M1950" t="str">
            <v>*</v>
          </cell>
        </row>
        <row r="1951">
          <cell r="A1951" t="str">
            <v>26420</v>
          </cell>
          <cell r="B1951" t="str">
            <v>Repair/graft finger tendon</v>
          </cell>
          <cell r="C1951" t="str">
            <v xml:space="preserve">CH </v>
          </cell>
          <cell r="D1951" t="str">
            <v>J1</v>
          </cell>
          <cell r="E1951" t="str">
            <v>5113</v>
          </cell>
          <cell r="F1951">
            <v>32.497</v>
          </cell>
          <cell r="G1951">
            <v>2437.31</v>
          </cell>
          <cell r="H1951" t="str">
            <v>.</v>
          </cell>
          <cell r="I1951">
            <v>487.47</v>
          </cell>
          <cell r="J1951">
            <v>42736</v>
          </cell>
          <cell r="M1951" t="str">
            <v>*</v>
          </cell>
        </row>
        <row r="1952">
          <cell r="A1952" t="str">
            <v>26426</v>
          </cell>
          <cell r="B1952" t="str">
            <v>Repair finger/hand tendon</v>
          </cell>
          <cell r="C1952" t="str">
            <v xml:space="preserve">CH </v>
          </cell>
          <cell r="D1952" t="str">
            <v>J1</v>
          </cell>
          <cell r="E1952" t="str">
            <v>5113</v>
          </cell>
          <cell r="F1952">
            <v>32.497</v>
          </cell>
          <cell r="G1952">
            <v>2437.31</v>
          </cell>
          <cell r="H1952" t="str">
            <v>.</v>
          </cell>
          <cell r="I1952">
            <v>487.47</v>
          </cell>
          <cell r="J1952">
            <v>42736</v>
          </cell>
          <cell r="M1952" t="str">
            <v>*</v>
          </cell>
        </row>
        <row r="1953">
          <cell r="A1953" t="str">
            <v>26428</v>
          </cell>
          <cell r="B1953" t="str">
            <v>Repair/graft finger tendon</v>
          </cell>
          <cell r="C1953" t="str">
            <v xml:space="preserve">CH </v>
          </cell>
          <cell r="D1953" t="str">
            <v>J1</v>
          </cell>
          <cell r="E1953" t="str">
            <v>5113</v>
          </cell>
          <cell r="F1953">
            <v>32.497</v>
          </cell>
          <cell r="G1953">
            <v>2437.31</v>
          </cell>
          <cell r="H1953" t="str">
            <v>.</v>
          </cell>
          <cell r="I1953">
            <v>487.47</v>
          </cell>
          <cell r="J1953">
            <v>42736</v>
          </cell>
          <cell r="M1953" t="str">
            <v>*</v>
          </cell>
        </row>
        <row r="1954">
          <cell r="A1954" t="str">
            <v>26432</v>
          </cell>
          <cell r="B1954" t="str">
            <v>Repair finger tendon</v>
          </cell>
          <cell r="C1954" t="str">
            <v>CH</v>
          </cell>
          <cell r="D1954" t="str">
            <v>J1</v>
          </cell>
          <cell r="E1954" t="str">
            <v>5112</v>
          </cell>
          <cell r="F1954">
            <v>16.225100000000001</v>
          </cell>
          <cell r="G1954">
            <v>1216.9000000000001</v>
          </cell>
          <cell r="H1954" t="str">
            <v>.</v>
          </cell>
          <cell r="I1954">
            <v>243.38</v>
          </cell>
          <cell r="J1954">
            <v>42736</v>
          </cell>
          <cell r="M1954" t="str">
            <v>*</v>
          </cell>
        </row>
        <row r="1955">
          <cell r="A1955" t="str">
            <v>26433</v>
          </cell>
          <cell r="B1955" t="str">
            <v>Repair finger tendon</v>
          </cell>
          <cell r="C1955" t="str">
            <v>CH</v>
          </cell>
          <cell r="D1955" t="str">
            <v>J1</v>
          </cell>
          <cell r="E1955" t="str">
            <v>5113</v>
          </cell>
          <cell r="F1955">
            <v>32.497</v>
          </cell>
          <cell r="G1955">
            <v>2437.31</v>
          </cell>
          <cell r="H1955" t="str">
            <v>.</v>
          </cell>
          <cell r="I1955">
            <v>487.47</v>
          </cell>
          <cell r="J1955">
            <v>42736</v>
          </cell>
          <cell r="M1955" t="str">
            <v>*</v>
          </cell>
        </row>
        <row r="1956">
          <cell r="A1956" t="str">
            <v>26434</v>
          </cell>
          <cell r="B1956" t="str">
            <v>Repair/graft finger tendon</v>
          </cell>
          <cell r="C1956" t="str">
            <v xml:space="preserve">CH </v>
          </cell>
          <cell r="D1956" t="str">
            <v>J1</v>
          </cell>
          <cell r="E1956" t="str">
            <v>5113</v>
          </cell>
          <cell r="F1956">
            <v>32.497</v>
          </cell>
          <cell r="G1956">
            <v>2437.31</v>
          </cell>
          <cell r="H1956" t="str">
            <v>.</v>
          </cell>
          <cell r="I1956">
            <v>487.47</v>
          </cell>
          <cell r="J1956">
            <v>42736</v>
          </cell>
          <cell r="M1956" t="str">
            <v>*</v>
          </cell>
        </row>
        <row r="1957">
          <cell r="A1957" t="str">
            <v>26437</v>
          </cell>
          <cell r="B1957" t="str">
            <v>Realignment of tendons</v>
          </cell>
          <cell r="C1957" t="str">
            <v>CH</v>
          </cell>
          <cell r="D1957" t="str">
            <v>J1</v>
          </cell>
          <cell r="E1957" t="str">
            <v>5113</v>
          </cell>
          <cell r="F1957">
            <v>32.497</v>
          </cell>
          <cell r="G1957">
            <v>2437.31</v>
          </cell>
          <cell r="H1957" t="str">
            <v>.</v>
          </cell>
          <cell r="I1957">
            <v>487.47</v>
          </cell>
          <cell r="J1957">
            <v>42736</v>
          </cell>
          <cell r="M1957" t="str">
            <v>*</v>
          </cell>
        </row>
        <row r="1958">
          <cell r="A1958" t="str">
            <v>26440</v>
          </cell>
          <cell r="B1958" t="str">
            <v>Release palm/finger tendon</v>
          </cell>
          <cell r="C1958" t="str">
            <v>CH</v>
          </cell>
          <cell r="D1958" t="str">
            <v>J1</v>
          </cell>
          <cell r="E1958" t="str">
            <v>5112</v>
          </cell>
          <cell r="F1958">
            <v>16.225100000000001</v>
          </cell>
          <cell r="G1958">
            <v>1216.9000000000001</v>
          </cell>
          <cell r="H1958" t="str">
            <v>.</v>
          </cell>
          <cell r="I1958">
            <v>243.38</v>
          </cell>
          <cell r="J1958">
            <v>42736</v>
          </cell>
          <cell r="M1958" t="str">
            <v>*</v>
          </cell>
        </row>
        <row r="1959">
          <cell r="A1959" t="str">
            <v>26442</v>
          </cell>
          <cell r="B1959" t="str">
            <v>Release palm &amp; finger tendon</v>
          </cell>
          <cell r="C1959" t="str">
            <v>CH</v>
          </cell>
          <cell r="D1959" t="str">
            <v>J1</v>
          </cell>
          <cell r="E1959" t="str">
            <v>5113</v>
          </cell>
          <cell r="F1959">
            <v>32.497</v>
          </cell>
          <cell r="G1959">
            <v>2437.31</v>
          </cell>
          <cell r="H1959" t="str">
            <v>.</v>
          </cell>
          <cell r="I1959">
            <v>487.47</v>
          </cell>
          <cell r="J1959">
            <v>42736</v>
          </cell>
          <cell r="M1959" t="str">
            <v>*</v>
          </cell>
        </row>
        <row r="1960">
          <cell r="A1960" t="str">
            <v>26445</v>
          </cell>
          <cell r="B1960" t="str">
            <v>Release hand/finger tendon</v>
          </cell>
          <cell r="C1960" t="str">
            <v>CH</v>
          </cell>
          <cell r="D1960" t="str">
            <v>J1</v>
          </cell>
          <cell r="E1960" t="str">
            <v>5113</v>
          </cell>
          <cell r="F1960">
            <v>32.497</v>
          </cell>
          <cell r="G1960">
            <v>2437.31</v>
          </cell>
          <cell r="H1960" t="str">
            <v>.</v>
          </cell>
          <cell r="I1960">
            <v>487.47</v>
          </cell>
          <cell r="J1960">
            <v>42736</v>
          </cell>
          <cell r="M1960" t="str">
            <v>*</v>
          </cell>
        </row>
        <row r="1961">
          <cell r="A1961" t="str">
            <v>26449</v>
          </cell>
          <cell r="B1961" t="str">
            <v>Release forearm/hand tendon</v>
          </cell>
          <cell r="C1961" t="str">
            <v>CH</v>
          </cell>
          <cell r="D1961" t="str">
            <v>J1</v>
          </cell>
          <cell r="E1961" t="str">
            <v>5113</v>
          </cell>
          <cell r="F1961">
            <v>32.497</v>
          </cell>
          <cell r="G1961">
            <v>2437.31</v>
          </cell>
          <cell r="H1961" t="str">
            <v>.</v>
          </cell>
          <cell r="I1961">
            <v>487.47</v>
          </cell>
          <cell r="J1961">
            <v>42736</v>
          </cell>
          <cell r="M1961" t="str">
            <v>*</v>
          </cell>
        </row>
        <row r="1962">
          <cell r="A1962" t="str">
            <v>26450</v>
          </cell>
          <cell r="B1962" t="str">
            <v>Incision of palm tendon</v>
          </cell>
          <cell r="C1962" t="str">
            <v xml:space="preserve">CH </v>
          </cell>
          <cell r="D1962" t="str">
            <v>J1</v>
          </cell>
          <cell r="E1962" t="str">
            <v>5113</v>
          </cell>
          <cell r="F1962">
            <v>32.497</v>
          </cell>
          <cell r="G1962">
            <v>2437.31</v>
          </cell>
          <cell r="H1962" t="str">
            <v>.</v>
          </cell>
          <cell r="I1962">
            <v>487.47</v>
          </cell>
          <cell r="J1962">
            <v>42736</v>
          </cell>
          <cell r="M1962" t="str">
            <v>*</v>
          </cell>
        </row>
        <row r="1963">
          <cell r="A1963" t="str">
            <v>26455</v>
          </cell>
          <cell r="B1963" t="str">
            <v>Incision of finger tendon</v>
          </cell>
          <cell r="C1963" t="str">
            <v>CH</v>
          </cell>
          <cell r="D1963" t="str">
            <v>J1</v>
          </cell>
          <cell r="E1963" t="str">
            <v>5112</v>
          </cell>
          <cell r="F1963">
            <v>16.225100000000001</v>
          </cell>
          <cell r="G1963">
            <v>1216.9000000000001</v>
          </cell>
          <cell r="H1963" t="str">
            <v>.</v>
          </cell>
          <cell r="I1963">
            <v>243.38</v>
          </cell>
          <cell r="J1963">
            <v>42736</v>
          </cell>
          <cell r="M1963" t="str">
            <v>*</v>
          </cell>
        </row>
        <row r="1964">
          <cell r="A1964" t="str">
            <v>26460</v>
          </cell>
          <cell r="B1964" t="str">
            <v>Incise hand/finger tendon</v>
          </cell>
          <cell r="C1964" t="str">
            <v>CH</v>
          </cell>
          <cell r="D1964" t="str">
            <v>J1</v>
          </cell>
          <cell r="E1964" t="str">
            <v>5112</v>
          </cell>
          <cell r="F1964">
            <v>16.225100000000001</v>
          </cell>
          <cell r="G1964">
            <v>1216.9000000000001</v>
          </cell>
          <cell r="H1964" t="str">
            <v>.</v>
          </cell>
          <cell r="I1964">
            <v>243.38</v>
          </cell>
          <cell r="J1964">
            <v>42736</v>
          </cell>
          <cell r="M1964" t="str">
            <v>*</v>
          </cell>
        </row>
        <row r="1965">
          <cell r="A1965" t="str">
            <v>26471</v>
          </cell>
          <cell r="B1965" t="str">
            <v>Fusion of finger tendons</v>
          </cell>
          <cell r="C1965" t="str">
            <v xml:space="preserve">CH </v>
          </cell>
          <cell r="D1965" t="str">
            <v>J1</v>
          </cell>
          <cell r="E1965" t="str">
            <v>5113</v>
          </cell>
          <cell r="F1965">
            <v>32.497</v>
          </cell>
          <cell r="G1965">
            <v>2437.31</v>
          </cell>
          <cell r="H1965" t="str">
            <v>.</v>
          </cell>
          <cell r="I1965">
            <v>487.47</v>
          </cell>
          <cell r="J1965">
            <v>42736</v>
          </cell>
          <cell r="M1965" t="str">
            <v>*</v>
          </cell>
        </row>
        <row r="1966">
          <cell r="A1966" t="str">
            <v>26474</v>
          </cell>
          <cell r="B1966" t="str">
            <v>Fusion of finger tendons</v>
          </cell>
          <cell r="C1966" t="str">
            <v>CH</v>
          </cell>
          <cell r="D1966" t="str">
            <v>J1</v>
          </cell>
          <cell r="E1966" t="str">
            <v>5113</v>
          </cell>
          <cell r="F1966">
            <v>32.497</v>
          </cell>
          <cell r="G1966">
            <v>2437.31</v>
          </cell>
          <cell r="H1966" t="str">
            <v>.</v>
          </cell>
          <cell r="I1966">
            <v>487.47</v>
          </cell>
          <cell r="J1966">
            <v>42736</v>
          </cell>
          <cell r="M1966" t="str">
            <v>*</v>
          </cell>
        </row>
        <row r="1967">
          <cell r="A1967" t="str">
            <v>26476</v>
          </cell>
          <cell r="B1967" t="str">
            <v>Tendon lengthening</v>
          </cell>
          <cell r="C1967" t="str">
            <v>CH</v>
          </cell>
          <cell r="D1967" t="str">
            <v>J1</v>
          </cell>
          <cell r="E1967" t="str">
            <v>5113</v>
          </cell>
          <cell r="F1967">
            <v>32.497</v>
          </cell>
          <cell r="G1967">
            <v>2437.31</v>
          </cell>
          <cell r="H1967" t="str">
            <v>.</v>
          </cell>
          <cell r="I1967">
            <v>487.47</v>
          </cell>
          <cell r="J1967">
            <v>42736</v>
          </cell>
          <cell r="M1967" t="str">
            <v>*</v>
          </cell>
        </row>
        <row r="1968">
          <cell r="A1968" t="str">
            <v>26477</v>
          </cell>
          <cell r="B1968" t="str">
            <v>Tendon shortening</v>
          </cell>
          <cell r="C1968" t="str">
            <v xml:space="preserve">CH </v>
          </cell>
          <cell r="D1968" t="str">
            <v>J1</v>
          </cell>
          <cell r="E1968" t="str">
            <v>5113</v>
          </cell>
          <cell r="F1968">
            <v>32.497</v>
          </cell>
          <cell r="G1968">
            <v>2437.31</v>
          </cell>
          <cell r="H1968" t="str">
            <v>.</v>
          </cell>
          <cell r="I1968">
            <v>487.47</v>
          </cell>
          <cell r="J1968">
            <v>42736</v>
          </cell>
          <cell r="M1968" t="str">
            <v>*</v>
          </cell>
        </row>
        <row r="1969">
          <cell r="A1969" t="str">
            <v>26478</v>
          </cell>
          <cell r="B1969" t="str">
            <v>Lengthening of hand tendon</v>
          </cell>
          <cell r="C1969" t="str">
            <v>CH</v>
          </cell>
          <cell r="D1969" t="str">
            <v>J1</v>
          </cell>
          <cell r="E1969" t="str">
            <v>5113</v>
          </cell>
          <cell r="F1969">
            <v>32.497</v>
          </cell>
          <cell r="G1969">
            <v>2437.31</v>
          </cell>
          <cell r="H1969" t="str">
            <v>.</v>
          </cell>
          <cell r="I1969">
            <v>487.47</v>
          </cell>
          <cell r="J1969">
            <v>42736</v>
          </cell>
          <cell r="M1969" t="str">
            <v>*</v>
          </cell>
        </row>
        <row r="1970">
          <cell r="A1970" t="str">
            <v>26479</v>
          </cell>
          <cell r="B1970" t="str">
            <v>Shortening of hand tendon</v>
          </cell>
          <cell r="C1970" t="str">
            <v>CH</v>
          </cell>
          <cell r="D1970" t="str">
            <v>J1</v>
          </cell>
          <cell r="E1970" t="str">
            <v>5112</v>
          </cell>
          <cell r="F1970">
            <v>16.225100000000001</v>
          </cell>
          <cell r="G1970">
            <v>1216.9000000000001</v>
          </cell>
          <cell r="H1970" t="str">
            <v>.</v>
          </cell>
          <cell r="I1970">
            <v>243.38</v>
          </cell>
          <cell r="J1970">
            <v>42736</v>
          </cell>
          <cell r="M1970" t="str">
            <v>*</v>
          </cell>
        </row>
        <row r="1971">
          <cell r="A1971" t="str">
            <v>26480</v>
          </cell>
          <cell r="B1971" t="str">
            <v>Transplant hand tendon</v>
          </cell>
          <cell r="C1971" t="str">
            <v>CH</v>
          </cell>
          <cell r="D1971" t="str">
            <v>J1</v>
          </cell>
          <cell r="E1971" t="str">
            <v>5113</v>
          </cell>
          <cell r="F1971">
            <v>32.497</v>
          </cell>
          <cell r="G1971">
            <v>2437.31</v>
          </cell>
          <cell r="H1971" t="str">
            <v>.</v>
          </cell>
          <cell r="I1971">
            <v>487.47</v>
          </cell>
          <cell r="J1971">
            <v>42736</v>
          </cell>
          <cell r="M1971" t="str">
            <v>*</v>
          </cell>
        </row>
        <row r="1972">
          <cell r="A1972" t="str">
            <v>26483</v>
          </cell>
          <cell r="B1972" t="str">
            <v>Transplant/graft hand tendon</v>
          </cell>
          <cell r="C1972" t="str">
            <v xml:space="preserve">CH </v>
          </cell>
          <cell r="D1972" t="str">
            <v>J1</v>
          </cell>
          <cell r="E1972" t="str">
            <v>5113</v>
          </cell>
          <cell r="F1972">
            <v>32.497</v>
          </cell>
          <cell r="G1972">
            <v>2437.31</v>
          </cell>
          <cell r="H1972" t="str">
            <v>.</v>
          </cell>
          <cell r="I1972">
            <v>487.47</v>
          </cell>
          <cell r="J1972">
            <v>42736</v>
          </cell>
          <cell r="M1972" t="str">
            <v>*</v>
          </cell>
        </row>
        <row r="1973">
          <cell r="A1973" t="str">
            <v>26485</v>
          </cell>
          <cell r="B1973" t="str">
            <v>Transplant palm tendon</v>
          </cell>
          <cell r="C1973" t="str">
            <v>CH</v>
          </cell>
          <cell r="D1973" t="str">
            <v>J1</v>
          </cell>
          <cell r="E1973" t="str">
            <v>5113</v>
          </cell>
          <cell r="F1973">
            <v>32.497</v>
          </cell>
          <cell r="G1973">
            <v>2437.31</v>
          </cell>
          <cell r="H1973" t="str">
            <v>.</v>
          </cell>
          <cell r="I1973">
            <v>487.47</v>
          </cell>
          <cell r="J1973">
            <v>42736</v>
          </cell>
          <cell r="M1973" t="str">
            <v>*</v>
          </cell>
        </row>
        <row r="1974">
          <cell r="A1974" t="str">
            <v>26489</v>
          </cell>
          <cell r="B1974" t="str">
            <v>Transplant/graft palm tendon</v>
          </cell>
          <cell r="C1974" t="str">
            <v xml:space="preserve">CH </v>
          </cell>
          <cell r="D1974" t="str">
            <v>J1</v>
          </cell>
          <cell r="E1974" t="str">
            <v>5113</v>
          </cell>
          <cell r="F1974">
            <v>32.497</v>
          </cell>
          <cell r="G1974">
            <v>2437.31</v>
          </cell>
          <cell r="H1974" t="str">
            <v>.</v>
          </cell>
          <cell r="I1974">
            <v>487.47</v>
          </cell>
          <cell r="J1974">
            <v>42736</v>
          </cell>
          <cell r="M1974" t="str">
            <v>*</v>
          </cell>
        </row>
        <row r="1975">
          <cell r="A1975" t="str">
            <v>26490</v>
          </cell>
          <cell r="B1975" t="str">
            <v>Revise thumb tendon</v>
          </cell>
          <cell r="C1975" t="str">
            <v xml:space="preserve">CH </v>
          </cell>
          <cell r="D1975" t="str">
            <v>J1</v>
          </cell>
          <cell r="E1975" t="str">
            <v>5113</v>
          </cell>
          <cell r="F1975">
            <v>32.497</v>
          </cell>
          <cell r="G1975">
            <v>2437.31</v>
          </cell>
          <cell r="H1975" t="str">
            <v>.</v>
          </cell>
          <cell r="I1975">
            <v>487.47</v>
          </cell>
          <cell r="J1975">
            <v>42736</v>
          </cell>
          <cell r="M1975" t="str">
            <v>*</v>
          </cell>
        </row>
        <row r="1976">
          <cell r="A1976" t="str">
            <v>26492</v>
          </cell>
          <cell r="B1976" t="str">
            <v>Tendon transfer with graft</v>
          </cell>
          <cell r="C1976" t="str">
            <v xml:space="preserve">CH </v>
          </cell>
          <cell r="D1976" t="str">
            <v>J1</v>
          </cell>
          <cell r="E1976" t="str">
            <v>5113</v>
          </cell>
          <cell r="F1976">
            <v>32.497</v>
          </cell>
          <cell r="G1976">
            <v>2437.31</v>
          </cell>
          <cell r="H1976" t="str">
            <v>.</v>
          </cell>
          <cell r="I1976">
            <v>487.47</v>
          </cell>
          <cell r="J1976">
            <v>42736</v>
          </cell>
          <cell r="M1976" t="str">
            <v>*</v>
          </cell>
        </row>
        <row r="1977">
          <cell r="A1977" t="str">
            <v>26494</v>
          </cell>
          <cell r="B1977" t="str">
            <v>Hand tendon/muscle transfer</v>
          </cell>
          <cell r="C1977" t="str">
            <v xml:space="preserve">CH </v>
          </cell>
          <cell r="D1977" t="str">
            <v>J1</v>
          </cell>
          <cell r="E1977" t="str">
            <v>5113</v>
          </cell>
          <cell r="F1977">
            <v>32.497</v>
          </cell>
          <cell r="G1977">
            <v>2437.31</v>
          </cell>
          <cell r="H1977" t="str">
            <v>.</v>
          </cell>
          <cell r="I1977">
            <v>487.47</v>
          </cell>
          <cell r="J1977">
            <v>42736</v>
          </cell>
          <cell r="M1977" t="str">
            <v>*</v>
          </cell>
        </row>
        <row r="1978">
          <cell r="A1978" t="str">
            <v>26496</v>
          </cell>
          <cell r="B1978" t="str">
            <v>Revise thumb tendon</v>
          </cell>
          <cell r="C1978" t="str">
            <v xml:space="preserve">CH </v>
          </cell>
          <cell r="D1978" t="str">
            <v>J1</v>
          </cell>
          <cell r="E1978" t="str">
            <v>5113</v>
          </cell>
          <cell r="F1978">
            <v>32.497</v>
          </cell>
          <cell r="G1978">
            <v>2437.31</v>
          </cell>
          <cell r="H1978" t="str">
            <v>.</v>
          </cell>
          <cell r="I1978">
            <v>487.47</v>
          </cell>
          <cell r="J1978">
            <v>42736</v>
          </cell>
          <cell r="M1978" t="str">
            <v>*</v>
          </cell>
        </row>
        <row r="1979">
          <cell r="A1979" t="str">
            <v>26497</v>
          </cell>
          <cell r="B1979" t="str">
            <v>Finger tendon transfer</v>
          </cell>
          <cell r="C1979" t="str">
            <v xml:space="preserve">CH </v>
          </cell>
          <cell r="D1979" t="str">
            <v>J1</v>
          </cell>
          <cell r="E1979" t="str">
            <v>5113</v>
          </cell>
          <cell r="F1979">
            <v>32.497</v>
          </cell>
          <cell r="G1979">
            <v>2437.31</v>
          </cell>
          <cell r="H1979" t="str">
            <v>.</v>
          </cell>
          <cell r="I1979">
            <v>487.47</v>
          </cell>
          <cell r="J1979">
            <v>42736</v>
          </cell>
          <cell r="M1979" t="str">
            <v>*</v>
          </cell>
        </row>
        <row r="1980">
          <cell r="A1980" t="str">
            <v>26498</v>
          </cell>
          <cell r="B1980" t="str">
            <v>Finger tendon transfer</v>
          </cell>
          <cell r="C1980" t="str">
            <v xml:space="preserve">CH </v>
          </cell>
          <cell r="D1980" t="str">
            <v>J1</v>
          </cell>
          <cell r="E1980" t="str">
            <v>5113</v>
          </cell>
          <cell r="F1980">
            <v>32.497</v>
          </cell>
          <cell r="G1980">
            <v>2437.31</v>
          </cell>
          <cell r="H1980" t="str">
            <v>.</v>
          </cell>
          <cell r="I1980">
            <v>487.47</v>
          </cell>
          <cell r="J1980">
            <v>42736</v>
          </cell>
          <cell r="M1980" t="str">
            <v>*</v>
          </cell>
        </row>
        <row r="1981">
          <cell r="A1981" t="str">
            <v>26499</v>
          </cell>
          <cell r="B1981" t="str">
            <v>Revision of finger</v>
          </cell>
          <cell r="C1981" t="str">
            <v xml:space="preserve">CH </v>
          </cell>
          <cell r="D1981" t="str">
            <v>J1</v>
          </cell>
          <cell r="E1981" t="str">
            <v>5113</v>
          </cell>
          <cell r="F1981">
            <v>32.497</v>
          </cell>
          <cell r="G1981">
            <v>2437.31</v>
          </cell>
          <cell r="H1981" t="str">
            <v>.</v>
          </cell>
          <cell r="I1981">
            <v>487.47</v>
          </cell>
          <cell r="J1981">
            <v>42736</v>
          </cell>
          <cell r="M1981" t="str">
            <v>*</v>
          </cell>
        </row>
        <row r="1982">
          <cell r="A1982" t="str">
            <v>26500</v>
          </cell>
          <cell r="B1982" t="str">
            <v>Hand tendon reconstruction</v>
          </cell>
          <cell r="C1982" t="str">
            <v xml:space="preserve">CH </v>
          </cell>
          <cell r="D1982" t="str">
            <v>J1</v>
          </cell>
          <cell r="E1982" t="str">
            <v>5114</v>
          </cell>
          <cell r="F1982">
            <v>69.590599999999995</v>
          </cell>
          <cell r="G1982">
            <v>5219.3599999999997</v>
          </cell>
          <cell r="H1982" t="str">
            <v>.</v>
          </cell>
          <cell r="I1982">
            <v>1043.8800000000001</v>
          </cell>
          <cell r="J1982">
            <v>42736</v>
          </cell>
          <cell r="M1982" t="str">
            <v>*</v>
          </cell>
        </row>
        <row r="1983">
          <cell r="A1983" t="str">
            <v>26502</v>
          </cell>
          <cell r="B1983" t="str">
            <v>Hand tendon reconstruction</v>
          </cell>
          <cell r="C1983" t="str">
            <v xml:space="preserve">CH </v>
          </cell>
          <cell r="D1983" t="str">
            <v>J1</v>
          </cell>
          <cell r="E1983" t="str">
            <v>5113</v>
          </cell>
          <cell r="F1983">
            <v>32.497</v>
          </cell>
          <cell r="G1983">
            <v>2437.31</v>
          </cell>
          <cell r="H1983" t="str">
            <v>.</v>
          </cell>
          <cell r="I1983">
            <v>487.47</v>
          </cell>
          <cell r="J1983">
            <v>42736</v>
          </cell>
          <cell r="M1983" t="str">
            <v>*</v>
          </cell>
        </row>
        <row r="1984">
          <cell r="A1984" t="str">
            <v>26508</v>
          </cell>
          <cell r="B1984" t="str">
            <v>Release thumb contracture</v>
          </cell>
          <cell r="C1984" t="str">
            <v>CH</v>
          </cell>
          <cell r="D1984" t="str">
            <v>J1</v>
          </cell>
          <cell r="E1984" t="str">
            <v>5113</v>
          </cell>
          <cell r="F1984">
            <v>32.497</v>
          </cell>
          <cell r="G1984">
            <v>2437.31</v>
          </cell>
          <cell r="H1984" t="str">
            <v>.</v>
          </cell>
          <cell r="I1984">
            <v>487.47</v>
          </cell>
          <cell r="J1984">
            <v>42736</v>
          </cell>
          <cell r="M1984" t="str">
            <v>*</v>
          </cell>
        </row>
        <row r="1985">
          <cell r="A1985" t="str">
            <v>26510</v>
          </cell>
          <cell r="B1985" t="str">
            <v>Thumb tendon transfer</v>
          </cell>
          <cell r="C1985" t="str">
            <v>CH</v>
          </cell>
          <cell r="D1985" t="str">
            <v>J1</v>
          </cell>
          <cell r="E1985" t="str">
            <v>5113</v>
          </cell>
          <cell r="F1985">
            <v>32.497</v>
          </cell>
          <cell r="G1985">
            <v>2437.31</v>
          </cell>
          <cell r="H1985" t="str">
            <v>.</v>
          </cell>
          <cell r="I1985">
            <v>487.47</v>
          </cell>
          <cell r="J1985">
            <v>42736</v>
          </cell>
          <cell r="M1985" t="str">
            <v>*</v>
          </cell>
        </row>
        <row r="1986">
          <cell r="A1986" t="str">
            <v>26516</v>
          </cell>
          <cell r="B1986" t="str">
            <v>Fusion of knuckle joint</v>
          </cell>
          <cell r="C1986" t="str">
            <v>CH</v>
          </cell>
          <cell r="D1986" t="str">
            <v>J1</v>
          </cell>
          <cell r="E1986" t="str">
            <v>5113</v>
          </cell>
          <cell r="F1986">
            <v>32.497</v>
          </cell>
          <cell r="G1986">
            <v>2437.31</v>
          </cell>
          <cell r="H1986" t="str">
            <v>.</v>
          </cell>
          <cell r="I1986">
            <v>487.47</v>
          </cell>
          <cell r="J1986">
            <v>42736</v>
          </cell>
          <cell r="M1986" t="str">
            <v>*</v>
          </cell>
        </row>
        <row r="1987">
          <cell r="A1987" t="str">
            <v>26517</v>
          </cell>
          <cell r="B1987" t="str">
            <v>Fusion of knuckle joints</v>
          </cell>
          <cell r="C1987" t="str">
            <v xml:space="preserve">CH </v>
          </cell>
          <cell r="D1987" t="str">
            <v>J1</v>
          </cell>
          <cell r="E1987" t="str">
            <v>5113</v>
          </cell>
          <cell r="F1987">
            <v>32.497</v>
          </cell>
          <cell r="G1987">
            <v>2437.31</v>
          </cell>
          <cell r="H1987" t="str">
            <v>.</v>
          </cell>
          <cell r="I1987">
            <v>487.47</v>
          </cell>
          <cell r="J1987">
            <v>42736</v>
          </cell>
          <cell r="M1987" t="str">
            <v>*</v>
          </cell>
        </row>
        <row r="1988">
          <cell r="A1988" t="str">
            <v>26518</v>
          </cell>
          <cell r="B1988" t="str">
            <v>Fusion of knuckle joints</v>
          </cell>
          <cell r="C1988" t="str">
            <v xml:space="preserve">CH </v>
          </cell>
          <cell r="D1988" t="str">
            <v>J1</v>
          </cell>
          <cell r="E1988" t="str">
            <v>5113</v>
          </cell>
          <cell r="F1988">
            <v>32.497</v>
          </cell>
          <cell r="G1988">
            <v>2437.31</v>
          </cell>
          <cell r="H1988" t="str">
            <v>.</v>
          </cell>
          <cell r="I1988">
            <v>487.47</v>
          </cell>
          <cell r="J1988">
            <v>42736</v>
          </cell>
          <cell r="M1988" t="str">
            <v>*</v>
          </cell>
        </row>
        <row r="1989">
          <cell r="A1989" t="str">
            <v>26520</v>
          </cell>
          <cell r="B1989" t="str">
            <v>Release knuckle contracture</v>
          </cell>
          <cell r="C1989" t="str">
            <v>CH</v>
          </cell>
          <cell r="D1989" t="str">
            <v>J1</v>
          </cell>
          <cell r="E1989" t="str">
            <v>5113</v>
          </cell>
          <cell r="F1989">
            <v>32.497</v>
          </cell>
          <cell r="G1989">
            <v>2437.31</v>
          </cell>
          <cell r="H1989" t="str">
            <v>.</v>
          </cell>
          <cell r="I1989">
            <v>487.47</v>
          </cell>
          <cell r="J1989">
            <v>42736</v>
          </cell>
          <cell r="M1989" t="str">
            <v>*</v>
          </cell>
        </row>
        <row r="1990">
          <cell r="A1990" t="str">
            <v>26525</v>
          </cell>
          <cell r="B1990" t="str">
            <v>Release finger contracture</v>
          </cell>
          <cell r="C1990" t="str">
            <v>CH</v>
          </cell>
          <cell r="D1990" t="str">
            <v>J1</v>
          </cell>
          <cell r="E1990" t="str">
            <v>5113</v>
          </cell>
          <cell r="F1990">
            <v>32.497</v>
          </cell>
          <cell r="G1990">
            <v>2437.31</v>
          </cell>
          <cell r="H1990" t="str">
            <v>.</v>
          </cell>
          <cell r="I1990">
            <v>487.47</v>
          </cell>
          <cell r="J1990">
            <v>42736</v>
          </cell>
          <cell r="M1990" t="str">
            <v>*</v>
          </cell>
        </row>
        <row r="1991">
          <cell r="A1991" t="str">
            <v>26530</v>
          </cell>
          <cell r="B1991" t="str">
            <v>Revise knuckle joint</v>
          </cell>
          <cell r="C1991" t="str">
            <v xml:space="preserve">CH </v>
          </cell>
          <cell r="D1991" t="str">
            <v>J1</v>
          </cell>
          <cell r="E1991" t="str">
            <v>5113</v>
          </cell>
          <cell r="F1991">
            <v>32.497</v>
          </cell>
          <cell r="G1991">
            <v>2437.31</v>
          </cell>
          <cell r="H1991" t="str">
            <v>.</v>
          </cell>
          <cell r="I1991">
            <v>487.47</v>
          </cell>
          <cell r="J1991">
            <v>42736</v>
          </cell>
          <cell r="M1991" t="str">
            <v>*</v>
          </cell>
        </row>
        <row r="1992">
          <cell r="A1992" t="str">
            <v>26531</v>
          </cell>
          <cell r="B1992" t="str">
            <v>Revise knuckle with implant</v>
          </cell>
          <cell r="C1992" t="str">
            <v xml:space="preserve">CH </v>
          </cell>
          <cell r="D1992" t="str">
            <v>J1</v>
          </cell>
          <cell r="E1992" t="str">
            <v>5114</v>
          </cell>
          <cell r="F1992">
            <v>69.590599999999995</v>
          </cell>
          <cell r="G1992">
            <v>5219.3599999999997</v>
          </cell>
          <cell r="H1992" t="str">
            <v>.</v>
          </cell>
          <cell r="I1992">
            <v>1043.8800000000001</v>
          </cell>
          <cell r="J1992">
            <v>42736</v>
          </cell>
          <cell r="M1992" t="str">
            <v>*</v>
          </cell>
        </row>
        <row r="1993">
          <cell r="A1993" t="str">
            <v>26535</v>
          </cell>
          <cell r="B1993" t="str">
            <v>Revise finger joint</v>
          </cell>
          <cell r="C1993" t="str">
            <v xml:space="preserve">CH </v>
          </cell>
          <cell r="D1993" t="str">
            <v>J1</v>
          </cell>
          <cell r="E1993" t="str">
            <v>5113</v>
          </cell>
          <cell r="F1993">
            <v>32.497</v>
          </cell>
          <cell r="G1993">
            <v>2437.31</v>
          </cell>
          <cell r="H1993" t="str">
            <v>.</v>
          </cell>
          <cell r="I1993">
            <v>487.47</v>
          </cell>
          <cell r="J1993">
            <v>42736</v>
          </cell>
          <cell r="M1993" t="str">
            <v>*</v>
          </cell>
        </row>
        <row r="1994">
          <cell r="A1994" t="str">
            <v>26536</v>
          </cell>
          <cell r="B1994" t="str">
            <v>Revise/implant finger joint</v>
          </cell>
          <cell r="C1994" t="str">
            <v xml:space="preserve">CH </v>
          </cell>
          <cell r="D1994" t="str">
            <v>J1</v>
          </cell>
          <cell r="E1994" t="str">
            <v>5114</v>
          </cell>
          <cell r="F1994">
            <v>69.590599999999995</v>
          </cell>
          <cell r="G1994">
            <v>5219.3599999999997</v>
          </cell>
          <cell r="H1994" t="str">
            <v>.</v>
          </cell>
          <cell r="I1994">
            <v>1043.8800000000001</v>
          </cell>
          <cell r="J1994">
            <v>42736</v>
          </cell>
          <cell r="M1994" t="str">
            <v>*</v>
          </cell>
        </row>
        <row r="1995">
          <cell r="A1995" t="str">
            <v>26540</v>
          </cell>
          <cell r="B1995" t="str">
            <v>Repair hand joint</v>
          </cell>
          <cell r="C1995" t="str">
            <v xml:space="preserve">CH </v>
          </cell>
          <cell r="D1995" t="str">
            <v>J1</v>
          </cell>
          <cell r="E1995" t="str">
            <v>5113</v>
          </cell>
          <cell r="F1995">
            <v>32.497</v>
          </cell>
          <cell r="G1995">
            <v>2437.31</v>
          </cell>
          <cell r="H1995" t="str">
            <v>.</v>
          </cell>
          <cell r="I1995">
            <v>487.47</v>
          </cell>
          <cell r="J1995">
            <v>42736</v>
          </cell>
          <cell r="M1995" t="str">
            <v>*</v>
          </cell>
        </row>
        <row r="1996">
          <cell r="A1996" t="str">
            <v>26541</v>
          </cell>
          <cell r="B1996" t="str">
            <v>Repair hand joint with graft</v>
          </cell>
          <cell r="C1996" t="str">
            <v xml:space="preserve">CH </v>
          </cell>
          <cell r="D1996" t="str">
            <v>J1</v>
          </cell>
          <cell r="E1996" t="str">
            <v>5113</v>
          </cell>
          <cell r="F1996">
            <v>32.497</v>
          </cell>
          <cell r="G1996">
            <v>2437.31</v>
          </cell>
          <cell r="H1996" t="str">
            <v>.</v>
          </cell>
          <cell r="I1996">
            <v>487.47</v>
          </cell>
          <cell r="J1996">
            <v>42736</v>
          </cell>
          <cell r="M1996" t="str">
            <v>*</v>
          </cell>
        </row>
        <row r="1997">
          <cell r="A1997" t="str">
            <v>26542</v>
          </cell>
          <cell r="B1997" t="str">
            <v>Repair hand joint with graft</v>
          </cell>
          <cell r="C1997" t="str">
            <v xml:space="preserve">CH </v>
          </cell>
          <cell r="D1997" t="str">
            <v>J1</v>
          </cell>
          <cell r="E1997" t="str">
            <v>5113</v>
          </cell>
          <cell r="F1997">
            <v>32.497</v>
          </cell>
          <cell r="G1997">
            <v>2437.31</v>
          </cell>
          <cell r="H1997" t="str">
            <v>.</v>
          </cell>
          <cell r="I1997">
            <v>487.47</v>
          </cell>
          <cell r="J1997">
            <v>42736</v>
          </cell>
          <cell r="M1997" t="str">
            <v>*</v>
          </cell>
        </row>
        <row r="1998">
          <cell r="A1998" t="str">
            <v>26545</v>
          </cell>
          <cell r="B1998" t="str">
            <v>Reconstruct finger joint</v>
          </cell>
          <cell r="C1998" t="str">
            <v xml:space="preserve">CH </v>
          </cell>
          <cell r="D1998" t="str">
            <v>J1</v>
          </cell>
          <cell r="E1998" t="str">
            <v>5113</v>
          </cell>
          <cell r="F1998">
            <v>32.497</v>
          </cell>
          <cell r="G1998">
            <v>2437.31</v>
          </cell>
          <cell r="H1998" t="str">
            <v>.</v>
          </cell>
          <cell r="I1998">
            <v>487.47</v>
          </cell>
          <cell r="J1998">
            <v>42736</v>
          </cell>
          <cell r="M1998" t="str">
            <v>*</v>
          </cell>
        </row>
        <row r="1999">
          <cell r="A1999" t="str">
            <v>26546</v>
          </cell>
          <cell r="B1999" t="str">
            <v>Repair nonunion hand</v>
          </cell>
          <cell r="C1999" t="str">
            <v xml:space="preserve">CH </v>
          </cell>
          <cell r="D1999" t="str">
            <v>J1</v>
          </cell>
          <cell r="E1999" t="str">
            <v>5114</v>
          </cell>
          <cell r="F1999">
            <v>69.590599999999995</v>
          </cell>
          <cell r="G1999">
            <v>5219.3599999999997</v>
          </cell>
          <cell r="H1999" t="str">
            <v>.</v>
          </cell>
          <cell r="I1999">
            <v>1043.8800000000001</v>
          </cell>
          <cell r="J1999">
            <v>42736</v>
          </cell>
          <cell r="M1999" t="str">
            <v>*</v>
          </cell>
        </row>
        <row r="2000">
          <cell r="A2000" t="str">
            <v>26548</v>
          </cell>
          <cell r="B2000" t="str">
            <v>Reconstruct finger joint</v>
          </cell>
          <cell r="C2000" t="str">
            <v xml:space="preserve">CH </v>
          </cell>
          <cell r="D2000" t="str">
            <v>J1</v>
          </cell>
          <cell r="E2000" t="str">
            <v>5113</v>
          </cell>
          <cell r="F2000">
            <v>32.497</v>
          </cell>
          <cell r="G2000">
            <v>2437.31</v>
          </cell>
          <cell r="H2000" t="str">
            <v>.</v>
          </cell>
          <cell r="I2000">
            <v>487.47</v>
          </cell>
          <cell r="J2000">
            <v>42736</v>
          </cell>
          <cell r="M2000" t="str">
            <v>*</v>
          </cell>
        </row>
        <row r="2001">
          <cell r="A2001" t="str">
            <v>26550</v>
          </cell>
          <cell r="B2001" t="str">
            <v>Construct thumb replacement</v>
          </cell>
          <cell r="C2001" t="str">
            <v xml:space="preserve">CH </v>
          </cell>
          <cell r="D2001" t="str">
            <v>J1</v>
          </cell>
          <cell r="E2001" t="str">
            <v>5113</v>
          </cell>
          <cell r="F2001">
            <v>32.497</v>
          </cell>
          <cell r="G2001">
            <v>2437.31</v>
          </cell>
          <cell r="H2001" t="str">
            <v>.</v>
          </cell>
          <cell r="I2001">
            <v>487.47</v>
          </cell>
          <cell r="J2001">
            <v>42736</v>
          </cell>
          <cell r="M2001" t="str">
            <v>*</v>
          </cell>
        </row>
        <row r="2002">
          <cell r="A2002" t="str">
            <v>26551</v>
          </cell>
          <cell r="B2002" t="str">
            <v>Great toe-hand transfer</v>
          </cell>
          <cell r="D2002" t="str">
            <v>C</v>
          </cell>
          <cell r="E2002" t="str">
            <v/>
          </cell>
        </row>
        <row r="2003">
          <cell r="A2003" t="str">
            <v>26553</v>
          </cell>
          <cell r="B2003" t="str">
            <v>Single transfer toe-hand</v>
          </cell>
          <cell r="D2003" t="str">
            <v>C</v>
          </cell>
          <cell r="E2003" t="str">
            <v/>
          </cell>
        </row>
        <row r="2004">
          <cell r="A2004" t="str">
            <v>26554</v>
          </cell>
          <cell r="B2004" t="str">
            <v>Double transfer toe-hand</v>
          </cell>
          <cell r="D2004" t="str">
            <v>C</v>
          </cell>
          <cell r="E2004" t="str">
            <v/>
          </cell>
        </row>
        <row r="2005">
          <cell r="A2005" t="str">
            <v>26555</v>
          </cell>
          <cell r="B2005" t="str">
            <v>Positional change of finger</v>
          </cell>
          <cell r="C2005" t="str">
            <v xml:space="preserve">CH </v>
          </cell>
          <cell r="D2005" t="str">
            <v>J1</v>
          </cell>
          <cell r="E2005" t="str">
            <v>5114</v>
          </cell>
          <cell r="F2005">
            <v>69.590599999999995</v>
          </cell>
          <cell r="G2005">
            <v>5219.3599999999997</v>
          </cell>
          <cell r="H2005" t="str">
            <v>.</v>
          </cell>
          <cell r="I2005">
            <v>1043.8800000000001</v>
          </cell>
          <cell r="J2005">
            <v>42736</v>
          </cell>
          <cell r="M2005" t="str">
            <v>*</v>
          </cell>
        </row>
        <row r="2006">
          <cell r="A2006" t="str">
            <v>26556</v>
          </cell>
          <cell r="B2006" t="str">
            <v>Toe joint transfer</v>
          </cell>
          <cell r="D2006" t="str">
            <v>C</v>
          </cell>
          <cell r="E2006" t="str">
            <v/>
          </cell>
        </row>
        <row r="2007">
          <cell r="A2007" t="str">
            <v>26560</v>
          </cell>
          <cell r="B2007" t="str">
            <v>Repair of web finger</v>
          </cell>
          <cell r="C2007" t="str">
            <v>CH</v>
          </cell>
          <cell r="D2007" t="str">
            <v>J1</v>
          </cell>
          <cell r="E2007" t="str">
            <v>5112</v>
          </cell>
          <cell r="F2007">
            <v>16.225100000000001</v>
          </cell>
          <cell r="G2007">
            <v>1216.9000000000001</v>
          </cell>
          <cell r="H2007" t="str">
            <v>.</v>
          </cell>
          <cell r="I2007">
            <v>243.38</v>
          </cell>
          <cell r="J2007">
            <v>42736</v>
          </cell>
          <cell r="M2007" t="str">
            <v>*</v>
          </cell>
        </row>
        <row r="2008">
          <cell r="A2008" t="str">
            <v>26561</v>
          </cell>
          <cell r="B2008" t="str">
            <v>Repair of web finger</v>
          </cell>
          <cell r="C2008" t="str">
            <v xml:space="preserve">CH </v>
          </cell>
          <cell r="D2008" t="str">
            <v>J1</v>
          </cell>
          <cell r="E2008" t="str">
            <v>5113</v>
          </cell>
          <cell r="F2008">
            <v>32.497</v>
          </cell>
          <cell r="G2008">
            <v>2437.31</v>
          </cell>
          <cell r="H2008" t="str">
            <v>.</v>
          </cell>
          <cell r="I2008">
            <v>487.47</v>
          </cell>
          <cell r="J2008">
            <v>42736</v>
          </cell>
          <cell r="M2008" t="str">
            <v>*</v>
          </cell>
        </row>
        <row r="2009">
          <cell r="A2009" t="str">
            <v>26562</v>
          </cell>
          <cell r="B2009" t="str">
            <v>Repair of web finger</v>
          </cell>
          <cell r="C2009" t="str">
            <v xml:space="preserve">CH </v>
          </cell>
          <cell r="D2009" t="str">
            <v>J1</v>
          </cell>
          <cell r="E2009" t="str">
            <v>5113</v>
          </cell>
          <cell r="F2009">
            <v>32.497</v>
          </cell>
          <cell r="G2009">
            <v>2437.31</v>
          </cell>
          <cell r="H2009" t="str">
            <v>.</v>
          </cell>
          <cell r="I2009">
            <v>487.47</v>
          </cell>
          <cell r="J2009">
            <v>42736</v>
          </cell>
          <cell r="M2009" t="str">
            <v>*</v>
          </cell>
        </row>
        <row r="2010">
          <cell r="A2010" t="str">
            <v>26565</v>
          </cell>
          <cell r="B2010" t="str">
            <v>Correct metacarpal flaw</v>
          </cell>
          <cell r="C2010" t="str">
            <v xml:space="preserve">CH </v>
          </cell>
          <cell r="D2010" t="str">
            <v>J1</v>
          </cell>
          <cell r="E2010" t="str">
            <v>5113</v>
          </cell>
          <cell r="F2010">
            <v>32.497</v>
          </cell>
          <cell r="G2010">
            <v>2437.31</v>
          </cell>
          <cell r="H2010" t="str">
            <v>.</v>
          </cell>
          <cell r="I2010">
            <v>487.47</v>
          </cell>
          <cell r="J2010">
            <v>42736</v>
          </cell>
          <cell r="M2010" t="str">
            <v>*</v>
          </cell>
        </row>
        <row r="2011">
          <cell r="A2011" t="str">
            <v>26567</v>
          </cell>
          <cell r="B2011" t="str">
            <v>Correct finger deformity</v>
          </cell>
          <cell r="C2011" t="str">
            <v xml:space="preserve">CH </v>
          </cell>
          <cell r="D2011" t="str">
            <v>J1</v>
          </cell>
          <cell r="E2011" t="str">
            <v>5113</v>
          </cell>
          <cell r="F2011">
            <v>32.497</v>
          </cell>
          <cell r="G2011">
            <v>2437.31</v>
          </cell>
          <cell r="H2011" t="str">
            <v>.</v>
          </cell>
          <cell r="I2011">
            <v>487.47</v>
          </cell>
          <cell r="J2011">
            <v>42736</v>
          </cell>
          <cell r="M2011" t="str">
            <v>*</v>
          </cell>
        </row>
        <row r="2012">
          <cell r="A2012" t="str">
            <v>26568</v>
          </cell>
          <cell r="B2012" t="str">
            <v>Lengthen metacarpal/finger</v>
          </cell>
          <cell r="C2012" t="str">
            <v xml:space="preserve">CH </v>
          </cell>
          <cell r="D2012" t="str">
            <v>J1</v>
          </cell>
          <cell r="E2012" t="str">
            <v>5114</v>
          </cell>
          <cell r="F2012">
            <v>69.590599999999995</v>
          </cell>
          <cell r="G2012">
            <v>5219.3599999999997</v>
          </cell>
          <cell r="H2012" t="str">
            <v>.</v>
          </cell>
          <cell r="I2012">
            <v>1043.8800000000001</v>
          </cell>
          <cell r="J2012">
            <v>42736</v>
          </cell>
          <cell r="M2012" t="str">
            <v>*</v>
          </cell>
        </row>
        <row r="2013">
          <cell r="A2013" t="str">
            <v>26580</v>
          </cell>
          <cell r="B2013" t="str">
            <v>Repair hand deformity</v>
          </cell>
          <cell r="C2013" t="str">
            <v>CH</v>
          </cell>
          <cell r="D2013" t="str">
            <v>J1</v>
          </cell>
          <cell r="E2013" t="str">
            <v>5113</v>
          </cell>
          <cell r="F2013">
            <v>32.497</v>
          </cell>
          <cell r="G2013">
            <v>2437.31</v>
          </cell>
          <cell r="H2013" t="str">
            <v>.</v>
          </cell>
          <cell r="I2013">
            <v>487.47</v>
          </cell>
          <cell r="J2013">
            <v>42736</v>
          </cell>
          <cell r="M2013" t="str">
            <v>*</v>
          </cell>
        </row>
        <row r="2014">
          <cell r="A2014" t="str">
            <v>26587</v>
          </cell>
          <cell r="B2014" t="str">
            <v>Reconstruct extra finger</v>
          </cell>
          <cell r="C2014" t="str">
            <v xml:space="preserve">CH </v>
          </cell>
          <cell r="D2014" t="str">
            <v>J1</v>
          </cell>
          <cell r="E2014" t="str">
            <v>5113</v>
          </cell>
          <cell r="F2014">
            <v>32.497</v>
          </cell>
          <cell r="G2014">
            <v>2437.31</v>
          </cell>
          <cell r="H2014" t="str">
            <v>.</v>
          </cell>
          <cell r="I2014">
            <v>487.47</v>
          </cell>
          <cell r="J2014">
            <v>42736</v>
          </cell>
          <cell r="M2014" t="str">
            <v>*</v>
          </cell>
        </row>
        <row r="2015">
          <cell r="A2015" t="str">
            <v>26590</v>
          </cell>
          <cell r="B2015" t="str">
            <v>Repair finger deformity</v>
          </cell>
          <cell r="C2015" t="str">
            <v>CH</v>
          </cell>
          <cell r="D2015" t="str">
            <v>J1</v>
          </cell>
          <cell r="E2015" t="str">
            <v>5112</v>
          </cell>
          <cell r="F2015">
            <v>16.225100000000001</v>
          </cell>
          <cell r="G2015">
            <v>1216.9000000000001</v>
          </cell>
          <cell r="H2015" t="str">
            <v>.</v>
          </cell>
          <cell r="I2015">
            <v>243.38</v>
          </cell>
          <cell r="J2015">
            <v>42736</v>
          </cell>
          <cell r="M2015" t="str">
            <v>*</v>
          </cell>
        </row>
        <row r="2016">
          <cell r="A2016" t="str">
            <v>26591</v>
          </cell>
          <cell r="B2016" t="str">
            <v>Repair muscles of hand</v>
          </cell>
          <cell r="C2016" t="str">
            <v xml:space="preserve">CH </v>
          </cell>
          <cell r="D2016" t="str">
            <v>J1</v>
          </cell>
          <cell r="E2016" t="str">
            <v>5113</v>
          </cell>
          <cell r="F2016">
            <v>32.497</v>
          </cell>
          <cell r="G2016">
            <v>2437.31</v>
          </cell>
          <cell r="H2016" t="str">
            <v>.</v>
          </cell>
          <cell r="I2016">
            <v>487.47</v>
          </cell>
          <cell r="J2016">
            <v>42736</v>
          </cell>
          <cell r="M2016" t="str">
            <v>*</v>
          </cell>
        </row>
        <row r="2017">
          <cell r="A2017" t="str">
            <v>26593</v>
          </cell>
          <cell r="B2017" t="str">
            <v>Release muscles of hand</v>
          </cell>
          <cell r="C2017" t="str">
            <v xml:space="preserve">CH </v>
          </cell>
          <cell r="D2017" t="str">
            <v>J1</v>
          </cell>
          <cell r="E2017" t="str">
            <v>5113</v>
          </cell>
          <cell r="F2017">
            <v>32.497</v>
          </cell>
          <cell r="G2017">
            <v>2437.31</v>
          </cell>
          <cell r="H2017" t="str">
            <v>.</v>
          </cell>
          <cell r="I2017">
            <v>487.47</v>
          </cell>
          <cell r="J2017">
            <v>42736</v>
          </cell>
          <cell r="M2017" t="str">
            <v>*</v>
          </cell>
        </row>
        <row r="2018">
          <cell r="A2018" t="str">
            <v>26596</v>
          </cell>
          <cell r="B2018" t="str">
            <v>Excision constricting tissue</v>
          </cell>
          <cell r="C2018" t="str">
            <v xml:space="preserve">CH </v>
          </cell>
          <cell r="D2018" t="str">
            <v>J1</v>
          </cell>
          <cell r="E2018" t="str">
            <v>5113</v>
          </cell>
          <cell r="F2018">
            <v>32.497</v>
          </cell>
          <cell r="G2018">
            <v>2437.31</v>
          </cell>
          <cell r="H2018" t="str">
            <v>.</v>
          </cell>
          <cell r="I2018">
            <v>487.47</v>
          </cell>
          <cell r="J2018">
            <v>42736</v>
          </cell>
          <cell r="M2018" t="str">
            <v>*</v>
          </cell>
        </row>
        <row r="2019">
          <cell r="A2019" t="str">
            <v>26600</v>
          </cell>
          <cell r="B2019" t="str">
            <v>Treat metacarpal fracture</v>
          </cell>
          <cell r="D2019" t="str">
            <v>T</v>
          </cell>
          <cell r="E2019" t="str">
            <v>5111</v>
          </cell>
          <cell r="F2019">
            <v>2.6633</v>
          </cell>
          <cell r="G2019">
            <v>199.75</v>
          </cell>
          <cell r="H2019" t="str">
            <v>.</v>
          </cell>
          <cell r="I2019">
            <v>39.950000000000003</v>
          </cell>
        </row>
        <row r="2020">
          <cell r="A2020" t="str">
            <v>26605</v>
          </cell>
          <cell r="B2020" t="str">
            <v>Treat metacarpal fracture</v>
          </cell>
          <cell r="C2020" t="str">
            <v>CH</v>
          </cell>
          <cell r="D2020" t="str">
            <v>T</v>
          </cell>
          <cell r="E2020" t="str">
            <v>5111</v>
          </cell>
          <cell r="F2020">
            <v>2.6633</v>
          </cell>
          <cell r="G2020">
            <v>199.75</v>
          </cell>
          <cell r="H2020" t="str">
            <v>.</v>
          </cell>
          <cell r="I2020">
            <v>39.950000000000003</v>
          </cell>
          <cell r="J2020">
            <v>42736</v>
          </cell>
          <cell r="M2020" t="str">
            <v>*</v>
          </cell>
        </row>
        <row r="2021">
          <cell r="A2021" t="str">
            <v>26607</v>
          </cell>
          <cell r="B2021" t="str">
            <v>Treat metacarpal fracture</v>
          </cell>
          <cell r="C2021" t="str">
            <v>CH</v>
          </cell>
          <cell r="D2021" t="str">
            <v>J1</v>
          </cell>
          <cell r="E2021" t="str">
            <v>5113</v>
          </cell>
          <cell r="F2021">
            <v>32.497</v>
          </cell>
          <cell r="G2021">
            <v>2437.31</v>
          </cell>
          <cell r="H2021" t="str">
            <v>.</v>
          </cell>
          <cell r="I2021">
            <v>487.47</v>
          </cell>
          <cell r="J2021">
            <v>42736</v>
          </cell>
          <cell r="M2021" t="str">
            <v>*</v>
          </cell>
        </row>
        <row r="2022">
          <cell r="A2022" t="str">
            <v>26608</v>
          </cell>
          <cell r="B2022" t="str">
            <v>Treat metacarpal fracture</v>
          </cell>
          <cell r="C2022" t="str">
            <v>CH</v>
          </cell>
          <cell r="D2022" t="str">
            <v>J1</v>
          </cell>
          <cell r="E2022" t="str">
            <v>5113</v>
          </cell>
          <cell r="F2022">
            <v>32.497</v>
          </cell>
          <cell r="G2022">
            <v>2437.31</v>
          </cell>
          <cell r="H2022" t="str">
            <v>.</v>
          </cell>
          <cell r="I2022">
            <v>487.47</v>
          </cell>
          <cell r="J2022">
            <v>42736</v>
          </cell>
          <cell r="M2022" t="str">
            <v>*</v>
          </cell>
        </row>
        <row r="2023">
          <cell r="A2023" t="str">
            <v>26615</v>
          </cell>
          <cell r="B2023" t="str">
            <v>Treat metacarpal fracture</v>
          </cell>
          <cell r="C2023" t="str">
            <v xml:space="preserve">CH </v>
          </cell>
          <cell r="D2023" t="str">
            <v>J1</v>
          </cell>
          <cell r="E2023" t="str">
            <v>5113</v>
          </cell>
          <cell r="F2023">
            <v>32.497</v>
          </cell>
          <cell r="G2023">
            <v>2437.31</v>
          </cell>
          <cell r="H2023" t="str">
            <v>.</v>
          </cell>
          <cell r="I2023">
            <v>487.47</v>
          </cell>
          <cell r="J2023">
            <v>42736</v>
          </cell>
          <cell r="M2023" t="str">
            <v>*</v>
          </cell>
        </row>
        <row r="2024">
          <cell r="A2024" t="str">
            <v>26641</v>
          </cell>
          <cell r="B2024" t="str">
            <v>Treat thumb dislocation</v>
          </cell>
          <cell r="C2024" t="str">
            <v>CH</v>
          </cell>
          <cell r="D2024" t="str">
            <v>T</v>
          </cell>
          <cell r="E2024" t="str">
            <v>5111</v>
          </cell>
          <cell r="F2024">
            <v>2.6633</v>
          </cell>
          <cell r="G2024">
            <v>199.75</v>
          </cell>
          <cell r="H2024" t="str">
            <v>.</v>
          </cell>
          <cell r="I2024">
            <v>39.950000000000003</v>
          </cell>
          <cell r="J2024">
            <v>42736</v>
          </cell>
          <cell r="M2024" t="str">
            <v>*</v>
          </cell>
        </row>
        <row r="2025">
          <cell r="A2025" t="str">
            <v>26645</v>
          </cell>
          <cell r="B2025" t="str">
            <v>Treat thumb fracture</v>
          </cell>
          <cell r="C2025" t="str">
            <v>CH</v>
          </cell>
          <cell r="D2025" t="str">
            <v>J1</v>
          </cell>
          <cell r="E2025" t="str">
            <v>5112</v>
          </cell>
          <cell r="F2025">
            <v>16.225100000000001</v>
          </cell>
          <cell r="G2025">
            <v>1216.9000000000001</v>
          </cell>
          <cell r="H2025" t="str">
            <v>.</v>
          </cell>
          <cell r="I2025">
            <v>243.38</v>
          </cell>
          <cell r="J2025">
            <v>42736</v>
          </cell>
          <cell r="M2025" t="str">
            <v>*</v>
          </cell>
        </row>
        <row r="2026">
          <cell r="A2026" t="str">
            <v>26650</v>
          </cell>
          <cell r="B2026" t="str">
            <v>Treat thumb fracture</v>
          </cell>
          <cell r="C2026" t="str">
            <v>CH</v>
          </cell>
          <cell r="D2026" t="str">
            <v>J1</v>
          </cell>
          <cell r="E2026" t="str">
            <v>5113</v>
          </cell>
          <cell r="F2026">
            <v>32.497</v>
          </cell>
          <cell r="G2026">
            <v>2437.31</v>
          </cell>
          <cell r="H2026" t="str">
            <v>.</v>
          </cell>
          <cell r="I2026">
            <v>487.47</v>
          </cell>
          <cell r="J2026">
            <v>42736</v>
          </cell>
          <cell r="M2026" t="str">
            <v>*</v>
          </cell>
        </row>
        <row r="2027">
          <cell r="A2027" t="str">
            <v>26665</v>
          </cell>
          <cell r="B2027" t="str">
            <v>Treat thumb fracture</v>
          </cell>
          <cell r="C2027" t="str">
            <v xml:space="preserve">CH </v>
          </cell>
          <cell r="D2027" t="str">
            <v>J1</v>
          </cell>
          <cell r="E2027" t="str">
            <v>5113</v>
          </cell>
          <cell r="F2027">
            <v>32.497</v>
          </cell>
          <cell r="G2027">
            <v>2437.31</v>
          </cell>
          <cell r="H2027" t="str">
            <v>.</v>
          </cell>
          <cell r="I2027">
            <v>487.47</v>
          </cell>
          <cell r="J2027">
            <v>42736</v>
          </cell>
          <cell r="M2027" t="str">
            <v>*</v>
          </cell>
        </row>
        <row r="2028">
          <cell r="A2028" t="str">
            <v>26670</v>
          </cell>
          <cell r="B2028" t="str">
            <v>Treat hand dislocation</v>
          </cell>
          <cell r="C2028" t="str">
            <v>CH</v>
          </cell>
          <cell r="D2028" t="str">
            <v>T</v>
          </cell>
          <cell r="E2028" t="str">
            <v>5111</v>
          </cell>
          <cell r="F2028">
            <v>2.6633</v>
          </cell>
          <cell r="G2028">
            <v>199.75</v>
          </cell>
          <cell r="H2028" t="str">
            <v>.</v>
          </cell>
          <cell r="I2028">
            <v>39.950000000000003</v>
          </cell>
          <cell r="J2028">
            <v>42736</v>
          </cell>
          <cell r="M2028" t="str">
            <v>*</v>
          </cell>
        </row>
        <row r="2029">
          <cell r="A2029" t="str">
            <v>26675</v>
          </cell>
          <cell r="B2029" t="str">
            <v>Treat hand dislocation</v>
          </cell>
          <cell r="C2029" t="str">
            <v>CH</v>
          </cell>
          <cell r="D2029" t="str">
            <v>J1</v>
          </cell>
          <cell r="E2029" t="str">
            <v>5112</v>
          </cell>
          <cell r="F2029">
            <v>16.225100000000001</v>
          </cell>
          <cell r="G2029">
            <v>1216.9000000000001</v>
          </cell>
          <cell r="H2029" t="str">
            <v>.</v>
          </cell>
          <cell r="I2029">
            <v>243.38</v>
          </cell>
          <cell r="J2029">
            <v>42736</v>
          </cell>
          <cell r="M2029" t="str">
            <v>*</v>
          </cell>
        </row>
        <row r="2030">
          <cell r="A2030" t="str">
            <v>26676</v>
          </cell>
          <cell r="B2030" t="str">
            <v>Pin hand dislocation</v>
          </cell>
          <cell r="C2030" t="str">
            <v>CH</v>
          </cell>
          <cell r="D2030" t="str">
            <v>J1</v>
          </cell>
          <cell r="E2030" t="str">
            <v>5113</v>
          </cell>
          <cell r="F2030">
            <v>32.497</v>
          </cell>
          <cell r="G2030">
            <v>2437.31</v>
          </cell>
          <cell r="H2030" t="str">
            <v>.</v>
          </cell>
          <cell r="I2030">
            <v>487.47</v>
          </cell>
          <cell r="J2030">
            <v>42736</v>
          </cell>
          <cell r="M2030" t="str">
            <v>*</v>
          </cell>
        </row>
        <row r="2031">
          <cell r="A2031" t="str">
            <v>26685</v>
          </cell>
          <cell r="B2031" t="str">
            <v>Treat hand dislocation</v>
          </cell>
          <cell r="C2031" t="str">
            <v xml:space="preserve">CH </v>
          </cell>
          <cell r="D2031" t="str">
            <v>J1</v>
          </cell>
          <cell r="E2031" t="str">
            <v>5113</v>
          </cell>
          <cell r="F2031">
            <v>32.497</v>
          </cell>
          <cell r="G2031">
            <v>2437.31</v>
          </cell>
          <cell r="H2031" t="str">
            <v>.</v>
          </cell>
          <cell r="I2031">
            <v>487.47</v>
          </cell>
          <cell r="J2031">
            <v>42736</v>
          </cell>
          <cell r="M2031" t="str">
            <v>*</v>
          </cell>
        </row>
        <row r="2032">
          <cell r="A2032" t="str">
            <v>26686</v>
          </cell>
          <cell r="B2032" t="str">
            <v>Treat hand dislocation</v>
          </cell>
          <cell r="C2032" t="str">
            <v xml:space="preserve">CH </v>
          </cell>
          <cell r="D2032" t="str">
            <v>J1</v>
          </cell>
          <cell r="E2032" t="str">
            <v>5113</v>
          </cell>
          <cell r="F2032">
            <v>32.497</v>
          </cell>
          <cell r="G2032">
            <v>2437.31</v>
          </cell>
          <cell r="H2032" t="str">
            <v>.</v>
          </cell>
          <cell r="I2032">
            <v>487.47</v>
          </cell>
          <cell r="J2032">
            <v>42736</v>
          </cell>
          <cell r="M2032" t="str">
            <v>*</v>
          </cell>
        </row>
        <row r="2033">
          <cell r="A2033" t="str">
            <v>26700</v>
          </cell>
          <cell r="B2033" t="str">
            <v>Treat knuckle dislocation</v>
          </cell>
          <cell r="C2033" t="str">
            <v>CH</v>
          </cell>
          <cell r="D2033" t="str">
            <v>T</v>
          </cell>
          <cell r="E2033" t="str">
            <v>5111</v>
          </cell>
          <cell r="F2033">
            <v>2.6633</v>
          </cell>
          <cell r="G2033">
            <v>199.75</v>
          </cell>
          <cell r="H2033" t="str">
            <v>.</v>
          </cell>
          <cell r="I2033">
            <v>39.950000000000003</v>
          </cell>
          <cell r="J2033">
            <v>42736</v>
          </cell>
          <cell r="M2033" t="str">
            <v>*</v>
          </cell>
        </row>
        <row r="2034">
          <cell r="A2034" t="str">
            <v>26705</v>
          </cell>
          <cell r="B2034" t="str">
            <v>Treat knuckle dislocation</v>
          </cell>
          <cell r="C2034" t="str">
            <v>CH</v>
          </cell>
          <cell r="D2034" t="str">
            <v>J1</v>
          </cell>
          <cell r="E2034" t="str">
            <v>5112</v>
          </cell>
          <cell r="F2034">
            <v>16.225100000000001</v>
          </cell>
          <cell r="G2034">
            <v>1216.9000000000001</v>
          </cell>
          <cell r="H2034" t="str">
            <v>.</v>
          </cell>
          <cell r="I2034">
            <v>243.38</v>
          </cell>
          <cell r="J2034">
            <v>42736</v>
          </cell>
          <cell r="M2034" t="str">
            <v>*</v>
          </cell>
        </row>
        <row r="2035">
          <cell r="A2035" t="str">
            <v>26706</v>
          </cell>
          <cell r="B2035" t="str">
            <v>Pin knuckle dislocation</v>
          </cell>
          <cell r="C2035" t="str">
            <v>CH</v>
          </cell>
          <cell r="D2035" t="str">
            <v>J1</v>
          </cell>
          <cell r="E2035" t="str">
            <v>5113</v>
          </cell>
          <cell r="F2035">
            <v>32.497</v>
          </cell>
          <cell r="G2035">
            <v>2437.31</v>
          </cell>
          <cell r="H2035" t="str">
            <v>.</v>
          </cell>
          <cell r="I2035">
            <v>487.47</v>
          </cell>
          <cell r="J2035">
            <v>42736</v>
          </cell>
          <cell r="M2035" t="str">
            <v>*</v>
          </cell>
        </row>
        <row r="2036">
          <cell r="A2036" t="str">
            <v>26715</v>
          </cell>
          <cell r="B2036" t="str">
            <v>Treat knuckle dislocation</v>
          </cell>
          <cell r="C2036" t="str">
            <v xml:space="preserve">CH </v>
          </cell>
          <cell r="D2036" t="str">
            <v>J1</v>
          </cell>
          <cell r="E2036" t="str">
            <v>5113</v>
          </cell>
          <cell r="F2036">
            <v>32.497</v>
          </cell>
          <cell r="G2036">
            <v>2437.31</v>
          </cell>
          <cell r="H2036" t="str">
            <v>.</v>
          </cell>
          <cell r="I2036">
            <v>487.47</v>
          </cell>
          <cell r="J2036">
            <v>42736</v>
          </cell>
          <cell r="M2036" t="str">
            <v>*</v>
          </cell>
        </row>
        <row r="2037">
          <cell r="A2037" t="str">
            <v>26720</v>
          </cell>
          <cell r="B2037" t="str">
            <v>Treat finger fracture each</v>
          </cell>
          <cell r="D2037" t="str">
            <v>T</v>
          </cell>
          <cell r="E2037" t="str">
            <v>5111</v>
          </cell>
          <cell r="F2037">
            <v>2.6633</v>
          </cell>
          <cell r="G2037">
            <v>199.75</v>
          </cell>
          <cell r="H2037" t="str">
            <v>.</v>
          </cell>
          <cell r="I2037">
            <v>39.950000000000003</v>
          </cell>
        </row>
        <row r="2038">
          <cell r="A2038" t="str">
            <v>26725</v>
          </cell>
          <cell r="B2038" t="str">
            <v>Treat finger fracture each</v>
          </cell>
          <cell r="C2038" t="str">
            <v>CH</v>
          </cell>
          <cell r="D2038" t="str">
            <v>T</v>
          </cell>
          <cell r="E2038" t="str">
            <v>5111</v>
          </cell>
          <cell r="F2038">
            <v>2.6633</v>
          </cell>
          <cell r="G2038">
            <v>199.75</v>
          </cell>
          <cell r="H2038" t="str">
            <v>.</v>
          </cell>
          <cell r="I2038">
            <v>39.950000000000003</v>
          </cell>
          <cell r="J2038">
            <v>42736</v>
          </cell>
          <cell r="M2038" t="str">
            <v>*</v>
          </cell>
        </row>
        <row r="2039">
          <cell r="A2039" t="str">
            <v>26727</v>
          </cell>
          <cell r="B2039" t="str">
            <v>Treat finger fracture each</v>
          </cell>
          <cell r="C2039" t="str">
            <v>CH</v>
          </cell>
          <cell r="D2039" t="str">
            <v>J1</v>
          </cell>
          <cell r="E2039" t="str">
            <v>5113</v>
          </cell>
          <cell r="F2039">
            <v>32.497</v>
          </cell>
          <cell r="G2039">
            <v>2437.31</v>
          </cell>
          <cell r="H2039" t="str">
            <v>.</v>
          </cell>
          <cell r="I2039">
            <v>487.47</v>
          </cell>
          <cell r="J2039">
            <v>42736</v>
          </cell>
          <cell r="M2039" t="str">
            <v>*</v>
          </cell>
        </row>
        <row r="2040">
          <cell r="A2040" t="str">
            <v>26735</v>
          </cell>
          <cell r="B2040" t="str">
            <v>Treat finger fracture each</v>
          </cell>
          <cell r="C2040" t="str">
            <v xml:space="preserve">CH </v>
          </cell>
          <cell r="D2040" t="str">
            <v>J1</v>
          </cell>
          <cell r="E2040" t="str">
            <v>5113</v>
          </cell>
          <cell r="F2040">
            <v>32.497</v>
          </cell>
          <cell r="G2040">
            <v>2437.31</v>
          </cell>
          <cell r="H2040" t="str">
            <v>.</v>
          </cell>
          <cell r="I2040">
            <v>487.47</v>
          </cell>
          <cell r="J2040">
            <v>42736</v>
          </cell>
          <cell r="M2040" t="str">
            <v>*</v>
          </cell>
        </row>
        <row r="2041">
          <cell r="A2041" t="str">
            <v>26740</v>
          </cell>
          <cell r="B2041" t="str">
            <v>Treat finger fracture each</v>
          </cell>
          <cell r="C2041" t="str">
            <v>CH</v>
          </cell>
          <cell r="D2041" t="str">
            <v>T</v>
          </cell>
          <cell r="E2041" t="str">
            <v>5111</v>
          </cell>
          <cell r="F2041">
            <v>2.6633</v>
          </cell>
          <cell r="G2041">
            <v>199.75</v>
          </cell>
          <cell r="H2041" t="str">
            <v>.</v>
          </cell>
          <cell r="I2041">
            <v>39.950000000000003</v>
          </cell>
          <cell r="J2041">
            <v>42736</v>
          </cell>
          <cell r="M2041" t="str">
            <v>*</v>
          </cell>
        </row>
        <row r="2042">
          <cell r="A2042" t="str">
            <v>26742</v>
          </cell>
          <cell r="B2042" t="str">
            <v>Treat finger fracture each</v>
          </cell>
          <cell r="C2042" t="str">
            <v>CH</v>
          </cell>
          <cell r="D2042" t="str">
            <v>J1</v>
          </cell>
          <cell r="E2042" t="str">
            <v>5112</v>
          </cell>
          <cell r="F2042">
            <v>16.225100000000001</v>
          </cell>
          <cell r="G2042">
            <v>1216.9000000000001</v>
          </cell>
          <cell r="H2042" t="str">
            <v>.</v>
          </cell>
          <cell r="I2042">
            <v>243.38</v>
          </cell>
          <cell r="J2042">
            <v>42736</v>
          </cell>
          <cell r="M2042" t="str">
            <v>*</v>
          </cell>
        </row>
        <row r="2043">
          <cell r="A2043" t="str">
            <v>26746</v>
          </cell>
          <cell r="B2043" t="str">
            <v>Treat finger fracture each</v>
          </cell>
          <cell r="C2043" t="str">
            <v xml:space="preserve">CH </v>
          </cell>
          <cell r="D2043" t="str">
            <v>J1</v>
          </cell>
          <cell r="E2043" t="str">
            <v>5113</v>
          </cell>
          <cell r="F2043">
            <v>32.497</v>
          </cell>
          <cell r="G2043">
            <v>2437.31</v>
          </cell>
          <cell r="H2043" t="str">
            <v>.</v>
          </cell>
          <cell r="I2043">
            <v>487.47</v>
          </cell>
          <cell r="J2043">
            <v>42736</v>
          </cell>
          <cell r="M2043" t="str">
            <v>*</v>
          </cell>
        </row>
        <row r="2044">
          <cell r="A2044" t="str">
            <v>26750</v>
          </cell>
          <cell r="B2044" t="str">
            <v>Treat finger fracture each</v>
          </cell>
          <cell r="D2044" t="str">
            <v>T</v>
          </cell>
          <cell r="E2044" t="str">
            <v>5111</v>
          </cell>
          <cell r="F2044">
            <v>2.6633</v>
          </cell>
          <cell r="G2044">
            <v>199.75</v>
          </cell>
          <cell r="H2044" t="str">
            <v>.</v>
          </cell>
          <cell r="I2044">
            <v>39.950000000000003</v>
          </cell>
        </row>
        <row r="2045">
          <cell r="A2045" t="str">
            <v>26755</v>
          </cell>
          <cell r="B2045" t="str">
            <v>Treat finger fracture each</v>
          </cell>
          <cell r="C2045" t="str">
            <v>CH</v>
          </cell>
          <cell r="D2045" t="str">
            <v>T</v>
          </cell>
          <cell r="E2045" t="str">
            <v>5111</v>
          </cell>
          <cell r="F2045">
            <v>2.6633</v>
          </cell>
          <cell r="G2045">
            <v>199.75</v>
          </cell>
          <cell r="H2045" t="str">
            <v>.</v>
          </cell>
          <cell r="I2045">
            <v>39.950000000000003</v>
          </cell>
          <cell r="J2045">
            <v>42736</v>
          </cell>
          <cell r="M2045" t="str">
            <v>*</v>
          </cell>
        </row>
        <row r="2046">
          <cell r="A2046" t="str">
            <v>26756</v>
          </cell>
          <cell r="B2046" t="str">
            <v>Pin finger fracture each</v>
          </cell>
          <cell r="C2046" t="str">
            <v>CH</v>
          </cell>
          <cell r="D2046" t="str">
            <v>J1</v>
          </cell>
          <cell r="E2046" t="str">
            <v>5113</v>
          </cell>
          <cell r="F2046">
            <v>32.497</v>
          </cell>
          <cell r="G2046">
            <v>2437.31</v>
          </cell>
          <cell r="H2046" t="str">
            <v>.</v>
          </cell>
          <cell r="I2046">
            <v>487.47</v>
          </cell>
          <cell r="J2046">
            <v>42736</v>
          </cell>
          <cell r="M2046" t="str">
            <v>*</v>
          </cell>
        </row>
        <row r="2047">
          <cell r="A2047" t="str">
            <v>26765</v>
          </cell>
          <cell r="B2047" t="str">
            <v>Treat finger fracture each</v>
          </cell>
          <cell r="C2047" t="str">
            <v>CH</v>
          </cell>
          <cell r="D2047" t="str">
            <v>J1</v>
          </cell>
          <cell r="E2047" t="str">
            <v>5113</v>
          </cell>
          <cell r="F2047">
            <v>32.497</v>
          </cell>
          <cell r="G2047">
            <v>2437.31</v>
          </cell>
          <cell r="H2047" t="str">
            <v>.</v>
          </cell>
          <cell r="I2047">
            <v>487.47</v>
          </cell>
          <cell r="J2047">
            <v>42736</v>
          </cell>
          <cell r="M2047" t="str">
            <v>*</v>
          </cell>
        </row>
        <row r="2048">
          <cell r="A2048" t="str">
            <v>26770</v>
          </cell>
          <cell r="B2048" t="str">
            <v>Treat finger dislocation</v>
          </cell>
          <cell r="D2048" t="str">
            <v>T</v>
          </cell>
          <cell r="E2048" t="str">
            <v>5111</v>
          </cell>
          <cell r="F2048">
            <v>2.6633</v>
          </cell>
          <cell r="G2048">
            <v>199.75</v>
          </cell>
          <cell r="H2048" t="str">
            <v>.</v>
          </cell>
          <cell r="I2048">
            <v>39.950000000000003</v>
          </cell>
        </row>
        <row r="2049">
          <cell r="A2049" t="str">
            <v>26775</v>
          </cell>
          <cell r="B2049" t="str">
            <v>Treat finger dislocation</v>
          </cell>
          <cell r="C2049" t="str">
            <v>CH</v>
          </cell>
          <cell r="D2049" t="str">
            <v>T</v>
          </cell>
          <cell r="E2049" t="str">
            <v>5102</v>
          </cell>
          <cell r="F2049">
            <v>2.9420999999999999</v>
          </cell>
          <cell r="G2049">
            <v>220.66</v>
          </cell>
          <cell r="H2049" t="str">
            <v>.</v>
          </cell>
          <cell r="I2049">
            <v>44.14</v>
          </cell>
          <cell r="J2049">
            <v>42736</v>
          </cell>
          <cell r="M2049" t="str">
            <v>*</v>
          </cell>
        </row>
        <row r="2050">
          <cell r="A2050" t="str">
            <v>26776</v>
          </cell>
          <cell r="B2050" t="str">
            <v>Pin finger dislocation</v>
          </cell>
          <cell r="C2050" t="str">
            <v>CH</v>
          </cell>
          <cell r="D2050" t="str">
            <v>J1</v>
          </cell>
          <cell r="E2050" t="str">
            <v>5113</v>
          </cell>
          <cell r="F2050">
            <v>32.497</v>
          </cell>
          <cell r="G2050">
            <v>2437.31</v>
          </cell>
          <cell r="H2050" t="str">
            <v>.</v>
          </cell>
          <cell r="I2050">
            <v>487.47</v>
          </cell>
          <cell r="J2050">
            <v>42736</v>
          </cell>
          <cell r="M2050" t="str">
            <v>*</v>
          </cell>
        </row>
        <row r="2051">
          <cell r="A2051" t="str">
            <v>26785</v>
          </cell>
          <cell r="B2051" t="str">
            <v>Treat finger dislocation</v>
          </cell>
          <cell r="C2051" t="str">
            <v xml:space="preserve">CH </v>
          </cell>
          <cell r="D2051" t="str">
            <v>J1</v>
          </cell>
          <cell r="E2051" t="str">
            <v>5113</v>
          </cell>
          <cell r="F2051">
            <v>32.497</v>
          </cell>
          <cell r="G2051">
            <v>2437.31</v>
          </cell>
          <cell r="H2051" t="str">
            <v>.</v>
          </cell>
          <cell r="I2051">
            <v>487.47</v>
          </cell>
          <cell r="J2051">
            <v>42736</v>
          </cell>
          <cell r="M2051" t="str">
            <v>*</v>
          </cell>
        </row>
        <row r="2052">
          <cell r="A2052" t="str">
            <v>26820</v>
          </cell>
          <cell r="B2052" t="str">
            <v>Thumb fusion with graft</v>
          </cell>
          <cell r="C2052" t="str">
            <v xml:space="preserve">CH </v>
          </cell>
          <cell r="D2052" t="str">
            <v>J1</v>
          </cell>
          <cell r="E2052" t="str">
            <v>5114</v>
          </cell>
          <cell r="F2052">
            <v>69.590599999999995</v>
          </cell>
          <cell r="G2052">
            <v>5219.3599999999997</v>
          </cell>
          <cell r="H2052" t="str">
            <v>.</v>
          </cell>
          <cell r="I2052">
            <v>1043.8800000000001</v>
          </cell>
          <cell r="J2052">
            <v>42736</v>
          </cell>
          <cell r="M2052" t="str">
            <v>*</v>
          </cell>
        </row>
        <row r="2053">
          <cell r="A2053" t="str">
            <v>26841</v>
          </cell>
          <cell r="B2053" t="str">
            <v>Fusion of thumb</v>
          </cell>
          <cell r="C2053" t="str">
            <v xml:space="preserve">CH </v>
          </cell>
          <cell r="D2053" t="str">
            <v>J1</v>
          </cell>
          <cell r="E2053" t="str">
            <v>5114</v>
          </cell>
          <cell r="F2053">
            <v>69.590599999999995</v>
          </cell>
          <cell r="G2053">
            <v>5219.3599999999997</v>
          </cell>
          <cell r="H2053" t="str">
            <v>.</v>
          </cell>
          <cell r="I2053">
            <v>1043.8800000000001</v>
          </cell>
          <cell r="J2053">
            <v>42736</v>
          </cell>
          <cell r="M2053" t="str">
            <v>*</v>
          </cell>
        </row>
        <row r="2054">
          <cell r="A2054" t="str">
            <v>26842</v>
          </cell>
          <cell r="B2054" t="str">
            <v>Thumb fusion with graft</v>
          </cell>
          <cell r="C2054" t="str">
            <v xml:space="preserve">CH </v>
          </cell>
          <cell r="D2054" t="str">
            <v>J1</v>
          </cell>
          <cell r="E2054" t="str">
            <v>5114</v>
          </cell>
          <cell r="F2054">
            <v>69.590599999999995</v>
          </cell>
          <cell r="G2054">
            <v>5219.3599999999997</v>
          </cell>
          <cell r="H2054" t="str">
            <v>.</v>
          </cell>
          <cell r="I2054">
            <v>1043.8800000000001</v>
          </cell>
          <cell r="J2054">
            <v>42736</v>
          </cell>
          <cell r="M2054" t="str">
            <v>*</v>
          </cell>
        </row>
        <row r="2055">
          <cell r="A2055" t="str">
            <v>26843</v>
          </cell>
          <cell r="B2055" t="str">
            <v>Fusion of hand joint</v>
          </cell>
          <cell r="C2055" t="str">
            <v xml:space="preserve">CH </v>
          </cell>
          <cell r="D2055" t="str">
            <v>J1</v>
          </cell>
          <cell r="E2055" t="str">
            <v>5114</v>
          </cell>
          <cell r="F2055">
            <v>69.590599999999995</v>
          </cell>
          <cell r="G2055">
            <v>5219.3599999999997</v>
          </cell>
          <cell r="H2055" t="str">
            <v>.</v>
          </cell>
          <cell r="I2055">
            <v>1043.8800000000001</v>
          </cell>
          <cell r="J2055">
            <v>42736</v>
          </cell>
          <cell r="M2055" t="str">
            <v>*</v>
          </cell>
        </row>
        <row r="2056">
          <cell r="A2056" t="str">
            <v>26844</v>
          </cell>
          <cell r="B2056" t="str">
            <v>Fusion/graft of hand joint</v>
          </cell>
          <cell r="C2056" t="str">
            <v xml:space="preserve">CH </v>
          </cell>
          <cell r="D2056" t="str">
            <v>J1</v>
          </cell>
          <cell r="E2056" t="str">
            <v>5114</v>
          </cell>
          <cell r="F2056">
            <v>69.590599999999995</v>
          </cell>
          <cell r="G2056">
            <v>5219.3599999999997</v>
          </cell>
          <cell r="H2056" t="str">
            <v>.</v>
          </cell>
          <cell r="I2056">
            <v>1043.8800000000001</v>
          </cell>
          <cell r="J2056">
            <v>42736</v>
          </cell>
          <cell r="M2056" t="str">
            <v>*</v>
          </cell>
        </row>
        <row r="2057">
          <cell r="A2057" t="str">
            <v>26850</v>
          </cell>
          <cell r="B2057" t="str">
            <v>Fusion of knuckle</v>
          </cell>
          <cell r="C2057" t="str">
            <v xml:space="preserve">CH </v>
          </cell>
          <cell r="D2057" t="str">
            <v>J1</v>
          </cell>
          <cell r="E2057" t="str">
            <v>5114</v>
          </cell>
          <cell r="F2057">
            <v>69.590599999999995</v>
          </cell>
          <cell r="G2057">
            <v>5219.3599999999997</v>
          </cell>
          <cell r="H2057" t="str">
            <v>.</v>
          </cell>
          <cell r="I2057">
            <v>1043.8800000000001</v>
          </cell>
          <cell r="J2057">
            <v>42736</v>
          </cell>
          <cell r="M2057" t="str">
            <v>*</v>
          </cell>
        </row>
        <row r="2058">
          <cell r="A2058" t="str">
            <v>26852</v>
          </cell>
          <cell r="B2058" t="str">
            <v>Fusion of knuckle with graft</v>
          </cell>
          <cell r="C2058" t="str">
            <v xml:space="preserve">CH </v>
          </cell>
          <cell r="D2058" t="str">
            <v>J1</v>
          </cell>
          <cell r="E2058" t="str">
            <v>5114</v>
          </cell>
          <cell r="F2058">
            <v>69.590599999999995</v>
          </cell>
          <cell r="G2058">
            <v>5219.3599999999997</v>
          </cell>
          <cell r="H2058" t="str">
            <v>.</v>
          </cell>
          <cell r="I2058">
            <v>1043.8800000000001</v>
          </cell>
          <cell r="J2058">
            <v>42736</v>
          </cell>
          <cell r="M2058" t="str">
            <v>*</v>
          </cell>
        </row>
        <row r="2059">
          <cell r="A2059" t="str">
            <v>26860</v>
          </cell>
          <cell r="B2059" t="str">
            <v>Fusion of finger joint</v>
          </cell>
          <cell r="C2059" t="str">
            <v xml:space="preserve">CH </v>
          </cell>
          <cell r="D2059" t="str">
            <v>J1</v>
          </cell>
          <cell r="E2059" t="str">
            <v>5113</v>
          </cell>
          <cell r="F2059">
            <v>32.497</v>
          </cell>
          <cell r="G2059">
            <v>2437.31</v>
          </cell>
          <cell r="H2059" t="str">
            <v>.</v>
          </cell>
          <cell r="I2059">
            <v>487.47</v>
          </cell>
          <cell r="J2059">
            <v>42736</v>
          </cell>
          <cell r="M2059" t="str">
            <v>*</v>
          </cell>
        </row>
        <row r="2060">
          <cell r="A2060" t="str">
            <v>26861</v>
          </cell>
          <cell r="B2060" t="str">
            <v>Fusion of finger jnt add-on</v>
          </cell>
          <cell r="D2060" t="str">
            <v>N</v>
          </cell>
          <cell r="E2060" t="str">
            <v/>
          </cell>
        </row>
        <row r="2061">
          <cell r="A2061" t="str">
            <v>26862</v>
          </cell>
          <cell r="B2061" t="str">
            <v>Fusion/graft of finger joint</v>
          </cell>
          <cell r="C2061" t="str">
            <v xml:space="preserve">CH </v>
          </cell>
          <cell r="D2061" t="str">
            <v>J1</v>
          </cell>
          <cell r="E2061" t="str">
            <v>5113</v>
          </cell>
          <cell r="F2061">
            <v>32.497</v>
          </cell>
          <cell r="G2061">
            <v>2437.31</v>
          </cell>
          <cell r="H2061" t="str">
            <v>.</v>
          </cell>
          <cell r="I2061">
            <v>487.47</v>
          </cell>
          <cell r="J2061">
            <v>42736</v>
          </cell>
          <cell r="M2061" t="str">
            <v>*</v>
          </cell>
        </row>
        <row r="2062">
          <cell r="A2062" t="str">
            <v>26863</v>
          </cell>
          <cell r="B2062" t="str">
            <v>Fuse/graft added joint</v>
          </cell>
          <cell r="D2062" t="str">
            <v>N</v>
          </cell>
          <cell r="E2062" t="str">
            <v/>
          </cell>
        </row>
        <row r="2063">
          <cell r="A2063" t="str">
            <v>26910</v>
          </cell>
          <cell r="B2063" t="str">
            <v>Amputate metacarpal bone</v>
          </cell>
          <cell r="C2063" t="str">
            <v xml:space="preserve">CH </v>
          </cell>
          <cell r="D2063" t="str">
            <v>J1</v>
          </cell>
          <cell r="E2063" t="str">
            <v>5113</v>
          </cell>
          <cell r="F2063">
            <v>32.497</v>
          </cell>
          <cell r="G2063">
            <v>2437.31</v>
          </cell>
          <cell r="H2063" t="str">
            <v>.</v>
          </cell>
          <cell r="I2063">
            <v>487.47</v>
          </cell>
          <cell r="J2063">
            <v>42736</v>
          </cell>
          <cell r="M2063" t="str">
            <v>*</v>
          </cell>
        </row>
        <row r="2064">
          <cell r="A2064" t="str">
            <v>26951</v>
          </cell>
          <cell r="B2064" t="str">
            <v>Amputation of finger/thumb</v>
          </cell>
          <cell r="C2064" t="str">
            <v>CH</v>
          </cell>
          <cell r="D2064" t="str">
            <v>J1</v>
          </cell>
          <cell r="E2064" t="str">
            <v>5113</v>
          </cell>
          <cell r="F2064">
            <v>32.497</v>
          </cell>
          <cell r="G2064">
            <v>2437.31</v>
          </cell>
          <cell r="H2064" t="str">
            <v>.</v>
          </cell>
          <cell r="I2064">
            <v>487.47</v>
          </cell>
          <cell r="J2064">
            <v>42736</v>
          </cell>
          <cell r="M2064" t="str">
            <v>*</v>
          </cell>
        </row>
        <row r="2065">
          <cell r="A2065" t="str">
            <v>26952</v>
          </cell>
          <cell r="B2065" t="str">
            <v>Amputation of finger/thumb</v>
          </cell>
          <cell r="C2065" t="str">
            <v>CH</v>
          </cell>
          <cell r="D2065" t="str">
            <v>J1</v>
          </cell>
          <cell r="E2065" t="str">
            <v>5113</v>
          </cell>
          <cell r="F2065">
            <v>32.497</v>
          </cell>
          <cell r="G2065">
            <v>2437.31</v>
          </cell>
          <cell r="H2065" t="str">
            <v>.</v>
          </cell>
          <cell r="I2065">
            <v>487.47</v>
          </cell>
          <cell r="J2065">
            <v>42736</v>
          </cell>
          <cell r="M2065" t="str">
            <v>*</v>
          </cell>
        </row>
        <row r="2066">
          <cell r="A2066" t="str">
            <v>26989</v>
          </cell>
          <cell r="B2066" t="str">
            <v>Hand/finger surgery</v>
          </cell>
          <cell r="D2066" t="str">
            <v>T</v>
          </cell>
          <cell r="E2066" t="str">
            <v>5111</v>
          </cell>
          <cell r="F2066">
            <v>2.6633</v>
          </cell>
          <cell r="G2066">
            <v>199.75</v>
          </cell>
          <cell r="H2066" t="str">
            <v>.</v>
          </cell>
          <cell r="I2066">
            <v>39.950000000000003</v>
          </cell>
        </row>
        <row r="2067">
          <cell r="A2067" t="str">
            <v>26990</v>
          </cell>
          <cell r="B2067" t="str">
            <v>Drainage of pelvis lesion</v>
          </cell>
          <cell r="C2067" t="str">
            <v xml:space="preserve">CH </v>
          </cell>
          <cell r="D2067" t="str">
            <v>J1</v>
          </cell>
          <cell r="E2067" t="str">
            <v>5113</v>
          </cell>
          <cell r="F2067">
            <v>32.497</v>
          </cell>
          <cell r="G2067">
            <v>2437.31</v>
          </cell>
          <cell r="H2067" t="str">
            <v>.</v>
          </cell>
          <cell r="I2067">
            <v>487.47</v>
          </cell>
          <cell r="J2067">
            <v>42736</v>
          </cell>
          <cell r="M2067" t="str">
            <v>*</v>
          </cell>
        </row>
        <row r="2068">
          <cell r="A2068" t="str">
            <v>26991</v>
          </cell>
          <cell r="B2068" t="str">
            <v>Drainage of pelvis bursa</v>
          </cell>
          <cell r="C2068" t="str">
            <v xml:space="preserve">CH </v>
          </cell>
          <cell r="D2068" t="str">
            <v>J1</v>
          </cell>
          <cell r="E2068" t="str">
            <v>5113</v>
          </cell>
          <cell r="F2068">
            <v>32.497</v>
          </cell>
          <cell r="G2068">
            <v>2437.31</v>
          </cell>
          <cell r="H2068" t="str">
            <v>.</v>
          </cell>
          <cell r="I2068">
            <v>487.47</v>
          </cell>
          <cell r="J2068">
            <v>42736</v>
          </cell>
          <cell r="M2068" t="str">
            <v>*</v>
          </cell>
        </row>
        <row r="2069">
          <cell r="A2069" t="str">
            <v>26992</v>
          </cell>
          <cell r="B2069" t="str">
            <v>Drainage of bone lesion</v>
          </cell>
          <cell r="D2069" t="str">
            <v>C</v>
          </cell>
          <cell r="E2069" t="str">
            <v/>
          </cell>
        </row>
        <row r="2070">
          <cell r="A2070" t="str">
            <v>27000</v>
          </cell>
          <cell r="B2070" t="str">
            <v>Incision of hip tendon</v>
          </cell>
          <cell r="C2070" t="str">
            <v>CH</v>
          </cell>
          <cell r="D2070" t="str">
            <v>J1</v>
          </cell>
          <cell r="E2070" t="str">
            <v>5113</v>
          </cell>
          <cell r="F2070">
            <v>32.497</v>
          </cell>
          <cell r="G2070">
            <v>2437.31</v>
          </cell>
          <cell r="H2070" t="str">
            <v>.</v>
          </cell>
          <cell r="I2070">
            <v>487.47</v>
          </cell>
          <cell r="J2070">
            <v>42736</v>
          </cell>
          <cell r="M2070" t="str">
            <v>*</v>
          </cell>
        </row>
        <row r="2071">
          <cell r="A2071" t="str">
            <v>27001</v>
          </cell>
          <cell r="B2071" t="str">
            <v>Incision of hip tendon</v>
          </cell>
          <cell r="C2071" t="str">
            <v xml:space="preserve">CH </v>
          </cell>
          <cell r="D2071" t="str">
            <v>J1</v>
          </cell>
          <cell r="E2071" t="str">
            <v>5113</v>
          </cell>
          <cell r="F2071">
            <v>32.497</v>
          </cell>
          <cell r="G2071">
            <v>2437.31</v>
          </cell>
          <cell r="H2071" t="str">
            <v>.</v>
          </cell>
          <cell r="I2071">
            <v>487.47</v>
          </cell>
          <cell r="J2071">
            <v>42736</v>
          </cell>
          <cell r="M2071" t="str">
            <v>*</v>
          </cell>
        </row>
        <row r="2072">
          <cell r="A2072" t="str">
            <v>27003</v>
          </cell>
          <cell r="B2072" t="str">
            <v>Incision of hip tendon</v>
          </cell>
          <cell r="C2072" t="str">
            <v xml:space="preserve">CH </v>
          </cell>
          <cell r="D2072" t="str">
            <v>J1</v>
          </cell>
          <cell r="E2072" t="str">
            <v>5114</v>
          </cell>
          <cell r="F2072">
            <v>69.590599999999995</v>
          </cell>
          <cell r="G2072">
            <v>5219.3599999999997</v>
          </cell>
          <cell r="H2072" t="str">
            <v>.</v>
          </cell>
          <cell r="I2072">
            <v>1043.8800000000001</v>
          </cell>
          <cell r="J2072">
            <v>42736</v>
          </cell>
          <cell r="M2072" t="str">
            <v>*</v>
          </cell>
        </row>
        <row r="2073">
          <cell r="A2073" t="str">
            <v>27005</v>
          </cell>
          <cell r="B2073" t="str">
            <v>Incision of hip tendon</v>
          </cell>
          <cell r="D2073" t="str">
            <v>C</v>
          </cell>
          <cell r="E2073" t="str">
            <v/>
          </cell>
        </row>
        <row r="2074">
          <cell r="A2074" t="str">
            <v>27006</v>
          </cell>
          <cell r="B2074" t="str">
            <v>Incision of hip tendons</v>
          </cell>
          <cell r="C2074" t="str">
            <v xml:space="preserve">CH </v>
          </cell>
          <cell r="D2074" t="str">
            <v>J1</v>
          </cell>
          <cell r="E2074" t="str">
            <v>5113</v>
          </cell>
          <cell r="F2074">
            <v>32.497</v>
          </cell>
          <cell r="G2074">
            <v>2437.31</v>
          </cell>
          <cell r="H2074" t="str">
            <v>.</v>
          </cell>
          <cell r="I2074">
            <v>487.47</v>
          </cell>
          <cell r="J2074">
            <v>42736</v>
          </cell>
          <cell r="M2074" t="str">
            <v>*</v>
          </cell>
        </row>
        <row r="2075">
          <cell r="A2075" t="str">
            <v>27025</v>
          </cell>
          <cell r="B2075" t="str">
            <v>Incision of hip/thigh fascia</v>
          </cell>
          <cell r="D2075" t="str">
            <v>C</v>
          </cell>
          <cell r="E2075" t="str">
            <v/>
          </cell>
        </row>
        <row r="2076">
          <cell r="A2076" t="str">
            <v>27027</v>
          </cell>
          <cell r="B2076" t="str">
            <v>Buttock fasciotomy</v>
          </cell>
          <cell r="C2076" t="str">
            <v xml:space="preserve">CH </v>
          </cell>
          <cell r="D2076" t="str">
            <v>J1</v>
          </cell>
          <cell r="E2076" t="str">
            <v>5114</v>
          </cell>
          <cell r="F2076">
            <v>69.590599999999995</v>
          </cell>
          <cell r="G2076">
            <v>5219.3599999999997</v>
          </cell>
          <cell r="H2076" t="str">
            <v>.</v>
          </cell>
          <cell r="I2076">
            <v>1043.8800000000001</v>
          </cell>
          <cell r="J2076">
            <v>42736</v>
          </cell>
          <cell r="M2076" t="str">
            <v>*</v>
          </cell>
        </row>
        <row r="2077">
          <cell r="A2077" t="str">
            <v>27030</v>
          </cell>
          <cell r="B2077" t="str">
            <v>Drainage of hip joint</v>
          </cell>
          <cell r="D2077" t="str">
            <v>C</v>
          </cell>
          <cell r="E2077" t="str">
            <v/>
          </cell>
        </row>
        <row r="2078">
          <cell r="A2078" t="str">
            <v>27033</v>
          </cell>
          <cell r="B2078" t="str">
            <v>Exploration of hip joint</v>
          </cell>
          <cell r="C2078" t="str">
            <v xml:space="preserve">CH </v>
          </cell>
          <cell r="D2078" t="str">
            <v>J1</v>
          </cell>
          <cell r="E2078" t="str">
            <v>5113</v>
          </cell>
          <cell r="F2078">
            <v>32.497</v>
          </cell>
          <cell r="G2078">
            <v>2437.31</v>
          </cell>
          <cell r="H2078" t="str">
            <v>.</v>
          </cell>
          <cell r="I2078">
            <v>487.47</v>
          </cell>
          <cell r="J2078">
            <v>42736</v>
          </cell>
          <cell r="M2078" t="str">
            <v>*</v>
          </cell>
        </row>
        <row r="2079">
          <cell r="A2079" t="str">
            <v>27035</v>
          </cell>
          <cell r="B2079" t="str">
            <v>Denervation of hip joint</v>
          </cell>
          <cell r="C2079" t="str">
            <v>CH</v>
          </cell>
          <cell r="D2079" t="str">
            <v>J1</v>
          </cell>
          <cell r="E2079" t="str">
            <v>5113</v>
          </cell>
          <cell r="F2079">
            <v>32.497</v>
          </cell>
          <cell r="G2079">
            <v>2437.31</v>
          </cell>
          <cell r="H2079" t="str">
            <v>.</v>
          </cell>
          <cell r="I2079">
            <v>487.47</v>
          </cell>
          <cell r="J2079">
            <v>42736</v>
          </cell>
          <cell r="M2079" t="str">
            <v>*</v>
          </cell>
        </row>
        <row r="2080">
          <cell r="A2080" t="str">
            <v>27036</v>
          </cell>
          <cell r="B2080" t="str">
            <v>Excision of hip joint/muscle</v>
          </cell>
          <cell r="D2080" t="str">
            <v>C</v>
          </cell>
          <cell r="E2080" t="str">
            <v/>
          </cell>
        </row>
        <row r="2081">
          <cell r="A2081" t="str">
            <v>27040</v>
          </cell>
          <cell r="B2081" t="str">
            <v>Biopsy of soft tissues</v>
          </cell>
          <cell r="C2081" t="str">
            <v>CH</v>
          </cell>
          <cell r="D2081" t="str">
            <v>J1</v>
          </cell>
          <cell r="E2081" t="str">
            <v>5072</v>
          </cell>
          <cell r="F2081">
            <v>16.481100000000001</v>
          </cell>
          <cell r="G2081">
            <v>1236.0999999999999</v>
          </cell>
          <cell r="H2081" t="str">
            <v>.</v>
          </cell>
          <cell r="I2081">
            <v>247.22</v>
          </cell>
          <cell r="J2081">
            <v>42736</v>
          </cell>
          <cell r="M2081" t="str">
            <v>*</v>
          </cell>
        </row>
        <row r="2082">
          <cell r="A2082" t="str">
            <v>27041</v>
          </cell>
          <cell r="B2082" t="str">
            <v>Biopsy of soft tissues</v>
          </cell>
          <cell r="C2082" t="str">
            <v>CH</v>
          </cell>
          <cell r="D2082" t="str">
            <v>J1</v>
          </cell>
          <cell r="E2082" t="str">
            <v>5072</v>
          </cell>
          <cell r="F2082">
            <v>16.481100000000001</v>
          </cell>
          <cell r="G2082">
            <v>1236.0999999999999</v>
          </cell>
          <cell r="H2082" t="str">
            <v>.</v>
          </cell>
          <cell r="I2082">
            <v>247.22</v>
          </cell>
          <cell r="J2082">
            <v>42736</v>
          </cell>
          <cell r="M2082" t="str">
            <v>*</v>
          </cell>
        </row>
        <row r="2083">
          <cell r="A2083" t="str">
            <v>27043</v>
          </cell>
          <cell r="B2083" t="str">
            <v>Exc hip pelvis les sc 3 cm/&gt;</v>
          </cell>
          <cell r="C2083" t="str">
            <v>CH</v>
          </cell>
          <cell r="D2083" t="str">
            <v>J1</v>
          </cell>
          <cell r="E2083" t="str">
            <v>5073</v>
          </cell>
          <cell r="F2083">
            <v>28.639600000000002</v>
          </cell>
          <cell r="G2083">
            <v>2148</v>
          </cell>
          <cell r="H2083" t="str">
            <v>.</v>
          </cell>
          <cell r="I2083">
            <v>429.6</v>
          </cell>
          <cell r="J2083">
            <v>42736</v>
          </cell>
          <cell r="M2083" t="str">
            <v>*</v>
          </cell>
        </row>
        <row r="2084">
          <cell r="A2084" t="str">
            <v>27045</v>
          </cell>
          <cell r="B2084" t="str">
            <v>Exc hip/pelv tum deep 5 cm/&gt;</v>
          </cell>
          <cell r="C2084" t="str">
            <v>CH</v>
          </cell>
          <cell r="D2084" t="str">
            <v>J1</v>
          </cell>
          <cell r="E2084" t="str">
            <v>5073</v>
          </cell>
          <cell r="F2084">
            <v>28.639600000000002</v>
          </cell>
          <cell r="G2084">
            <v>2148</v>
          </cell>
          <cell r="H2084" t="str">
            <v>.</v>
          </cell>
          <cell r="I2084">
            <v>429.6</v>
          </cell>
          <cell r="J2084">
            <v>42736</v>
          </cell>
          <cell r="M2084" t="str">
            <v>*</v>
          </cell>
        </row>
        <row r="2085">
          <cell r="A2085" t="str">
            <v>27047</v>
          </cell>
          <cell r="B2085" t="str">
            <v>Exc hip/pelvis les sc &lt; 3 cm</v>
          </cell>
          <cell r="C2085" t="str">
            <v>CH</v>
          </cell>
          <cell r="D2085" t="str">
            <v>J1</v>
          </cell>
          <cell r="E2085" t="str">
            <v>5073</v>
          </cell>
          <cell r="F2085">
            <v>28.639600000000002</v>
          </cell>
          <cell r="G2085">
            <v>2148</v>
          </cell>
          <cell r="H2085" t="str">
            <v>.</v>
          </cell>
          <cell r="I2085">
            <v>429.6</v>
          </cell>
          <cell r="J2085">
            <v>42736</v>
          </cell>
          <cell r="M2085" t="str">
            <v>*</v>
          </cell>
        </row>
        <row r="2086">
          <cell r="A2086" t="str">
            <v>27048</v>
          </cell>
          <cell r="B2086" t="str">
            <v>Exc hip/pelv tum deep &lt; 5 cm</v>
          </cell>
          <cell r="C2086" t="str">
            <v>CH</v>
          </cell>
          <cell r="D2086" t="str">
            <v>J1</v>
          </cell>
          <cell r="E2086" t="str">
            <v>5073</v>
          </cell>
          <cell r="F2086">
            <v>28.639600000000002</v>
          </cell>
          <cell r="G2086">
            <v>2148</v>
          </cell>
          <cell r="H2086" t="str">
            <v>.</v>
          </cell>
          <cell r="I2086">
            <v>429.6</v>
          </cell>
          <cell r="J2086">
            <v>42736</v>
          </cell>
          <cell r="M2086" t="str">
            <v>*</v>
          </cell>
        </row>
        <row r="2087">
          <cell r="A2087" t="str">
            <v>27049</v>
          </cell>
          <cell r="B2087" t="str">
            <v>Resect hip/pelv tum &lt; 5 cm</v>
          </cell>
          <cell r="C2087" t="str">
            <v>CH</v>
          </cell>
          <cell r="D2087" t="str">
            <v>J1</v>
          </cell>
          <cell r="E2087" t="str">
            <v>5073</v>
          </cell>
          <cell r="F2087">
            <v>28.639600000000002</v>
          </cell>
          <cell r="G2087">
            <v>2148</v>
          </cell>
          <cell r="H2087" t="str">
            <v>.</v>
          </cell>
          <cell r="I2087">
            <v>429.6</v>
          </cell>
          <cell r="J2087">
            <v>42736</v>
          </cell>
          <cell r="M2087" t="str">
            <v>*</v>
          </cell>
        </row>
        <row r="2088">
          <cell r="A2088" t="str">
            <v>27050</v>
          </cell>
          <cell r="B2088" t="str">
            <v>Biopsy of sacroiliac joint</v>
          </cell>
          <cell r="C2088" t="str">
            <v>CH</v>
          </cell>
          <cell r="D2088" t="str">
            <v>J1</v>
          </cell>
          <cell r="E2088" t="str">
            <v>5112</v>
          </cell>
          <cell r="F2088">
            <v>16.225100000000001</v>
          </cell>
          <cell r="G2088">
            <v>1216.9000000000001</v>
          </cell>
          <cell r="H2088" t="str">
            <v>.</v>
          </cell>
          <cell r="I2088">
            <v>243.38</v>
          </cell>
          <cell r="J2088">
            <v>42736</v>
          </cell>
          <cell r="M2088" t="str">
            <v>*</v>
          </cell>
        </row>
        <row r="2089">
          <cell r="A2089" t="str">
            <v>27052</v>
          </cell>
          <cell r="B2089" t="str">
            <v>Biopsy of hip joint</v>
          </cell>
          <cell r="C2089" t="str">
            <v>CH</v>
          </cell>
          <cell r="D2089" t="str">
            <v>J1</v>
          </cell>
          <cell r="E2089" t="str">
            <v>5112</v>
          </cell>
          <cell r="F2089">
            <v>16.225100000000001</v>
          </cell>
          <cell r="G2089">
            <v>1216.9000000000001</v>
          </cell>
          <cell r="H2089" t="str">
            <v>.</v>
          </cell>
          <cell r="I2089">
            <v>243.38</v>
          </cell>
          <cell r="J2089">
            <v>42736</v>
          </cell>
          <cell r="M2089" t="str">
            <v>*</v>
          </cell>
        </row>
        <row r="2090">
          <cell r="A2090" t="str">
            <v>27054</v>
          </cell>
          <cell r="B2090" t="str">
            <v>Removal of hip joint lining</v>
          </cell>
          <cell r="D2090" t="str">
            <v>C</v>
          </cell>
          <cell r="E2090" t="str">
            <v/>
          </cell>
        </row>
        <row r="2091">
          <cell r="A2091" t="str">
            <v>27057</v>
          </cell>
          <cell r="B2091" t="str">
            <v>Buttock fasciotomy w/dbrdmt</v>
          </cell>
          <cell r="C2091" t="str">
            <v>CH</v>
          </cell>
          <cell r="D2091" t="str">
            <v>J1</v>
          </cell>
          <cell r="E2091" t="str">
            <v>5112</v>
          </cell>
          <cell r="F2091">
            <v>16.225100000000001</v>
          </cell>
          <cell r="G2091">
            <v>1216.9000000000001</v>
          </cell>
          <cell r="H2091" t="str">
            <v>.</v>
          </cell>
          <cell r="I2091">
            <v>243.38</v>
          </cell>
          <cell r="J2091">
            <v>42736</v>
          </cell>
          <cell r="M2091" t="str">
            <v>*</v>
          </cell>
        </row>
        <row r="2092">
          <cell r="A2092" t="str">
            <v>27059</v>
          </cell>
          <cell r="B2092" t="str">
            <v>Resect hip/pelv tum 5 cm/&gt;</v>
          </cell>
          <cell r="C2092" t="str">
            <v>CH</v>
          </cell>
          <cell r="D2092" t="str">
            <v>J1</v>
          </cell>
          <cell r="E2092" t="str">
            <v>5073</v>
          </cell>
          <cell r="F2092">
            <v>28.639600000000002</v>
          </cell>
          <cell r="G2092">
            <v>2148</v>
          </cell>
          <cell r="H2092" t="str">
            <v>.</v>
          </cell>
          <cell r="I2092">
            <v>429.6</v>
          </cell>
          <cell r="J2092">
            <v>42736</v>
          </cell>
          <cell r="M2092" t="str">
            <v>*</v>
          </cell>
        </row>
        <row r="2093">
          <cell r="A2093" t="str">
            <v>27060</v>
          </cell>
          <cell r="B2093" t="str">
            <v>Removal of ischial bursa</v>
          </cell>
          <cell r="C2093" t="str">
            <v>CH</v>
          </cell>
          <cell r="D2093" t="str">
            <v>J1</v>
          </cell>
          <cell r="E2093" t="str">
            <v>5113</v>
          </cell>
          <cell r="F2093">
            <v>32.497</v>
          </cell>
          <cell r="G2093">
            <v>2437.31</v>
          </cell>
          <cell r="H2093" t="str">
            <v>.</v>
          </cell>
          <cell r="I2093">
            <v>487.47</v>
          </cell>
          <cell r="J2093">
            <v>42736</v>
          </cell>
          <cell r="M2093" t="str">
            <v>*</v>
          </cell>
        </row>
        <row r="2094">
          <cell r="A2094" t="str">
            <v>27062</v>
          </cell>
          <cell r="B2094" t="str">
            <v>Remove femur lesion/bursa</v>
          </cell>
          <cell r="C2094" t="str">
            <v xml:space="preserve">CH </v>
          </cell>
          <cell r="D2094" t="str">
            <v>J1</v>
          </cell>
          <cell r="E2094" t="str">
            <v>5113</v>
          </cell>
          <cell r="F2094">
            <v>32.497</v>
          </cell>
          <cell r="G2094">
            <v>2437.31</v>
          </cell>
          <cell r="H2094" t="str">
            <v>.</v>
          </cell>
          <cell r="I2094">
            <v>487.47</v>
          </cell>
          <cell r="J2094">
            <v>42736</v>
          </cell>
          <cell r="M2094" t="str">
            <v>*</v>
          </cell>
        </row>
        <row r="2095">
          <cell r="A2095" t="str">
            <v>27065</v>
          </cell>
          <cell r="B2095" t="str">
            <v>Remove hip bone les super</v>
          </cell>
          <cell r="C2095" t="str">
            <v xml:space="preserve">CH </v>
          </cell>
          <cell r="D2095" t="str">
            <v>J1</v>
          </cell>
          <cell r="E2095" t="str">
            <v>5113</v>
          </cell>
          <cell r="F2095">
            <v>32.497</v>
          </cell>
          <cell r="G2095">
            <v>2437.31</v>
          </cell>
          <cell r="H2095" t="str">
            <v>.</v>
          </cell>
          <cell r="I2095">
            <v>487.47</v>
          </cell>
          <cell r="J2095">
            <v>42736</v>
          </cell>
          <cell r="M2095" t="str">
            <v>*</v>
          </cell>
        </row>
        <row r="2096">
          <cell r="A2096" t="str">
            <v>27066</v>
          </cell>
          <cell r="B2096" t="str">
            <v>Remove hip bone les deep</v>
          </cell>
          <cell r="C2096" t="str">
            <v xml:space="preserve">CH </v>
          </cell>
          <cell r="D2096" t="str">
            <v>J1</v>
          </cell>
          <cell r="E2096" t="str">
            <v>5113</v>
          </cell>
          <cell r="F2096">
            <v>32.497</v>
          </cell>
          <cell r="G2096">
            <v>2437.31</v>
          </cell>
          <cell r="H2096" t="str">
            <v>.</v>
          </cell>
          <cell r="I2096">
            <v>487.47</v>
          </cell>
          <cell r="J2096">
            <v>42736</v>
          </cell>
          <cell r="M2096" t="str">
            <v>*</v>
          </cell>
        </row>
        <row r="2097">
          <cell r="A2097" t="str">
            <v>27067</v>
          </cell>
          <cell r="B2097" t="str">
            <v>Remove/graft hip bone lesion</v>
          </cell>
          <cell r="C2097" t="str">
            <v xml:space="preserve">CH </v>
          </cell>
          <cell r="D2097" t="str">
            <v>J1</v>
          </cell>
          <cell r="E2097" t="str">
            <v>5114</v>
          </cell>
          <cell r="F2097">
            <v>69.590599999999995</v>
          </cell>
          <cell r="G2097">
            <v>5219.3599999999997</v>
          </cell>
          <cell r="H2097" t="str">
            <v>.</v>
          </cell>
          <cell r="I2097">
            <v>1043.8800000000001</v>
          </cell>
          <cell r="J2097">
            <v>42736</v>
          </cell>
          <cell r="M2097" t="str">
            <v>*</v>
          </cell>
        </row>
        <row r="2098">
          <cell r="A2098" t="str">
            <v>27070</v>
          </cell>
          <cell r="B2098" t="str">
            <v>Part remove hip bone super</v>
          </cell>
          <cell r="D2098" t="str">
            <v>C</v>
          </cell>
          <cell r="E2098" t="str">
            <v/>
          </cell>
        </row>
        <row r="2099">
          <cell r="A2099" t="str">
            <v>27071</v>
          </cell>
          <cell r="B2099" t="str">
            <v>Part removal hip bone deep</v>
          </cell>
          <cell r="D2099" t="str">
            <v>C</v>
          </cell>
          <cell r="E2099" t="str">
            <v/>
          </cell>
        </row>
        <row r="2100">
          <cell r="A2100" t="str">
            <v>27075</v>
          </cell>
          <cell r="B2100" t="str">
            <v>Resect hip tumor</v>
          </cell>
          <cell r="D2100" t="str">
            <v>C</v>
          </cell>
          <cell r="E2100" t="str">
            <v/>
          </cell>
        </row>
        <row r="2101">
          <cell r="A2101" t="str">
            <v>27076</v>
          </cell>
          <cell r="B2101" t="str">
            <v>Resect hip tum incl acetabul</v>
          </cell>
          <cell r="D2101" t="str">
            <v>C</v>
          </cell>
          <cell r="E2101" t="str">
            <v/>
          </cell>
        </row>
        <row r="2102">
          <cell r="A2102" t="str">
            <v>27077</v>
          </cell>
          <cell r="B2102" t="str">
            <v>Resect hip tum w/innom bone</v>
          </cell>
          <cell r="D2102" t="str">
            <v>C</v>
          </cell>
          <cell r="E2102" t="str">
            <v/>
          </cell>
        </row>
        <row r="2103">
          <cell r="A2103" t="str">
            <v>27078</v>
          </cell>
          <cell r="B2103" t="str">
            <v>Rsect hip tum incl femur</v>
          </cell>
          <cell r="D2103" t="str">
            <v>C</v>
          </cell>
          <cell r="E2103" t="str">
            <v/>
          </cell>
        </row>
        <row r="2104">
          <cell r="A2104" t="str">
            <v>27080</v>
          </cell>
          <cell r="B2104" t="str">
            <v>Removal of tail bone</v>
          </cell>
          <cell r="C2104" t="str">
            <v xml:space="preserve">CH </v>
          </cell>
          <cell r="D2104" t="str">
            <v>J1</v>
          </cell>
          <cell r="E2104" t="str">
            <v>5113</v>
          </cell>
          <cell r="F2104">
            <v>32.497</v>
          </cell>
          <cell r="G2104">
            <v>2437.31</v>
          </cell>
          <cell r="H2104" t="str">
            <v>.</v>
          </cell>
          <cell r="I2104">
            <v>487.47</v>
          </cell>
          <cell r="J2104">
            <v>42736</v>
          </cell>
          <cell r="M2104" t="str">
            <v>*</v>
          </cell>
        </row>
        <row r="2105">
          <cell r="A2105" t="str">
            <v>27086</v>
          </cell>
          <cell r="B2105" t="str">
            <v>Remove hip foreign body</v>
          </cell>
          <cell r="C2105" t="str">
            <v>CH</v>
          </cell>
          <cell r="D2105" t="str">
            <v>J1</v>
          </cell>
          <cell r="E2105" t="str">
            <v>5072</v>
          </cell>
          <cell r="F2105">
            <v>16.481100000000001</v>
          </cell>
          <cell r="G2105">
            <v>1236.0999999999999</v>
          </cell>
          <cell r="H2105" t="str">
            <v>.</v>
          </cell>
          <cell r="I2105">
            <v>247.22</v>
          </cell>
          <cell r="J2105">
            <v>42736</v>
          </cell>
          <cell r="M2105" t="str">
            <v>*</v>
          </cell>
        </row>
        <row r="2106">
          <cell r="A2106" t="str">
            <v>27087</v>
          </cell>
          <cell r="B2106" t="str">
            <v>Remove hip foreign body</v>
          </cell>
          <cell r="C2106" t="str">
            <v xml:space="preserve">CH </v>
          </cell>
          <cell r="D2106" t="str">
            <v>J1</v>
          </cell>
          <cell r="E2106" t="str">
            <v>5113</v>
          </cell>
          <cell r="F2106">
            <v>32.497</v>
          </cell>
          <cell r="G2106">
            <v>2437.31</v>
          </cell>
          <cell r="H2106" t="str">
            <v>.</v>
          </cell>
          <cell r="I2106">
            <v>487.47</v>
          </cell>
          <cell r="J2106">
            <v>42736</v>
          </cell>
          <cell r="M2106" t="str">
            <v>*</v>
          </cell>
        </row>
        <row r="2107">
          <cell r="A2107" t="str">
            <v>27090</v>
          </cell>
          <cell r="B2107" t="str">
            <v>Removal of hip prosthesis</v>
          </cell>
          <cell r="D2107" t="str">
            <v>C</v>
          </cell>
          <cell r="E2107" t="str">
            <v/>
          </cell>
        </row>
        <row r="2108">
          <cell r="A2108" t="str">
            <v>27091</v>
          </cell>
          <cell r="B2108" t="str">
            <v>Removal of hip prosthesis</v>
          </cell>
          <cell r="D2108" t="str">
            <v>C</v>
          </cell>
          <cell r="E2108" t="str">
            <v/>
          </cell>
        </row>
        <row r="2109">
          <cell r="A2109" t="str">
            <v>27093</v>
          </cell>
          <cell r="B2109" t="str">
            <v>Injection for hip x-ray</v>
          </cell>
          <cell r="D2109" t="str">
            <v>N</v>
          </cell>
          <cell r="E2109" t="str">
            <v/>
          </cell>
        </row>
        <row r="2110">
          <cell r="A2110" t="str">
            <v>27095</v>
          </cell>
          <cell r="B2110" t="str">
            <v>Injection for hip x-ray</v>
          </cell>
          <cell r="D2110" t="str">
            <v>N</v>
          </cell>
          <cell r="E2110" t="str">
            <v/>
          </cell>
        </row>
        <row r="2111">
          <cell r="A2111" t="str">
            <v>27096</v>
          </cell>
          <cell r="B2111" t="str">
            <v>Inject sacroiliac joint</v>
          </cell>
          <cell r="D2111" t="str">
            <v>B</v>
          </cell>
          <cell r="E2111" t="str">
            <v/>
          </cell>
        </row>
        <row r="2112">
          <cell r="A2112" t="str">
            <v>27097</v>
          </cell>
          <cell r="B2112" t="str">
            <v>Revision of hip tendon</v>
          </cell>
          <cell r="C2112" t="str">
            <v xml:space="preserve">CH </v>
          </cell>
          <cell r="D2112" t="str">
            <v>J1</v>
          </cell>
          <cell r="E2112" t="str">
            <v>5113</v>
          </cell>
          <cell r="F2112">
            <v>32.497</v>
          </cell>
          <cell r="G2112">
            <v>2437.31</v>
          </cell>
          <cell r="H2112" t="str">
            <v>.</v>
          </cell>
          <cell r="I2112">
            <v>487.47</v>
          </cell>
          <cell r="J2112">
            <v>42736</v>
          </cell>
          <cell r="M2112" t="str">
            <v>*</v>
          </cell>
        </row>
        <row r="2113">
          <cell r="A2113" t="str">
            <v>27098</v>
          </cell>
          <cell r="B2113" t="str">
            <v>Transfer tendon to pelvis</v>
          </cell>
          <cell r="C2113" t="str">
            <v>CH</v>
          </cell>
          <cell r="D2113" t="str">
            <v>J1</v>
          </cell>
          <cell r="E2113" t="str">
            <v>5113</v>
          </cell>
          <cell r="F2113">
            <v>32.497</v>
          </cell>
          <cell r="G2113">
            <v>2437.31</v>
          </cell>
          <cell r="H2113" t="str">
            <v>.</v>
          </cell>
          <cell r="I2113">
            <v>487.47</v>
          </cell>
          <cell r="J2113">
            <v>42736</v>
          </cell>
          <cell r="M2113" t="str">
            <v>*</v>
          </cell>
        </row>
        <row r="2114">
          <cell r="A2114" t="str">
            <v>27100</v>
          </cell>
          <cell r="B2114" t="str">
            <v>Transfer of abdominal muscle</v>
          </cell>
          <cell r="C2114" t="str">
            <v xml:space="preserve">CH </v>
          </cell>
          <cell r="D2114" t="str">
            <v>J1</v>
          </cell>
          <cell r="E2114" t="str">
            <v>5114</v>
          </cell>
          <cell r="F2114">
            <v>69.590599999999995</v>
          </cell>
          <cell r="G2114">
            <v>5219.3599999999997</v>
          </cell>
          <cell r="H2114" t="str">
            <v>.</v>
          </cell>
          <cell r="I2114">
            <v>1043.8800000000001</v>
          </cell>
          <cell r="J2114">
            <v>42736</v>
          </cell>
          <cell r="M2114" t="str">
            <v>*</v>
          </cell>
        </row>
        <row r="2115">
          <cell r="A2115" t="str">
            <v>27105</v>
          </cell>
          <cell r="B2115" t="str">
            <v>Transfer of spinal muscle</v>
          </cell>
          <cell r="C2115" t="str">
            <v xml:space="preserve">CH </v>
          </cell>
          <cell r="D2115" t="str">
            <v>J1</v>
          </cell>
          <cell r="E2115" t="str">
            <v>5113</v>
          </cell>
          <cell r="F2115">
            <v>32.497</v>
          </cell>
          <cell r="G2115">
            <v>2437.31</v>
          </cell>
          <cell r="H2115" t="str">
            <v>.</v>
          </cell>
          <cell r="I2115">
            <v>487.47</v>
          </cell>
          <cell r="J2115">
            <v>42736</v>
          </cell>
          <cell r="M2115" t="str">
            <v>*</v>
          </cell>
        </row>
        <row r="2116">
          <cell r="A2116" t="str">
            <v>27110</v>
          </cell>
          <cell r="B2116" t="str">
            <v>Transfer of iliopsoas muscle</v>
          </cell>
          <cell r="C2116" t="str">
            <v xml:space="preserve">CH </v>
          </cell>
          <cell r="D2116" t="str">
            <v>J1</v>
          </cell>
          <cell r="E2116" t="str">
            <v>5114</v>
          </cell>
          <cell r="F2116">
            <v>69.590599999999995</v>
          </cell>
          <cell r="G2116">
            <v>5219.3599999999997</v>
          </cell>
          <cell r="H2116" t="str">
            <v>.</v>
          </cell>
          <cell r="I2116">
            <v>1043.8800000000001</v>
          </cell>
          <cell r="J2116">
            <v>42736</v>
          </cell>
          <cell r="M2116" t="str">
            <v>*</v>
          </cell>
        </row>
        <row r="2117">
          <cell r="A2117" t="str">
            <v>27111</v>
          </cell>
          <cell r="B2117" t="str">
            <v>Transfer of iliopsoas muscle</v>
          </cell>
          <cell r="C2117" t="str">
            <v xml:space="preserve">CH </v>
          </cell>
          <cell r="D2117" t="str">
            <v>J1</v>
          </cell>
          <cell r="E2117" t="str">
            <v>5113</v>
          </cell>
          <cell r="F2117">
            <v>32.497</v>
          </cell>
          <cell r="G2117">
            <v>2437.31</v>
          </cell>
          <cell r="H2117" t="str">
            <v>.</v>
          </cell>
          <cell r="I2117">
            <v>487.47</v>
          </cell>
          <cell r="J2117">
            <v>42736</v>
          </cell>
          <cell r="M2117" t="str">
            <v>*</v>
          </cell>
        </row>
        <row r="2118">
          <cell r="A2118" t="str">
            <v>27120</v>
          </cell>
          <cell r="B2118" t="str">
            <v>Reconstruction of hip socket</v>
          </cell>
          <cell r="D2118" t="str">
            <v>C</v>
          </cell>
          <cell r="E2118" t="str">
            <v/>
          </cell>
        </row>
        <row r="2119">
          <cell r="A2119" t="str">
            <v>27122</v>
          </cell>
          <cell r="B2119" t="str">
            <v>Reconstruction of hip socket</v>
          </cell>
          <cell r="D2119" t="str">
            <v>C</v>
          </cell>
          <cell r="E2119" t="str">
            <v/>
          </cell>
        </row>
        <row r="2120">
          <cell r="A2120" t="str">
            <v>27125</v>
          </cell>
          <cell r="B2120" t="str">
            <v>Partial hip replacement</v>
          </cell>
          <cell r="D2120" t="str">
            <v>C</v>
          </cell>
          <cell r="E2120" t="str">
            <v/>
          </cell>
        </row>
        <row r="2121">
          <cell r="A2121" t="str">
            <v>27130</v>
          </cell>
          <cell r="B2121" t="str">
            <v>Total hip arthroplasty</v>
          </cell>
          <cell r="D2121" t="str">
            <v>C</v>
          </cell>
          <cell r="E2121" t="str">
            <v/>
          </cell>
        </row>
        <row r="2122">
          <cell r="A2122" t="str">
            <v>27132</v>
          </cell>
          <cell r="B2122" t="str">
            <v>Total hip arthroplasty</v>
          </cell>
          <cell r="D2122" t="str">
            <v>C</v>
          </cell>
          <cell r="E2122" t="str">
            <v/>
          </cell>
        </row>
        <row r="2123">
          <cell r="A2123" t="str">
            <v>27134</v>
          </cell>
          <cell r="B2123" t="str">
            <v>Revise hip joint replacement</v>
          </cell>
          <cell r="D2123" t="str">
            <v>C</v>
          </cell>
          <cell r="E2123" t="str">
            <v/>
          </cell>
        </row>
        <row r="2124">
          <cell r="A2124" t="str">
            <v>27137</v>
          </cell>
          <cell r="B2124" t="str">
            <v>Revise hip joint replacement</v>
          </cell>
          <cell r="D2124" t="str">
            <v>C</v>
          </cell>
          <cell r="E2124" t="str">
            <v/>
          </cell>
        </row>
        <row r="2125">
          <cell r="A2125" t="str">
            <v>27138</v>
          </cell>
          <cell r="B2125" t="str">
            <v>Revise hip joint replacement</v>
          </cell>
          <cell r="D2125" t="str">
            <v>C</v>
          </cell>
          <cell r="E2125" t="str">
            <v/>
          </cell>
        </row>
        <row r="2126">
          <cell r="A2126" t="str">
            <v>27140</v>
          </cell>
          <cell r="B2126" t="str">
            <v>Transplant femur ridge</v>
          </cell>
          <cell r="D2126" t="str">
            <v>C</v>
          </cell>
          <cell r="E2126" t="str">
            <v/>
          </cell>
        </row>
        <row r="2127">
          <cell r="A2127" t="str">
            <v>27146</v>
          </cell>
          <cell r="B2127" t="str">
            <v>Incision of hip bone</v>
          </cell>
          <cell r="D2127" t="str">
            <v>C</v>
          </cell>
          <cell r="E2127" t="str">
            <v/>
          </cell>
        </row>
        <row r="2128">
          <cell r="A2128" t="str">
            <v>27147</v>
          </cell>
          <cell r="B2128" t="str">
            <v>Revision of hip bone</v>
          </cell>
          <cell r="D2128" t="str">
            <v>C</v>
          </cell>
          <cell r="E2128" t="str">
            <v/>
          </cell>
        </row>
        <row r="2129">
          <cell r="A2129" t="str">
            <v>27151</v>
          </cell>
          <cell r="B2129" t="str">
            <v>Incision of hip bones</v>
          </cell>
          <cell r="D2129" t="str">
            <v>C</v>
          </cell>
          <cell r="E2129" t="str">
            <v/>
          </cell>
        </row>
        <row r="2130">
          <cell r="A2130" t="str">
            <v>27156</v>
          </cell>
          <cell r="B2130" t="str">
            <v>Revision of hip bones</v>
          </cell>
          <cell r="D2130" t="str">
            <v>C</v>
          </cell>
          <cell r="E2130" t="str">
            <v/>
          </cell>
        </row>
        <row r="2131">
          <cell r="A2131" t="str">
            <v>27158</v>
          </cell>
          <cell r="B2131" t="str">
            <v>Revision of pelvis</v>
          </cell>
          <cell r="D2131" t="str">
            <v>C</v>
          </cell>
          <cell r="E2131" t="str">
            <v/>
          </cell>
        </row>
        <row r="2132">
          <cell r="A2132" t="str">
            <v>27161</v>
          </cell>
          <cell r="B2132" t="str">
            <v>Incision of neck of femur</v>
          </cell>
          <cell r="D2132" t="str">
            <v>C</v>
          </cell>
          <cell r="E2132" t="str">
            <v/>
          </cell>
        </row>
        <row r="2133">
          <cell r="A2133" t="str">
            <v>27165</v>
          </cell>
          <cell r="B2133" t="str">
            <v>Incision/fixation of femur</v>
          </cell>
          <cell r="D2133" t="str">
            <v>C</v>
          </cell>
          <cell r="E2133" t="str">
            <v/>
          </cell>
        </row>
        <row r="2134">
          <cell r="A2134" t="str">
            <v>27170</v>
          </cell>
          <cell r="B2134" t="str">
            <v>Repair/graft femur head/neck</v>
          </cell>
          <cell r="D2134" t="str">
            <v>C</v>
          </cell>
          <cell r="E2134" t="str">
            <v/>
          </cell>
        </row>
        <row r="2135">
          <cell r="A2135" t="str">
            <v>27175</v>
          </cell>
          <cell r="B2135" t="str">
            <v>Treat slipped epiphysis</v>
          </cell>
          <cell r="D2135" t="str">
            <v>C</v>
          </cell>
          <cell r="E2135" t="str">
            <v/>
          </cell>
        </row>
        <row r="2136">
          <cell r="A2136" t="str">
            <v>27176</v>
          </cell>
          <cell r="B2136" t="str">
            <v>Treat slipped epiphysis</v>
          </cell>
          <cell r="D2136" t="str">
            <v>C</v>
          </cell>
          <cell r="E2136" t="str">
            <v/>
          </cell>
        </row>
        <row r="2137">
          <cell r="A2137" t="str">
            <v>27177</v>
          </cell>
          <cell r="B2137" t="str">
            <v>Treat slipped epiphysis</v>
          </cell>
          <cell r="D2137" t="str">
            <v>C</v>
          </cell>
          <cell r="E2137" t="str">
            <v/>
          </cell>
        </row>
        <row r="2138">
          <cell r="A2138" t="str">
            <v>27178</v>
          </cell>
          <cell r="B2138" t="str">
            <v>Treat slipped epiphysis</v>
          </cell>
          <cell r="D2138" t="str">
            <v>C</v>
          </cell>
          <cell r="E2138" t="str">
            <v/>
          </cell>
        </row>
        <row r="2139">
          <cell r="A2139" t="str">
            <v>27179</v>
          </cell>
          <cell r="B2139" t="str">
            <v>Revise head/neck of femur</v>
          </cell>
          <cell r="C2139" t="str">
            <v xml:space="preserve">CH </v>
          </cell>
          <cell r="D2139" t="str">
            <v>J1</v>
          </cell>
          <cell r="E2139" t="str">
            <v>5114</v>
          </cell>
          <cell r="F2139">
            <v>69.590599999999995</v>
          </cell>
          <cell r="G2139">
            <v>5219.3599999999997</v>
          </cell>
          <cell r="H2139" t="str">
            <v>.</v>
          </cell>
          <cell r="I2139">
            <v>1043.8800000000001</v>
          </cell>
          <cell r="J2139">
            <v>42736</v>
          </cell>
          <cell r="M2139" t="str">
            <v>*</v>
          </cell>
        </row>
        <row r="2140">
          <cell r="A2140" t="str">
            <v>27181</v>
          </cell>
          <cell r="B2140" t="str">
            <v>Treat slipped epiphysis</v>
          </cell>
          <cell r="D2140" t="str">
            <v>C</v>
          </cell>
          <cell r="E2140" t="str">
            <v/>
          </cell>
        </row>
        <row r="2141">
          <cell r="A2141" t="str">
            <v>27185</v>
          </cell>
          <cell r="B2141" t="str">
            <v>Revision of femur epiphysis</v>
          </cell>
          <cell r="D2141" t="str">
            <v>C</v>
          </cell>
          <cell r="E2141" t="str">
            <v/>
          </cell>
        </row>
        <row r="2142">
          <cell r="A2142" t="str">
            <v>27187</v>
          </cell>
          <cell r="B2142" t="str">
            <v>Reinforce hip bones</v>
          </cell>
          <cell r="D2142" t="str">
            <v>C</v>
          </cell>
          <cell r="E2142" t="str">
            <v/>
          </cell>
        </row>
        <row r="2143">
          <cell r="A2143" t="str">
            <v>27193</v>
          </cell>
          <cell r="B2143" t="str">
            <v>Treat pelvic ring fracture</v>
          </cell>
          <cell r="C2143" t="str">
            <v xml:space="preserve">CH </v>
          </cell>
          <cell r="D2143" t="str">
            <v>D</v>
          </cell>
          <cell r="E2143" t="str">
            <v/>
          </cell>
          <cell r="L2143">
            <v>42735</v>
          </cell>
          <cell r="M2143" t="str">
            <v>*</v>
          </cell>
        </row>
        <row r="2144">
          <cell r="A2144" t="str">
            <v>27194</v>
          </cell>
          <cell r="B2144" t="str">
            <v>Treat pelvic ring fracture</v>
          </cell>
          <cell r="C2144" t="str">
            <v xml:space="preserve">CH </v>
          </cell>
          <cell r="D2144" t="str">
            <v>D</v>
          </cell>
          <cell r="E2144" t="str">
            <v/>
          </cell>
          <cell r="L2144">
            <v>42735</v>
          </cell>
          <cell r="M2144" t="str">
            <v>*</v>
          </cell>
        </row>
        <row r="2145">
          <cell r="A2145" t="str">
            <v>27197</v>
          </cell>
          <cell r="B2145" t="str">
            <v>Clsd tx pelvic ring fx</v>
          </cell>
          <cell r="C2145" t="str">
            <v>NC</v>
          </cell>
          <cell r="D2145" t="str">
            <v>T</v>
          </cell>
          <cell r="E2145" t="str">
            <v>5111</v>
          </cell>
          <cell r="F2145">
            <v>2.6633</v>
          </cell>
          <cell r="G2145">
            <v>199.75</v>
          </cell>
          <cell r="H2145" t="str">
            <v>.</v>
          </cell>
          <cell r="I2145">
            <v>39.950000000000003</v>
          </cell>
          <cell r="K2145">
            <v>42736</v>
          </cell>
          <cell r="M2145" t="str">
            <v>*</v>
          </cell>
        </row>
        <row r="2146">
          <cell r="A2146" t="str">
            <v>27198</v>
          </cell>
          <cell r="B2146" t="str">
            <v>Clsd tx pelvic ring fx</v>
          </cell>
          <cell r="C2146" t="str">
            <v>NC</v>
          </cell>
          <cell r="D2146" t="str">
            <v>T</v>
          </cell>
          <cell r="E2146" t="str">
            <v>5111</v>
          </cell>
          <cell r="F2146">
            <v>2.6633</v>
          </cell>
          <cell r="G2146">
            <v>199.75</v>
          </cell>
          <cell r="H2146" t="str">
            <v>.</v>
          </cell>
          <cell r="I2146">
            <v>39.950000000000003</v>
          </cell>
          <cell r="K2146">
            <v>42736</v>
          </cell>
          <cell r="M2146" t="str">
            <v>*</v>
          </cell>
        </row>
        <row r="2147">
          <cell r="A2147" t="str">
            <v>27200</v>
          </cell>
          <cell r="B2147" t="str">
            <v>Treat tail bone fracture</v>
          </cell>
          <cell r="D2147" t="str">
            <v>T</v>
          </cell>
          <cell r="E2147" t="str">
            <v>5111</v>
          </cell>
          <cell r="F2147">
            <v>2.6633</v>
          </cell>
          <cell r="G2147">
            <v>199.75</v>
          </cell>
          <cell r="H2147" t="str">
            <v>.</v>
          </cell>
          <cell r="I2147">
            <v>39.950000000000003</v>
          </cell>
        </row>
        <row r="2148">
          <cell r="A2148" t="str">
            <v>27202</v>
          </cell>
          <cell r="B2148" t="str">
            <v>Treat tail bone fracture</v>
          </cell>
          <cell r="C2148" t="str">
            <v xml:space="preserve">CH </v>
          </cell>
          <cell r="D2148" t="str">
            <v>J1</v>
          </cell>
          <cell r="E2148" t="str">
            <v>5113</v>
          </cell>
          <cell r="F2148">
            <v>32.497</v>
          </cell>
          <cell r="G2148">
            <v>2437.31</v>
          </cell>
          <cell r="H2148" t="str">
            <v>.</v>
          </cell>
          <cell r="I2148">
            <v>487.47</v>
          </cell>
          <cell r="J2148">
            <v>42736</v>
          </cell>
          <cell r="M2148" t="str">
            <v>*</v>
          </cell>
        </row>
        <row r="2149">
          <cell r="A2149" t="str">
            <v>27215</v>
          </cell>
          <cell r="B2149" t="str">
            <v>Treat pelvic fracture(s)</v>
          </cell>
          <cell r="D2149" t="str">
            <v>E1</v>
          </cell>
          <cell r="E2149" t="str">
            <v/>
          </cell>
        </row>
        <row r="2150">
          <cell r="A2150" t="str">
            <v>27216</v>
          </cell>
          <cell r="B2150" t="str">
            <v>Treat pelvic ring fracture</v>
          </cell>
          <cell r="D2150" t="str">
            <v>E1</v>
          </cell>
          <cell r="E2150" t="str">
            <v/>
          </cell>
        </row>
        <row r="2151">
          <cell r="A2151" t="str">
            <v>27217</v>
          </cell>
          <cell r="B2151" t="str">
            <v>Treat pelvic ring fracture</v>
          </cell>
          <cell r="D2151" t="str">
            <v>E1</v>
          </cell>
          <cell r="E2151" t="str">
            <v/>
          </cell>
        </row>
        <row r="2152">
          <cell r="A2152" t="str">
            <v>27218</v>
          </cell>
          <cell r="B2152" t="str">
            <v>Treat pelvic ring fracture</v>
          </cell>
          <cell r="D2152" t="str">
            <v>E1</v>
          </cell>
          <cell r="E2152" t="str">
            <v/>
          </cell>
        </row>
        <row r="2153">
          <cell r="A2153" t="str">
            <v>27220</v>
          </cell>
          <cell r="B2153" t="str">
            <v>Treat hip socket fracture</v>
          </cell>
          <cell r="C2153" t="str">
            <v>CH</v>
          </cell>
          <cell r="D2153" t="str">
            <v>T</v>
          </cell>
          <cell r="E2153" t="str">
            <v>5111</v>
          </cell>
          <cell r="F2153">
            <v>2.6633</v>
          </cell>
          <cell r="G2153">
            <v>199.75</v>
          </cell>
          <cell r="H2153" t="str">
            <v>.</v>
          </cell>
          <cell r="I2153">
            <v>39.950000000000003</v>
          </cell>
          <cell r="J2153">
            <v>42736</v>
          </cell>
          <cell r="M2153" t="str">
            <v>*</v>
          </cell>
        </row>
        <row r="2154">
          <cell r="A2154" t="str">
            <v>27222</v>
          </cell>
          <cell r="B2154" t="str">
            <v>Treat hip socket fracture</v>
          </cell>
          <cell r="D2154" t="str">
            <v>C</v>
          </cell>
          <cell r="E2154" t="str">
            <v/>
          </cell>
        </row>
        <row r="2155">
          <cell r="A2155" t="str">
            <v>27226</v>
          </cell>
          <cell r="B2155" t="str">
            <v>Treat hip wall fracture</v>
          </cell>
          <cell r="D2155" t="str">
            <v>C</v>
          </cell>
          <cell r="E2155" t="str">
            <v/>
          </cell>
        </row>
        <row r="2156">
          <cell r="A2156" t="str">
            <v>27227</v>
          </cell>
          <cell r="B2156" t="str">
            <v>Treat hip fracture(s)</v>
          </cell>
          <cell r="D2156" t="str">
            <v>C</v>
          </cell>
          <cell r="E2156" t="str">
            <v/>
          </cell>
        </row>
        <row r="2157">
          <cell r="A2157" t="str">
            <v>27228</v>
          </cell>
          <cell r="B2157" t="str">
            <v>Treat hip fracture(s)</v>
          </cell>
          <cell r="D2157" t="str">
            <v>C</v>
          </cell>
          <cell r="E2157" t="str">
            <v/>
          </cell>
        </row>
        <row r="2158">
          <cell r="A2158" t="str">
            <v>27230</v>
          </cell>
          <cell r="B2158" t="str">
            <v>Treat thigh fracture</v>
          </cell>
          <cell r="D2158" t="str">
            <v>T</v>
          </cell>
          <cell r="E2158" t="str">
            <v>5111</v>
          </cell>
          <cell r="F2158">
            <v>2.6633</v>
          </cell>
          <cell r="G2158">
            <v>199.75</v>
          </cell>
          <cell r="H2158" t="str">
            <v>.</v>
          </cell>
          <cell r="I2158">
            <v>39.950000000000003</v>
          </cell>
        </row>
        <row r="2159">
          <cell r="A2159" t="str">
            <v>27232</v>
          </cell>
          <cell r="B2159" t="str">
            <v>Treat thigh fracture</v>
          </cell>
          <cell r="D2159" t="str">
            <v>C</v>
          </cell>
          <cell r="E2159" t="str">
            <v/>
          </cell>
        </row>
        <row r="2160">
          <cell r="A2160" t="str">
            <v>27235</v>
          </cell>
          <cell r="B2160" t="str">
            <v>Treat thigh fracture</v>
          </cell>
          <cell r="C2160" t="str">
            <v xml:space="preserve">CH </v>
          </cell>
          <cell r="D2160" t="str">
            <v>J1</v>
          </cell>
          <cell r="E2160" t="str">
            <v>5114</v>
          </cell>
          <cell r="F2160">
            <v>69.590599999999995</v>
          </cell>
          <cell r="G2160">
            <v>5219.3599999999997</v>
          </cell>
          <cell r="H2160" t="str">
            <v>.</v>
          </cell>
          <cell r="I2160">
            <v>1043.8800000000001</v>
          </cell>
          <cell r="J2160">
            <v>42736</v>
          </cell>
          <cell r="M2160" t="str">
            <v>*</v>
          </cell>
        </row>
        <row r="2161">
          <cell r="A2161" t="str">
            <v>27236</v>
          </cell>
          <cell r="B2161" t="str">
            <v>Treat thigh fracture</v>
          </cell>
          <cell r="D2161" t="str">
            <v>C</v>
          </cell>
          <cell r="E2161" t="str">
            <v/>
          </cell>
        </row>
        <row r="2162">
          <cell r="A2162" t="str">
            <v>27238</v>
          </cell>
          <cell r="B2162" t="str">
            <v>Treat thigh fracture</v>
          </cell>
          <cell r="C2162" t="str">
            <v>CH</v>
          </cell>
          <cell r="D2162" t="str">
            <v>J1</v>
          </cell>
          <cell r="E2162" t="str">
            <v>5112</v>
          </cell>
          <cell r="F2162">
            <v>16.225100000000001</v>
          </cell>
          <cell r="G2162">
            <v>1216.9000000000001</v>
          </cell>
          <cell r="H2162" t="str">
            <v>.</v>
          </cell>
          <cell r="I2162">
            <v>243.38</v>
          </cell>
          <cell r="J2162">
            <v>42736</v>
          </cell>
          <cell r="M2162" t="str">
            <v>*</v>
          </cell>
        </row>
        <row r="2163">
          <cell r="A2163" t="str">
            <v>27240</v>
          </cell>
          <cell r="B2163" t="str">
            <v>Treat thigh fracture</v>
          </cell>
          <cell r="D2163" t="str">
            <v>C</v>
          </cell>
          <cell r="E2163" t="str">
            <v/>
          </cell>
        </row>
        <row r="2164">
          <cell r="A2164" t="str">
            <v>27244</v>
          </cell>
          <cell r="B2164" t="str">
            <v>Treat thigh fracture</v>
          </cell>
          <cell r="D2164" t="str">
            <v>C</v>
          </cell>
          <cell r="E2164" t="str">
            <v/>
          </cell>
        </row>
        <row r="2165">
          <cell r="A2165" t="str">
            <v>27245</v>
          </cell>
          <cell r="B2165" t="str">
            <v>Treat thigh fracture</v>
          </cell>
          <cell r="D2165" t="str">
            <v>C</v>
          </cell>
          <cell r="E2165" t="str">
            <v/>
          </cell>
        </row>
        <row r="2166">
          <cell r="A2166" t="str">
            <v>27246</v>
          </cell>
          <cell r="B2166" t="str">
            <v>Treat thigh fracture</v>
          </cell>
          <cell r="C2166" t="str">
            <v>CH</v>
          </cell>
          <cell r="D2166" t="str">
            <v>T</v>
          </cell>
          <cell r="E2166" t="str">
            <v>5111</v>
          </cell>
          <cell r="F2166">
            <v>2.6633</v>
          </cell>
          <cell r="G2166">
            <v>199.75</v>
          </cell>
          <cell r="H2166" t="str">
            <v>.</v>
          </cell>
          <cell r="I2166">
            <v>39.950000000000003</v>
          </cell>
          <cell r="J2166">
            <v>42736</v>
          </cell>
          <cell r="M2166" t="str">
            <v>*</v>
          </cell>
        </row>
        <row r="2167">
          <cell r="A2167" t="str">
            <v>27248</v>
          </cell>
          <cell r="B2167" t="str">
            <v>Treat thigh fracture</v>
          </cell>
          <cell r="D2167" t="str">
            <v>C</v>
          </cell>
          <cell r="E2167" t="str">
            <v/>
          </cell>
        </row>
        <row r="2168">
          <cell r="A2168" t="str">
            <v>27250</v>
          </cell>
          <cell r="B2168" t="str">
            <v>Treat hip dislocation</v>
          </cell>
          <cell r="D2168" t="str">
            <v>T</v>
          </cell>
          <cell r="E2168" t="str">
            <v>5111</v>
          </cell>
          <cell r="F2168">
            <v>2.6633</v>
          </cell>
          <cell r="G2168">
            <v>199.75</v>
          </cell>
          <cell r="H2168" t="str">
            <v>.</v>
          </cell>
          <cell r="I2168">
            <v>39.950000000000003</v>
          </cell>
        </row>
        <row r="2169">
          <cell r="A2169" t="str">
            <v>27252</v>
          </cell>
          <cell r="B2169" t="str">
            <v>Treat hip dislocation</v>
          </cell>
          <cell r="C2169" t="str">
            <v>CH</v>
          </cell>
          <cell r="D2169" t="str">
            <v>J1</v>
          </cell>
          <cell r="E2169" t="str">
            <v>5112</v>
          </cell>
          <cell r="F2169">
            <v>16.225100000000001</v>
          </cell>
          <cell r="G2169">
            <v>1216.9000000000001</v>
          </cell>
          <cell r="H2169" t="str">
            <v>.</v>
          </cell>
          <cell r="I2169">
            <v>243.38</v>
          </cell>
          <cell r="J2169">
            <v>42736</v>
          </cell>
          <cell r="M2169" t="str">
            <v>*</v>
          </cell>
        </row>
        <row r="2170">
          <cell r="A2170" t="str">
            <v>27253</v>
          </cell>
          <cell r="B2170" t="str">
            <v>Treat hip dislocation</v>
          </cell>
          <cell r="D2170" t="str">
            <v>C</v>
          </cell>
          <cell r="E2170" t="str">
            <v/>
          </cell>
        </row>
        <row r="2171">
          <cell r="A2171" t="str">
            <v>27254</v>
          </cell>
          <cell r="B2171" t="str">
            <v>Treat hip dislocation</v>
          </cell>
          <cell r="D2171" t="str">
            <v>C</v>
          </cell>
          <cell r="E2171" t="str">
            <v/>
          </cell>
        </row>
        <row r="2172">
          <cell r="A2172" t="str">
            <v>27256</v>
          </cell>
          <cell r="B2172" t="str">
            <v>Treat hip dislocation</v>
          </cell>
          <cell r="D2172" t="str">
            <v>T</v>
          </cell>
          <cell r="E2172" t="str">
            <v>5111</v>
          </cell>
          <cell r="F2172">
            <v>2.6633</v>
          </cell>
          <cell r="G2172">
            <v>199.75</v>
          </cell>
          <cell r="H2172" t="str">
            <v>.</v>
          </cell>
          <cell r="I2172">
            <v>39.950000000000003</v>
          </cell>
        </row>
        <row r="2173">
          <cell r="A2173" t="str">
            <v>27257</v>
          </cell>
          <cell r="B2173" t="str">
            <v>Treat hip dislocation</v>
          </cell>
          <cell r="C2173" t="str">
            <v>CH</v>
          </cell>
          <cell r="D2173" t="str">
            <v>J1</v>
          </cell>
          <cell r="E2173" t="str">
            <v>5112</v>
          </cell>
          <cell r="F2173">
            <v>16.225100000000001</v>
          </cell>
          <cell r="G2173">
            <v>1216.9000000000001</v>
          </cell>
          <cell r="H2173" t="str">
            <v>.</v>
          </cell>
          <cell r="I2173">
            <v>243.38</v>
          </cell>
          <cell r="J2173">
            <v>42736</v>
          </cell>
          <cell r="M2173" t="str">
            <v>*</v>
          </cell>
        </row>
        <row r="2174">
          <cell r="A2174" t="str">
            <v>27258</v>
          </cell>
          <cell r="B2174" t="str">
            <v>Treat hip dislocation</v>
          </cell>
          <cell r="D2174" t="str">
            <v>C</v>
          </cell>
          <cell r="E2174" t="str">
            <v/>
          </cell>
        </row>
        <row r="2175">
          <cell r="A2175" t="str">
            <v>27259</v>
          </cell>
          <cell r="B2175" t="str">
            <v>Treat hip dislocation</v>
          </cell>
          <cell r="D2175" t="str">
            <v>C</v>
          </cell>
          <cell r="E2175" t="str">
            <v/>
          </cell>
        </row>
        <row r="2176">
          <cell r="A2176" t="str">
            <v>27265</v>
          </cell>
          <cell r="B2176" t="str">
            <v>Treat hip dislocation</v>
          </cell>
          <cell r="C2176" t="str">
            <v>CH</v>
          </cell>
          <cell r="D2176" t="str">
            <v>T</v>
          </cell>
          <cell r="E2176" t="str">
            <v>5111</v>
          </cell>
          <cell r="F2176">
            <v>2.6633</v>
          </cell>
          <cell r="G2176">
            <v>199.75</v>
          </cell>
          <cell r="H2176" t="str">
            <v>.</v>
          </cell>
          <cell r="I2176">
            <v>39.950000000000003</v>
          </cell>
          <cell r="J2176">
            <v>42736</v>
          </cell>
          <cell r="M2176" t="str">
            <v>*</v>
          </cell>
        </row>
        <row r="2177">
          <cell r="A2177" t="str">
            <v>27266</v>
          </cell>
          <cell r="B2177" t="str">
            <v>Treat hip dislocation</v>
          </cell>
          <cell r="C2177" t="str">
            <v>CH</v>
          </cell>
          <cell r="D2177" t="str">
            <v>J1</v>
          </cell>
          <cell r="E2177" t="str">
            <v>5112</v>
          </cell>
          <cell r="F2177">
            <v>16.225100000000001</v>
          </cell>
          <cell r="G2177">
            <v>1216.9000000000001</v>
          </cell>
          <cell r="H2177" t="str">
            <v>.</v>
          </cell>
          <cell r="I2177">
            <v>243.38</v>
          </cell>
          <cell r="J2177">
            <v>42736</v>
          </cell>
          <cell r="M2177" t="str">
            <v>*</v>
          </cell>
        </row>
        <row r="2178">
          <cell r="A2178" t="str">
            <v>27267</v>
          </cell>
          <cell r="B2178" t="str">
            <v>Cltx thigh fx</v>
          </cell>
          <cell r="C2178" t="str">
            <v>CH</v>
          </cell>
          <cell r="D2178" t="str">
            <v>J1</v>
          </cell>
          <cell r="E2178" t="str">
            <v>5113</v>
          </cell>
          <cell r="F2178">
            <v>32.497</v>
          </cell>
          <cell r="G2178">
            <v>2437.31</v>
          </cell>
          <cell r="H2178" t="str">
            <v>.</v>
          </cell>
          <cell r="I2178">
            <v>487.47</v>
          </cell>
          <cell r="J2178">
            <v>42736</v>
          </cell>
          <cell r="M2178" t="str">
            <v>*</v>
          </cell>
        </row>
        <row r="2179">
          <cell r="A2179" t="str">
            <v>27268</v>
          </cell>
          <cell r="B2179" t="str">
            <v>Cltx thigh fx w/mnpj</v>
          </cell>
          <cell r="D2179" t="str">
            <v>C</v>
          </cell>
          <cell r="E2179" t="str">
            <v/>
          </cell>
        </row>
        <row r="2180">
          <cell r="A2180" t="str">
            <v>27269</v>
          </cell>
          <cell r="B2180" t="str">
            <v>Optx thigh fx</v>
          </cell>
          <cell r="D2180" t="str">
            <v>C</v>
          </cell>
          <cell r="E2180" t="str">
            <v/>
          </cell>
        </row>
        <row r="2181">
          <cell r="A2181" t="str">
            <v>27275</v>
          </cell>
          <cell r="B2181" t="str">
            <v>Manipulation of hip joint</v>
          </cell>
          <cell r="C2181" t="str">
            <v>CH</v>
          </cell>
          <cell r="D2181" t="str">
            <v>J1</v>
          </cell>
          <cell r="E2181" t="str">
            <v>5112</v>
          </cell>
          <cell r="F2181">
            <v>16.225100000000001</v>
          </cell>
          <cell r="G2181">
            <v>1216.9000000000001</v>
          </cell>
          <cell r="H2181" t="str">
            <v>.</v>
          </cell>
          <cell r="I2181">
            <v>243.38</v>
          </cell>
          <cell r="J2181">
            <v>42736</v>
          </cell>
          <cell r="M2181" t="str">
            <v>*</v>
          </cell>
        </row>
        <row r="2182">
          <cell r="A2182" t="str">
            <v>27279</v>
          </cell>
          <cell r="B2182" t="str">
            <v>Arthrodesis sacroiliac joint</v>
          </cell>
          <cell r="C2182" t="str">
            <v xml:space="preserve">CH </v>
          </cell>
          <cell r="D2182" t="str">
            <v>J1</v>
          </cell>
          <cell r="E2182" t="str">
            <v>5116</v>
          </cell>
          <cell r="F2182">
            <v>195.96969999999999</v>
          </cell>
          <cell r="G2182">
            <v>14697.92</v>
          </cell>
          <cell r="H2182" t="str">
            <v>.</v>
          </cell>
          <cell r="I2182">
            <v>2939.59</v>
          </cell>
          <cell r="J2182">
            <v>42736</v>
          </cell>
          <cell r="M2182" t="str">
            <v>*</v>
          </cell>
        </row>
        <row r="2183">
          <cell r="A2183" t="str">
            <v>27280</v>
          </cell>
          <cell r="B2183" t="str">
            <v>Fusion of sacroiliac joint</v>
          </cell>
          <cell r="D2183" t="str">
            <v>C</v>
          </cell>
          <cell r="E2183" t="str">
            <v/>
          </cell>
        </row>
        <row r="2184">
          <cell r="A2184" t="str">
            <v>27282</v>
          </cell>
          <cell r="B2184" t="str">
            <v>Fusion of pubic bones</v>
          </cell>
          <cell r="D2184" t="str">
            <v>C</v>
          </cell>
          <cell r="E2184" t="str">
            <v/>
          </cell>
        </row>
        <row r="2185">
          <cell r="A2185" t="str">
            <v>27284</v>
          </cell>
          <cell r="B2185" t="str">
            <v>Fusion of hip joint</v>
          </cell>
          <cell r="D2185" t="str">
            <v>C</v>
          </cell>
          <cell r="E2185" t="str">
            <v/>
          </cell>
        </row>
        <row r="2186">
          <cell r="A2186" t="str">
            <v>27286</v>
          </cell>
          <cell r="B2186" t="str">
            <v>Fusion of hip joint</v>
          </cell>
          <cell r="D2186" t="str">
            <v>C</v>
          </cell>
          <cell r="E2186" t="str">
            <v/>
          </cell>
        </row>
        <row r="2187">
          <cell r="A2187" t="str">
            <v>27290</v>
          </cell>
          <cell r="B2187" t="str">
            <v>Amputation of leg at hip</v>
          </cell>
          <cell r="D2187" t="str">
            <v>C</v>
          </cell>
          <cell r="E2187" t="str">
            <v/>
          </cell>
        </row>
        <row r="2188">
          <cell r="A2188" t="str">
            <v>27295</v>
          </cell>
          <cell r="B2188" t="str">
            <v>Amputation of leg at hip</v>
          </cell>
          <cell r="D2188" t="str">
            <v>C</v>
          </cell>
          <cell r="E2188" t="str">
            <v/>
          </cell>
        </row>
        <row r="2189">
          <cell r="A2189" t="str">
            <v>27299</v>
          </cell>
          <cell r="B2189" t="str">
            <v>Pelvis/hip joint surgery</v>
          </cell>
          <cell r="D2189" t="str">
            <v>T</v>
          </cell>
          <cell r="E2189" t="str">
            <v>5111</v>
          </cell>
          <cell r="F2189">
            <v>2.6633</v>
          </cell>
          <cell r="G2189">
            <v>199.75</v>
          </cell>
          <cell r="H2189" t="str">
            <v>.</v>
          </cell>
          <cell r="I2189">
            <v>39.950000000000003</v>
          </cell>
        </row>
        <row r="2190">
          <cell r="A2190" t="str">
            <v>27301</v>
          </cell>
          <cell r="B2190" t="str">
            <v>Drain thigh/knee lesion</v>
          </cell>
          <cell r="C2190" t="str">
            <v>CH</v>
          </cell>
          <cell r="D2190" t="str">
            <v>J1</v>
          </cell>
          <cell r="E2190" t="str">
            <v>5073</v>
          </cell>
          <cell r="F2190">
            <v>28.639600000000002</v>
          </cell>
          <cell r="G2190">
            <v>2148</v>
          </cell>
          <cell r="H2190" t="str">
            <v>.</v>
          </cell>
          <cell r="I2190">
            <v>429.6</v>
          </cell>
          <cell r="J2190">
            <v>42736</v>
          </cell>
          <cell r="M2190" t="str">
            <v>*</v>
          </cell>
        </row>
        <row r="2191">
          <cell r="A2191" t="str">
            <v>27303</v>
          </cell>
          <cell r="B2191" t="str">
            <v>Drainage of bone lesion</v>
          </cell>
          <cell r="D2191" t="str">
            <v>C</v>
          </cell>
          <cell r="E2191" t="str">
            <v/>
          </cell>
        </row>
        <row r="2192">
          <cell r="A2192" t="str">
            <v>27305</v>
          </cell>
          <cell r="B2192" t="str">
            <v>Incise thigh tendon &amp; fascia</v>
          </cell>
          <cell r="C2192" t="str">
            <v xml:space="preserve">CH </v>
          </cell>
          <cell r="D2192" t="str">
            <v>J1</v>
          </cell>
          <cell r="E2192" t="str">
            <v>5113</v>
          </cell>
          <cell r="F2192">
            <v>32.497</v>
          </cell>
          <cell r="G2192">
            <v>2437.31</v>
          </cell>
          <cell r="H2192" t="str">
            <v>.</v>
          </cell>
          <cell r="I2192">
            <v>487.47</v>
          </cell>
          <cell r="J2192">
            <v>42736</v>
          </cell>
          <cell r="M2192" t="str">
            <v>*</v>
          </cell>
        </row>
        <row r="2193">
          <cell r="A2193" t="str">
            <v>27306</v>
          </cell>
          <cell r="B2193" t="str">
            <v>Incision of thigh tendon</v>
          </cell>
          <cell r="C2193" t="str">
            <v>CH</v>
          </cell>
          <cell r="D2193" t="str">
            <v>J1</v>
          </cell>
          <cell r="E2193" t="str">
            <v>5112</v>
          </cell>
          <cell r="F2193">
            <v>16.225100000000001</v>
          </cell>
          <cell r="G2193">
            <v>1216.9000000000001</v>
          </cell>
          <cell r="H2193" t="str">
            <v>.</v>
          </cell>
          <cell r="I2193">
            <v>243.38</v>
          </cell>
          <cell r="J2193">
            <v>42736</v>
          </cell>
          <cell r="M2193" t="str">
            <v>*</v>
          </cell>
        </row>
        <row r="2194">
          <cell r="A2194" t="str">
            <v>27307</v>
          </cell>
          <cell r="B2194" t="str">
            <v>Incision of thigh tendons</v>
          </cell>
          <cell r="C2194" t="str">
            <v xml:space="preserve">CH </v>
          </cell>
          <cell r="D2194" t="str">
            <v>J1</v>
          </cell>
          <cell r="E2194" t="str">
            <v>5113</v>
          </cell>
          <cell r="F2194">
            <v>32.497</v>
          </cell>
          <cell r="G2194">
            <v>2437.31</v>
          </cell>
          <cell r="H2194" t="str">
            <v>.</v>
          </cell>
          <cell r="I2194">
            <v>487.47</v>
          </cell>
          <cell r="J2194">
            <v>42736</v>
          </cell>
          <cell r="M2194" t="str">
            <v>*</v>
          </cell>
        </row>
        <row r="2195">
          <cell r="A2195" t="str">
            <v>27310</v>
          </cell>
          <cell r="B2195" t="str">
            <v>Exploration of knee joint</v>
          </cell>
          <cell r="C2195" t="str">
            <v xml:space="preserve">CH </v>
          </cell>
          <cell r="D2195" t="str">
            <v>J1</v>
          </cell>
          <cell r="E2195" t="str">
            <v>5113</v>
          </cell>
          <cell r="F2195">
            <v>32.497</v>
          </cell>
          <cell r="G2195">
            <v>2437.31</v>
          </cell>
          <cell r="H2195" t="str">
            <v>.</v>
          </cell>
          <cell r="I2195">
            <v>487.47</v>
          </cell>
          <cell r="J2195">
            <v>42736</v>
          </cell>
          <cell r="M2195" t="str">
            <v>*</v>
          </cell>
        </row>
        <row r="2196">
          <cell r="A2196" t="str">
            <v>27323</v>
          </cell>
          <cell r="B2196" t="str">
            <v>Biopsy thigh soft tissues</v>
          </cell>
          <cell r="C2196" t="str">
            <v>CH</v>
          </cell>
          <cell r="D2196" t="str">
            <v>J1</v>
          </cell>
          <cell r="E2196" t="str">
            <v>5072</v>
          </cell>
          <cell r="F2196">
            <v>16.481100000000001</v>
          </cell>
          <cell r="G2196">
            <v>1236.0999999999999</v>
          </cell>
          <cell r="H2196" t="str">
            <v>.</v>
          </cell>
          <cell r="I2196">
            <v>247.22</v>
          </cell>
          <cell r="J2196">
            <v>42736</v>
          </cell>
          <cell r="M2196" t="str">
            <v>*</v>
          </cell>
        </row>
        <row r="2197">
          <cell r="A2197" t="str">
            <v>27324</v>
          </cell>
          <cell r="B2197" t="str">
            <v>Biopsy thigh soft tissues</v>
          </cell>
          <cell r="C2197" t="str">
            <v>CH</v>
          </cell>
          <cell r="D2197" t="str">
            <v>J1</v>
          </cell>
          <cell r="E2197" t="str">
            <v>5073</v>
          </cell>
          <cell r="F2197">
            <v>28.639600000000002</v>
          </cell>
          <cell r="G2197">
            <v>2148</v>
          </cell>
          <cell r="H2197" t="str">
            <v>.</v>
          </cell>
          <cell r="I2197">
            <v>429.6</v>
          </cell>
          <cell r="J2197">
            <v>42736</v>
          </cell>
          <cell r="M2197" t="str">
            <v>*</v>
          </cell>
        </row>
        <row r="2198">
          <cell r="A2198" t="str">
            <v>27325</v>
          </cell>
          <cell r="B2198" t="str">
            <v>Neurectomy hamstring</v>
          </cell>
          <cell r="C2198" t="str">
            <v>CH</v>
          </cell>
          <cell r="D2198" t="str">
            <v>J1</v>
          </cell>
          <cell r="E2198" t="str">
            <v>5431</v>
          </cell>
          <cell r="F2198">
            <v>20.836500000000001</v>
          </cell>
          <cell r="G2198">
            <v>1562.76</v>
          </cell>
          <cell r="H2198" t="str">
            <v>.</v>
          </cell>
          <cell r="I2198">
            <v>312.56</v>
          </cell>
          <cell r="J2198">
            <v>42736</v>
          </cell>
          <cell r="M2198" t="str">
            <v>*</v>
          </cell>
        </row>
        <row r="2199">
          <cell r="A2199" t="str">
            <v>27326</v>
          </cell>
          <cell r="B2199" t="str">
            <v>Neurectomy popliteal</v>
          </cell>
          <cell r="C2199" t="str">
            <v>CH</v>
          </cell>
          <cell r="D2199" t="str">
            <v>J1</v>
          </cell>
          <cell r="E2199" t="str">
            <v>5431</v>
          </cell>
          <cell r="F2199">
            <v>20.836500000000001</v>
          </cell>
          <cell r="G2199">
            <v>1562.76</v>
          </cell>
          <cell r="H2199" t="str">
            <v>.</v>
          </cell>
          <cell r="I2199">
            <v>312.56</v>
          </cell>
          <cell r="J2199">
            <v>42736</v>
          </cell>
          <cell r="M2199" t="str">
            <v>*</v>
          </cell>
        </row>
        <row r="2200">
          <cell r="A2200" t="str">
            <v>27327</v>
          </cell>
          <cell r="B2200" t="str">
            <v>Exc thigh/knee les sc &lt; 3 cm</v>
          </cell>
          <cell r="C2200" t="str">
            <v>CH</v>
          </cell>
          <cell r="D2200" t="str">
            <v>J1</v>
          </cell>
          <cell r="E2200" t="str">
            <v>5072</v>
          </cell>
          <cell r="F2200">
            <v>16.481100000000001</v>
          </cell>
          <cell r="G2200">
            <v>1236.0999999999999</v>
          </cell>
          <cell r="H2200" t="str">
            <v>.</v>
          </cell>
          <cell r="I2200">
            <v>247.22</v>
          </cell>
          <cell r="J2200">
            <v>42736</v>
          </cell>
          <cell r="M2200" t="str">
            <v>*</v>
          </cell>
        </row>
        <row r="2201">
          <cell r="A2201" t="str">
            <v>27328</v>
          </cell>
          <cell r="B2201" t="str">
            <v>Exc thigh/knee tum deep &lt;5cm</v>
          </cell>
          <cell r="C2201" t="str">
            <v>CH</v>
          </cell>
          <cell r="D2201" t="str">
            <v>J1</v>
          </cell>
          <cell r="E2201" t="str">
            <v>5073</v>
          </cell>
          <cell r="F2201">
            <v>28.639600000000002</v>
          </cell>
          <cell r="G2201">
            <v>2148</v>
          </cell>
          <cell r="H2201" t="str">
            <v>.</v>
          </cell>
          <cell r="I2201">
            <v>429.6</v>
          </cell>
          <cell r="J2201">
            <v>42736</v>
          </cell>
          <cell r="M2201" t="str">
            <v>*</v>
          </cell>
        </row>
        <row r="2202">
          <cell r="A2202" t="str">
            <v>27329</v>
          </cell>
          <cell r="B2202" t="str">
            <v>Resect thigh/knee tum &lt; 5 cm</v>
          </cell>
          <cell r="C2202" t="str">
            <v>CH</v>
          </cell>
          <cell r="D2202" t="str">
            <v>J1</v>
          </cell>
          <cell r="E2202" t="str">
            <v>5073</v>
          </cell>
          <cell r="F2202">
            <v>28.639600000000002</v>
          </cell>
          <cell r="G2202">
            <v>2148</v>
          </cell>
          <cell r="H2202" t="str">
            <v>.</v>
          </cell>
          <cell r="I2202">
            <v>429.6</v>
          </cell>
          <cell r="J2202">
            <v>42736</v>
          </cell>
          <cell r="M2202" t="str">
            <v>*</v>
          </cell>
        </row>
        <row r="2203">
          <cell r="A2203" t="str">
            <v>27330</v>
          </cell>
          <cell r="B2203" t="str">
            <v>Biopsy knee joint lining</v>
          </cell>
          <cell r="C2203" t="str">
            <v xml:space="preserve">CH </v>
          </cell>
          <cell r="D2203" t="str">
            <v>J1</v>
          </cell>
          <cell r="E2203" t="str">
            <v>5113</v>
          </cell>
          <cell r="F2203">
            <v>32.497</v>
          </cell>
          <cell r="G2203">
            <v>2437.31</v>
          </cell>
          <cell r="H2203" t="str">
            <v>.</v>
          </cell>
          <cell r="I2203">
            <v>487.47</v>
          </cell>
          <cell r="J2203">
            <v>42736</v>
          </cell>
          <cell r="M2203" t="str">
            <v>*</v>
          </cell>
        </row>
        <row r="2204">
          <cell r="A2204" t="str">
            <v>27331</v>
          </cell>
          <cell r="B2204" t="str">
            <v>Explore/treat knee joint</v>
          </cell>
          <cell r="C2204" t="str">
            <v xml:space="preserve">CH </v>
          </cell>
          <cell r="D2204" t="str">
            <v>J1</v>
          </cell>
          <cell r="E2204" t="str">
            <v>5113</v>
          </cell>
          <cell r="F2204">
            <v>32.497</v>
          </cell>
          <cell r="G2204">
            <v>2437.31</v>
          </cell>
          <cell r="H2204" t="str">
            <v>.</v>
          </cell>
          <cell r="I2204">
            <v>487.47</v>
          </cell>
          <cell r="J2204">
            <v>42736</v>
          </cell>
          <cell r="M2204" t="str">
            <v>*</v>
          </cell>
        </row>
        <row r="2205">
          <cell r="A2205" t="str">
            <v>27332</v>
          </cell>
          <cell r="B2205" t="str">
            <v>Removal of knee cartilage</v>
          </cell>
          <cell r="C2205" t="str">
            <v xml:space="preserve">CH </v>
          </cell>
          <cell r="D2205" t="str">
            <v>J1</v>
          </cell>
          <cell r="E2205" t="str">
            <v>5113</v>
          </cell>
          <cell r="F2205">
            <v>32.497</v>
          </cell>
          <cell r="G2205">
            <v>2437.31</v>
          </cell>
          <cell r="H2205" t="str">
            <v>.</v>
          </cell>
          <cell r="I2205">
            <v>487.47</v>
          </cell>
          <cell r="J2205">
            <v>42736</v>
          </cell>
          <cell r="M2205" t="str">
            <v>*</v>
          </cell>
        </row>
        <row r="2206">
          <cell r="A2206" t="str">
            <v>27333</v>
          </cell>
          <cell r="B2206" t="str">
            <v>Removal of knee cartilage</v>
          </cell>
          <cell r="C2206" t="str">
            <v xml:space="preserve">CH </v>
          </cell>
          <cell r="D2206" t="str">
            <v>J1</v>
          </cell>
          <cell r="E2206" t="str">
            <v>5113</v>
          </cell>
          <cell r="F2206">
            <v>32.497</v>
          </cell>
          <cell r="G2206">
            <v>2437.31</v>
          </cell>
          <cell r="H2206" t="str">
            <v>.</v>
          </cell>
          <cell r="I2206">
            <v>487.47</v>
          </cell>
          <cell r="J2206">
            <v>42736</v>
          </cell>
          <cell r="M2206" t="str">
            <v>*</v>
          </cell>
        </row>
        <row r="2207">
          <cell r="A2207" t="str">
            <v>27334</v>
          </cell>
          <cell r="B2207" t="str">
            <v>Remove knee joint lining</v>
          </cell>
          <cell r="C2207" t="str">
            <v xml:space="preserve">CH </v>
          </cell>
          <cell r="D2207" t="str">
            <v>J1</v>
          </cell>
          <cell r="E2207" t="str">
            <v>5113</v>
          </cell>
          <cell r="F2207">
            <v>32.497</v>
          </cell>
          <cell r="G2207">
            <v>2437.31</v>
          </cell>
          <cell r="H2207" t="str">
            <v>.</v>
          </cell>
          <cell r="I2207">
            <v>487.47</v>
          </cell>
          <cell r="J2207">
            <v>42736</v>
          </cell>
          <cell r="M2207" t="str">
            <v>*</v>
          </cell>
        </row>
        <row r="2208">
          <cell r="A2208" t="str">
            <v>27335</v>
          </cell>
          <cell r="B2208" t="str">
            <v>Remove knee joint lining</v>
          </cell>
          <cell r="C2208" t="str">
            <v xml:space="preserve">CH </v>
          </cell>
          <cell r="D2208" t="str">
            <v>J1</v>
          </cell>
          <cell r="E2208" t="str">
            <v>5114</v>
          </cell>
          <cell r="F2208">
            <v>69.590599999999995</v>
          </cell>
          <cell r="G2208">
            <v>5219.3599999999997</v>
          </cell>
          <cell r="H2208" t="str">
            <v>.</v>
          </cell>
          <cell r="I2208">
            <v>1043.8800000000001</v>
          </cell>
          <cell r="J2208">
            <v>42736</v>
          </cell>
          <cell r="M2208" t="str">
            <v>*</v>
          </cell>
        </row>
        <row r="2209">
          <cell r="A2209" t="str">
            <v>27337</v>
          </cell>
          <cell r="B2209" t="str">
            <v>Exc thigh/knee les sc 3 cm/&gt;</v>
          </cell>
          <cell r="C2209" t="str">
            <v>CH</v>
          </cell>
          <cell r="D2209" t="str">
            <v>J1</v>
          </cell>
          <cell r="E2209" t="str">
            <v>5073</v>
          </cell>
          <cell r="F2209">
            <v>28.639600000000002</v>
          </cell>
          <cell r="G2209">
            <v>2148</v>
          </cell>
          <cell r="H2209" t="str">
            <v>.</v>
          </cell>
          <cell r="I2209">
            <v>429.6</v>
          </cell>
          <cell r="J2209">
            <v>42736</v>
          </cell>
          <cell r="M2209" t="str">
            <v>*</v>
          </cell>
        </row>
        <row r="2210">
          <cell r="A2210" t="str">
            <v>27339</v>
          </cell>
          <cell r="B2210" t="str">
            <v>Exc thigh/knee tum dep 5cm/&gt;</v>
          </cell>
          <cell r="C2210" t="str">
            <v>CH</v>
          </cell>
          <cell r="D2210" t="str">
            <v>J1</v>
          </cell>
          <cell r="E2210" t="str">
            <v>5073</v>
          </cell>
          <cell r="F2210">
            <v>28.639600000000002</v>
          </cell>
          <cell r="G2210">
            <v>2148</v>
          </cell>
          <cell r="H2210" t="str">
            <v>.</v>
          </cell>
          <cell r="I2210">
            <v>429.6</v>
          </cell>
          <cell r="J2210">
            <v>42736</v>
          </cell>
          <cell r="M2210" t="str">
            <v>*</v>
          </cell>
        </row>
        <row r="2211">
          <cell r="A2211" t="str">
            <v>27340</v>
          </cell>
          <cell r="B2211" t="str">
            <v>Removal of kneecap bursa</v>
          </cell>
          <cell r="C2211" t="str">
            <v xml:space="preserve">CH </v>
          </cell>
          <cell r="D2211" t="str">
            <v>J1</v>
          </cell>
          <cell r="E2211" t="str">
            <v>5113</v>
          </cell>
          <cell r="F2211">
            <v>32.497</v>
          </cell>
          <cell r="G2211">
            <v>2437.31</v>
          </cell>
          <cell r="H2211" t="str">
            <v>.</v>
          </cell>
          <cell r="I2211">
            <v>487.47</v>
          </cell>
          <cell r="J2211">
            <v>42736</v>
          </cell>
          <cell r="M2211" t="str">
            <v>*</v>
          </cell>
        </row>
        <row r="2212">
          <cell r="A2212" t="str">
            <v>27345</v>
          </cell>
          <cell r="B2212" t="str">
            <v>Removal of knee cyst</v>
          </cell>
          <cell r="C2212" t="str">
            <v xml:space="preserve">CH </v>
          </cell>
          <cell r="D2212" t="str">
            <v>J1</v>
          </cell>
          <cell r="E2212" t="str">
            <v>5113</v>
          </cell>
          <cell r="F2212">
            <v>32.497</v>
          </cell>
          <cell r="G2212">
            <v>2437.31</v>
          </cell>
          <cell r="H2212" t="str">
            <v>.</v>
          </cell>
          <cell r="I2212">
            <v>487.47</v>
          </cell>
          <cell r="J2212">
            <v>42736</v>
          </cell>
          <cell r="M2212" t="str">
            <v>*</v>
          </cell>
        </row>
        <row r="2213">
          <cell r="A2213" t="str">
            <v>27347</v>
          </cell>
          <cell r="B2213" t="str">
            <v>Remove knee cyst</v>
          </cell>
          <cell r="C2213" t="str">
            <v xml:space="preserve">CH </v>
          </cell>
          <cell r="D2213" t="str">
            <v>J1</v>
          </cell>
          <cell r="E2213" t="str">
            <v>5113</v>
          </cell>
          <cell r="F2213">
            <v>32.497</v>
          </cell>
          <cell r="G2213">
            <v>2437.31</v>
          </cell>
          <cell r="H2213" t="str">
            <v>.</v>
          </cell>
          <cell r="I2213">
            <v>487.47</v>
          </cell>
          <cell r="J2213">
            <v>42736</v>
          </cell>
          <cell r="M2213" t="str">
            <v>*</v>
          </cell>
        </row>
        <row r="2214">
          <cell r="A2214" t="str">
            <v>27350</v>
          </cell>
          <cell r="B2214" t="str">
            <v>Removal of kneecap</v>
          </cell>
          <cell r="C2214" t="str">
            <v xml:space="preserve">CH </v>
          </cell>
          <cell r="D2214" t="str">
            <v>J1</v>
          </cell>
          <cell r="E2214" t="str">
            <v>5113</v>
          </cell>
          <cell r="F2214">
            <v>32.497</v>
          </cell>
          <cell r="G2214">
            <v>2437.31</v>
          </cell>
          <cell r="H2214" t="str">
            <v>.</v>
          </cell>
          <cell r="I2214">
            <v>487.47</v>
          </cell>
          <cell r="J2214">
            <v>42736</v>
          </cell>
          <cell r="M2214" t="str">
            <v>*</v>
          </cell>
        </row>
        <row r="2215">
          <cell r="A2215" t="str">
            <v>27355</v>
          </cell>
          <cell r="B2215" t="str">
            <v>Remove femur lesion</v>
          </cell>
          <cell r="C2215" t="str">
            <v xml:space="preserve">CH </v>
          </cell>
          <cell r="D2215" t="str">
            <v>J1</v>
          </cell>
          <cell r="E2215" t="str">
            <v>5113</v>
          </cell>
          <cell r="F2215">
            <v>32.497</v>
          </cell>
          <cell r="G2215">
            <v>2437.31</v>
          </cell>
          <cell r="H2215" t="str">
            <v>.</v>
          </cell>
          <cell r="I2215">
            <v>487.47</v>
          </cell>
          <cell r="J2215">
            <v>42736</v>
          </cell>
          <cell r="M2215" t="str">
            <v>*</v>
          </cell>
        </row>
        <row r="2216">
          <cell r="A2216" t="str">
            <v>27356</v>
          </cell>
          <cell r="B2216" t="str">
            <v>Remove femur lesion/graft</v>
          </cell>
          <cell r="C2216" t="str">
            <v xml:space="preserve">CH </v>
          </cell>
          <cell r="D2216" t="str">
            <v>J1</v>
          </cell>
          <cell r="E2216" t="str">
            <v>5115</v>
          </cell>
          <cell r="F2216">
            <v>127.4276</v>
          </cell>
          <cell r="G2216">
            <v>9557.2000000000007</v>
          </cell>
          <cell r="H2216" t="str">
            <v>.</v>
          </cell>
          <cell r="I2216">
            <v>1911.44</v>
          </cell>
          <cell r="J2216">
            <v>42736</v>
          </cell>
          <cell r="M2216" t="str">
            <v>*</v>
          </cell>
        </row>
        <row r="2217">
          <cell r="A2217" t="str">
            <v>27357</v>
          </cell>
          <cell r="B2217" t="str">
            <v>Remove femur lesion/graft</v>
          </cell>
          <cell r="C2217" t="str">
            <v xml:space="preserve">CH </v>
          </cell>
          <cell r="D2217" t="str">
            <v>J1</v>
          </cell>
          <cell r="E2217" t="str">
            <v>5114</v>
          </cell>
          <cell r="F2217">
            <v>69.590599999999995</v>
          </cell>
          <cell r="G2217">
            <v>5219.3599999999997</v>
          </cell>
          <cell r="H2217" t="str">
            <v>.</v>
          </cell>
          <cell r="I2217">
            <v>1043.8800000000001</v>
          </cell>
          <cell r="J2217">
            <v>42736</v>
          </cell>
          <cell r="M2217" t="str">
            <v>*</v>
          </cell>
        </row>
        <row r="2218">
          <cell r="A2218" t="str">
            <v>27358</v>
          </cell>
          <cell r="B2218" t="str">
            <v>Remove femur lesion/fixation</v>
          </cell>
          <cell r="D2218" t="str">
            <v>N</v>
          </cell>
          <cell r="E2218" t="str">
            <v/>
          </cell>
        </row>
        <row r="2219">
          <cell r="A2219" t="str">
            <v>27360</v>
          </cell>
          <cell r="B2219" t="str">
            <v>Partial removal leg bone(s)</v>
          </cell>
          <cell r="C2219" t="str">
            <v xml:space="preserve">CH </v>
          </cell>
          <cell r="D2219" t="str">
            <v>J1</v>
          </cell>
          <cell r="E2219" t="str">
            <v>5113</v>
          </cell>
          <cell r="F2219">
            <v>32.497</v>
          </cell>
          <cell r="G2219">
            <v>2437.31</v>
          </cell>
          <cell r="H2219" t="str">
            <v>.</v>
          </cell>
          <cell r="I2219">
            <v>487.47</v>
          </cell>
          <cell r="J2219">
            <v>42736</v>
          </cell>
          <cell r="M2219" t="str">
            <v>*</v>
          </cell>
        </row>
        <row r="2220">
          <cell r="A2220" t="str">
            <v>27364</v>
          </cell>
          <cell r="B2220" t="str">
            <v>Resect thigh/knee tum 5 cm/&gt;</v>
          </cell>
          <cell r="C2220" t="str">
            <v>CH</v>
          </cell>
          <cell r="D2220" t="str">
            <v>J1</v>
          </cell>
          <cell r="E2220" t="str">
            <v>5073</v>
          </cell>
          <cell r="F2220">
            <v>28.639600000000002</v>
          </cell>
          <cell r="G2220">
            <v>2148</v>
          </cell>
          <cell r="H2220" t="str">
            <v>.</v>
          </cell>
          <cell r="I2220">
            <v>429.6</v>
          </cell>
          <cell r="J2220">
            <v>42736</v>
          </cell>
          <cell r="M2220" t="str">
            <v>*</v>
          </cell>
        </row>
        <row r="2221">
          <cell r="A2221" t="str">
            <v>27365</v>
          </cell>
          <cell r="B2221" t="str">
            <v>Resect femur/knee tumor</v>
          </cell>
          <cell r="D2221" t="str">
            <v>C</v>
          </cell>
          <cell r="E2221" t="str">
            <v/>
          </cell>
        </row>
        <row r="2222">
          <cell r="A2222" t="str">
            <v>27370</v>
          </cell>
          <cell r="B2222" t="str">
            <v>Injection for knee x-ray</v>
          </cell>
          <cell r="D2222" t="str">
            <v>N</v>
          </cell>
          <cell r="E2222" t="str">
            <v/>
          </cell>
        </row>
        <row r="2223">
          <cell r="A2223" t="str">
            <v>27372</v>
          </cell>
          <cell r="B2223" t="str">
            <v>Removal of foreign body</v>
          </cell>
          <cell r="C2223" t="str">
            <v>CH</v>
          </cell>
          <cell r="D2223" t="str">
            <v>J1</v>
          </cell>
          <cell r="E2223" t="str">
            <v>5073</v>
          </cell>
          <cell r="F2223">
            <v>28.639600000000002</v>
          </cell>
          <cell r="G2223">
            <v>2148</v>
          </cell>
          <cell r="H2223" t="str">
            <v>.</v>
          </cell>
          <cell r="I2223">
            <v>429.6</v>
          </cell>
          <cell r="J2223">
            <v>42736</v>
          </cell>
          <cell r="M2223" t="str">
            <v>*</v>
          </cell>
        </row>
        <row r="2224">
          <cell r="A2224" t="str">
            <v>27380</v>
          </cell>
          <cell r="B2224" t="str">
            <v>Repair of kneecap tendon</v>
          </cell>
          <cell r="C2224" t="str">
            <v xml:space="preserve">CH </v>
          </cell>
          <cell r="D2224" t="str">
            <v>J1</v>
          </cell>
          <cell r="E2224" t="str">
            <v>5114</v>
          </cell>
          <cell r="F2224">
            <v>69.590599999999995</v>
          </cell>
          <cell r="G2224">
            <v>5219.3599999999997</v>
          </cell>
          <cell r="H2224" t="str">
            <v>.</v>
          </cell>
          <cell r="I2224">
            <v>1043.8800000000001</v>
          </cell>
          <cell r="J2224">
            <v>42736</v>
          </cell>
          <cell r="M2224" t="str">
            <v>*</v>
          </cell>
        </row>
        <row r="2225">
          <cell r="A2225" t="str">
            <v>27381</v>
          </cell>
          <cell r="B2225" t="str">
            <v>Repair/graft kneecap tendon</v>
          </cell>
          <cell r="C2225" t="str">
            <v xml:space="preserve">CH </v>
          </cell>
          <cell r="D2225" t="str">
            <v>J1</v>
          </cell>
          <cell r="E2225" t="str">
            <v>5114</v>
          </cell>
          <cell r="F2225">
            <v>69.590599999999995</v>
          </cell>
          <cell r="G2225">
            <v>5219.3599999999997</v>
          </cell>
          <cell r="H2225" t="str">
            <v>.</v>
          </cell>
          <cell r="I2225">
            <v>1043.8800000000001</v>
          </cell>
          <cell r="J2225">
            <v>42736</v>
          </cell>
          <cell r="M2225" t="str">
            <v>*</v>
          </cell>
        </row>
        <row r="2226">
          <cell r="A2226" t="str">
            <v>27385</v>
          </cell>
          <cell r="B2226" t="str">
            <v>Repair of thigh muscle</v>
          </cell>
          <cell r="C2226" t="str">
            <v xml:space="preserve">CH </v>
          </cell>
          <cell r="D2226" t="str">
            <v>J1</v>
          </cell>
          <cell r="E2226" t="str">
            <v>5114</v>
          </cell>
          <cell r="F2226">
            <v>69.590599999999995</v>
          </cell>
          <cell r="G2226">
            <v>5219.3599999999997</v>
          </cell>
          <cell r="H2226" t="str">
            <v>.</v>
          </cell>
          <cell r="I2226">
            <v>1043.8800000000001</v>
          </cell>
          <cell r="J2226">
            <v>42736</v>
          </cell>
          <cell r="M2226" t="str">
            <v>*</v>
          </cell>
        </row>
        <row r="2227">
          <cell r="A2227" t="str">
            <v>27386</v>
          </cell>
          <cell r="B2227" t="str">
            <v>Repair/graft of thigh muscle</v>
          </cell>
          <cell r="C2227" t="str">
            <v xml:space="preserve">CH </v>
          </cell>
          <cell r="D2227" t="str">
            <v>J1</v>
          </cell>
          <cell r="E2227" t="str">
            <v>5114</v>
          </cell>
          <cell r="F2227">
            <v>69.590599999999995</v>
          </cell>
          <cell r="G2227">
            <v>5219.3599999999997</v>
          </cell>
          <cell r="H2227" t="str">
            <v>.</v>
          </cell>
          <cell r="I2227">
            <v>1043.8800000000001</v>
          </cell>
          <cell r="J2227">
            <v>42736</v>
          </cell>
          <cell r="M2227" t="str">
            <v>*</v>
          </cell>
        </row>
        <row r="2228">
          <cell r="A2228" t="str">
            <v>27390</v>
          </cell>
          <cell r="B2228" t="str">
            <v>Incision of thigh tendon</v>
          </cell>
          <cell r="C2228" t="str">
            <v xml:space="preserve">CH </v>
          </cell>
          <cell r="D2228" t="str">
            <v>J1</v>
          </cell>
          <cell r="E2228" t="str">
            <v>5113</v>
          </cell>
          <cell r="F2228">
            <v>32.497</v>
          </cell>
          <cell r="G2228">
            <v>2437.31</v>
          </cell>
          <cell r="H2228" t="str">
            <v>.</v>
          </cell>
          <cell r="I2228">
            <v>487.47</v>
          </cell>
          <cell r="J2228">
            <v>42736</v>
          </cell>
          <cell r="M2228" t="str">
            <v>*</v>
          </cell>
        </row>
        <row r="2229">
          <cell r="A2229" t="str">
            <v>27391</v>
          </cell>
          <cell r="B2229" t="str">
            <v>Incision of thigh tendons</v>
          </cell>
          <cell r="C2229" t="str">
            <v xml:space="preserve">CH </v>
          </cell>
          <cell r="D2229" t="str">
            <v>J1</v>
          </cell>
          <cell r="E2229" t="str">
            <v>5113</v>
          </cell>
          <cell r="F2229">
            <v>32.497</v>
          </cell>
          <cell r="G2229">
            <v>2437.31</v>
          </cell>
          <cell r="H2229" t="str">
            <v>.</v>
          </cell>
          <cell r="I2229">
            <v>487.47</v>
          </cell>
          <cell r="J2229">
            <v>42736</v>
          </cell>
          <cell r="M2229" t="str">
            <v>*</v>
          </cell>
        </row>
        <row r="2230">
          <cell r="A2230" t="str">
            <v>27392</v>
          </cell>
          <cell r="B2230" t="str">
            <v>Incision of thigh tendons</v>
          </cell>
          <cell r="C2230" t="str">
            <v xml:space="preserve">CH </v>
          </cell>
          <cell r="D2230" t="str">
            <v>J1</v>
          </cell>
          <cell r="E2230" t="str">
            <v>5113</v>
          </cell>
          <cell r="F2230">
            <v>32.497</v>
          </cell>
          <cell r="G2230">
            <v>2437.31</v>
          </cell>
          <cell r="H2230" t="str">
            <v>.</v>
          </cell>
          <cell r="I2230">
            <v>487.47</v>
          </cell>
          <cell r="J2230">
            <v>42736</v>
          </cell>
          <cell r="M2230" t="str">
            <v>*</v>
          </cell>
        </row>
        <row r="2231">
          <cell r="A2231" t="str">
            <v>27393</v>
          </cell>
          <cell r="B2231" t="str">
            <v>Lengthening of thigh tendon</v>
          </cell>
          <cell r="C2231" t="str">
            <v xml:space="preserve">CH </v>
          </cell>
          <cell r="D2231" t="str">
            <v>J1</v>
          </cell>
          <cell r="E2231" t="str">
            <v>5113</v>
          </cell>
          <cell r="F2231">
            <v>32.497</v>
          </cell>
          <cell r="G2231">
            <v>2437.31</v>
          </cell>
          <cell r="H2231" t="str">
            <v>.</v>
          </cell>
          <cell r="I2231">
            <v>487.47</v>
          </cell>
          <cell r="J2231">
            <v>42736</v>
          </cell>
          <cell r="M2231" t="str">
            <v>*</v>
          </cell>
        </row>
        <row r="2232">
          <cell r="A2232" t="str">
            <v>27394</v>
          </cell>
          <cell r="B2232" t="str">
            <v>Lengthening of thigh tendons</v>
          </cell>
          <cell r="C2232" t="str">
            <v xml:space="preserve">CH </v>
          </cell>
          <cell r="D2232" t="str">
            <v>J1</v>
          </cell>
          <cell r="E2232" t="str">
            <v>5114</v>
          </cell>
          <cell r="F2232">
            <v>69.590599999999995</v>
          </cell>
          <cell r="G2232">
            <v>5219.3599999999997</v>
          </cell>
          <cell r="H2232" t="str">
            <v>.</v>
          </cell>
          <cell r="I2232">
            <v>1043.8800000000001</v>
          </cell>
          <cell r="J2232">
            <v>42736</v>
          </cell>
          <cell r="M2232" t="str">
            <v>*</v>
          </cell>
        </row>
        <row r="2233">
          <cell r="A2233" t="str">
            <v>27395</v>
          </cell>
          <cell r="B2233" t="str">
            <v>Lengthening of thigh tendons</v>
          </cell>
          <cell r="C2233" t="str">
            <v xml:space="preserve">CH </v>
          </cell>
          <cell r="D2233" t="str">
            <v>J1</v>
          </cell>
          <cell r="E2233" t="str">
            <v>5113</v>
          </cell>
          <cell r="F2233">
            <v>32.497</v>
          </cell>
          <cell r="G2233">
            <v>2437.31</v>
          </cell>
          <cell r="H2233" t="str">
            <v>.</v>
          </cell>
          <cell r="I2233">
            <v>487.47</v>
          </cell>
          <cell r="J2233">
            <v>42736</v>
          </cell>
          <cell r="M2233" t="str">
            <v>*</v>
          </cell>
        </row>
        <row r="2234">
          <cell r="A2234" t="str">
            <v>27396</v>
          </cell>
          <cell r="B2234" t="str">
            <v>Transplant of thigh tendon</v>
          </cell>
          <cell r="C2234" t="str">
            <v xml:space="preserve">CH </v>
          </cell>
          <cell r="D2234" t="str">
            <v>J1</v>
          </cell>
          <cell r="E2234" t="str">
            <v>5114</v>
          </cell>
          <cell r="F2234">
            <v>69.590599999999995</v>
          </cell>
          <cell r="G2234">
            <v>5219.3599999999997</v>
          </cell>
          <cell r="H2234" t="str">
            <v>.</v>
          </cell>
          <cell r="I2234">
            <v>1043.8800000000001</v>
          </cell>
          <cell r="J2234">
            <v>42736</v>
          </cell>
          <cell r="M2234" t="str">
            <v>*</v>
          </cell>
        </row>
        <row r="2235">
          <cell r="A2235" t="str">
            <v>27397</v>
          </cell>
          <cell r="B2235" t="str">
            <v>Transplants of thigh tendons</v>
          </cell>
          <cell r="C2235" t="str">
            <v xml:space="preserve">CH </v>
          </cell>
          <cell r="D2235" t="str">
            <v>J1</v>
          </cell>
          <cell r="E2235" t="str">
            <v>5114</v>
          </cell>
          <cell r="F2235">
            <v>69.590599999999995</v>
          </cell>
          <cell r="G2235">
            <v>5219.3599999999997</v>
          </cell>
          <cell r="H2235" t="str">
            <v>.</v>
          </cell>
          <cell r="I2235">
            <v>1043.8800000000001</v>
          </cell>
          <cell r="J2235">
            <v>42736</v>
          </cell>
          <cell r="M2235" t="str">
            <v>*</v>
          </cell>
        </row>
        <row r="2236">
          <cell r="A2236" t="str">
            <v>27400</v>
          </cell>
          <cell r="B2236" t="str">
            <v>Revise thigh muscles/tendons</v>
          </cell>
          <cell r="C2236" t="str">
            <v xml:space="preserve">CH </v>
          </cell>
          <cell r="D2236" t="str">
            <v>J1</v>
          </cell>
          <cell r="E2236" t="str">
            <v>5114</v>
          </cell>
          <cell r="F2236">
            <v>69.590599999999995</v>
          </cell>
          <cell r="G2236">
            <v>5219.3599999999997</v>
          </cell>
          <cell r="H2236" t="str">
            <v>.</v>
          </cell>
          <cell r="I2236">
            <v>1043.8800000000001</v>
          </cell>
          <cell r="J2236">
            <v>42736</v>
          </cell>
          <cell r="M2236" t="str">
            <v>*</v>
          </cell>
        </row>
        <row r="2237">
          <cell r="A2237" t="str">
            <v>27403</v>
          </cell>
          <cell r="B2237" t="str">
            <v>Repair of knee cartilage</v>
          </cell>
          <cell r="C2237" t="str">
            <v>CH</v>
          </cell>
          <cell r="D2237" t="str">
            <v>J1</v>
          </cell>
          <cell r="E2237" t="str">
            <v>5113</v>
          </cell>
          <cell r="F2237">
            <v>32.497</v>
          </cell>
          <cell r="G2237">
            <v>2437.31</v>
          </cell>
          <cell r="H2237" t="str">
            <v>.</v>
          </cell>
          <cell r="I2237">
            <v>487.47</v>
          </cell>
          <cell r="J2237">
            <v>42736</v>
          </cell>
          <cell r="M2237" t="str">
            <v>*</v>
          </cell>
        </row>
        <row r="2238">
          <cell r="A2238" t="str">
            <v>27405</v>
          </cell>
          <cell r="B2238" t="str">
            <v>Repair of knee ligament</v>
          </cell>
          <cell r="C2238" t="str">
            <v xml:space="preserve">CH </v>
          </cell>
          <cell r="D2238" t="str">
            <v>J1</v>
          </cell>
          <cell r="E2238" t="str">
            <v>5114</v>
          </cell>
          <cell r="F2238">
            <v>69.590599999999995</v>
          </cell>
          <cell r="G2238">
            <v>5219.3599999999997</v>
          </cell>
          <cell r="H2238" t="str">
            <v>.</v>
          </cell>
          <cell r="I2238">
            <v>1043.8800000000001</v>
          </cell>
          <cell r="J2238">
            <v>42736</v>
          </cell>
          <cell r="M2238" t="str">
            <v>*</v>
          </cell>
        </row>
        <row r="2239">
          <cell r="A2239" t="str">
            <v>27407</v>
          </cell>
          <cell r="B2239" t="str">
            <v>Repair of knee ligament</v>
          </cell>
          <cell r="C2239" t="str">
            <v xml:space="preserve">CH </v>
          </cell>
          <cell r="D2239" t="str">
            <v>J1</v>
          </cell>
          <cell r="E2239" t="str">
            <v>5114</v>
          </cell>
          <cell r="F2239">
            <v>69.590599999999995</v>
          </cell>
          <cell r="G2239">
            <v>5219.3599999999997</v>
          </cell>
          <cell r="H2239" t="str">
            <v>.</v>
          </cell>
          <cell r="I2239">
            <v>1043.8800000000001</v>
          </cell>
          <cell r="J2239">
            <v>42736</v>
          </cell>
          <cell r="M2239" t="str">
            <v>*</v>
          </cell>
        </row>
        <row r="2240">
          <cell r="A2240" t="str">
            <v>27409</v>
          </cell>
          <cell r="B2240" t="str">
            <v>Repair of knee ligaments</v>
          </cell>
          <cell r="C2240" t="str">
            <v xml:space="preserve">CH </v>
          </cell>
          <cell r="D2240" t="str">
            <v>J1</v>
          </cell>
          <cell r="E2240" t="str">
            <v>5114</v>
          </cell>
          <cell r="F2240">
            <v>69.590599999999995</v>
          </cell>
          <cell r="G2240">
            <v>5219.3599999999997</v>
          </cell>
          <cell r="H2240" t="str">
            <v>.</v>
          </cell>
          <cell r="I2240">
            <v>1043.8800000000001</v>
          </cell>
          <cell r="J2240">
            <v>42736</v>
          </cell>
          <cell r="M2240" t="str">
            <v>*</v>
          </cell>
        </row>
        <row r="2241">
          <cell r="A2241" t="str">
            <v>27412</v>
          </cell>
          <cell r="B2241" t="str">
            <v>Autochondrocyte implant knee</v>
          </cell>
          <cell r="C2241" t="str">
            <v xml:space="preserve">CH </v>
          </cell>
          <cell r="D2241" t="str">
            <v>J1</v>
          </cell>
          <cell r="E2241" t="str">
            <v>5114</v>
          </cell>
          <cell r="F2241">
            <v>69.590599999999995</v>
          </cell>
          <cell r="G2241">
            <v>5219.3599999999997</v>
          </cell>
          <cell r="H2241" t="str">
            <v>.</v>
          </cell>
          <cell r="I2241">
            <v>1043.8800000000001</v>
          </cell>
          <cell r="J2241">
            <v>42736</v>
          </cell>
          <cell r="M2241" t="str">
            <v>*</v>
          </cell>
        </row>
        <row r="2242">
          <cell r="A2242" t="str">
            <v>27415</v>
          </cell>
          <cell r="B2242" t="str">
            <v>Osteochondral knee allograft</v>
          </cell>
          <cell r="C2242" t="str">
            <v xml:space="preserve">CH </v>
          </cell>
          <cell r="D2242" t="str">
            <v>J1</v>
          </cell>
          <cell r="E2242" t="str">
            <v>5115</v>
          </cell>
          <cell r="F2242">
            <v>127.4276</v>
          </cell>
          <cell r="G2242">
            <v>9557.2000000000007</v>
          </cell>
          <cell r="H2242" t="str">
            <v>.</v>
          </cell>
          <cell r="I2242">
            <v>1911.44</v>
          </cell>
          <cell r="J2242">
            <v>42736</v>
          </cell>
          <cell r="M2242" t="str">
            <v>*</v>
          </cell>
        </row>
        <row r="2243">
          <cell r="A2243" t="str">
            <v>27416</v>
          </cell>
          <cell r="B2243" t="str">
            <v>Osteochondral knee autograft</v>
          </cell>
          <cell r="C2243" t="str">
            <v xml:space="preserve">CH </v>
          </cell>
          <cell r="D2243" t="str">
            <v>J1</v>
          </cell>
          <cell r="E2243" t="str">
            <v>5114</v>
          </cell>
          <cell r="F2243">
            <v>69.590599999999995</v>
          </cell>
          <cell r="G2243">
            <v>5219.3599999999997</v>
          </cell>
          <cell r="H2243" t="str">
            <v>.</v>
          </cell>
          <cell r="I2243">
            <v>1043.8800000000001</v>
          </cell>
          <cell r="J2243">
            <v>42736</v>
          </cell>
          <cell r="M2243" t="str">
            <v>*</v>
          </cell>
        </row>
        <row r="2244">
          <cell r="A2244" t="str">
            <v>27418</v>
          </cell>
          <cell r="B2244" t="str">
            <v>Repair degenerated kneecap</v>
          </cell>
          <cell r="C2244" t="str">
            <v xml:space="preserve">CH </v>
          </cell>
          <cell r="D2244" t="str">
            <v>J1</v>
          </cell>
          <cell r="E2244" t="str">
            <v>5114</v>
          </cell>
          <cell r="F2244">
            <v>69.590599999999995</v>
          </cell>
          <cell r="G2244">
            <v>5219.3599999999997</v>
          </cell>
          <cell r="H2244" t="str">
            <v>.</v>
          </cell>
          <cell r="I2244">
            <v>1043.8800000000001</v>
          </cell>
          <cell r="J2244">
            <v>42736</v>
          </cell>
          <cell r="M2244" t="str">
            <v>*</v>
          </cell>
        </row>
        <row r="2245">
          <cell r="A2245" t="str">
            <v>27420</v>
          </cell>
          <cell r="B2245" t="str">
            <v>Revision of unstable kneecap</v>
          </cell>
          <cell r="C2245" t="str">
            <v xml:space="preserve">CH </v>
          </cell>
          <cell r="D2245" t="str">
            <v>J1</v>
          </cell>
          <cell r="E2245" t="str">
            <v>5114</v>
          </cell>
          <cell r="F2245">
            <v>69.590599999999995</v>
          </cell>
          <cell r="G2245">
            <v>5219.3599999999997</v>
          </cell>
          <cell r="H2245" t="str">
            <v>.</v>
          </cell>
          <cell r="I2245">
            <v>1043.8800000000001</v>
          </cell>
          <cell r="J2245">
            <v>42736</v>
          </cell>
          <cell r="M2245" t="str">
            <v>*</v>
          </cell>
        </row>
        <row r="2246">
          <cell r="A2246" t="str">
            <v>27422</v>
          </cell>
          <cell r="B2246" t="str">
            <v>Revision of unstable kneecap</v>
          </cell>
          <cell r="C2246" t="str">
            <v xml:space="preserve">CH </v>
          </cell>
          <cell r="D2246" t="str">
            <v>J1</v>
          </cell>
          <cell r="E2246" t="str">
            <v>5114</v>
          </cell>
          <cell r="F2246">
            <v>69.590599999999995</v>
          </cell>
          <cell r="G2246">
            <v>5219.3599999999997</v>
          </cell>
          <cell r="H2246" t="str">
            <v>.</v>
          </cell>
          <cell r="I2246">
            <v>1043.8800000000001</v>
          </cell>
          <cell r="J2246">
            <v>42736</v>
          </cell>
          <cell r="M2246" t="str">
            <v>*</v>
          </cell>
        </row>
        <row r="2247">
          <cell r="A2247" t="str">
            <v>27424</v>
          </cell>
          <cell r="B2247" t="str">
            <v>Revision/removal of kneecap</v>
          </cell>
          <cell r="C2247" t="str">
            <v xml:space="preserve">CH </v>
          </cell>
          <cell r="D2247" t="str">
            <v>J1</v>
          </cell>
          <cell r="E2247" t="str">
            <v>5114</v>
          </cell>
          <cell r="F2247">
            <v>69.590599999999995</v>
          </cell>
          <cell r="G2247">
            <v>5219.3599999999997</v>
          </cell>
          <cell r="H2247" t="str">
            <v>.</v>
          </cell>
          <cell r="I2247">
            <v>1043.8800000000001</v>
          </cell>
          <cell r="J2247">
            <v>42736</v>
          </cell>
          <cell r="M2247" t="str">
            <v>*</v>
          </cell>
        </row>
        <row r="2248">
          <cell r="A2248" t="str">
            <v>27425</v>
          </cell>
          <cell r="B2248" t="str">
            <v>Lat retinacular release open</v>
          </cell>
          <cell r="C2248" t="str">
            <v xml:space="preserve">CH </v>
          </cell>
          <cell r="D2248" t="str">
            <v>J1</v>
          </cell>
          <cell r="E2248" t="str">
            <v>5113</v>
          </cell>
          <cell r="F2248">
            <v>32.497</v>
          </cell>
          <cell r="G2248">
            <v>2437.31</v>
          </cell>
          <cell r="H2248" t="str">
            <v>.</v>
          </cell>
          <cell r="I2248">
            <v>487.47</v>
          </cell>
          <cell r="J2248">
            <v>42736</v>
          </cell>
          <cell r="M2248" t="str">
            <v>*</v>
          </cell>
        </row>
        <row r="2249">
          <cell r="A2249" t="str">
            <v>27427</v>
          </cell>
          <cell r="B2249" t="str">
            <v>Reconstruction knee</v>
          </cell>
          <cell r="C2249" t="str">
            <v xml:space="preserve">CH </v>
          </cell>
          <cell r="D2249" t="str">
            <v>J1</v>
          </cell>
          <cell r="E2249" t="str">
            <v>5114</v>
          </cell>
          <cell r="F2249">
            <v>69.590599999999995</v>
          </cell>
          <cell r="G2249">
            <v>5219.3599999999997</v>
          </cell>
          <cell r="H2249" t="str">
            <v>.</v>
          </cell>
          <cell r="I2249">
            <v>1043.8800000000001</v>
          </cell>
          <cell r="J2249">
            <v>42736</v>
          </cell>
          <cell r="M2249" t="str">
            <v>*</v>
          </cell>
        </row>
        <row r="2250">
          <cell r="A2250" t="str">
            <v>27428</v>
          </cell>
          <cell r="B2250" t="str">
            <v>Reconstruction knee</v>
          </cell>
          <cell r="C2250" t="str">
            <v xml:space="preserve">CH </v>
          </cell>
          <cell r="D2250" t="str">
            <v>J1</v>
          </cell>
          <cell r="E2250" t="str">
            <v>5115</v>
          </cell>
          <cell r="F2250">
            <v>127.4276</v>
          </cell>
          <cell r="G2250">
            <v>9557.2000000000007</v>
          </cell>
          <cell r="H2250" t="str">
            <v>.</v>
          </cell>
          <cell r="I2250">
            <v>1911.44</v>
          </cell>
          <cell r="J2250">
            <v>42736</v>
          </cell>
          <cell r="M2250" t="str">
            <v>*</v>
          </cell>
        </row>
        <row r="2251">
          <cell r="A2251" t="str">
            <v>27429</v>
          </cell>
          <cell r="B2251" t="str">
            <v>Reconstruction knee</v>
          </cell>
          <cell r="C2251" t="str">
            <v xml:space="preserve">CH </v>
          </cell>
          <cell r="D2251" t="str">
            <v>J1</v>
          </cell>
          <cell r="E2251" t="str">
            <v>5115</v>
          </cell>
          <cell r="F2251">
            <v>127.4276</v>
          </cell>
          <cell r="G2251">
            <v>9557.2000000000007</v>
          </cell>
          <cell r="H2251" t="str">
            <v>.</v>
          </cell>
          <cell r="I2251">
            <v>1911.44</v>
          </cell>
          <cell r="J2251">
            <v>42736</v>
          </cell>
          <cell r="M2251" t="str">
            <v>*</v>
          </cell>
        </row>
        <row r="2252">
          <cell r="A2252" t="str">
            <v>27430</v>
          </cell>
          <cell r="B2252" t="str">
            <v>Revision of thigh muscles</v>
          </cell>
          <cell r="C2252" t="str">
            <v xml:space="preserve">CH </v>
          </cell>
          <cell r="D2252" t="str">
            <v>J1</v>
          </cell>
          <cell r="E2252" t="str">
            <v>5114</v>
          </cell>
          <cell r="F2252">
            <v>69.590599999999995</v>
          </cell>
          <cell r="G2252">
            <v>5219.3599999999997</v>
          </cell>
          <cell r="H2252" t="str">
            <v>.</v>
          </cell>
          <cell r="I2252">
            <v>1043.8800000000001</v>
          </cell>
          <cell r="J2252">
            <v>42736</v>
          </cell>
          <cell r="M2252" t="str">
            <v>*</v>
          </cell>
        </row>
        <row r="2253">
          <cell r="A2253" t="str">
            <v>27435</v>
          </cell>
          <cell r="B2253" t="str">
            <v>Incision of knee joint</v>
          </cell>
          <cell r="C2253" t="str">
            <v xml:space="preserve">CH </v>
          </cell>
          <cell r="D2253" t="str">
            <v>J1</v>
          </cell>
          <cell r="E2253" t="str">
            <v>5113</v>
          </cell>
          <cell r="F2253">
            <v>32.497</v>
          </cell>
          <cell r="G2253">
            <v>2437.31</v>
          </cell>
          <cell r="H2253" t="str">
            <v>.</v>
          </cell>
          <cell r="I2253">
            <v>487.47</v>
          </cell>
          <cell r="J2253">
            <v>42736</v>
          </cell>
          <cell r="M2253" t="str">
            <v>*</v>
          </cell>
        </row>
        <row r="2254">
          <cell r="A2254" t="str">
            <v>27437</v>
          </cell>
          <cell r="B2254" t="str">
            <v>Revise kneecap</v>
          </cell>
          <cell r="C2254" t="str">
            <v xml:space="preserve">CH </v>
          </cell>
          <cell r="D2254" t="str">
            <v>J1</v>
          </cell>
          <cell r="E2254" t="str">
            <v>5114</v>
          </cell>
          <cell r="F2254">
            <v>69.590599999999995</v>
          </cell>
          <cell r="G2254">
            <v>5219.3599999999997</v>
          </cell>
          <cell r="H2254" t="str">
            <v>.</v>
          </cell>
          <cell r="I2254">
            <v>1043.8800000000001</v>
          </cell>
          <cell r="J2254">
            <v>42736</v>
          </cell>
          <cell r="M2254" t="str">
            <v>*</v>
          </cell>
        </row>
        <row r="2255">
          <cell r="A2255" t="str">
            <v>27438</v>
          </cell>
          <cell r="B2255" t="str">
            <v>Revise kneecap with implant</v>
          </cell>
          <cell r="C2255" t="str">
            <v xml:space="preserve">CH </v>
          </cell>
          <cell r="D2255" t="str">
            <v>J1</v>
          </cell>
          <cell r="E2255" t="str">
            <v>5115</v>
          </cell>
          <cell r="F2255">
            <v>127.4276</v>
          </cell>
          <cell r="G2255">
            <v>9557.2000000000007</v>
          </cell>
          <cell r="H2255" t="str">
            <v>.</v>
          </cell>
          <cell r="I2255">
            <v>1911.44</v>
          </cell>
          <cell r="J2255">
            <v>42736</v>
          </cell>
          <cell r="M2255" t="str">
            <v>*</v>
          </cell>
        </row>
        <row r="2256">
          <cell r="A2256" t="str">
            <v>27440</v>
          </cell>
          <cell r="B2256" t="str">
            <v>Revision of knee joint</v>
          </cell>
          <cell r="C2256" t="str">
            <v xml:space="preserve">CH </v>
          </cell>
          <cell r="D2256" t="str">
            <v>J1</v>
          </cell>
          <cell r="E2256" t="str">
            <v>5115</v>
          </cell>
          <cell r="F2256">
            <v>127.4276</v>
          </cell>
          <cell r="G2256">
            <v>9557.2000000000007</v>
          </cell>
          <cell r="H2256" t="str">
            <v>.</v>
          </cell>
          <cell r="I2256">
            <v>1911.44</v>
          </cell>
          <cell r="J2256">
            <v>42736</v>
          </cell>
          <cell r="M2256" t="str">
            <v>*</v>
          </cell>
        </row>
        <row r="2257">
          <cell r="A2257" t="str">
            <v>27441</v>
          </cell>
          <cell r="B2257" t="str">
            <v>Revision of knee joint</v>
          </cell>
          <cell r="C2257" t="str">
            <v xml:space="preserve">CH </v>
          </cell>
          <cell r="D2257" t="str">
            <v>J1</v>
          </cell>
          <cell r="E2257" t="str">
            <v>5115</v>
          </cell>
          <cell r="F2257">
            <v>127.4276</v>
          </cell>
          <cell r="G2257">
            <v>9557.2000000000007</v>
          </cell>
          <cell r="H2257" t="str">
            <v>.</v>
          </cell>
          <cell r="I2257">
            <v>1911.44</v>
          </cell>
          <cell r="J2257">
            <v>42736</v>
          </cell>
          <cell r="M2257" t="str">
            <v>*</v>
          </cell>
        </row>
        <row r="2258">
          <cell r="A2258" t="str">
            <v>27442</v>
          </cell>
          <cell r="B2258" t="str">
            <v>Revision of knee joint</v>
          </cell>
          <cell r="C2258" t="str">
            <v xml:space="preserve">CH </v>
          </cell>
          <cell r="D2258" t="str">
            <v>J1</v>
          </cell>
          <cell r="E2258" t="str">
            <v>5115</v>
          </cell>
          <cell r="F2258">
            <v>127.4276</v>
          </cell>
          <cell r="G2258">
            <v>9557.2000000000007</v>
          </cell>
          <cell r="H2258" t="str">
            <v>.</v>
          </cell>
          <cell r="I2258">
            <v>1911.44</v>
          </cell>
          <cell r="J2258">
            <v>42736</v>
          </cell>
          <cell r="M2258" t="str">
            <v>*</v>
          </cell>
        </row>
        <row r="2259">
          <cell r="A2259" t="str">
            <v>27443</v>
          </cell>
          <cell r="B2259" t="str">
            <v>Revision of knee joint</v>
          </cell>
          <cell r="C2259" t="str">
            <v xml:space="preserve">CH </v>
          </cell>
          <cell r="D2259" t="str">
            <v>J1</v>
          </cell>
          <cell r="E2259" t="str">
            <v>5115</v>
          </cell>
          <cell r="F2259">
            <v>127.4276</v>
          </cell>
          <cell r="G2259">
            <v>9557.2000000000007</v>
          </cell>
          <cell r="H2259" t="str">
            <v>.</v>
          </cell>
          <cell r="I2259">
            <v>1911.44</v>
          </cell>
          <cell r="J2259">
            <v>42736</v>
          </cell>
          <cell r="M2259" t="str">
            <v>*</v>
          </cell>
        </row>
        <row r="2260">
          <cell r="A2260" t="str">
            <v>27445</v>
          </cell>
          <cell r="B2260" t="str">
            <v>Revision of knee joint</v>
          </cell>
          <cell r="D2260" t="str">
            <v>C</v>
          </cell>
          <cell r="E2260" t="str">
            <v/>
          </cell>
        </row>
        <row r="2261">
          <cell r="A2261" t="str">
            <v>27446</v>
          </cell>
          <cell r="B2261" t="str">
            <v>Revision of knee joint</v>
          </cell>
          <cell r="C2261" t="str">
            <v xml:space="preserve">CH </v>
          </cell>
          <cell r="D2261" t="str">
            <v>J1</v>
          </cell>
          <cell r="E2261" t="str">
            <v>5115</v>
          </cell>
          <cell r="F2261">
            <v>127.4276</v>
          </cell>
          <cell r="G2261">
            <v>9557.2000000000007</v>
          </cell>
          <cell r="H2261" t="str">
            <v>.</v>
          </cell>
          <cell r="I2261">
            <v>1911.44</v>
          </cell>
          <cell r="J2261">
            <v>42736</v>
          </cell>
          <cell r="M2261" t="str">
            <v>*</v>
          </cell>
        </row>
        <row r="2262">
          <cell r="A2262" t="str">
            <v>27447</v>
          </cell>
          <cell r="B2262" t="str">
            <v>Total knee arthroplasty</v>
          </cell>
          <cell r="D2262" t="str">
            <v>C</v>
          </cell>
          <cell r="E2262" t="str">
            <v/>
          </cell>
        </row>
        <row r="2263">
          <cell r="A2263" t="str">
            <v>27448</v>
          </cell>
          <cell r="B2263" t="str">
            <v>Incision of thigh</v>
          </cell>
          <cell r="D2263" t="str">
            <v>C</v>
          </cell>
          <cell r="E2263" t="str">
            <v/>
          </cell>
        </row>
        <row r="2264">
          <cell r="A2264" t="str">
            <v>27450</v>
          </cell>
          <cell r="B2264" t="str">
            <v>Incision of thigh</v>
          </cell>
          <cell r="D2264" t="str">
            <v>C</v>
          </cell>
          <cell r="E2264" t="str">
            <v/>
          </cell>
        </row>
        <row r="2265">
          <cell r="A2265" t="str">
            <v>27454</v>
          </cell>
          <cell r="B2265" t="str">
            <v>Realignment of thigh bone</v>
          </cell>
          <cell r="D2265" t="str">
            <v>C</v>
          </cell>
          <cell r="E2265" t="str">
            <v/>
          </cell>
        </row>
        <row r="2266">
          <cell r="A2266" t="str">
            <v>27455</v>
          </cell>
          <cell r="B2266" t="str">
            <v>Realignment of knee</v>
          </cell>
          <cell r="D2266" t="str">
            <v>C</v>
          </cell>
          <cell r="E2266" t="str">
            <v/>
          </cell>
        </row>
        <row r="2267">
          <cell r="A2267" t="str">
            <v>27457</v>
          </cell>
          <cell r="B2267" t="str">
            <v>Realignment of knee</v>
          </cell>
          <cell r="D2267" t="str">
            <v>C</v>
          </cell>
          <cell r="E2267" t="str">
            <v/>
          </cell>
        </row>
        <row r="2268">
          <cell r="A2268" t="str">
            <v>27465</v>
          </cell>
          <cell r="B2268" t="str">
            <v>Shortening of thigh bone</v>
          </cell>
          <cell r="D2268" t="str">
            <v>C</v>
          </cell>
          <cell r="E2268" t="str">
            <v/>
          </cell>
        </row>
        <row r="2269">
          <cell r="A2269" t="str">
            <v>27466</v>
          </cell>
          <cell r="B2269" t="str">
            <v>Lengthening of thigh bone</v>
          </cell>
          <cell r="D2269" t="str">
            <v>C</v>
          </cell>
          <cell r="E2269" t="str">
            <v/>
          </cell>
        </row>
        <row r="2270">
          <cell r="A2270" t="str">
            <v>27468</v>
          </cell>
          <cell r="B2270" t="str">
            <v>Shorten/lengthen thighs</v>
          </cell>
          <cell r="D2270" t="str">
            <v>C</v>
          </cell>
          <cell r="E2270" t="str">
            <v/>
          </cell>
        </row>
        <row r="2271">
          <cell r="A2271" t="str">
            <v>27470</v>
          </cell>
          <cell r="B2271" t="str">
            <v>Repair of thigh</v>
          </cell>
          <cell r="D2271" t="str">
            <v>C</v>
          </cell>
          <cell r="E2271" t="str">
            <v/>
          </cell>
        </row>
        <row r="2272">
          <cell r="A2272" t="str">
            <v>27472</v>
          </cell>
          <cell r="B2272" t="str">
            <v>Repair/graft of thigh</v>
          </cell>
          <cell r="D2272" t="str">
            <v>C</v>
          </cell>
          <cell r="E2272" t="str">
            <v/>
          </cell>
        </row>
        <row r="2273">
          <cell r="A2273" t="str">
            <v>27475</v>
          </cell>
          <cell r="B2273" t="str">
            <v>Surgery to stop leg growth</v>
          </cell>
          <cell r="C2273" t="str">
            <v xml:space="preserve">CH </v>
          </cell>
          <cell r="D2273" t="str">
            <v>J1</v>
          </cell>
          <cell r="E2273" t="str">
            <v>5114</v>
          </cell>
          <cell r="F2273">
            <v>69.590599999999995</v>
          </cell>
          <cell r="G2273">
            <v>5219.3599999999997</v>
          </cell>
          <cell r="H2273" t="str">
            <v>.</v>
          </cell>
          <cell r="I2273">
            <v>1043.8800000000001</v>
          </cell>
          <cell r="J2273">
            <v>42736</v>
          </cell>
          <cell r="M2273" t="str">
            <v>*</v>
          </cell>
        </row>
        <row r="2274">
          <cell r="A2274" t="str">
            <v>27477</v>
          </cell>
          <cell r="B2274" t="str">
            <v>Surgery to stop leg growth</v>
          </cell>
          <cell r="C2274" t="str">
            <v xml:space="preserve">CH </v>
          </cell>
          <cell r="D2274" t="str">
            <v>J1</v>
          </cell>
          <cell r="E2274" t="str">
            <v>5113</v>
          </cell>
          <cell r="F2274">
            <v>32.497</v>
          </cell>
          <cell r="G2274">
            <v>2437.31</v>
          </cell>
          <cell r="H2274" t="str">
            <v>.</v>
          </cell>
          <cell r="I2274">
            <v>487.47</v>
          </cell>
          <cell r="J2274">
            <v>42736</v>
          </cell>
          <cell r="M2274" t="str">
            <v>*</v>
          </cell>
        </row>
        <row r="2275">
          <cell r="A2275" t="str">
            <v>27479</v>
          </cell>
          <cell r="B2275" t="str">
            <v>Surgery to stop leg growth</v>
          </cell>
          <cell r="C2275" t="str">
            <v xml:space="preserve">CH </v>
          </cell>
          <cell r="D2275" t="str">
            <v>J1</v>
          </cell>
          <cell r="E2275" t="str">
            <v>5114</v>
          </cell>
          <cell r="F2275">
            <v>69.590599999999995</v>
          </cell>
          <cell r="G2275">
            <v>5219.3599999999997</v>
          </cell>
          <cell r="H2275" t="str">
            <v>.</v>
          </cell>
          <cell r="I2275">
            <v>1043.8800000000001</v>
          </cell>
          <cell r="J2275">
            <v>42736</v>
          </cell>
          <cell r="M2275" t="str">
            <v>*</v>
          </cell>
        </row>
        <row r="2276">
          <cell r="A2276" t="str">
            <v>27485</v>
          </cell>
          <cell r="B2276" t="str">
            <v>Surgery to stop leg growth</v>
          </cell>
          <cell r="C2276" t="str">
            <v xml:space="preserve">CH </v>
          </cell>
          <cell r="D2276" t="str">
            <v>J1</v>
          </cell>
          <cell r="E2276" t="str">
            <v>5113</v>
          </cell>
          <cell r="F2276">
            <v>32.497</v>
          </cell>
          <cell r="G2276">
            <v>2437.31</v>
          </cell>
          <cell r="H2276" t="str">
            <v>.</v>
          </cell>
          <cell r="I2276">
            <v>487.47</v>
          </cell>
          <cell r="J2276">
            <v>42736</v>
          </cell>
          <cell r="M2276" t="str">
            <v>*</v>
          </cell>
        </row>
        <row r="2277">
          <cell r="A2277" t="str">
            <v>27486</v>
          </cell>
          <cell r="B2277" t="str">
            <v>Revise/replace knee joint</v>
          </cell>
          <cell r="D2277" t="str">
            <v>C</v>
          </cell>
          <cell r="E2277" t="str">
            <v/>
          </cell>
        </row>
        <row r="2278">
          <cell r="A2278" t="str">
            <v>27487</v>
          </cell>
          <cell r="B2278" t="str">
            <v>Revise/replace knee joint</v>
          </cell>
          <cell r="D2278" t="str">
            <v>C</v>
          </cell>
          <cell r="E2278" t="str">
            <v/>
          </cell>
        </row>
        <row r="2279">
          <cell r="A2279" t="str">
            <v>27488</v>
          </cell>
          <cell r="B2279" t="str">
            <v>Removal of knee prosthesis</v>
          </cell>
          <cell r="D2279" t="str">
            <v>C</v>
          </cell>
          <cell r="E2279" t="str">
            <v/>
          </cell>
        </row>
        <row r="2280">
          <cell r="A2280" t="str">
            <v>27495</v>
          </cell>
          <cell r="B2280" t="str">
            <v>Reinforce thigh</v>
          </cell>
          <cell r="D2280" t="str">
            <v>C</v>
          </cell>
          <cell r="E2280" t="str">
            <v/>
          </cell>
        </row>
        <row r="2281">
          <cell r="A2281" t="str">
            <v>27496</v>
          </cell>
          <cell r="B2281" t="str">
            <v>Decompression of thigh/knee</v>
          </cell>
          <cell r="C2281" t="str">
            <v xml:space="preserve">CH </v>
          </cell>
          <cell r="D2281" t="str">
            <v>J1</v>
          </cell>
          <cell r="E2281" t="str">
            <v>5113</v>
          </cell>
          <cell r="F2281">
            <v>32.497</v>
          </cell>
          <cell r="G2281">
            <v>2437.31</v>
          </cell>
          <cell r="H2281" t="str">
            <v>.</v>
          </cell>
          <cell r="I2281">
            <v>487.47</v>
          </cell>
          <cell r="J2281">
            <v>42736</v>
          </cell>
          <cell r="M2281" t="str">
            <v>*</v>
          </cell>
        </row>
        <row r="2282">
          <cell r="A2282" t="str">
            <v>27497</v>
          </cell>
          <cell r="B2282" t="str">
            <v>Decompression of thigh/knee</v>
          </cell>
          <cell r="C2282" t="str">
            <v>CH</v>
          </cell>
          <cell r="D2282" t="str">
            <v>J1</v>
          </cell>
          <cell r="E2282" t="str">
            <v>5113</v>
          </cell>
          <cell r="F2282">
            <v>32.497</v>
          </cell>
          <cell r="G2282">
            <v>2437.31</v>
          </cell>
          <cell r="H2282" t="str">
            <v>.</v>
          </cell>
          <cell r="I2282">
            <v>487.47</v>
          </cell>
          <cell r="J2282">
            <v>42736</v>
          </cell>
          <cell r="M2282" t="str">
            <v>*</v>
          </cell>
        </row>
        <row r="2283">
          <cell r="A2283" t="str">
            <v>27498</v>
          </cell>
          <cell r="B2283" t="str">
            <v>Decompression of thigh/knee</v>
          </cell>
          <cell r="C2283" t="str">
            <v>CH</v>
          </cell>
          <cell r="D2283" t="str">
            <v>J1</v>
          </cell>
          <cell r="E2283" t="str">
            <v>5112</v>
          </cell>
          <cell r="F2283">
            <v>16.225100000000001</v>
          </cell>
          <cell r="G2283">
            <v>1216.9000000000001</v>
          </cell>
          <cell r="H2283" t="str">
            <v>.</v>
          </cell>
          <cell r="I2283">
            <v>243.38</v>
          </cell>
          <cell r="J2283">
            <v>42736</v>
          </cell>
          <cell r="M2283" t="str">
            <v>*</v>
          </cell>
        </row>
        <row r="2284">
          <cell r="A2284" t="str">
            <v>27499</v>
          </cell>
          <cell r="B2284" t="str">
            <v>Decompression of thigh/knee</v>
          </cell>
          <cell r="C2284" t="str">
            <v xml:space="preserve">CH </v>
          </cell>
          <cell r="D2284" t="str">
            <v>J1</v>
          </cell>
          <cell r="E2284" t="str">
            <v>5113</v>
          </cell>
          <cell r="F2284">
            <v>32.497</v>
          </cell>
          <cell r="G2284">
            <v>2437.31</v>
          </cell>
          <cell r="H2284" t="str">
            <v>.</v>
          </cell>
          <cell r="I2284">
            <v>487.47</v>
          </cell>
          <cell r="J2284">
            <v>42736</v>
          </cell>
          <cell r="M2284" t="str">
            <v>*</v>
          </cell>
        </row>
        <row r="2285">
          <cell r="A2285" t="str">
            <v>27500</v>
          </cell>
          <cell r="B2285" t="str">
            <v>Treatment of thigh fracture</v>
          </cell>
          <cell r="C2285" t="str">
            <v>CH</v>
          </cell>
          <cell r="D2285" t="str">
            <v>T</v>
          </cell>
          <cell r="E2285" t="str">
            <v>5111</v>
          </cell>
          <cell r="F2285">
            <v>2.6633</v>
          </cell>
          <cell r="G2285">
            <v>199.75</v>
          </cell>
          <cell r="H2285" t="str">
            <v>.</v>
          </cell>
          <cell r="I2285">
            <v>39.950000000000003</v>
          </cell>
          <cell r="J2285">
            <v>42736</v>
          </cell>
          <cell r="M2285" t="str">
            <v>*</v>
          </cell>
        </row>
        <row r="2286">
          <cell r="A2286" t="str">
            <v>27501</v>
          </cell>
          <cell r="B2286" t="str">
            <v>Treatment of thigh fracture</v>
          </cell>
          <cell r="C2286" t="str">
            <v>CH</v>
          </cell>
          <cell r="D2286" t="str">
            <v>T</v>
          </cell>
          <cell r="E2286" t="str">
            <v>5111</v>
          </cell>
          <cell r="F2286">
            <v>2.6633</v>
          </cell>
          <cell r="G2286">
            <v>199.75</v>
          </cell>
          <cell r="H2286" t="str">
            <v>.</v>
          </cell>
          <cell r="I2286">
            <v>39.950000000000003</v>
          </cell>
          <cell r="J2286">
            <v>42736</v>
          </cell>
          <cell r="M2286" t="str">
            <v>*</v>
          </cell>
        </row>
        <row r="2287">
          <cell r="A2287" t="str">
            <v>27502</v>
          </cell>
          <cell r="B2287" t="str">
            <v>Treatment of thigh fracture</v>
          </cell>
          <cell r="C2287" t="str">
            <v>CH</v>
          </cell>
          <cell r="D2287" t="str">
            <v>J1</v>
          </cell>
          <cell r="E2287" t="str">
            <v>5112</v>
          </cell>
          <cell r="F2287">
            <v>16.225100000000001</v>
          </cell>
          <cell r="G2287">
            <v>1216.9000000000001</v>
          </cell>
          <cell r="H2287" t="str">
            <v>.</v>
          </cell>
          <cell r="I2287">
            <v>243.38</v>
          </cell>
          <cell r="J2287">
            <v>42736</v>
          </cell>
          <cell r="M2287" t="str">
            <v>*</v>
          </cell>
        </row>
        <row r="2288">
          <cell r="A2288" t="str">
            <v>27503</v>
          </cell>
          <cell r="B2288" t="str">
            <v>Treatment of thigh fracture</v>
          </cell>
          <cell r="C2288" t="str">
            <v>CH</v>
          </cell>
          <cell r="D2288" t="str">
            <v>J1</v>
          </cell>
          <cell r="E2288" t="str">
            <v>5112</v>
          </cell>
          <cell r="F2288">
            <v>16.225100000000001</v>
          </cell>
          <cell r="G2288">
            <v>1216.9000000000001</v>
          </cell>
          <cell r="H2288" t="str">
            <v>.</v>
          </cell>
          <cell r="I2288">
            <v>243.38</v>
          </cell>
          <cell r="J2288">
            <v>42736</v>
          </cell>
          <cell r="M2288" t="str">
            <v>*</v>
          </cell>
        </row>
        <row r="2289">
          <cell r="A2289" t="str">
            <v>27506</v>
          </cell>
          <cell r="B2289" t="str">
            <v>Treatment of thigh fracture</v>
          </cell>
          <cell r="D2289" t="str">
            <v>C</v>
          </cell>
          <cell r="E2289" t="str">
            <v/>
          </cell>
        </row>
        <row r="2290">
          <cell r="A2290" t="str">
            <v>27507</v>
          </cell>
          <cell r="B2290" t="str">
            <v>Treatment of thigh fracture</v>
          </cell>
          <cell r="D2290" t="str">
            <v>C</v>
          </cell>
          <cell r="E2290" t="str">
            <v/>
          </cell>
        </row>
        <row r="2291">
          <cell r="A2291" t="str">
            <v>27508</v>
          </cell>
          <cell r="B2291" t="str">
            <v>Treatment of thigh fracture</v>
          </cell>
          <cell r="C2291" t="str">
            <v>CH</v>
          </cell>
          <cell r="D2291" t="str">
            <v>T</v>
          </cell>
          <cell r="E2291" t="str">
            <v>5111</v>
          </cell>
          <cell r="F2291">
            <v>2.6633</v>
          </cell>
          <cell r="G2291">
            <v>199.75</v>
          </cell>
          <cell r="H2291" t="str">
            <v>.</v>
          </cell>
          <cell r="I2291">
            <v>39.950000000000003</v>
          </cell>
          <cell r="J2291">
            <v>42736</v>
          </cell>
          <cell r="M2291" t="str">
            <v>*</v>
          </cell>
        </row>
        <row r="2292">
          <cell r="A2292" t="str">
            <v>27509</v>
          </cell>
          <cell r="B2292" t="str">
            <v>Treatment of thigh fracture</v>
          </cell>
          <cell r="C2292" t="str">
            <v xml:space="preserve">CH </v>
          </cell>
          <cell r="D2292" t="str">
            <v>J1</v>
          </cell>
          <cell r="E2292" t="str">
            <v>5114</v>
          </cell>
          <cell r="F2292">
            <v>69.590599999999995</v>
          </cell>
          <cell r="G2292">
            <v>5219.3599999999997</v>
          </cell>
          <cell r="H2292" t="str">
            <v>.</v>
          </cell>
          <cell r="I2292">
            <v>1043.8800000000001</v>
          </cell>
          <cell r="J2292">
            <v>42736</v>
          </cell>
          <cell r="M2292" t="str">
            <v>*</v>
          </cell>
        </row>
        <row r="2293">
          <cell r="A2293" t="str">
            <v>27510</v>
          </cell>
          <cell r="B2293" t="str">
            <v>Treatment of thigh fracture</v>
          </cell>
          <cell r="C2293" t="str">
            <v>CH</v>
          </cell>
          <cell r="D2293" t="str">
            <v>J1</v>
          </cell>
          <cell r="E2293" t="str">
            <v>5112</v>
          </cell>
          <cell r="F2293">
            <v>16.225100000000001</v>
          </cell>
          <cell r="G2293">
            <v>1216.9000000000001</v>
          </cell>
          <cell r="H2293" t="str">
            <v>.</v>
          </cell>
          <cell r="I2293">
            <v>243.38</v>
          </cell>
          <cell r="J2293">
            <v>42736</v>
          </cell>
          <cell r="M2293" t="str">
            <v>*</v>
          </cell>
        </row>
        <row r="2294">
          <cell r="A2294" t="str">
            <v>27511</v>
          </cell>
          <cell r="B2294" t="str">
            <v>Treatment of thigh fracture</v>
          </cell>
          <cell r="D2294" t="str">
            <v>C</v>
          </cell>
          <cell r="E2294" t="str">
            <v/>
          </cell>
        </row>
        <row r="2295">
          <cell r="A2295" t="str">
            <v>27513</v>
          </cell>
          <cell r="B2295" t="str">
            <v>Treatment of thigh fracture</v>
          </cell>
          <cell r="D2295" t="str">
            <v>C</v>
          </cell>
          <cell r="E2295" t="str">
            <v/>
          </cell>
        </row>
        <row r="2296">
          <cell r="A2296" t="str">
            <v>27514</v>
          </cell>
          <cell r="B2296" t="str">
            <v>Treatment of thigh fracture</v>
          </cell>
          <cell r="D2296" t="str">
            <v>C</v>
          </cell>
          <cell r="E2296" t="str">
            <v/>
          </cell>
        </row>
        <row r="2297">
          <cell r="A2297" t="str">
            <v>27516</v>
          </cell>
          <cell r="B2297" t="str">
            <v>Treat thigh fx growth plate</v>
          </cell>
          <cell r="D2297" t="str">
            <v>T</v>
          </cell>
          <cell r="E2297" t="str">
            <v>5111</v>
          </cell>
          <cell r="F2297">
            <v>2.6633</v>
          </cell>
          <cell r="G2297">
            <v>199.75</v>
          </cell>
          <cell r="H2297" t="str">
            <v>.</v>
          </cell>
          <cell r="I2297">
            <v>39.950000000000003</v>
          </cell>
        </row>
        <row r="2298">
          <cell r="A2298" t="str">
            <v>27517</v>
          </cell>
          <cell r="B2298" t="str">
            <v>Treat thigh fx growth plate</v>
          </cell>
          <cell r="C2298" t="str">
            <v>CH</v>
          </cell>
          <cell r="D2298" t="str">
            <v>J1</v>
          </cell>
          <cell r="E2298" t="str">
            <v>5112</v>
          </cell>
          <cell r="F2298">
            <v>16.225100000000001</v>
          </cell>
          <cell r="G2298">
            <v>1216.9000000000001</v>
          </cell>
          <cell r="H2298" t="str">
            <v>.</v>
          </cell>
          <cell r="I2298">
            <v>243.38</v>
          </cell>
          <cell r="J2298">
            <v>42736</v>
          </cell>
          <cell r="M2298" t="str">
            <v>*</v>
          </cell>
        </row>
        <row r="2299">
          <cell r="A2299" t="str">
            <v>27519</v>
          </cell>
          <cell r="B2299" t="str">
            <v>Treat thigh fx growth plate</v>
          </cell>
          <cell r="D2299" t="str">
            <v>C</v>
          </cell>
          <cell r="E2299" t="str">
            <v/>
          </cell>
        </row>
        <row r="2300">
          <cell r="A2300" t="str">
            <v>27520</v>
          </cell>
          <cell r="B2300" t="str">
            <v>Treat kneecap fracture</v>
          </cell>
          <cell r="D2300" t="str">
            <v>T</v>
          </cell>
          <cell r="E2300" t="str">
            <v>5111</v>
          </cell>
          <cell r="F2300">
            <v>2.6633</v>
          </cell>
          <cell r="G2300">
            <v>199.75</v>
          </cell>
          <cell r="H2300" t="str">
            <v>.</v>
          </cell>
          <cell r="I2300">
            <v>39.950000000000003</v>
          </cell>
        </row>
        <row r="2301">
          <cell r="A2301" t="str">
            <v>27524</v>
          </cell>
          <cell r="B2301" t="str">
            <v>Treat kneecap fracture</v>
          </cell>
          <cell r="C2301" t="str">
            <v xml:space="preserve">CH </v>
          </cell>
          <cell r="D2301" t="str">
            <v>J1</v>
          </cell>
          <cell r="E2301" t="str">
            <v>5114</v>
          </cell>
          <cell r="F2301">
            <v>69.590599999999995</v>
          </cell>
          <cell r="G2301">
            <v>5219.3599999999997</v>
          </cell>
          <cell r="H2301" t="str">
            <v>.</v>
          </cell>
          <cell r="I2301">
            <v>1043.8800000000001</v>
          </cell>
          <cell r="J2301">
            <v>42736</v>
          </cell>
          <cell r="M2301" t="str">
            <v>*</v>
          </cell>
        </row>
        <row r="2302">
          <cell r="A2302" t="str">
            <v>27530</v>
          </cell>
          <cell r="B2302" t="str">
            <v>Treat knee fracture</v>
          </cell>
          <cell r="D2302" t="str">
            <v>T</v>
          </cell>
          <cell r="E2302" t="str">
            <v>5111</v>
          </cell>
          <cell r="F2302">
            <v>2.6633</v>
          </cell>
          <cell r="G2302">
            <v>199.75</v>
          </cell>
          <cell r="H2302" t="str">
            <v>.</v>
          </cell>
          <cell r="I2302">
            <v>39.950000000000003</v>
          </cell>
        </row>
        <row r="2303">
          <cell r="A2303" t="str">
            <v>27532</v>
          </cell>
          <cell r="B2303" t="str">
            <v>Treat knee fracture</v>
          </cell>
          <cell r="C2303" t="str">
            <v>CH</v>
          </cell>
          <cell r="D2303" t="str">
            <v>J1</v>
          </cell>
          <cell r="E2303" t="str">
            <v>5113</v>
          </cell>
          <cell r="F2303">
            <v>32.497</v>
          </cell>
          <cell r="G2303">
            <v>2437.31</v>
          </cell>
          <cell r="H2303" t="str">
            <v>.</v>
          </cell>
          <cell r="I2303">
            <v>487.47</v>
          </cell>
          <cell r="J2303">
            <v>42736</v>
          </cell>
          <cell r="M2303" t="str">
            <v>*</v>
          </cell>
        </row>
        <row r="2304">
          <cell r="A2304" t="str">
            <v>27535</v>
          </cell>
          <cell r="B2304" t="str">
            <v>Treat knee fracture</v>
          </cell>
          <cell r="D2304" t="str">
            <v>C</v>
          </cell>
          <cell r="E2304" t="str">
            <v/>
          </cell>
        </row>
        <row r="2305">
          <cell r="A2305" t="str">
            <v>27536</v>
          </cell>
          <cell r="B2305" t="str">
            <v>Treat knee fracture</v>
          </cell>
          <cell r="D2305" t="str">
            <v>C</v>
          </cell>
          <cell r="E2305" t="str">
            <v/>
          </cell>
        </row>
        <row r="2306">
          <cell r="A2306" t="str">
            <v>27538</v>
          </cell>
          <cell r="B2306" t="str">
            <v>Treat knee fracture(s)</v>
          </cell>
          <cell r="C2306" t="str">
            <v>CH</v>
          </cell>
          <cell r="D2306" t="str">
            <v>T</v>
          </cell>
          <cell r="E2306" t="str">
            <v>5111</v>
          </cell>
          <cell r="F2306">
            <v>2.6633</v>
          </cell>
          <cell r="G2306">
            <v>199.75</v>
          </cell>
          <cell r="H2306" t="str">
            <v>.</v>
          </cell>
          <cell r="I2306">
            <v>39.950000000000003</v>
          </cell>
          <cell r="J2306">
            <v>42736</v>
          </cell>
          <cell r="M2306" t="str">
            <v>*</v>
          </cell>
        </row>
        <row r="2307">
          <cell r="A2307" t="str">
            <v>27540</v>
          </cell>
          <cell r="B2307" t="str">
            <v>Treat knee fracture</v>
          </cell>
          <cell r="D2307" t="str">
            <v>C</v>
          </cell>
          <cell r="E2307" t="str">
            <v/>
          </cell>
        </row>
        <row r="2308">
          <cell r="A2308" t="str">
            <v>27550</v>
          </cell>
          <cell r="B2308" t="str">
            <v>Treat knee dislocation</v>
          </cell>
          <cell r="C2308" t="str">
            <v>CH</v>
          </cell>
          <cell r="D2308" t="str">
            <v>T</v>
          </cell>
          <cell r="E2308" t="str">
            <v>5111</v>
          </cell>
          <cell r="F2308">
            <v>2.6633</v>
          </cell>
          <cell r="G2308">
            <v>199.75</v>
          </cell>
          <cell r="H2308" t="str">
            <v>.</v>
          </cell>
          <cell r="I2308">
            <v>39.950000000000003</v>
          </cell>
          <cell r="J2308">
            <v>42736</v>
          </cell>
          <cell r="M2308" t="str">
            <v>*</v>
          </cell>
        </row>
        <row r="2309">
          <cell r="A2309" t="str">
            <v>27552</v>
          </cell>
          <cell r="B2309" t="str">
            <v>Treat knee dislocation</v>
          </cell>
          <cell r="C2309" t="str">
            <v>CH</v>
          </cell>
          <cell r="D2309" t="str">
            <v>J1</v>
          </cell>
          <cell r="E2309" t="str">
            <v>5112</v>
          </cell>
          <cell r="F2309">
            <v>16.225100000000001</v>
          </cell>
          <cell r="G2309">
            <v>1216.9000000000001</v>
          </cell>
          <cell r="H2309" t="str">
            <v>.</v>
          </cell>
          <cell r="I2309">
            <v>243.38</v>
          </cell>
          <cell r="J2309">
            <v>42736</v>
          </cell>
          <cell r="M2309" t="str">
            <v>*</v>
          </cell>
        </row>
        <row r="2310">
          <cell r="A2310" t="str">
            <v>27556</v>
          </cell>
          <cell r="B2310" t="str">
            <v>Treat knee dislocation</v>
          </cell>
          <cell r="D2310" t="str">
            <v>C</v>
          </cell>
          <cell r="E2310" t="str">
            <v/>
          </cell>
        </row>
        <row r="2311">
          <cell r="A2311" t="str">
            <v>27557</v>
          </cell>
          <cell r="B2311" t="str">
            <v>Treat knee dislocation</v>
          </cell>
          <cell r="D2311" t="str">
            <v>C</v>
          </cell>
          <cell r="E2311" t="str">
            <v/>
          </cell>
        </row>
        <row r="2312">
          <cell r="A2312" t="str">
            <v>27558</v>
          </cell>
          <cell r="B2312" t="str">
            <v>Treat knee dislocation</v>
          </cell>
          <cell r="D2312" t="str">
            <v>C</v>
          </cell>
          <cell r="E2312" t="str">
            <v/>
          </cell>
        </row>
        <row r="2313">
          <cell r="A2313" t="str">
            <v>27560</v>
          </cell>
          <cell r="B2313" t="str">
            <v>Treat kneecap dislocation</v>
          </cell>
          <cell r="D2313" t="str">
            <v>T</v>
          </cell>
          <cell r="E2313" t="str">
            <v>5111</v>
          </cell>
          <cell r="F2313">
            <v>2.6633</v>
          </cell>
          <cell r="G2313">
            <v>199.75</v>
          </cell>
          <cell r="H2313" t="str">
            <v>.</v>
          </cell>
          <cell r="I2313">
            <v>39.950000000000003</v>
          </cell>
        </row>
        <row r="2314">
          <cell r="A2314" t="str">
            <v>27562</v>
          </cell>
          <cell r="B2314" t="str">
            <v>Treat kneecap dislocation</v>
          </cell>
          <cell r="C2314" t="str">
            <v>CH</v>
          </cell>
          <cell r="D2314" t="str">
            <v>T</v>
          </cell>
          <cell r="E2314" t="str">
            <v>5111</v>
          </cell>
          <cell r="F2314">
            <v>2.6633</v>
          </cell>
          <cell r="G2314">
            <v>199.75</v>
          </cell>
          <cell r="H2314" t="str">
            <v>.</v>
          </cell>
          <cell r="I2314">
            <v>39.950000000000003</v>
          </cell>
          <cell r="J2314">
            <v>42736</v>
          </cell>
          <cell r="M2314" t="str">
            <v>*</v>
          </cell>
        </row>
        <row r="2315">
          <cell r="A2315" t="str">
            <v>27566</v>
          </cell>
          <cell r="B2315" t="str">
            <v>Treat kneecap dislocation</v>
          </cell>
          <cell r="C2315" t="str">
            <v xml:space="preserve">CH </v>
          </cell>
          <cell r="D2315" t="str">
            <v>J1</v>
          </cell>
          <cell r="E2315" t="str">
            <v>5114</v>
          </cell>
          <cell r="F2315">
            <v>69.590599999999995</v>
          </cell>
          <cell r="G2315">
            <v>5219.3599999999997</v>
          </cell>
          <cell r="H2315" t="str">
            <v>.</v>
          </cell>
          <cell r="I2315">
            <v>1043.8800000000001</v>
          </cell>
          <cell r="J2315">
            <v>42736</v>
          </cell>
          <cell r="M2315" t="str">
            <v>*</v>
          </cell>
        </row>
        <row r="2316">
          <cell r="A2316" t="str">
            <v>27570</v>
          </cell>
          <cell r="B2316" t="str">
            <v>Fixation of knee joint</v>
          </cell>
          <cell r="C2316" t="str">
            <v>CH</v>
          </cell>
          <cell r="D2316" t="str">
            <v>J1</v>
          </cell>
          <cell r="E2316" t="str">
            <v>5112</v>
          </cell>
          <cell r="F2316">
            <v>16.225100000000001</v>
          </cell>
          <cell r="G2316">
            <v>1216.9000000000001</v>
          </cell>
          <cell r="H2316" t="str">
            <v>.</v>
          </cell>
          <cell r="I2316">
            <v>243.38</v>
          </cell>
          <cell r="J2316">
            <v>42736</v>
          </cell>
          <cell r="M2316" t="str">
            <v>*</v>
          </cell>
        </row>
        <row r="2317">
          <cell r="A2317" t="str">
            <v>27580</v>
          </cell>
          <cell r="B2317" t="str">
            <v>Fusion of knee</v>
          </cell>
          <cell r="D2317" t="str">
            <v>C</v>
          </cell>
          <cell r="E2317" t="str">
            <v/>
          </cell>
        </row>
        <row r="2318">
          <cell r="A2318" t="str">
            <v>27590</v>
          </cell>
          <cell r="B2318" t="str">
            <v>Amputate leg at thigh</v>
          </cell>
          <cell r="D2318" t="str">
            <v>C</v>
          </cell>
          <cell r="E2318" t="str">
            <v/>
          </cell>
        </row>
        <row r="2319">
          <cell r="A2319" t="str">
            <v>27591</v>
          </cell>
          <cell r="B2319" t="str">
            <v>Amputate leg at thigh</v>
          </cell>
          <cell r="D2319" t="str">
            <v>C</v>
          </cell>
          <cell r="E2319" t="str">
            <v/>
          </cell>
        </row>
        <row r="2320">
          <cell r="A2320" t="str">
            <v>27592</v>
          </cell>
          <cell r="B2320" t="str">
            <v>Amputate leg at thigh</v>
          </cell>
          <cell r="D2320" t="str">
            <v>C</v>
          </cell>
          <cell r="E2320" t="str">
            <v/>
          </cell>
        </row>
        <row r="2321">
          <cell r="A2321" t="str">
            <v>27594</v>
          </cell>
          <cell r="B2321" t="str">
            <v>Amputation follow-up surgery</v>
          </cell>
          <cell r="C2321" t="str">
            <v xml:space="preserve">CH </v>
          </cell>
          <cell r="D2321" t="str">
            <v>J1</v>
          </cell>
          <cell r="E2321" t="str">
            <v>5113</v>
          </cell>
          <cell r="F2321">
            <v>32.497</v>
          </cell>
          <cell r="G2321">
            <v>2437.31</v>
          </cell>
          <cell r="H2321" t="str">
            <v>.</v>
          </cell>
          <cell r="I2321">
            <v>487.47</v>
          </cell>
          <cell r="J2321">
            <v>42736</v>
          </cell>
          <cell r="M2321" t="str">
            <v>*</v>
          </cell>
        </row>
        <row r="2322">
          <cell r="A2322" t="str">
            <v>27596</v>
          </cell>
          <cell r="B2322" t="str">
            <v>Amputation follow-up surgery</v>
          </cell>
          <cell r="D2322" t="str">
            <v>C</v>
          </cell>
          <cell r="E2322" t="str">
            <v/>
          </cell>
        </row>
        <row r="2323">
          <cell r="A2323" t="str">
            <v>27598</v>
          </cell>
          <cell r="B2323" t="str">
            <v>Amputate lower leg at knee</v>
          </cell>
          <cell r="D2323" t="str">
            <v>C</v>
          </cell>
          <cell r="E2323" t="str">
            <v/>
          </cell>
        </row>
        <row r="2324">
          <cell r="A2324" t="str">
            <v>27599</v>
          </cell>
          <cell r="B2324" t="str">
            <v>Leg surgery procedure</v>
          </cell>
          <cell r="D2324" t="str">
            <v>T</v>
          </cell>
          <cell r="E2324" t="str">
            <v>5111</v>
          </cell>
          <cell r="F2324">
            <v>2.6633</v>
          </cell>
          <cell r="G2324">
            <v>199.75</v>
          </cell>
          <cell r="H2324" t="str">
            <v>.</v>
          </cell>
          <cell r="I2324">
            <v>39.950000000000003</v>
          </cell>
        </row>
        <row r="2325">
          <cell r="A2325" t="str">
            <v>27600</v>
          </cell>
          <cell r="B2325" t="str">
            <v>Decompression of lower leg</v>
          </cell>
          <cell r="C2325" t="str">
            <v xml:space="preserve">CH </v>
          </cell>
          <cell r="D2325" t="str">
            <v>J1</v>
          </cell>
          <cell r="E2325" t="str">
            <v>5113</v>
          </cell>
          <cell r="F2325">
            <v>32.497</v>
          </cell>
          <cell r="G2325">
            <v>2437.31</v>
          </cell>
          <cell r="H2325" t="str">
            <v>.</v>
          </cell>
          <cell r="I2325">
            <v>487.47</v>
          </cell>
          <cell r="J2325">
            <v>42736</v>
          </cell>
          <cell r="M2325" t="str">
            <v>*</v>
          </cell>
        </row>
        <row r="2326">
          <cell r="A2326" t="str">
            <v>27601</v>
          </cell>
          <cell r="B2326" t="str">
            <v>Decompression of lower leg</v>
          </cell>
          <cell r="C2326" t="str">
            <v xml:space="preserve">CH </v>
          </cell>
          <cell r="D2326" t="str">
            <v>J1</v>
          </cell>
          <cell r="E2326" t="str">
            <v>5113</v>
          </cell>
          <cell r="F2326">
            <v>32.497</v>
          </cell>
          <cell r="G2326">
            <v>2437.31</v>
          </cell>
          <cell r="H2326" t="str">
            <v>.</v>
          </cell>
          <cell r="I2326">
            <v>487.47</v>
          </cell>
          <cell r="J2326">
            <v>42736</v>
          </cell>
          <cell r="M2326" t="str">
            <v>*</v>
          </cell>
        </row>
        <row r="2327">
          <cell r="A2327" t="str">
            <v>27602</v>
          </cell>
          <cell r="B2327" t="str">
            <v>Decompression of lower leg</v>
          </cell>
          <cell r="C2327" t="str">
            <v>CH</v>
          </cell>
          <cell r="D2327" t="str">
            <v>J1</v>
          </cell>
          <cell r="E2327" t="str">
            <v>5113</v>
          </cell>
          <cell r="F2327">
            <v>32.497</v>
          </cell>
          <cell r="G2327">
            <v>2437.31</v>
          </cell>
          <cell r="H2327" t="str">
            <v>.</v>
          </cell>
          <cell r="I2327">
            <v>487.47</v>
          </cell>
          <cell r="J2327">
            <v>42736</v>
          </cell>
          <cell r="M2327" t="str">
            <v>*</v>
          </cell>
        </row>
        <row r="2328">
          <cell r="A2328" t="str">
            <v>27603</v>
          </cell>
          <cell r="B2328" t="str">
            <v>Drain lower leg lesion</v>
          </cell>
          <cell r="C2328" t="str">
            <v>CH</v>
          </cell>
          <cell r="D2328" t="str">
            <v>J1</v>
          </cell>
          <cell r="E2328" t="str">
            <v>5073</v>
          </cell>
          <cell r="F2328">
            <v>28.639600000000002</v>
          </cell>
          <cell r="G2328">
            <v>2148</v>
          </cell>
          <cell r="H2328" t="str">
            <v>.</v>
          </cell>
          <cell r="I2328">
            <v>429.6</v>
          </cell>
          <cell r="J2328">
            <v>42736</v>
          </cell>
          <cell r="M2328" t="str">
            <v>*</v>
          </cell>
        </row>
        <row r="2329">
          <cell r="A2329" t="str">
            <v>27604</v>
          </cell>
          <cell r="B2329" t="str">
            <v>Drain lower leg bursa</v>
          </cell>
          <cell r="C2329" t="str">
            <v xml:space="preserve">CH </v>
          </cell>
          <cell r="D2329" t="str">
            <v>J1</v>
          </cell>
          <cell r="E2329" t="str">
            <v>5113</v>
          </cell>
          <cell r="F2329">
            <v>32.497</v>
          </cell>
          <cell r="G2329">
            <v>2437.31</v>
          </cell>
          <cell r="H2329" t="str">
            <v>.</v>
          </cell>
          <cell r="I2329">
            <v>487.47</v>
          </cell>
          <cell r="J2329">
            <v>42736</v>
          </cell>
          <cell r="M2329" t="str">
            <v>*</v>
          </cell>
        </row>
        <row r="2330">
          <cell r="A2330" t="str">
            <v>27605</v>
          </cell>
          <cell r="B2330" t="str">
            <v>Incision of achilles tendon</v>
          </cell>
          <cell r="C2330" t="str">
            <v>CH</v>
          </cell>
          <cell r="D2330" t="str">
            <v>J1</v>
          </cell>
          <cell r="E2330" t="str">
            <v>5112</v>
          </cell>
          <cell r="F2330">
            <v>16.225100000000001</v>
          </cell>
          <cell r="G2330">
            <v>1216.9000000000001</v>
          </cell>
          <cell r="H2330" t="str">
            <v>.</v>
          </cell>
          <cell r="I2330">
            <v>243.38</v>
          </cell>
          <cell r="J2330">
            <v>42736</v>
          </cell>
          <cell r="M2330" t="str">
            <v>*</v>
          </cell>
        </row>
        <row r="2331">
          <cell r="A2331" t="str">
            <v>27606</v>
          </cell>
          <cell r="B2331" t="str">
            <v>Incision of achilles tendon</v>
          </cell>
          <cell r="C2331" t="str">
            <v xml:space="preserve">CH </v>
          </cell>
          <cell r="D2331" t="str">
            <v>J1</v>
          </cell>
          <cell r="E2331" t="str">
            <v>5113</v>
          </cell>
          <cell r="F2331">
            <v>32.497</v>
          </cell>
          <cell r="G2331">
            <v>2437.31</v>
          </cell>
          <cell r="H2331" t="str">
            <v>.</v>
          </cell>
          <cell r="I2331">
            <v>487.47</v>
          </cell>
          <cell r="J2331">
            <v>42736</v>
          </cell>
          <cell r="M2331" t="str">
            <v>*</v>
          </cell>
        </row>
        <row r="2332">
          <cell r="A2332" t="str">
            <v>27607</v>
          </cell>
          <cell r="B2332" t="str">
            <v>Treat lower leg bone lesion</v>
          </cell>
          <cell r="C2332" t="str">
            <v xml:space="preserve">CH </v>
          </cell>
          <cell r="D2332" t="str">
            <v>J1</v>
          </cell>
          <cell r="E2332" t="str">
            <v>5113</v>
          </cell>
          <cell r="F2332">
            <v>32.497</v>
          </cell>
          <cell r="G2332">
            <v>2437.31</v>
          </cell>
          <cell r="H2332" t="str">
            <v>.</v>
          </cell>
          <cell r="I2332">
            <v>487.47</v>
          </cell>
          <cell r="J2332">
            <v>42736</v>
          </cell>
          <cell r="M2332" t="str">
            <v>*</v>
          </cell>
        </row>
        <row r="2333">
          <cell r="A2333" t="str">
            <v>27610</v>
          </cell>
          <cell r="B2333" t="str">
            <v>Explore/treat ankle joint</v>
          </cell>
          <cell r="C2333" t="str">
            <v xml:space="preserve">CH </v>
          </cell>
          <cell r="D2333" t="str">
            <v>J1</v>
          </cell>
          <cell r="E2333" t="str">
            <v>5113</v>
          </cell>
          <cell r="F2333">
            <v>32.497</v>
          </cell>
          <cell r="G2333">
            <v>2437.31</v>
          </cell>
          <cell r="H2333" t="str">
            <v>.</v>
          </cell>
          <cell r="I2333">
            <v>487.47</v>
          </cell>
          <cell r="J2333">
            <v>42736</v>
          </cell>
          <cell r="M2333" t="str">
            <v>*</v>
          </cell>
        </row>
        <row r="2334">
          <cell r="A2334" t="str">
            <v>27612</v>
          </cell>
          <cell r="B2334" t="str">
            <v>Exploration of ankle joint</v>
          </cell>
          <cell r="C2334" t="str">
            <v xml:space="preserve">CH </v>
          </cell>
          <cell r="D2334" t="str">
            <v>J1</v>
          </cell>
          <cell r="E2334" t="str">
            <v>5113</v>
          </cell>
          <cell r="F2334">
            <v>32.497</v>
          </cell>
          <cell r="G2334">
            <v>2437.31</v>
          </cell>
          <cell r="H2334" t="str">
            <v>.</v>
          </cell>
          <cell r="I2334">
            <v>487.47</v>
          </cell>
          <cell r="J2334">
            <v>42736</v>
          </cell>
          <cell r="M2334" t="str">
            <v>*</v>
          </cell>
        </row>
        <row r="2335">
          <cell r="A2335" t="str">
            <v>27613</v>
          </cell>
          <cell r="B2335" t="str">
            <v>Biopsy lower leg soft tissue</v>
          </cell>
          <cell r="C2335" t="str">
            <v>CH</v>
          </cell>
          <cell r="D2335" t="str">
            <v>J1</v>
          </cell>
          <cell r="E2335" t="str">
            <v>5072</v>
          </cell>
          <cell r="F2335">
            <v>16.481100000000001</v>
          </cell>
          <cell r="G2335">
            <v>1236.0999999999999</v>
          </cell>
          <cell r="H2335" t="str">
            <v>.</v>
          </cell>
          <cell r="I2335">
            <v>247.22</v>
          </cell>
          <cell r="J2335">
            <v>42736</v>
          </cell>
          <cell r="M2335" t="str">
            <v>*</v>
          </cell>
        </row>
        <row r="2336">
          <cell r="A2336" t="str">
            <v>27614</v>
          </cell>
          <cell r="B2336" t="str">
            <v>Biopsy lower leg soft tissue</v>
          </cell>
          <cell r="C2336" t="str">
            <v>CH</v>
          </cell>
          <cell r="D2336" t="str">
            <v>J1</v>
          </cell>
          <cell r="E2336" t="str">
            <v>5073</v>
          </cell>
          <cell r="F2336">
            <v>28.639600000000002</v>
          </cell>
          <cell r="G2336">
            <v>2148</v>
          </cell>
          <cell r="H2336" t="str">
            <v>.</v>
          </cell>
          <cell r="I2336">
            <v>429.6</v>
          </cell>
          <cell r="J2336">
            <v>42736</v>
          </cell>
          <cell r="M2336" t="str">
            <v>*</v>
          </cell>
        </row>
        <row r="2337">
          <cell r="A2337" t="str">
            <v>27615</v>
          </cell>
          <cell r="B2337" t="str">
            <v>Resect leg/ankle tum &lt; 5 cm</v>
          </cell>
          <cell r="C2337" t="str">
            <v>CH</v>
          </cell>
          <cell r="D2337" t="str">
            <v>J1</v>
          </cell>
          <cell r="E2337" t="str">
            <v>5073</v>
          </cell>
          <cell r="F2337">
            <v>28.639600000000002</v>
          </cell>
          <cell r="G2337">
            <v>2148</v>
          </cell>
          <cell r="H2337" t="str">
            <v>.</v>
          </cell>
          <cell r="I2337">
            <v>429.6</v>
          </cell>
          <cell r="J2337">
            <v>42736</v>
          </cell>
          <cell r="M2337" t="str">
            <v>*</v>
          </cell>
        </row>
        <row r="2338">
          <cell r="A2338" t="str">
            <v>27616</v>
          </cell>
          <cell r="B2338" t="str">
            <v>Resect leg/ankle tum 5 cm/&gt;</v>
          </cell>
          <cell r="C2338" t="str">
            <v>CH</v>
          </cell>
          <cell r="D2338" t="str">
            <v>J1</v>
          </cell>
          <cell r="E2338" t="str">
            <v>5073</v>
          </cell>
          <cell r="F2338">
            <v>28.639600000000002</v>
          </cell>
          <cell r="G2338">
            <v>2148</v>
          </cell>
          <cell r="H2338" t="str">
            <v>.</v>
          </cell>
          <cell r="I2338">
            <v>429.6</v>
          </cell>
          <cell r="J2338">
            <v>42736</v>
          </cell>
          <cell r="M2338" t="str">
            <v>*</v>
          </cell>
        </row>
        <row r="2339">
          <cell r="A2339" t="str">
            <v>27618</v>
          </cell>
          <cell r="B2339" t="str">
            <v>Exc leg/ankle tum &lt; 3 cm</v>
          </cell>
          <cell r="C2339" t="str">
            <v>CH</v>
          </cell>
          <cell r="D2339" t="str">
            <v>J1</v>
          </cell>
          <cell r="E2339" t="str">
            <v>5072</v>
          </cell>
          <cell r="F2339">
            <v>16.481100000000001</v>
          </cell>
          <cell r="G2339">
            <v>1236.0999999999999</v>
          </cell>
          <cell r="H2339" t="str">
            <v>.</v>
          </cell>
          <cell r="I2339">
            <v>247.22</v>
          </cell>
          <cell r="J2339">
            <v>42736</v>
          </cell>
          <cell r="M2339" t="str">
            <v>*</v>
          </cell>
        </row>
        <row r="2340">
          <cell r="A2340" t="str">
            <v>27619</v>
          </cell>
          <cell r="B2340" t="str">
            <v>Exc leg/ankle tum deep &lt;5 cm</v>
          </cell>
          <cell r="C2340" t="str">
            <v>CH</v>
          </cell>
          <cell r="D2340" t="str">
            <v>J1</v>
          </cell>
          <cell r="E2340" t="str">
            <v>5073</v>
          </cell>
          <cell r="F2340">
            <v>28.639600000000002</v>
          </cell>
          <cell r="G2340">
            <v>2148</v>
          </cell>
          <cell r="H2340" t="str">
            <v>.</v>
          </cell>
          <cell r="I2340">
            <v>429.6</v>
          </cell>
          <cell r="J2340">
            <v>42736</v>
          </cell>
          <cell r="M2340" t="str">
            <v>*</v>
          </cell>
        </row>
        <row r="2341">
          <cell r="A2341" t="str">
            <v>27620</v>
          </cell>
          <cell r="B2341" t="str">
            <v>Explore/treat ankle joint</v>
          </cell>
          <cell r="C2341" t="str">
            <v xml:space="preserve">CH </v>
          </cell>
          <cell r="D2341" t="str">
            <v>J1</v>
          </cell>
          <cell r="E2341" t="str">
            <v>5113</v>
          </cell>
          <cell r="F2341">
            <v>32.497</v>
          </cell>
          <cell r="G2341">
            <v>2437.31</v>
          </cell>
          <cell r="H2341" t="str">
            <v>.</v>
          </cell>
          <cell r="I2341">
            <v>487.47</v>
          </cell>
          <cell r="J2341">
            <v>42736</v>
          </cell>
          <cell r="M2341" t="str">
            <v>*</v>
          </cell>
        </row>
        <row r="2342">
          <cell r="A2342" t="str">
            <v>27625</v>
          </cell>
          <cell r="B2342" t="str">
            <v>Remove ankle joint lining</v>
          </cell>
          <cell r="C2342" t="str">
            <v xml:space="preserve">CH </v>
          </cell>
          <cell r="D2342" t="str">
            <v>J1</v>
          </cell>
          <cell r="E2342" t="str">
            <v>5113</v>
          </cell>
          <cell r="F2342">
            <v>32.497</v>
          </cell>
          <cell r="G2342">
            <v>2437.31</v>
          </cell>
          <cell r="H2342" t="str">
            <v>.</v>
          </cell>
          <cell r="I2342">
            <v>487.47</v>
          </cell>
          <cell r="J2342">
            <v>42736</v>
          </cell>
          <cell r="M2342" t="str">
            <v>*</v>
          </cell>
        </row>
        <row r="2343">
          <cell r="A2343" t="str">
            <v>27626</v>
          </cell>
          <cell r="B2343" t="str">
            <v>Remove ankle joint lining</v>
          </cell>
          <cell r="C2343" t="str">
            <v xml:space="preserve">CH </v>
          </cell>
          <cell r="D2343" t="str">
            <v>J1</v>
          </cell>
          <cell r="E2343" t="str">
            <v>5113</v>
          </cell>
          <cell r="F2343">
            <v>32.497</v>
          </cell>
          <cell r="G2343">
            <v>2437.31</v>
          </cell>
          <cell r="H2343" t="str">
            <v>.</v>
          </cell>
          <cell r="I2343">
            <v>487.47</v>
          </cell>
          <cell r="J2343">
            <v>42736</v>
          </cell>
          <cell r="M2343" t="str">
            <v>*</v>
          </cell>
        </row>
        <row r="2344">
          <cell r="A2344" t="str">
            <v>27630</v>
          </cell>
          <cell r="B2344" t="str">
            <v>Removal of tendon lesion</v>
          </cell>
          <cell r="C2344" t="str">
            <v>CH</v>
          </cell>
          <cell r="D2344" t="str">
            <v>J1</v>
          </cell>
          <cell r="E2344" t="str">
            <v>5113</v>
          </cell>
          <cell r="F2344">
            <v>32.497</v>
          </cell>
          <cell r="G2344">
            <v>2437.31</v>
          </cell>
          <cell r="H2344" t="str">
            <v>.</v>
          </cell>
          <cell r="I2344">
            <v>487.47</v>
          </cell>
          <cell r="J2344">
            <v>42736</v>
          </cell>
          <cell r="M2344" t="str">
            <v>*</v>
          </cell>
        </row>
        <row r="2345">
          <cell r="A2345" t="str">
            <v>27632</v>
          </cell>
          <cell r="B2345" t="str">
            <v>Exc leg/ankle les sc 3 cm/&gt;</v>
          </cell>
          <cell r="C2345" t="str">
            <v>CH</v>
          </cell>
          <cell r="D2345" t="str">
            <v>J1</v>
          </cell>
          <cell r="E2345" t="str">
            <v>5073</v>
          </cell>
          <cell r="F2345">
            <v>28.639600000000002</v>
          </cell>
          <cell r="G2345">
            <v>2148</v>
          </cell>
          <cell r="H2345" t="str">
            <v>.</v>
          </cell>
          <cell r="I2345">
            <v>429.6</v>
          </cell>
          <cell r="J2345">
            <v>42736</v>
          </cell>
          <cell r="M2345" t="str">
            <v>*</v>
          </cell>
        </row>
        <row r="2346">
          <cell r="A2346" t="str">
            <v>27634</v>
          </cell>
          <cell r="B2346" t="str">
            <v>Exc leg/ankle tum dep 5 cm/&gt;</v>
          </cell>
          <cell r="C2346" t="str">
            <v>CH</v>
          </cell>
          <cell r="D2346" t="str">
            <v>J1</v>
          </cell>
          <cell r="E2346" t="str">
            <v>5073</v>
          </cell>
          <cell r="F2346">
            <v>28.639600000000002</v>
          </cell>
          <cell r="G2346">
            <v>2148</v>
          </cell>
          <cell r="H2346" t="str">
            <v>.</v>
          </cell>
          <cell r="I2346">
            <v>429.6</v>
          </cell>
          <cell r="J2346">
            <v>42736</v>
          </cell>
          <cell r="M2346" t="str">
            <v>*</v>
          </cell>
        </row>
        <row r="2347">
          <cell r="A2347" t="str">
            <v>27635</v>
          </cell>
          <cell r="B2347" t="str">
            <v>Remove lower leg bone lesion</v>
          </cell>
          <cell r="C2347" t="str">
            <v xml:space="preserve">CH </v>
          </cell>
          <cell r="D2347" t="str">
            <v>J1</v>
          </cell>
          <cell r="E2347" t="str">
            <v>5113</v>
          </cell>
          <cell r="F2347">
            <v>32.497</v>
          </cell>
          <cell r="G2347">
            <v>2437.31</v>
          </cell>
          <cell r="H2347" t="str">
            <v>.</v>
          </cell>
          <cell r="I2347">
            <v>487.47</v>
          </cell>
          <cell r="J2347">
            <v>42736</v>
          </cell>
          <cell r="M2347" t="str">
            <v>*</v>
          </cell>
        </row>
        <row r="2348">
          <cell r="A2348" t="str">
            <v>27637</v>
          </cell>
          <cell r="B2348" t="str">
            <v>Remove/graft leg bone lesion</v>
          </cell>
          <cell r="C2348" t="str">
            <v xml:space="preserve">CH </v>
          </cell>
          <cell r="D2348" t="str">
            <v>J1</v>
          </cell>
          <cell r="E2348" t="str">
            <v>5114</v>
          </cell>
          <cell r="F2348">
            <v>69.590599999999995</v>
          </cell>
          <cell r="G2348">
            <v>5219.3599999999997</v>
          </cell>
          <cell r="H2348" t="str">
            <v>.</v>
          </cell>
          <cell r="I2348">
            <v>1043.8800000000001</v>
          </cell>
          <cell r="J2348">
            <v>42736</v>
          </cell>
          <cell r="M2348" t="str">
            <v>*</v>
          </cell>
        </row>
        <row r="2349">
          <cell r="A2349" t="str">
            <v>27638</v>
          </cell>
          <cell r="B2349" t="str">
            <v>Remove/graft leg bone lesion</v>
          </cell>
          <cell r="C2349" t="str">
            <v xml:space="preserve">CH </v>
          </cell>
          <cell r="D2349" t="str">
            <v>J1</v>
          </cell>
          <cell r="E2349" t="str">
            <v>5114</v>
          </cell>
          <cell r="F2349">
            <v>69.590599999999995</v>
          </cell>
          <cell r="G2349">
            <v>5219.3599999999997</v>
          </cell>
          <cell r="H2349" t="str">
            <v>.</v>
          </cell>
          <cell r="I2349">
            <v>1043.8800000000001</v>
          </cell>
          <cell r="J2349">
            <v>42736</v>
          </cell>
          <cell r="M2349" t="str">
            <v>*</v>
          </cell>
        </row>
        <row r="2350">
          <cell r="A2350" t="str">
            <v>27640</v>
          </cell>
          <cell r="B2350" t="str">
            <v>Partial removal of tibia</v>
          </cell>
          <cell r="C2350" t="str">
            <v xml:space="preserve">CH </v>
          </cell>
          <cell r="D2350" t="str">
            <v>J1</v>
          </cell>
          <cell r="E2350" t="str">
            <v>5113</v>
          </cell>
          <cell r="F2350">
            <v>32.497</v>
          </cell>
          <cell r="G2350">
            <v>2437.31</v>
          </cell>
          <cell r="H2350" t="str">
            <v>.</v>
          </cell>
          <cell r="I2350">
            <v>487.47</v>
          </cell>
          <cell r="J2350">
            <v>42736</v>
          </cell>
          <cell r="M2350" t="str">
            <v>*</v>
          </cell>
        </row>
        <row r="2351">
          <cell r="A2351" t="str">
            <v>27641</v>
          </cell>
          <cell r="B2351" t="str">
            <v>Partial removal of fibula</v>
          </cell>
          <cell r="C2351" t="str">
            <v xml:space="preserve">CH </v>
          </cell>
          <cell r="D2351" t="str">
            <v>J1</v>
          </cell>
          <cell r="E2351" t="str">
            <v>5113</v>
          </cell>
          <cell r="F2351">
            <v>32.497</v>
          </cell>
          <cell r="G2351">
            <v>2437.31</v>
          </cell>
          <cell r="H2351" t="str">
            <v>.</v>
          </cell>
          <cell r="I2351">
            <v>487.47</v>
          </cell>
          <cell r="J2351">
            <v>42736</v>
          </cell>
          <cell r="M2351" t="str">
            <v>*</v>
          </cell>
        </row>
        <row r="2352">
          <cell r="A2352" t="str">
            <v>27645</v>
          </cell>
          <cell r="B2352" t="str">
            <v>Resect tibia tumor</v>
          </cell>
          <cell r="D2352" t="str">
            <v>C</v>
          </cell>
          <cell r="E2352" t="str">
            <v/>
          </cell>
        </row>
        <row r="2353">
          <cell r="A2353" t="str">
            <v>27646</v>
          </cell>
          <cell r="B2353" t="str">
            <v>Resect fibula tumor</v>
          </cell>
          <cell r="D2353" t="str">
            <v>C</v>
          </cell>
          <cell r="E2353" t="str">
            <v/>
          </cell>
        </row>
        <row r="2354">
          <cell r="A2354" t="str">
            <v>27647</v>
          </cell>
          <cell r="B2354" t="str">
            <v>Resect talus/calcaneus tum</v>
          </cell>
          <cell r="C2354" t="str">
            <v>CH</v>
          </cell>
          <cell r="D2354" t="str">
            <v>J1</v>
          </cell>
          <cell r="E2354" t="str">
            <v>5113</v>
          </cell>
          <cell r="F2354">
            <v>32.497</v>
          </cell>
          <cell r="G2354">
            <v>2437.31</v>
          </cell>
          <cell r="H2354" t="str">
            <v>.</v>
          </cell>
          <cell r="I2354">
            <v>487.47</v>
          </cell>
          <cell r="J2354">
            <v>42736</v>
          </cell>
          <cell r="M2354" t="str">
            <v>*</v>
          </cell>
        </row>
        <row r="2355">
          <cell r="A2355" t="str">
            <v>27648</v>
          </cell>
          <cell r="B2355" t="str">
            <v>Injection for ankle x-ray</v>
          </cell>
          <cell r="D2355" t="str">
            <v>N</v>
          </cell>
          <cell r="E2355" t="str">
            <v/>
          </cell>
        </row>
        <row r="2356">
          <cell r="A2356" t="str">
            <v>27650</v>
          </cell>
          <cell r="B2356" t="str">
            <v>Repair achilles tendon</v>
          </cell>
          <cell r="C2356" t="str">
            <v xml:space="preserve">CH </v>
          </cell>
          <cell r="D2356" t="str">
            <v>J1</v>
          </cell>
          <cell r="E2356" t="str">
            <v>5113</v>
          </cell>
          <cell r="F2356">
            <v>32.497</v>
          </cell>
          <cell r="G2356">
            <v>2437.31</v>
          </cell>
          <cell r="H2356" t="str">
            <v>.</v>
          </cell>
          <cell r="I2356">
            <v>487.47</v>
          </cell>
          <cell r="J2356">
            <v>42736</v>
          </cell>
          <cell r="M2356" t="str">
            <v>*</v>
          </cell>
        </row>
        <row r="2357">
          <cell r="A2357" t="str">
            <v>27652</v>
          </cell>
          <cell r="B2357" t="str">
            <v>Repair/graft achilles tendon</v>
          </cell>
          <cell r="C2357" t="str">
            <v xml:space="preserve">CH </v>
          </cell>
          <cell r="D2357" t="str">
            <v>J1</v>
          </cell>
          <cell r="E2357" t="str">
            <v>5114</v>
          </cell>
          <cell r="F2357">
            <v>69.590599999999995</v>
          </cell>
          <cell r="G2357">
            <v>5219.3599999999997</v>
          </cell>
          <cell r="H2357" t="str">
            <v>.</v>
          </cell>
          <cell r="I2357">
            <v>1043.8800000000001</v>
          </cell>
          <cell r="J2357">
            <v>42736</v>
          </cell>
          <cell r="M2357" t="str">
            <v>*</v>
          </cell>
        </row>
        <row r="2358">
          <cell r="A2358" t="str">
            <v>27654</v>
          </cell>
          <cell r="B2358" t="str">
            <v>Repair of achilles tendon</v>
          </cell>
          <cell r="C2358" t="str">
            <v xml:space="preserve">CH </v>
          </cell>
          <cell r="D2358" t="str">
            <v>J1</v>
          </cell>
          <cell r="E2358" t="str">
            <v>5114</v>
          </cell>
          <cell r="F2358">
            <v>69.590599999999995</v>
          </cell>
          <cell r="G2358">
            <v>5219.3599999999997</v>
          </cell>
          <cell r="H2358" t="str">
            <v>.</v>
          </cell>
          <cell r="I2358">
            <v>1043.8800000000001</v>
          </cell>
          <cell r="J2358">
            <v>42736</v>
          </cell>
          <cell r="M2358" t="str">
            <v>*</v>
          </cell>
        </row>
        <row r="2359">
          <cell r="A2359" t="str">
            <v>27656</v>
          </cell>
          <cell r="B2359" t="str">
            <v>Repair leg fascia defect</v>
          </cell>
          <cell r="C2359" t="str">
            <v xml:space="preserve">CH </v>
          </cell>
          <cell r="D2359" t="str">
            <v>J1</v>
          </cell>
          <cell r="E2359" t="str">
            <v>5113</v>
          </cell>
          <cell r="F2359">
            <v>32.497</v>
          </cell>
          <cell r="G2359">
            <v>2437.31</v>
          </cell>
          <cell r="H2359" t="str">
            <v>.</v>
          </cell>
          <cell r="I2359">
            <v>487.47</v>
          </cell>
          <cell r="J2359">
            <v>42736</v>
          </cell>
          <cell r="M2359" t="str">
            <v>*</v>
          </cell>
        </row>
        <row r="2360">
          <cell r="A2360" t="str">
            <v>27658</v>
          </cell>
          <cell r="B2360" t="str">
            <v>Repair of leg tendon each</v>
          </cell>
          <cell r="C2360" t="str">
            <v xml:space="preserve">CH </v>
          </cell>
          <cell r="D2360" t="str">
            <v>J1</v>
          </cell>
          <cell r="E2360" t="str">
            <v>5113</v>
          </cell>
          <cell r="F2360">
            <v>32.497</v>
          </cell>
          <cell r="G2360">
            <v>2437.31</v>
          </cell>
          <cell r="H2360" t="str">
            <v>.</v>
          </cell>
          <cell r="I2360">
            <v>487.47</v>
          </cell>
          <cell r="J2360">
            <v>42736</v>
          </cell>
          <cell r="M2360" t="str">
            <v>*</v>
          </cell>
        </row>
        <row r="2361">
          <cell r="A2361" t="str">
            <v>27659</v>
          </cell>
          <cell r="B2361" t="str">
            <v>Repair of leg tendon each</v>
          </cell>
          <cell r="C2361" t="str">
            <v xml:space="preserve">CH </v>
          </cell>
          <cell r="D2361" t="str">
            <v>J1</v>
          </cell>
          <cell r="E2361" t="str">
            <v>5114</v>
          </cell>
          <cell r="F2361">
            <v>69.590599999999995</v>
          </cell>
          <cell r="G2361">
            <v>5219.3599999999997</v>
          </cell>
          <cell r="H2361" t="str">
            <v>.</v>
          </cell>
          <cell r="I2361">
            <v>1043.8800000000001</v>
          </cell>
          <cell r="J2361">
            <v>42736</v>
          </cell>
          <cell r="M2361" t="str">
            <v>*</v>
          </cell>
        </row>
        <row r="2362">
          <cell r="A2362" t="str">
            <v>27664</v>
          </cell>
          <cell r="B2362" t="str">
            <v>Repair of leg tendon each</v>
          </cell>
          <cell r="C2362" t="str">
            <v xml:space="preserve">CH </v>
          </cell>
          <cell r="D2362" t="str">
            <v>J1</v>
          </cell>
          <cell r="E2362" t="str">
            <v>5114</v>
          </cell>
          <cell r="F2362">
            <v>69.590599999999995</v>
          </cell>
          <cell r="G2362">
            <v>5219.3599999999997</v>
          </cell>
          <cell r="H2362" t="str">
            <v>.</v>
          </cell>
          <cell r="I2362">
            <v>1043.8800000000001</v>
          </cell>
          <cell r="J2362">
            <v>42736</v>
          </cell>
          <cell r="M2362" t="str">
            <v>*</v>
          </cell>
        </row>
        <row r="2363">
          <cell r="A2363" t="str">
            <v>27665</v>
          </cell>
          <cell r="B2363" t="str">
            <v>Repair of leg tendon each</v>
          </cell>
          <cell r="C2363" t="str">
            <v xml:space="preserve">CH </v>
          </cell>
          <cell r="D2363" t="str">
            <v>J1</v>
          </cell>
          <cell r="E2363" t="str">
            <v>5114</v>
          </cell>
          <cell r="F2363">
            <v>69.590599999999995</v>
          </cell>
          <cell r="G2363">
            <v>5219.3599999999997</v>
          </cell>
          <cell r="H2363" t="str">
            <v>.</v>
          </cell>
          <cell r="I2363">
            <v>1043.8800000000001</v>
          </cell>
          <cell r="J2363">
            <v>42736</v>
          </cell>
          <cell r="M2363" t="str">
            <v>*</v>
          </cell>
        </row>
        <row r="2364">
          <cell r="A2364" t="str">
            <v>27675</v>
          </cell>
          <cell r="B2364" t="str">
            <v>Repair lower leg tendons</v>
          </cell>
          <cell r="C2364" t="str">
            <v xml:space="preserve">CH </v>
          </cell>
          <cell r="D2364" t="str">
            <v>J1</v>
          </cell>
          <cell r="E2364" t="str">
            <v>5113</v>
          </cell>
          <cell r="F2364">
            <v>32.497</v>
          </cell>
          <cell r="G2364">
            <v>2437.31</v>
          </cell>
          <cell r="H2364" t="str">
            <v>.</v>
          </cell>
          <cell r="I2364">
            <v>487.47</v>
          </cell>
          <cell r="J2364">
            <v>42736</v>
          </cell>
          <cell r="M2364" t="str">
            <v>*</v>
          </cell>
        </row>
        <row r="2365">
          <cell r="A2365" t="str">
            <v>27676</v>
          </cell>
          <cell r="B2365" t="str">
            <v>Repair lower leg tendons</v>
          </cell>
          <cell r="C2365" t="str">
            <v xml:space="preserve">CH </v>
          </cell>
          <cell r="D2365" t="str">
            <v>J1</v>
          </cell>
          <cell r="E2365" t="str">
            <v>5114</v>
          </cell>
          <cell r="F2365">
            <v>69.590599999999995</v>
          </cell>
          <cell r="G2365">
            <v>5219.3599999999997</v>
          </cell>
          <cell r="H2365" t="str">
            <v>.</v>
          </cell>
          <cell r="I2365">
            <v>1043.8800000000001</v>
          </cell>
          <cell r="J2365">
            <v>42736</v>
          </cell>
          <cell r="M2365" t="str">
            <v>*</v>
          </cell>
        </row>
        <row r="2366">
          <cell r="A2366" t="str">
            <v>27680</v>
          </cell>
          <cell r="B2366" t="str">
            <v>Release of lower leg tendon</v>
          </cell>
          <cell r="C2366" t="str">
            <v xml:space="preserve">CH </v>
          </cell>
          <cell r="D2366" t="str">
            <v>J1</v>
          </cell>
          <cell r="E2366" t="str">
            <v>5113</v>
          </cell>
          <cell r="F2366">
            <v>32.497</v>
          </cell>
          <cell r="G2366">
            <v>2437.31</v>
          </cell>
          <cell r="H2366" t="str">
            <v>.</v>
          </cell>
          <cell r="I2366">
            <v>487.47</v>
          </cell>
          <cell r="J2366">
            <v>42736</v>
          </cell>
          <cell r="M2366" t="str">
            <v>*</v>
          </cell>
        </row>
        <row r="2367">
          <cell r="A2367" t="str">
            <v>27681</v>
          </cell>
          <cell r="B2367" t="str">
            <v>Release of lower leg tendons</v>
          </cell>
          <cell r="C2367" t="str">
            <v xml:space="preserve">CH </v>
          </cell>
          <cell r="D2367" t="str">
            <v>J1</v>
          </cell>
          <cell r="E2367" t="str">
            <v>5113</v>
          </cell>
          <cell r="F2367">
            <v>32.497</v>
          </cell>
          <cell r="G2367">
            <v>2437.31</v>
          </cell>
          <cell r="H2367" t="str">
            <v>.</v>
          </cell>
          <cell r="I2367">
            <v>487.47</v>
          </cell>
          <cell r="J2367">
            <v>42736</v>
          </cell>
          <cell r="M2367" t="str">
            <v>*</v>
          </cell>
        </row>
        <row r="2368">
          <cell r="A2368" t="str">
            <v>27685</v>
          </cell>
          <cell r="B2368" t="str">
            <v>Revision of lower leg tendon</v>
          </cell>
          <cell r="C2368" t="str">
            <v xml:space="preserve">CH </v>
          </cell>
          <cell r="D2368" t="str">
            <v>J1</v>
          </cell>
          <cell r="E2368" t="str">
            <v>5113</v>
          </cell>
          <cell r="F2368">
            <v>32.497</v>
          </cell>
          <cell r="G2368">
            <v>2437.31</v>
          </cell>
          <cell r="H2368" t="str">
            <v>.</v>
          </cell>
          <cell r="I2368">
            <v>487.47</v>
          </cell>
          <cell r="J2368">
            <v>42736</v>
          </cell>
          <cell r="M2368" t="str">
            <v>*</v>
          </cell>
        </row>
        <row r="2369">
          <cell r="A2369" t="str">
            <v>27686</v>
          </cell>
          <cell r="B2369" t="str">
            <v>Revise lower leg tendons</v>
          </cell>
          <cell r="C2369" t="str">
            <v xml:space="preserve">CH </v>
          </cell>
          <cell r="D2369" t="str">
            <v>J1</v>
          </cell>
          <cell r="E2369" t="str">
            <v>5113</v>
          </cell>
          <cell r="F2369">
            <v>32.497</v>
          </cell>
          <cell r="G2369">
            <v>2437.31</v>
          </cell>
          <cell r="H2369" t="str">
            <v>.</v>
          </cell>
          <cell r="I2369">
            <v>487.47</v>
          </cell>
          <cell r="J2369">
            <v>42736</v>
          </cell>
          <cell r="M2369" t="str">
            <v>*</v>
          </cell>
        </row>
        <row r="2370">
          <cell r="A2370" t="str">
            <v>27687</v>
          </cell>
          <cell r="B2370" t="str">
            <v>Revision of calf tendon</v>
          </cell>
          <cell r="C2370" t="str">
            <v xml:space="preserve">CH </v>
          </cell>
          <cell r="D2370" t="str">
            <v>J1</v>
          </cell>
          <cell r="E2370" t="str">
            <v>5113</v>
          </cell>
          <cell r="F2370">
            <v>32.497</v>
          </cell>
          <cell r="G2370">
            <v>2437.31</v>
          </cell>
          <cell r="H2370" t="str">
            <v>.</v>
          </cell>
          <cell r="I2370">
            <v>487.47</v>
          </cell>
          <cell r="J2370">
            <v>42736</v>
          </cell>
          <cell r="M2370" t="str">
            <v>*</v>
          </cell>
        </row>
        <row r="2371">
          <cell r="A2371" t="str">
            <v>27690</v>
          </cell>
          <cell r="B2371" t="str">
            <v>Revise lower leg tendon</v>
          </cell>
          <cell r="C2371" t="str">
            <v xml:space="preserve">CH </v>
          </cell>
          <cell r="D2371" t="str">
            <v>J1</v>
          </cell>
          <cell r="E2371" t="str">
            <v>5114</v>
          </cell>
          <cell r="F2371">
            <v>69.590599999999995</v>
          </cell>
          <cell r="G2371">
            <v>5219.3599999999997</v>
          </cell>
          <cell r="H2371" t="str">
            <v>.</v>
          </cell>
          <cell r="I2371">
            <v>1043.8800000000001</v>
          </cell>
          <cell r="J2371">
            <v>42736</v>
          </cell>
          <cell r="M2371" t="str">
            <v>*</v>
          </cell>
        </row>
        <row r="2372">
          <cell r="A2372" t="str">
            <v>27691</v>
          </cell>
          <cell r="B2372" t="str">
            <v>Revise lower leg tendon</v>
          </cell>
          <cell r="C2372" t="str">
            <v xml:space="preserve">CH </v>
          </cell>
          <cell r="D2372" t="str">
            <v>J1</v>
          </cell>
          <cell r="E2372" t="str">
            <v>5114</v>
          </cell>
          <cell r="F2372">
            <v>69.590599999999995</v>
          </cell>
          <cell r="G2372">
            <v>5219.3599999999997</v>
          </cell>
          <cell r="H2372" t="str">
            <v>.</v>
          </cell>
          <cell r="I2372">
            <v>1043.8800000000001</v>
          </cell>
          <cell r="J2372">
            <v>42736</v>
          </cell>
          <cell r="M2372" t="str">
            <v>*</v>
          </cell>
        </row>
        <row r="2373">
          <cell r="A2373" t="str">
            <v>27692</v>
          </cell>
          <cell r="B2373" t="str">
            <v>Revise additional leg tendon</v>
          </cell>
          <cell r="D2373" t="str">
            <v>N</v>
          </cell>
          <cell r="E2373" t="str">
            <v/>
          </cell>
        </row>
        <row r="2374">
          <cell r="A2374" t="str">
            <v>27695</v>
          </cell>
          <cell r="B2374" t="str">
            <v>Repair of ankle ligament</v>
          </cell>
          <cell r="C2374" t="str">
            <v xml:space="preserve">CH </v>
          </cell>
          <cell r="D2374" t="str">
            <v>J1</v>
          </cell>
          <cell r="E2374" t="str">
            <v>5114</v>
          </cell>
          <cell r="F2374">
            <v>69.590599999999995</v>
          </cell>
          <cell r="G2374">
            <v>5219.3599999999997</v>
          </cell>
          <cell r="H2374" t="str">
            <v>.</v>
          </cell>
          <cell r="I2374">
            <v>1043.8800000000001</v>
          </cell>
          <cell r="J2374">
            <v>42736</v>
          </cell>
          <cell r="M2374" t="str">
            <v>*</v>
          </cell>
        </row>
        <row r="2375">
          <cell r="A2375" t="str">
            <v>27696</v>
          </cell>
          <cell r="B2375" t="str">
            <v>Repair of ankle ligaments</v>
          </cell>
          <cell r="C2375" t="str">
            <v xml:space="preserve">CH </v>
          </cell>
          <cell r="D2375" t="str">
            <v>J1</v>
          </cell>
          <cell r="E2375" t="str">
            <v>5114</v>
          </cell>
          <cell r="F2375">
            <v>69.590599999999995</v>
          </cell>
          <cell r="G2375">
            <v>5219.3599999999997</v>
          </cell>
          <cell r="H2375" t="str">
            <v>.</v>
          </cell>
          <cell r="I2375">
            <v>1043.8800000000001</v>
          </cell>
          <cell r="J2375">
            <v>42736</v>
          </cell>
          <cell r="M2375" t="str">
            <v>*</v>
          </cell>
        </row>
        <row r="2376">
          <cell r="A2376" t="str">
            <v>27698</v>
          </cell>
          <cell r="B2376" t="str">
            <v>Repair of ankle ligament</v>
          </cell>
          <cell r="C2376" t="str">
            <v xml:space="preserve">CH </v>
          </cell>
          <cell r="D2376" t="str">
            <v>J1</v>
          </cell>
          <cell r="E2376" t="str">
            <v>5114</v>
          </cell>
          <cell r="F2376">
            <v>69.590599999999995</v>
          </cell>
          <cell r="G2376">
            <v>5219.3599999999997</v>
          </cell>
          <cell r="H2376" t="str">
            <v>.</v>
          </cell>
          <cell r="I2376">
            <v>1043.8800000000001</v>
          </cell>
          <cell r="J2376">
            <v>42736</v>
          </cell>
          <cell r="M2376" t="str">
            <v>*</v>
          </cell>
        </row>
        <row r="2377">
          <cell r="A2377" t="str">
            <v>27700</v>
          </cell>
          <cell r="B2377" t="str">
            <v>Revision of ankle joint</v>
          </cell>
          <cell r="C2377" t="str">
            <v xml:space="preserve">CH </v>
          </cell>
          <cell r="D2377" t="str">
            <v>J1</v>
          </cell>
          <cell r="E2377" t="str">
            <v>5114</v>
          </cell>
          <cell r="F2377">
            <v>69.590599999999995</v>
          </cell>
          <cell r="G2377">
            <v>5219.3599999999997</v>
          </cell>
          <cell r="H2377" t="str">
            <v>.</v>
          </cell>
          <cell r="I2377">
            <v>1043.8800000000001</v>
          </cell>
          <cell r="J2377">
            <v>42736</v>
          </cell>
          <cell r="M2377" t="str">
            <v>*</v>
          </cell>
        </row>
        <row r="2378">
          <cell r="A2378" t="str">
            <v>27702</v>
          </cell>
          <cell r="B2378" t="str">
            <v>Reconstruct ankle joint</v>
          </cell>
          <cell r="D2378" t="str">
            <v>C</v>
          </cell>
          <cell r="E2378" t="str">
            <v/>
          </cell>
        </row>
        <row r="2379">
          <cell r="A2379" t="str">
            <v>27703</v>
          </cell>
          <cell r="B2379" t="str">
            <v>Reconstruction ankle joint</v>
          </cell>
          <cell r="D2379" t="str">
            <v>C</v>
          </cell>
          <cell r="E2379" t="str">
            <v/>
          </cell>
        </row>
        <row r="2380">
          <cell r="A2380" t="str">
            <v>27704</v>
          </cell>
          <cell r="B2380" t="str">
            <v>Removal of ankle implant</v>
          </cell>
          <cell r="C2380" t="str">
            <v xml:space="preserve">CH </v>
          </cell>
          <cell r="D2380" t="str">
            <v>Q2</v>
          </cell>
          <cell r="E2380" t="str">
            <v>5113</v>
          </cell>
          <cell r="F2380">
            <v>32.497</v>
          </cell>
          <cell r="G2380">
            <v>2437.31</v>
          </cell>
          <cell r="H2380" t="str">
            <v>.</v>
          </cell>
          <cell r="I2380">
            <v>487.47</v>
          </cell>
          <cell r="J2380">
            <v>42736</v>
          </cell>
          <cell r="M2380" t="str">
            <v>*</v>
          </cell>
        </row>
        <row r="2381">
          <cell r="A2381" t="str">
            <v>27705</v>
          </cell>
          <cell r="B2381" t="str">
            <v>Incision of tibia</v>
          </cell>
          <cell r="C2381" t="str">
            <v xml:space="preserve">CH </v>
          </cell>
          <cell r="D2381" t="str">
            <v>J1</v>
          </cell>
          <cell r="E2381" t="str">
            <v>5114</v>
          </cell>
          <cell r="F2381">
            <v>69.590599999999995</v>
          </cell>
          <cell r="G2381">
            <v>5219.3599999999997</v>
          </cell>
          <cell r="H2381" t="str">
            <v>.</v>
          </cell>
          <cell r="I2381">
            <v>1043.8800000000001</v>
          </cell>
          <cell r="J2381">
            <v>42736</v>
          </cell>
          <cell r="M2381" t="str">
            <v>*</v>
          </cell>
        </row>
        <row r="2382">
          <cell r="A2382" t="str">
            <v>27707</v>
          </cell>
          <cell r="B2382" t="str">
            <v>Incision of fibula</v>
          </cell>
          <cell r="C2382" t="str">
            <v xml:space="preserve">CH </v>
          </cell>
          <cell r="D2382" t="str">
            <v>J1</v>
          </cell>
          <cell r="E2382" t="str">
            <v>5113</v>
          </cell>
          <cell r="F2382">
            <v>32.497</v>
          </cell>
          <cell r="G2382">
            <v>2437.31</v>
          </cell>
          <cell r="H2382" t="str">
            <v>.</v>
          </cell>
          <cell r="I2382">
            <v>487.47</v>
          </cell>
          <cell r="J2382">
            <v>42736</v>
          </cell>
          <cell r="M2382" t="str">
            <v>*</v>
          </cell>
        </row>
        <row r="2383">
          <cell r="A2383" t="str">
            <v>27709</v>
          </cell>
          <cell r="B2383" t="str">
            <v>Incision of tibia &amp; fibula</v>
          </cell>
          <cell r="C2383" t="str">
            <v xml:space="preserve">CH </v>
          </cell>
          <cell r="D2383" t="str">
            <v>J1</v>
          </cell>
          <cell r="E2383" t="str">
            <v>5115</v>
          </cell>
          <cell r="F2383">
            <v>127.4276</v>
          </cell>
          <cell r="G2383">
            <v>9557.2000000000007</v>
          </cell>
          <cell r="H2383" t="str">
            <v>.</v>
          </cell>
          <cell r="I2383">
            <v>1911.44</v>
          </cell>
          <cell r="J2383">
            <v>42736</v>
          </cell>
          <cell r="M2383" t="str">
            <v>*</v>
          </cell>
        </row>
        <row r="2384">
          <cell r="A2384" t="str">
            <v>27712</v>
          </cell>
          <cell r="B2384" t="str">
            <v>Realignment of lower leg</v>
          </cell>
          <cell r="D2384" t="str">
            <v>C</v>
          </cell>
          <cell r="E2384" t="str">
            <v/>
          </cell>
        </row>
        <row r="2385">
          <cell r="A2385" t="str">
            <v>27715</v>
          </cell>
          <cell r="B2385" t="str">
            <v>Revision of lower leg</v>
          </cell>
          <cell r="D2385" t="str">
            <v>C</v>
          </cell>
          <cell r="E2385" t="str">
            <v/>
          </cell>
        </row>
        <row r="2386">
          <cell r="A2386" t="str">
            <v>27720</v>
          </cell>
          <cell r="B2386" t="str">
            <v>Repair of tibia</v>
          </cell>
          <cell r="C2386" t="str">
            <v xml:space="preserve">CH </v>
          </cell>
          <cell r="D2386" t="str">
            <v>J1</v>
          </cell>
          <cell r="E2386" t="str">
            <v>5114</v>
          </cell>
          <cell r="F2386">
            <v>69.590599999999995</v>
          </cell>
          <cell r="G2386">
            <v>5219.3599999999997</v>
          </cell>
          <cell r="H2386" t="str">
            <v>.</v>
          </cell>
          <cell r="I2386">
            <v>1043.8800000000001</v>
          </cell>
          <cell r="J2386">
            <v>42736</v>
          </cell>
          <cell r="M2386" t="str">
            <v>*</v>
          </cell>
        </row>
        <row r="2387">
          <cell r="A2387" t="str">
            <v>27722</v>
          </cell>
          <cell r="B2387" t="str">
            <v>Repair/graft of tibia</v>
          </cell>
          <cell r="C2387" t="str">
            <v xml:space="preserve">CH </v>
          </cell>
          <cell r="D2387" t="str">
            <v>J1</v>
          </cell>
          <cell r="E2387" t="str">
            <v>5114</v>
          </cell>
          <cell r="F2387">
            <v>69.590599999999995</v>
          </cell>
          <cell r="G2387">
            <v>5219.3599999999997</v>
          </cell>
          <cell r="H2387" t="str">
            <v>.</v>
          </cell>
          <cell r="I2387">
            <v>1043.8800000000001</v>
          </cell>
          <cell r="J2387">
            <v>42736</v>
          </cell>
          <cell r="M2387" t="str">
            <v>*</v>
          </cell>
        </row>
        <row r="2388">
          <cell r="A2388" t="str">
            <v>27724</v>
          </cell>
          <cell r="B2388" t="str">
            <v>Repair/graft of tibia</v>
          </cell>
          <cell r="D2388" t="str">
            <v>C</v>
          </cell>
          <cell r="E2388" t="str">
            <v/>
          </cell>
        </row>
        <row r="2389">
          <cell r="A2389" t="str">
            <v>27725</v>
          </cell>
          <cell r="B2389" t="str">
            <v>Repair of lower leg</v>
          </cell>
          <cell r="D2389" t="str">
            <v>C</v>
          </cell>
          <cell r="E2389" t="str">
            <v/>
          </cell>
        </row>
        <row r="2390">
          <cell r="A2390" t="str">
            <v>27726</v>
          </cell>
          <cell r="B2390" t="str">
            <v>Repair fibula nonunion</v>
          </cell>
          <cell r="C2390" t="str">
            <v xml:space="preserve">CH </v>
          </cell>
          <cell r="D2390" t="str">
            <v>J1</v>
          </cell>
          <cell r="E2390" t="str">
            <v>5114</v>
          </cell>
          <cell r="F2390">
            <v>69.590599999999995</v>
          </cell>
          <cell r="G2390">
            <v>5219.3599999999997</v>
          </cell>
          <cell r="H2390" t="str">
            <v>.</v>
          </cell>
          <cell r="I2390">
            <v>1043.8800000000001</v>
          </cell>
          <cell r="J2390">
            <v>42736</v>
          </cell>
          <cell r="M2390" t="str">
            <v>*</v>
          </cell>
        </row>
        <row r="2391">
          <cell r="A2391" t="str">
            <v>27727</v>
          </cell>
          <cell r="B2391" t="str">
            <v>Repair of lower leg</v>
          </cell>
          <cell r="D2391" t="str">
            <v>C</v>
          </cell>
          <cell r="E2391" t="str">
            <v/>
          </cell>
        </row>
        <row r="2392">
          <cell r="A2392" t="str">
            <v>27730</v>
          </cell>
          <cell r="B2392" t="str">
            <v>Repair of tibia epiphysis</v>
          </cell>
          <cell r="C2392" t="str">
            <v xml:space="preserve">CH </v>
          </cell>
          <cell r="D2392" t="str">
            <v>J1</v>
          </cell>
          <cell r="E2392" t="str">
            <v>5113</v>
          </cell>
          <cell r="F2392">
            <v>32.497</v>
          </cell>
          <cell r="G2392">
            <v>2437.31</v>
          </cell>
          <cell r="H2392" t="str">
            <v>.</v>
          </cell>
          <cell r="I2392">
            <v>487.47</v>
          </cell>
          <cell r="J2392">
            <v>42736</v>
          </cell>
          <cell r="M2392" t="str">
            <v>*</v>
          </cell>
        </row>
        <row r="2393">
          <cell r="A2393" t="str">
            <v>27732</v>
          </cell>
          <cell r="B2393" t="str">
            <v>Repair of fibula epiphysis</v>
          </cell>
          <cell r="C2393" t="str">
            <v xml:space="preserve">CH </v>
          </cell>
          <cell r="D2393" t="str">
            <v>J1</v>
          </cell>
          <cell r="E2393" t="str">
            <v>5113</v>
          </cell>
          <cell r="F2393">
            <v>32.497</v>
          </cell>
          <cell r="G2393">
            <v>2437.31</v>
          </cell>
          <cell r="H2393" t="str">
            <v>.</v>
          </cell>
          <cell r="I2393">
            <v>487.47</v>
          </cell>
          <cell r="J2393">
            <v>42736</v>
          </cell>
          <cell r="M2393" t="str">
            <v>*</v>
          </cell>
        </row>
        <row r="2394">
          <cell r="A2394" t="str">
            <v>27734</v>
          </cell>
          <cell r="B2394" t="str">
            <v>Repair lower leg epiphyses</v>
          </cell>
          <cell r="C2394" t="str">
            <v xml:space="preserve">CH </v>
          </cell>
          <cell r="D2394" t="str">
            <v>J1</v>
          </cell>
          <cell r="E2394" t="str">
            <v>5113</v>
          </cell>
          <cell r="F2394">
            <v>32.497</v>
          </cell>
          <cell r="G2394">
            <v>2437.31</v>
          </cell>
          <cell r="H2394" t="str">
            <v>.</v>
          </cell>
          <cell r="I2394">
            <v>487.47</v>
          </cell>
          <cell r="J2394">
            <v>42736</v>
          </cell>
          <cell r="M2394" t="str">
            <v>*</v>
          </cell>
        </row>
        <row r="2395">
          <cell r="A2395" t="str">
            <v>27740</v>
          </cell>
          <cell r="B2395" t="str">
            <v>Repair of leg epiphyses</v>
          </cell>
          <cell r="C2395" t="str">
            <v xml:space="preserve">CH </v>
          </cell>
          <cell r="D2395" t="str">
            <v>J1</v>
          </cell>
          <cell r="E2395" t="str">
            <v>5113</v>
          </cell>
          <cell r="F2395">
            <v>32.497</v>
          </cell>
          <cell r="G2395">
            <v>2437.31</v>
          </cell>
          <cell r="H2395" t="str">
            <v>.</v>
          </cell>
          <cell r="I2395">
            <v>487.47</v>
          </cell>
          <cell r="J2395">
            <v>42736</v>
          </cell>
          <cell r="M2395" t="str">
            <v>*</v>
          </cell>
        </row>
        <row r="2396">
          <cell r="A2396" t="str">
            <v>27742</v>
          </cell>
          <cell r="B2396" t="str">
            <v>Repair of leg epiphyses</v>
          </cell>
          <cell r="C2396" t="str">
            <v xml:space="preserve">CH </v>
          </cell>
          <cell r="D2396" t="str">
            <v>J1</v>
          </cell>
          <cell r="E2396" t="str">
            <v>5113</v>
          </cell>
          <cell r="F2396">
            <v>32.497</v>
          </cell>
          <cell r="G2396">
            <v>2437.31</v>
          </cell>
          <cell r="H2396" t="str">
            <v>.</v>
          </cell>
          <cell r="I2396">
            <v>487.47</v>
          </cell>
          <cell r="J2396">
            <v>42736</v>
          </cell>
          <cell r="M2396" t="str">
            <v>*</v>
          </cell>
        </row>
        <row r="2397">
          <cell r="A2397" t="str">
            <v>27745</v>
          </cell>
          <cell r="B2397" t="str">
            <v>Reinforce tibia</v>
          </cell>
          <cell r="C2397" t="str">
            <v xml:space="preserve">CH </v>
          </cell>
          <cell r="D2397" t="str">
            <v>J1</v>
          </cell>
          <cell r="E2397" t="str">
            <v>5114</v>
          </cell>
          <cell r="F2397">
            <v>69.590599999999995</v>
          </cell>
          <cell r="G2397">
            <v>5219.3599999999997</v>
          </cell>
          <cell r="H2397" t="str">
            <v>.</v>
          </cell>
          <cell r="I2397">
            <v>1043.8800000000001</v>
          </cell>
          <cell r="J2397">
            <v>42736</v>
          </cell>
          <cell r="M2397" t="str">
            <v>*</v>
          </cell>
        </row>
        <row r="2398">
          <cell r="A2398" t="str">
            <v>27750</v>
          </cell>
          <cell r="B2398" t="str">
            <v>Treatment of tibia fracture</v>
          </cell>
          <cell r="C2398" t="str">
            <v>CH</v>
          </cell>
          <cell r="D2398" t="str">
            <v>T</v>
          </cell>
          <cell r="E2398" t="str">
            <v>5111</v>
          </cell>
          <cell r="F2398">
            <v>2.6633</v>
          </cell>
          <cell r="G2398">
            <v>199.75</v>
          </cell>
          <cell r="H2398" t="str">
            <v>.</v>
          </cell>
          <cell r="I2398">
            <v>39.950000000000003</v>
          </cell>
          <cell r="J2398">
            <v>42736</v>
          </cell>
          <cell r="M2398" t="str">
            <v>*</v>
          </cell>
        </row>
        <row r="2399">
          <cell r="A2399" t="str">
            <v>27752</v>
          </cell>
          <cell r="B2399" t="str">
            <v>Treatment of tibia fracture</v>
          </cell>
          <cell r="C2399" t="str">
            <v>CH</v>
          </cell>
          <cell r="D2399" t="str">
            <v>J1</v>
          </cell>
          <cell r="E2399" t="str">
            <v>5112</v>
          </cell>
          <cell r="F2399">
            <v>16.225100000000001</v>
          </cell>
          <cell r="G2399">
            <v>1216.9000000000001</v>
          </cell>
          <cell r="H2399" t="str">
            <v>.</v>
          </cell>
          <cell r="I2399">
            <v>243.38</v>
          </cell>
          <cell r="J2399">
            <v>42736</v>
          </cell>
          <cell r="M2399" t="str">
            <v>*</v>
          </cell>
        </row>
        <row r="2400">
          <cell r="A2400" t="str">
            <v>27756</v>
          </cell>
          <cell r="B2400" t="str">
            <v>Treatment of tibia fracture</v>
          </cell>
          <cell r="C2400" t="str">
            <v xml:space="preserve">CH </v>
          </cell>
          <cell r="D2400" t="str">
            <v>J1</v>
          </cell>
          <cell r="E2400" t="str">
            <v>5114</v>
          </cell>
          <cell r="F2400">
            <v>69.590599999999995</v>
          </cell>
          <cell r="G2400">
            <v>5219.3599999999997</v>
          </cell>
          <cell r="H2400" t="str">
            <v>.</v>
          </cell>
          <cell r="I2400">
            <v>1043.8800000000001</v>
          </cell>
          <cell r="J2400">
            <v>42736</v>
          </cell>
          <cell r="M2400" t="str">
            <v>*</v>
          </cell>
        </row>
        <row r="2401">
          <cell r="A2401" t="str">
            <v>27758</v>
          </cell>
          <cell r="B2401" t="str">
            <v>Treatment of tibia fracture</v>
          </cell>
          <cell r="C2401" t="str">
            <v xml:space="preserve">CH </v>
          </cell>
          <cell r="D2401" t="str">
            <v>J1</v>
          </cell>
          <cell r="E2401" t="str">
            <v>5115</v>
          </cell>
          <cell r="F2401">
            <v>127.4276</v>
          </cell>
          <cell r="G2401">
            <v>9557.2000000000007</v>
          </cell>
          <cell r="H2401" t="str">
            <v>.</v>
          </cell>
          <cell r="I2401">
            <v>1911.44</v>
          </cell>
          <cell r="J2401">
            <v>42736</v>
          </cell>
          <cell r="M2401" t="str">
            <v>*</v>
          </cell>
        </row>
        <row r="2402">
          <cell r="A2402" t="str">
            <v>27759</v>
          </cell>
          <cell r="B2402" t="str">
            <v>Treatment of tibia fracture</v>
          </cell>
          <cell r="C2402" t="str">
            <v xml:space="preserve">CH </v>
          </cell>
          <cell r="D2402" t="str">
            <v>J1</v>
          </cell>
          <cell r="E2402" t="str">
            <v>5115</v>
          </cell>
          <cell r="F2402">
            <v>127.4276</v>
          </cell>
          <cell r="G2402">
            <v>9557.2000000000007</v>
          </cell>
          <cell r="H2402" t="str">
            <v>.</v>
          </cell>
          <cell r="I2402">
            <v>1911.44</v>
          </cell>
          <cell r="J2402">
            <v>42736</v>
          </cell>
          <cell r="M2402" t="str">
            <v>*</v>
          </cell>
        </row>
        <row r="2403">
          <cell r="A2403" t="str">
            <v>27760</v>
          </cell>
          <cell r="B2403" t="str">
            <v>Cltx medial ankle fx</v>
          </cell>
          <cell r="D2403" t="str">
            <v>T</v>
          </cell>
          <cell r="E2403" t="str">
            <v>5111</v>
          </cell>
          <cell r="F2403">
            <v>2.6633</v>
          </cell>
          <cell r="G2403">
            <v>199.75</v>
          </cell>
          <cell r="H2403" t="str">
            <v>.</v>
          </cell>
          <cell r="I2403">
            <v>39.950000000000003</v>
          </cell>
        </row>
        <row r="2404">
          <cell r="A2404" t="str">
            <v>27762</v>
          </cell>
          <cell r="B2404" t="str">
            <v>Cltx med ankle fx w/mnpj</v>
          </cell>
          <cell r="C2404" t="str">
            <v>CH</v>
          </cell>
          <cell r="D2404" t="str">
            <v>J1</v>
          </cell>
          <cell r="E2404" t="str">
            <v>5112</v>
          </cell>
          <cell r="F2404">
            <v>16.225100000000001</v>
          </cell>
          <cell r="G2404">
            <v>1216.9000000000001</v>
          </cell>
          <cell r="H2404" t="str">
            <v>.</v>
          </cell>
          <cell r="I2404">
            <v>243.38</v>
          </cell>
          <cell r="J2404">
            <v>42736</v>
          </cell>
          <cell r="M2404" t="str">
            <v>*</v>
          </cell>
        </row>
        <row r="2405">
          <cell r="A2405" t="str">
            <v>27766</v>
          </cell>
          <cell r="B2405" t="str">
            <v>Optx medial ankle fx</v>
          </cell>
          <cell r="C2405" t="str">
            <v xml:space="preserve">CH </v>
          </cell>
          <cell r="D2405" t="str">
            <v>J1</v>
          </cell>
          <cell r="E2405" t="str">
            <v>5114</v>
          </cell>
          <cell r="F2405">
            <v>69.590599999999995</v>
          </cell>
          <cell r="G2405">
            <v>5219.3599999999997</v>
          </cell>
          <cell r="H2405" t="str">
            <v>.</v>
          </cell>
          <cell r="I2405">
            <v>1043.8800000000001</v>
          </cell>
          <cell r="J2405">
            <v>42736</v>
          </cell>
          <cell r="M2405" t="str">
            <v>*</v>
          </cell>
        </row>
        <row r="2406">
          <cell r="A2406" t="str">
            <v>27767</v>
          </cell>
          <cell r="B2406" t="str">
            <v>Cltx post ankle fx</v>
          </cell>
          <cell r="C2406" t="str">
            <v>CH</v>
          </cell>
          <cell r="D2406" t="str">
            <v>T</v>
          </cell>
          <cell r="E2406" t="str">
            <v>5111</v>
          </cell>
          <cell r="F2406">
            <v>2.6633</v>
          </cell>
          <cell r="G2406">
            <v>199.75</v>
          </cell>
          <cell r="H2406" t="str">
            <v>.</v>
          </cell>
          <cell r="I2406">
            <v>39.950000000000003</v>
          </cell>
          <cell r="J2406">
            <v>42736</v>
          </cell>
          <cell r="M2406" t="str">
            <v>*</v>
          </cell>
        </row>
        <row r="2407">
          <cell r="A2407" t="str">
            <v>27768</v>
          </cell>
          <cell r="B2407" t="str">
            <v>Cltx post ankle fx w/mnpj</v>
          </cell>
          <cell r="C2407" t="str">
            <v>CH</v>
          </cell>
          <cell r="D2407" t="str">
            <v>J1</v>
          </cell>
          <cell r="E2407" t="str">
            <v>5112</v>
          </cell>
          <cell r="F2407">
            <v>16.225100000000001</v>
          </cell>
          <cell r="G2407">
            <v>1216.9000000000001</v>
          </cell>
          <cell r="H2407" t="str">
            <v>.</v>
          </cell>
          <cell r="I2407">
            <v>243.38</v>
          </cell>
          <cell r="J2407">
            <v>42736</v>
          </cell>
          <cell r="M2407" t="str">
            <v>*</v>
          </cell>
        </row>
        <row r="2408">
          <cell r="A2408" t="str">
            <v>27769</v>
          </cell>
          <cell r="B2408" t="str">
            <v>Optx post ankle fx</v>
          </cell>
          <cell r="C2408" t="str">
            <v xml:space="preserve">CH </v>
          </cell>
          <cell r="D2408" t="str">
            <v>J1</v>
          </cell>
          <cell r="E2408" t="str">
            <v>5114</v>
          </cell>
          <cell r="F2408">
            <v>69.590599999999995</v>
          </cell>
          <cell r="G2408">
            <v>5219.3599999999997</v>
          </cell>
          <cell r="H2408" t="str">
            <v>.</v>
          </cell>
          <cell r="I2408">
            <v>1043.8800000000001</v>
          </cell>
          <cell r="J2408">
            <v>42736</v>
          </cell>
          <cell r="M2408" t="str">
            <v>*</v>
          </cell>
        </row>
        <row r="2409">
          <cell r="A2409" t="str">
            <v>27780</v>
          </cell>
          <cell r="B2409" t="str">
            <v>Treatment of fibula fracture</v>
          </cell>
          <cell r="D2409" t="str">
            <v>T</v>
          </cell>
          <cell r="E2409" t="str">
            <v>5111</v>
          </cell>
          <cell r="F2409">
            <v>2.6633</v>
          </cell>
          <cell r="G2409">
            <v>199.75</v>
          </cell>
          <cell r="H2409" t="str">
            <v>.</v>
          </cell>
          <cell r="I2409">
            <v>39.950000000000003</v>
          </cell>
        </row>
        <row r="2410">
          <cell r="A2410" t="str">
            <v>27781</v>
          </cell>
          <cell r="B2410" t="str">
            <v>Treatment of fibula fracture</v>
          </cell>
          <cell r="C2410" t="str">
            <v>CH</v>
          </cell>
          <cell r="D2410" t="str">
            <v>J1</v>
          </cell>
          <cell r="E2410" t="str">
            <v>5112</v>
          </cell>
          <cell r="F2410">
            <v>16.225100000000001</v>
          </cell>
          <cell r="G2410">
            <v>1216.9000000000001</v>
          </cell>
          <cell r="H2410" t="str">
            <v>.</v>
          </cell>
          <cell r="I2410">
            <v>243.38</v>
          </cell>
          <cell r="J2410">
            <v>42736</v>
          </cell>
          <cell r="M2410" t="str">
            <v>*</v>
          </cell>
        </row>
        <row r="2411">
          <cell r="A2411" t="str">
            <v>27784</v>
          </cell>
          <cell r="B2411" t="str">
            <v>Treatment of fibula fracture</v>
          </cell>
          <cell r="C2411" t="str">
            <v xml:space="preserve">CH </v>
          </cell>
          <cell r="D2411" t="str">
            <v>J1</v>
          </cell>
          <cell r="E2411" t="str">
            <v>5114</v>
          </cell>
          <cell r="F2411">
            <v>69.590599999999995</v>
          </cell>
          <cell r="G2411">
            <v>5219.3599999999997</v>
          </cell>
          <cell r="H2411" t="str">
            <v>.</v>
          </cell>
          <cell r="I2411">
            <v>1043.8800000000001</v>
          </cell>
          <cell r="J2411">
            <v>42736</v>
          </cell>
          <cell r="M2411" t="str">
            <v>*</v>
          </cell>
        </row>
        <row r="2412">
          <cell r="A2412" t="str">
            <v>27786</v>
          </cell>
          <cell r="B2412" t="str">
            <v>Treatment of ankle fracture</v>
          </cell>
          <cell r="C2412" t="str">
            <v>CH</v>
          </cell>
          <cell r="D2412" t="str">
            <v>T</v>
          </cell>
          <cell r="E2412" t="str">
            <v>5111</v>
          </cell>
          <cell r="F2412">
            <v>2.6633</v>
          </cell>
          <cell r="G2412">
            <v>199.75</v>
          </cell>
          <cell r="H2412" t="str">
            <v>.</v>
          </cell>
          <cell r="I2412">
            <v>39.950000000000003</v>
          </cell>
          <cell r="J2412">
            <v>42736</v>
          </cell>
          <cell r="M2412" t="str">
            <v>*</v>
          </cell>
        </row>
        <row r="2413">
          <cell r="A2413" t="str">
            <v>27788</v>
          </cell>
          <cell r="B2413" t="str">
            <v>Treatment of ankle fracture</v>
          </cell>
          <cell r="C2413" t="str">
            <v>CH</v>
          </cell>
          <cell r="D2413" t="str">
            <v>T</v>
          </cell>
          <cell r="E2413" t="str">
            <v>5111</v>
          </cell>
          <cell r="F2413">
            <v>2.6633</v>
          </cell>
          <cell r="G2413">
            <v>199.75</v>
          </cell>
          <cell r="H2413" t="str">
            <v>.</v>
          </cell>
          <cell r="I2413">
            <v>39.950000000000003</v>
          </cell>
          <cell r="J2413">
            <v>42736</v>
          </cell>
          <cell r="M2413" t="str">
            <v>*</v>
          </cell>
        </row>
        <row r="2414">
          <cell r="A2414" t="str">
            <v>27792</v>
          </cell>
          <cell r="B2414" t="str">
            <v>Treatment of ankle fracture</v>
          </cell>
          <cell r="C2414" t="str">
            <v xml:space="preserve">CH </v>
          </cell>
          <cell r="D2414" t="str">
            <v>J1</v>
          </cell>
          <cell r="E2414" t="str">
            <v>5114</v>
          </cell>
          <cell r="F2414">
            <v>69.590599999999995</v>
          </cell>
          <cell r="G2414">
            <v>5219.3599999999997</v>
          </cell>
          <cell r="H2414" t="str">
            <v>.</v>
          </cell>
          <cell r="I2414">
            <v>1043.8800000000001</v>
          </cell>
          <cell r="J2414">
            <v>42736</v>
          </cell>
          <cell r="M2414" t="str">
            <v>*</v>
          </cell>
        </row>
        <row r="2415">
          <cell r="A2415" t="str">
            <v>27808</v>
          </cell>
          <cell r="B2415" t="str">
            <v>Treatment of ankle fracture</v>
          </cell>
          <cell r="D2415" t="str">
            <v>T</v>
          </cell>
          <cell r="E2415" t="str">
            <v>5111</v>
          </cell>
          <cell r="F2415">
            <v>2.6633</v>
          </cell>
          <cell r="G2415">
            <v>199.75</v>
          </cell>
          <cell r="H2415" t="str">
            <v>.</v>
          </cell>
          <cell r="I2415">
            <v>39.950000000000003</v>
          </cell>
        </row>
        <row r="2416">
          <cell r="A2416" t="str">
            <v>27810</v>
          </cell>
          <cell r="B2416" t="str">
            <v>Treatment of ankle fracture</v>
          </cell>
          <cell r="C2416" t="str">
            <v>CH</v>
          </cell>
          <cell r="D2416" t="str">
            <v>J1</v>
          </cell>
          <cell r="E2416" t="str">
            <v>5112</v>
          </cell>
          <cell r="F2416">
            <v>16.225100000000001</v>
          </cell>
          <cell r="G2416">
            <v>1216.9000000000001</v>
          </cell>
          <cell r="H2416" t="str">
            <v>.</v>
          </cell>
          <cell r="I2416">
            <v>243.38</v>
          </cell>
          <cell r="J2416">
            <v>42736</v>
          </cell>
          <cell r="M2416" t="str">
            <v>*</v>
          </cell>
        </row>
        <row r="2417">
          <cell r="A2417" t="str">
            <v>27814</v>
          </cell>
          <cell r="B2417" t="str">
            <v>Treatment of ankle fracture</v>
          </cell>
          <cell r="C2417" t="str">
            <v xml:space="preserve">CH </v>
          </cell>
          <cell r="D2417" t="str">
            <v>J1</v>
          </cell>
          <cell r="E2417" t="str">
            <v>5114</v>
          </cell>
          <cell r="F2417">
            <v>69.590599999999995</v>
          </cell>
          <cell r="G2417">
            <v>5219.3599999999997</v>
          </cell>
          <cell r="H2417" t="str">
            <v>.</v>
          </cell>
          <cell r="I2417">
            <v>1043.8800000000001</v>
          </cell>
          <cell r="J2417">
            <v>42736</v>
          </cell>
          <cell r="M2417" t="str">
            <v>*</v>
          </cell>
        </row>
        <row r="2418">
          <cell r="A2418" t="str">
            <v>27816</v>
          </cell>
          <cell r="B2418" t="str">
            <v>Treatment of ankle fracture</v>
          </cell>
          <cell r="C2418" t="str">
            <v>CH</v>
          </cell>
          <cell r="D2418" t="str">
            <v>T</v>
          </cell>
          <cell r="E2418" t="str">
            <v>5111</v>
          </cell>
          <cell r="F2418">
            <v>2.6633</v>
          </cell>
          <cell r="G2418">
            <v>199.75</v>
          </cell>
          <cell r="H2418" t="str">
            <v>.</v>
          </cell>
          <cell r="I2418">
            <v>39.950000000000003</v>
          </cell>
          <cell r="J2418">
            <v>42736</v>
          </cell>
          <cell r="M2418" t="str">
            <v>*</v>
          </cell>
        </row>
        <row r="2419">
          <cell r="A2419" t="str">
            <v>27818</v>
          </cell>
          <cell r="B2419" t="str">
            <v>Treatment of ankle fracture</v>
          </cell>
          <cell r="C2419" t="str">
            <v>CH</v>
          </cell>
          <cell r="D2419" t="str">
            <v>J1</v>
          </cell>
          <cell r="E2419" t="str">
            <v>5112</v>
          </cell>
          <cell r="F2419">
            <v>16.225100000000001</v>
          </cell>
          <cell r="G2419">
            <v>1216.9000000000001</v>
          </cell>
          <cell r="H2419" t="str">
            <v>.</v>
          </cell>
          <cell r="I2419">
            <v>243.38</v>
          </cell>
          <cell r="J2419">
            <v>42736</v>
          </cell>
          <cell r="M2419" t="str">
            <v>*</v>
          </cell>
        </row>
        <row r="2420">
          <cell r="A2420" t="str">
            <v>27822</v>
          </cell>
          <cell r="B2420" t="str">
            <v>Treatment of ankle fracture</v>
          </cell>
          <cell r="C2420" t="str">
            <v xml:space="preserve">CH </v>
          </cell>
          <cell r="D2420" t="str">
            <v>J1</v>
          </cell>
          <cell r="E2420" t="str">
            <v>5114</v>
          </cell>
          <cell r="F2420">
            <v>69.590599999999995</v>
          </cell>
          <cell r="G2420">
            <v>5219.3599999999997</v>
          </cell>
          <cell r="H2420" t="str">
            <v>.</v>
          </cell>
          <cell r="I2420">
            <v>1043.8800000000001</v>
          </cell>
          <cell r="J2420">
            <v>42736</v>
          </cell>
          <cell r="M2420" t="str">
            <v>*</v>
          </cell>
        </row>
        <row r="2421">
          <cell r="A2421" t="str">
            <v>27823</v>
          </cell>
          <cell r="B2421" t="str">
            <v>Treatment of ankle fracture</v>
          </cell>
          <cell r="C2421" t="str">
            <v xml:space="preserve">CH </v>
          </cell>
          <cell r="D2421" t="str">
            <v>J1</v>
          </cell>
          <cell r="E2421" t="str">
            <v>5114</v>
          </cell>
          <cell r="F2421">
            <v>69.590599999999995</v>
          </cell>
          <cell r="G2421">
            <v>5219.3599999999997</v>
          </cell>
          <cell r="H2421" t="str">
            <v>.</v>
          </cell>
          <cell r="I2421">
            <v>1043.8800000000001</v>
          </cell>
          <cell r="J2421">
            <v>42736</v>
          </cell>
          <cell r="M2421" t="str">
            <v>*</v>
          </cell>
        </row>
        <row r="2422">
          <cell r="A2422" t="str">
            <v>27824</v>
          </cell>
          <cell r="B2422" t="str">
            <v>Treat lower leg fracture</v>
          </cell>
          <cell r="C2422" t="str">
            <v>CH</v>
          </cell>
          <cell r="D2422" t="str">
            <v>T</v>
          </cell>
          <cell r="E2422" t="str">
            <v>5111</v>
          </cell>
          <cell r="F2422">
            <v>2.6633</v>
          </cell>
          <cell r="G2422">
            <v>199.75</v>
          </cell>
          <cell r="H2422" t="str">
            <v>.</v>
          </cell>
          <cell r="I2422">
            <v>39.950000000000003</v>
          </cell>
          <cell r="J2422">
            <v>42736</v>
          </cell>
          <cell r="M2422" t="str">
            <v>*</v>
          </cell>
        </row>
        <row r="2423">
          <cell r="A2423" t="str">
            <v>27825</v>
          </cell>
          <cell r="B2423" t="str">
            <v>Treat lower leg fracture</v>
          </cell>
          <cell r="C2423" t="str">
            <v>CH</v>
          </cell>
          <cell r="D2423" t="str">
            <v>J1</v>
          </cell>
          <cell r="E2423" t="str">
            <v>5112</v>
          </cell>
          <cell r="F2423">
            <v>16.225100000000001</v>
          </cell>
          <cell r="G2423">
            <v>1216.9000000000001</v>
          </cell>
          <cell r="H2423" t="str">
            <v>.</v>
          </cell>
          <cell r="I2423">
            <v>243.38</v>
          </cell>
          <cell r="J2423">
            <v>42736</v>
          </cell>
          <cell r="M2423" t="str">
            <v>*</v>
          </cell>
        </row>
        <row r="2424">
          <cell r="A2424" t="str">
            <v>27826</v>
          </cell>
          <cell r="B2424" t="str">
            <v>Treat lower leg fracture</v>
          </cell>
          <cell r="C2424" t="str">
            <v xml:space="preserve">CH </v>
          </cell>
          <cell r="D2424" t="str">
            <v>J1</v>
          </cell>
          <cell r="E2424" t="str">
            <v>5114</v>
          </cell>
          <cell r="F2424">
            <v>69.590599999999995</v>
          </cell>
          <cell r="G2424">
            <v>5219.3599999999997</v>
          </cell>
          <cell r="H2424" t="str">
            <v>.</v>
          </cell>
          <cell r="I2424">
            <v>1043.8800000000001</v>
          </cell>
          <cell r="J2424">
            <v>42736</v>
          </cell>
          <cell r="M2424" t="str">
            <v>*</v>
          </cell>
        </row>
        <row r="2425">
          <cell r="A2425" t="str">
            <v>27827</v>
          </cell>
          <cell r="B2425" t="str">
            <v>Treat lower leg fracture</v>
          </cell>
          <cell r="C2425" t="str">
            <v xml:space="preserve">CH </v>
          </cell>
          <cell r="D2425" t="str">
            <v>J1</v>
          </cell>
          <cell r="E2425" t="str">
            <v>5115</v>
          </cell>
          <cell r="F2425">
            <v>127.4276</v>
          </cell>
          <cell r="G2425">
            <v>9557.2000000000007</v>
          </cell>
          <cell r="H2425" t="str">
            <v>.</v>
          </cell>
          <cell r="I2425">
            <v>1911.44</v>
          </cell>
          <cell r="J2425">
            <v>42736</v>
          </cell>
          <cell r="M2425" t="str">
            <v>*</v>
          </cell>
        </row>
        <row r="2426">
          <cell r="A2426" t="str">
            <v>27828</v>
          </cell>
          <cell r="B2426" t="str">
            <v>Treat lower leg fracture</v>
          </cell>
          <cell r="C2426" t="str">
            <v xml:space="preserve">CH </v>
          </cell>
          <cell r="D2426" t="str">
            <v>J1</v>
          </cell>
          <cell r="E2426" t="str">
            <v>5115</v>
          </cell>
          <cell r="F2426">
            <v>127.4276</v>
          </cell>
          <cell r="G2426">
            <v>9557.2000000000007</v>
          </cell>
          <cell r="H2426" t="str">
            <v>.</v>
          </cell>
          <cell r="I2426">
            <v>1911.44</v>
          </cell>
          <cell r="J2426">
            <v>42736</v>
          </cell>
          <cell r="M2426" t="str">
            <v>*</v>
          </cell>
        </row>
        <row r="2427">
          <cell r="A2427" t="str">
            <v>27829</v>
          </cell>
          <cell r="B2427" t="str">
            <v>Treat lower leg joint</v>
          </cell>
          <cell r="C2427" t="str">
            <v xml:space="preserve">CH </v>
          </cell>
          <cell r="D2427" t="str">
            <v>J1</v>
          </cell>
          <cell r="E2427" t="str">
            <v>5114</v>
          </cell>
          <cell r="F2427">
            <v>69.590599999999995</v>
          </cell>
          <cell r="G2427">
            <v>5219.3599999999997</v>
          </cell>
          <cell r="H2427" t="str">
            <v>.</v>
          </cell>
          <cell r="I2427">
            <v>1043.8800000000001</v>
          </cell>
          <cell r="J2427">
            <v>42736</v>
          </cell>
          <cell r="M2427" t="str">
            <v>*</v>
          </cell>
        </row>
        <row r="2428">
          <cell r="A2428" t="str">
            <v>27830</v>
          </cell>
          <cell r="B2428" t="str">
            <v>Treat lower leg dislocation</v>
          </cell>
          <cell r="D2428" t="str">
            <v>T</v>
          </cell>
          <cell r="E2428" t="str">
            <v>5111</v>
          </cell>
          <cell r="F2428">
            <v>2.6633</v>
          </cell>
          <cell r="G2428">
            <v>199.75</v>
          </cell>
          <cell r="H2428" t="str">
            <v>.</v>
          </cell>
          <cell r="I2428">
            <v>39.950000000000003</v>
          </cell>
        </row>
        <row r="2429">
          <cell r="A2429" t="str">
            <v>27831</v>
          </cell>
          <cell r="B2429" t="str">
            <v>Treat lower leg dislocation</v>
          </cell>
          <cell r="C2429" t="str">
            <v>CH</v>
          </cell>
          <cell r="D2429" t="str">
            <v>J1</v>
          </cell>
          <cell r="E2429" t="str">
            <v>5113</v>
          </cell>
          <cell r="F2429">
            <v>32.497</v>
          </cell>
          <cell r="G2429">
            <v>2437.31</v>
          </cell>
          <cell r="H2429" t="str">
            <v>.</v>
          </cell>
          <cell r="I2429">
            <v>487.47</v>
          </cell>
          <cell r="J2429">
            <v>42736</v>
          </cell>
          <cell r="M2429" t="str">
            <v>*</v>
          </cell>
        </row>
        <row r="2430">
          <cell r="A2430" t="str">
            <v>27832</v>
          </cell>
          <cell r="B2430" t="str">
            <v>Treat lower leg dislocation</v>
          </cell>
          <cell r="C2430" t="str">
            <v xml:space="preserve">CH </v>
          </cell>
          <cell r="D2430" t="str">
            <v>J1</v>
          </cell>
          <cell r="E2430" t="str">
            <v>5114</v>
          </cell>
          <cell r="F2430">
            <v>69.590599999999995</v>
          </cell>
          <cell r="G2430">
            <v>5219.3599999999997</v>
          </cell>
          <cell r="H2430" t="str">
            <v>.</v>
          </cell>
          <cell r="I2430">
            <v>1043.8800000000001</v>
          </cell>
          <cell r="J2430">
            <v>42736</v>
          </cell>
          <cell r="M2430" t="str">
            <v>*</v>
          </cell>
        </row>
        <row r="2431">
          <cell r="A2431" t="str">
            <v>27840</v>
          </cell>
          <cell r="B2431" t="str">
            <v>Treat ankle dislocation</v>
          </cell>
          <cell r="D2431" t="str">
            <v>T</v>
          </cell>
          <cell r="E2431" t="str">
            <v>5111</v>
          </cell>
          <cell r="F2431">
            <v>2.6633</v>
          </cell>
          <cell r="G2431">
            <v>199.75</v>
          </cell>
          <cell r="H2431" t="str">
            <v>.</v>
          </cell>
          <cell r="I2431">
            <v>39.950000000000003</v>
          </cell>
        </row>
        <row r="2432">
          <cell r="A2432" t="str">
            <v>27842</v>
          </cell>
          <cell r="B2432" t="str">
            <v>Treat ankle dislocation</v>
          </cell>
          <cell r="C2432" t="str">
            <v>CH</v>
          </cell>
          <cell r="D2432" t="str">
            <v>J1</v>
          </cell>
          <cell r="E2432" t="str">
            <v>5112</v>
          </cell>
          <cell r="F2432">
            <v>16.225100000000001</v>
          </cell>
          <cell r="G2432">
            <v>1216.9000000000001</v>
          </cell>
          <cell r="H2432" t="str">
            <v>.</v>
          </cell>
          <cell r="I2432">
            <v>243.38</v>
          </cell>
          <cell r="J2432">
            <v>42736</v>
          </cell>
          <cell r="M2432" t="str">
            <v>*</v>
          </cell>
        </row>
        <row r="2433">
          <cell r="A2433" t="str">
            <v>27846</v>
          </cell>
          <cell r="B2433" t="str">
            <v>Treat ankle dislocation</v>
          </cell>
          <cell r="C2433" t="str">
            <v xml:space="preserve">CH </v>
          </cell>
          <cell r="D2433" t="str">
            <v>J1</v>
          </cell>
          <cell r="E2433" t="str">
            <v>5114</v>
          </cell>
          <cell r="F2433">
            <v>69.590599999999995</v>
          </cell>
          <cell r="G2433">
            <v>5219.3599999999997</v>
          </cell>
          <cell r="H2433" t="str">
            <v>.</v>
          </cell>
          <cell r="I2433">
            <v>1043.8800000000001</v>
          </cell>
          <cell r="J2433">
            <v>42736</v>
          </cell>
          <cell r="M2433" t="str">
            <v>*</v>
          </cell>
        </row>
        <row r="2434">
          <cell r="A2434" t="str">
            <v>27848</v>
          </cell>
          <cell r="B2434" t="str">
            <v>Treat ankle dislocation</v>
          </cell>
          <cell r="C2434" t="str">
            <v xml:space="preserve">CH </v>
          </cell>
          <cell r="D2434" t="str">
            <v>J1</v>
          </cell>
          <cell r="E2434" t="str">
            <v>5114</v>
          </cell>
          <cell r="F2434">
            <v>69.590599999999995</v>
          </cell>
          <cell r="G2434">
            <v>5219.3599999999997</v>
          </cell>
          <cell r="H2434" t="str">
            <v>.</v>
          </cell>
          <cell r="I2434">
            <v>1043.8800000000001</v>
          </cell>
          <cell r="J2434">
            <v>42736</v>
          </cell>
          <cell r="M2434" t="str">
            <v>*</v>
          </cell>
        </row>
        <row r="2435">
          <cell r="A2435" t="str">
            <v>27860</v>
          </cell>
          <cell r="B2435" t="str">
            <v>Fixation of ankle joint</v>
          </cell>
          <cell r="C2435" t="str">
            <v>CH</v>
          </cell>
          <cell r="D2435" t="str">
            <v>J1</v>
          </cell>
          <cell r="E2435" t="str">
            <v>5113</v>
          </cell>
          <cell r="F2435">
            <v>32.497</v>
          </cell>
          <cell r="G2435">
            <v>2437.31</v>
          </cell>
          <cell r="H2435" t="str">
            <v>.</v>
          </cell>
          <cell r="I2435">
            <v>487.47</v>
          </cell>
          <cell r="J2435">
            <v>42736</v>
          </cell>
          <cell r="M2435" t="str">
            <v>*</v>
          </cell>
        </row>
        <row r="2436">
          <cell r="A2436" t="str">
            <v>27870</v>
          </cell>
          <cell r="B2436" t="str">
            <v>Fusion of ankle joint open</v>
          </cell>
          <cell r="C2436" t="str">
            <v xml:space="preserve">CH </v>
          </cell>
          <cell r="D2436" t="str">
            <v>J1</v>
          </cell>
          <cell r="E2436" t="str">
            <v>5115</v>
          </cell>
          <cell r="F2436">
            <v>127.4276</v>
          </cell>
          <cell r="G2436">
            <v>9557.2000000000007</v>
          </cell>
          <cell r="H2436" t="str">
            <v>.</v>
          </cell>
          <cell r="I2436">
            <v>1911.44</v>
          </cell>
          <cell r="J2436">
            <v>42736</v>
          </cell>
          <cell r="M2436" t="str">
            <v>*</v>
          </cell>
        </row>
        <row r="2437">
          <cell r="A2437" t="str">
            <v>27871</v>
          </cell>
          <cell r="B2437" t="str">
            <v>Fusion of tibiofibular joint</v>
          </cell>
          <cell r="C2437" t="str">
            <v xml:space="preserve">CH </v>
          </cell>
          <cell r="D2437" t="str">
            <v>J1</v>
          </cell>
          <cell r="E2437" t="str">
            <v>5115</v>
          </cell>
          <cell r="F2437">
            <v>127.4276</v>
          </cell>
          <cell r="G2437">
            <v>9557.2000000000007</v>
          </cell>
          <cell r="H2437" t="str">
            <v>.</v>
          </cell>
          <cell r="I2437">
            <v>1911.44</v>
          </cell>
          <cell r="J2437">
            <v>42736</v>
          </cell>
          <cell r="M2437" t="str">
            <v>*</v>
          </cell>
        </row>
        <row r="2438">
          <cell r="A2438" t="str">
            <v>27880</v>
          </cell>
          <cell r="B2438" t="str">
            <v>Amputation of lower leg</v>
          </cell>
          <cell r="D2438" t="str">
            <v>C</v>
          </cell>
          <cell r="E2438" t="str">
            <v/>
          </cell>
        </row>
        <row r="2439">
          <cell r="A2439" t="str">
            <v>27881</v>
          </cell>
          <cell r="B2439" t="str">
            <v>Amputation of lower leg</v>
          </cell>
          <cell r="D2439" t="str">
            <v>C</v>
          </cell>
          <cell r="E2439" t="str">
            <v/>
          </cell>
        </row>
        <row r="2440">
          <cell r="A2440" t="str">
            <v>27882</v>
          </cell>
          <cell r="B2440" t="str">
            <v>Amputation of lower leg</v>
          </cell>
          <cell r="D2440" t="str">
            <v>C</v>
          </cell>
          <cell r="E2440" t="str">
            <v/>
          </cell>
        </row>
        <row r="2441">
          <cell r="A2441" t="str">
            <v>27884</v>
          </cell>
          <cell r="B2441" t="str">
            <v>Amputation follow-up surgery</v>
          </cell>
          <cell r="C2441" t="str">
            <v xml:space="preserve">CH </v>
          </cell>
          <cell r="D2441" t="str">
            <v>J1</v>
          </cell>
          <cell r="E2441" t="str">
            <v>5113</v>
          </cell>
          <cell r="F2441">
            <v>32.497</v>
          </cell>
          <cell r="G2441">
            <v>2437.31</v>
          </cell>
          <cell r="H2441" t="str">
            <v>.</v>
          </cell>
          <cell r="I2441">
            <v>487.47</v>
          </cell>
          <cell r="J2441">
            <v>42736</v>
          </cell>
          <cell r="M2441" t="str">
            <v>*</v>
          </cell>
        </row>
        <row r="2442">
          <cell r="A2442" t="str">
            <v>27886</v>
          </cell>
          <cell r="B2442" t="str">
            <v>Amputation follow-up surgery</v>
          </cell>
          <cell r="D2442" t="str">
            <v>C</v>
          </cell>
          <cell r="E2442" t="str">
            <v/>
          </cell>
        </row>
        <row r="2443">
          <cell r="A2443" t="str">
            <v>27888</v>
          </cell>
          <cell r="B2443" t="str">
            <v>Amputation of foot at ankle</v>
          </cell>
          <cell r="D2443" t="str">
            <v>C</v>
          </cell>
          <cell r="E2443" t="str">
            <v/>
          </cell>
        </row>
        <row r="2444">
          <cell r="A2444" t="str">
            <v>27889</v>
          </cell>
          <cell r="B2444" t="str">
            <v>Amputation of foot at ankle</v>
          </cell>
          <cell r="C2444" t="str">
            <v xml:space="preserve">CH </v>
          </cell>
          <cell r="D2444" t="str">
            <v>J1</v>
          </cell>
          <cell r="E2444" t="str">
            <v>5114</v>
          </cell>
          <cell r="F2444">
            <v>69.590599999999995</v>
          </cell>
          <cell r="G2444">
            <v>5219.3599999999997</v>
          </cell>
          <cell r="H2444" t="str">
            <v>.</v>
          </cell>
          <cell r="I2444">
            <v>1043.8800000000001</v>
          </cell>
          <cell r="J2444">
            <v>42736</v>
          </cell>
          <cell r="M2444" t="str">
            <v>*</v>
          </cell>
        </row>
        <row r="2445">
          <cell r="A2445" t="str">
            <v>27892</v>
          </cell>
          <cell r="B2445" t="str">
            <v>Decompression of leg</v>
          </cell>
          <cell r="C2445" t="str">
            <v xml:space="preserve">CH </v>
          </cell>
          <cell r="D2445" t="str">
            <v>J1</v>
          </cell>
          <cell r="E2445" t="str">
            <v>5113</v>
          </cell>
          <cell r="F2445">
            <v>32.497</v>
          </cell>
          <cell r="G2445">
            <v>2437.31</v>
          </cell>
          <cell r="H2445" t="str">
            <v>.</v>
          </cell>
          <cell r="I2445">
            <v>487.47</v>
          </cell>
          <cell r="J2445">
            <v>42736</v>
          </cell>
          <cell r="M2445" t="str">
            <v>*</v>
          </cell>
        </row>
        <row r="2446">
          <cell r="A2446" t="str">
            <v>27893</v>
          </cell>
          <cell r="B2446" t="str">
            <v>Decompression of leg</v>
          </cell>
          <cell r="C2446" t="str">
            <v xml:space="preserve">CH </v>
          </cell>
          <cell r="D2446" t="str">
            <v>J1</v>
          </cell>
          <cell r="E2446" t="str">
            <v>5114</v>
          </cell>
          <cell r="F2446">
            <v>69.590599999999995</v>
          </cell>
          <cell r="G2446">
            <v>5219.3599999999997</v>
          </cell>
          <cell r="H2446" t="str">
            <v>.</v>
          </cell>
          <cell r="I2446">
            <v>1043.8800000000001</v>
          </cell>
          <cell r="J2446">
            <v>42736</v>
          </cell>
          <cell r="M2446" t="str">
            <v>*</v>
          </cell>
        </row>
        <row r="2447">
          <cell r="A2447" t="str">
            <v>27894</v>
          </cell>
          <cell r="B2447" t="str">
            <v>Decompression of leg</v>
          </cell>
          <cell r="C2447" t="str">
            <v>CH</v>
          </cell>
          <cell r="D2447" t="str">
            <v>J1</v>
          </cell>
          <cell r="E2447" t="str">
            <v>5112</v>
          </cell>
          <cell r="F2447">
            <v>16.225100000000001</v>
          </cell>
          <cell r="G2447">
            <v>1216.9000000000001</v>
          </cell>
          <cell r="H2447" t="str">
            <v>.</v>
          </cell>
          <cell r="I2447">
            <v>243.38</v>
          </cell>
          <cell r="J2447">
            <v>42736</v>
          </cell>
          <cell r="M2447" t="str">
            <v>*</v>
          </cell>
        </row>
        <row r="2448">
          <cell r="A2448" t="str">
            <v>27899</v>
          </cell>
          <cell r="B2448" t="str">
            <v>Leg/ankle surgery procedure</v>
          </cell>
          <cell r="D2448" t="str">
            <v>T</v>
          </cell>
          <cell r="E2448" t="str">
            <v>5111</v>
          </cell>
          <cell r="F2448">
            <v>2.6633</v>
          </cell>
          <cell r="G2448">
            <v>199.75</v>
          </cell>
          <cell r="H2448" t="str">
            <v>.</v>
          </cell>
          <cell r="I2448">
            <v>39.950000000000003</v>
          </cell>
        </row>
        <row r="2449">
          <cell r="A2449" t="str">
            <v>28001</v>
          </cell>
          <cell r="B2449" t="str">
            <v>Drainage of bursa of foot</v>
          </cell>
          <cell r="C2449" t="str">
            <v>CH</v>
          </cell>
          <cell r="D2449" t="str">
            <v>J1</v>
          </cell>
          <cell r="E2449" t="str">
            <v>5072</v>
          </cell>
          <cell r="F2449">
            <v>16.481100000000001</v>
          </cell>
          <cell r="G2449">
            <v>1236.0999999999999</v>
          </cell>
          <cell r="H2449" t="str">
            <v>.</v>
          </cell>
          <cell r="I2449">
            <v>247.22</v>
          </cell>
          <cell r="J2449">
            <v>42736</v>
          </cell>
          <cell r="M2449" t="str">
            <v>*</v>
          </cell>
        </row>
        <row r="2450">
          <cell r="A2450" t="str">
            <v>28002</v>
          </cell>
          <cell r="B2450" t="str">
            <v>Treatment of foot infection</v>
          </cell>
          <cell r="C2450" t="str">
            <v>CH</v>
          </cell>
          <cell r="D2450" t="str">
            <v>J1</v>
          </cell>
          <cell r="E2450" t="str">
            <v>5113</v>
          </cell>
          <cell r="F2450">
            <v>32.497</v>
          </cell>
          <cell r="G2450">
            <v>2437.31</v>
          </cell>
          <cell r="H2450" t="str">
            <v>.</v>
          </cell>
          <cell r="I2450">
            <v>487.47</v>
          </cell>
          <cell r="J2450">
            <v>42736</v>
          </cell>
          <cell r="M2450" t="str">
            <v>*</v>
          </cell>
        </row>
        <row r="2451">
          <cell r="A2451" t="str">
            <v>28003</v>
          </cell>
          <cell r="B2451" t="str">
            <v>Treatment of foot infection</v>
          </cell>
          <cell r="C2451" t="str">
            <v>CH</v>
          </cell>
          <cell r="D2451" t="str">
            <v>J1</v>
          </cell>
          <cell r="E2451" t="str">
            <v>5113</v>
          </cell>
          <cell r="F2451">
            <v>32.497</v>
          </cell>
          <cell r="G2451">
            <v>2437.31</v>
          </cell>
          <cell r="H2451" t="str">
            <v>.</v>
          </cell>
          <cell r="I2451">
            <v>487.47</v>
          </cell>
          <cell r="J2451">
            <v>42736</v>
          </cell>
          <cell r="M2451" t="str">
            <v>*</v>
          </cell>
        </row>
        <row r="2452">
          <cell r="A2452" t="str">
            <v>28005</v>
          </cell>
          <cell r="B2452" t="str">
            <v>Treat foot bone lesion</v>
          </cell>
          <cell r="C2452" t="str">
            <v xml:space="preserve">CH </v>
          </cell>
          <cell r="D2452" t="str">
            <v>J1</v>
          </cell>
          <cell r="E2452" t="str">
            <v>5113</v>
          </cell>
          <cell r="F2452">
            <v>32.497</v>
          </cell>
          <cell r="G2452">
            <v>2437.31</v>
          </cell>
          <cell r="H2452" t="str">
            <v>.</v>
          </cell>
          <cell r="I2452">
            <v>487.47</v>
          </cell>
          <cell r="J2452">
            <v>42736</v>
          </cell>
          <cell r="M2452" t="str">
            <v>*</v>
          </cell>
        </row>
        <row r="2453">
          <cell r="A2453" t="str">
            <v>28008</v>
          </cell>
          <cell r="B2453" t="str">
            <v>Incision of foot fascia</v>
          </cell>
          <cell r="C2453" t="str">
            <v>CH</v>
          </cell>
          <cell r="D2453" t="str">
            <v>J1</v>
          </cell>
          <cell r="E2453" t="str">
            <v>5113</v>
          </cell>
          <cell r="F2453">
            <v>32.497</v>
          </cell>
          <cell r="G2453">
            <v>2437.31</v>
          </cell>
          <cell r="H2453" t="str">
            <v>.</v>
          </cell>
          <cell r="I2453">
            <v>487.47</v>
          </cell>
          <cell r="J2453">
            <v>42736</v>
          </cell>
          <cell r="M2453" t="str">
            <v>*</v>
          </cell>
        </row>
        <row r="2454">
          <cell r="A2454" t="str">
            <v>28010</v>
          </cell>
          <cell r="B2454" t="str">
            <v>Incision of toe tendon</v>
          </cell>
          <cell r="C2454" t="str">
            <v>CH</v>
          </cell>
          <cell r="D2454" t="str">
            <v>J1</v>
          </cell>
          <cell r="E2454" t="str">
            <v>5112</v>
          </cell>
          <cell r="F2454">
            <v>16.225100000000001</v>
          </cell>
          <cell r="G2454">
            <v>1216.9000000000001</v>
          </cell>
          <cell r="H2454" t="str">
            <v>.</v>
          </cell>
          <cell r="I2454">
            <v>243.38</v>
          </cell>
          <cell r="J2454">
            <v>42736</v>
          </cell>
          <cell r="M2454" t="str">
            <v>*</v>
          </cell>
        </row>
        <row r="2455">
          <cell r="A2455" t="str">
            <v>28011</v>
          </cell>
          <cell r="B2455" t="str">
            <v>Incision of toe tendons</v>
          </cell>
          <cell r="C2455" t="str">
            <v>CH</v>
          </cell>
          <cell r="D2455" t="str">
            <v>J1</v>
          </cell>
          <cell r="E2455" t="str">
            <v>5112</v>
          </cell>
          <cell r="F2455">
            <v>16.225100000000001</v>
          </cell>
          <cell r="G2455">
            <v>1216.9000000000001</v>
          </cell>
          <cell r="H2455" t="str">
            <v>.</v>
          </cell>
          <cell r="I2455">
            <v>243.38</v>
          </cell>
          <cell r="J2455">
            <v>42736</v>
          </cell>
          <cell r="M2455" t="str">
            <v>*</v>
          </cell>
        </row>
        <row r="2456">
          <cell r="A2456" t="str">
            <v>28020</v>
          </cell>
          <cell r="B2456" t="str">
            <v>Exploration of foot joint</v>
          </cell>
          <cell r="C2456" t="str">
            <v xml:space="preserve">CH </v>
          </cell>
          <cell r="D2456" t="str">
            <v>J1</v>
          </cell>
          <cell r="E2456" t="str">
            <v>5113</v>
          </cell>
          <cell r="F2456">
            <v>32.497</v>
          </cell>
          <cell r="G2456">
            <v>2437.31</v>
          </cell>
          <cell r="H2456" t="str">
            <v>.</v>
          </cell>
          <cell r="I2456">
            <v>487.47</v>
          </cell>
          <cell r="J2456">
            <v>42736</v>
          </cell>
          <cell r="M2456" t="str">
            <v>*</v>
          </cell>
        </row>
        <row r="2457">
          <cell r="A2457" t="str">
            <v>28022</v>
          </cell>
          <cell r="B2457" t="str">
            <v>Exploration of foot joint</v>
          </cell>
          <cell r="C2457" t="str">
            <v xml:space="preserve">CH </v>
          </cell>
          <cell r="D2457" t="str">
            <v>J1</v>
          </cell>
          <cell r="E2457" t="str">
            <v>5113</v>
          </cell>
          <cell r="F2457">
            <v>32.497</v>
          </cell>
          <cell r="G2457">
            <v>2437.31</v>
          </cell>
          <cell r="H2457" t="str">
            <v>.</v>
          </cell>
          <cell r="I2457">
            <v>487.47</v>
          </cell>
          <cell r="J2457">
            <v>42736</v>
          </cell>
          <cell r="M2457" t="str">
            <v>*</v>
          </cell>
        </row>
        <row r="2458">
          <cell r="A2458" t="str">
            <v>28024</v>
          </cell>
          <cell r="B2458" t="str">
            <v>Exploration of toe joint</v>
          </cell>
          <cell r="C2458" t="str">
            <v>CH</v>
          </cell>
          <cell r="D2458" t="str">
            <v>J1</v>
          </cell>
          <cell r="E2458" t="str">
            <v>5113</v>
          </cell>
          <cell r="F2458">
            <v>32.497</v>
          </cell>
          <cell r="G2458">
            <v>2437.31</v>
          </cell>
          <cell r="H2458" t="str">
            <v>.</v>
          </cell>
          <cell r="I2458">
            <v>487.47</v>
          </cell>
          <cell r="J2458">
            <v>42736</v>
          </cell>
          <cell r="M2458" t="str">
            <v>*</v>
          </cell>
        </row>
        <row r="2459">
          <cell r="A2459" t="str">
            <v>28035</v>
          </cell>
          <cell r="B2459" t="str">
            <v>Decompression of tibia nerve</v>
          </cell>
          <cell r="C2459" t="str">
            <v>CH</v>
          </cell>
          <cell r="D2459" t="str">
            <v>J1</v>
          </cell>
          <cell r="E2459" t="str">
            <v>5431</v>
          </cell>
          <cell r="F2459">
            <v>20.836500000000001</v>
          </cell>
          <cell r="G2459">
            <v>1562.76</v>
          </cell>
          <cell r="H2459" t="str">
            <v>.</v>
          </cell>
          <cell r="I2459">
            <v>312.56</v>
          </cell>
          <cell r="J2459">
            <v>42736</v>
          </cell>
          <cell r="M2459" t="str">
            <v>*</v>
          </cell>
        </row>
        <row r="2460">
          <cell r="A2460" t="str">
            <v>28039</v>
          </cell>
          <cell r="B2460" t="str">
            <v>Exc foot/toe tum sc 1.5 cm/&gt;</v>
          </cell>
          <cell r="C2460" t="str">
            <v>CH</v>
          </cell>
          <cell r="D2460" t="str">
            <v>J1</v>
          </cell>
          <cell r="E2460" t="str">
            <v>5073</v>
          </cell>
          <cell r="F2460">
            <v>28.639600000000002</v>
          </cell>
          <cell r="G2460">
            <v>2148</v>
          </cell>
          <cell r="H2460" t="str">
            <v>.</v>
          </cell>
          <cell r="I2460">
            <v>429.6</v>
          </cell>
          <cell r="J2460">
            <v>42736</v>
          </cell>
          <cell r="M2460" t="str">
            <v>*</v>
          </cell>
        </row>
        <row r="2461">
          <cell r="A2461" t="str">
            <v>28041</v>
          </cell>
          <cell r="B2461" t="str">
            <v>Exc foot/toe tum dep 1.5cm/&gt;</v>
          </cell>
          <cell r="C2461" t="str">
            <v>CH</v>
          </cell>
          <cell r="D2461" t="str">
            <v>J1</v>
          </cell>
          <cell r="E2461" t="str">
            <v>5073</v>
          </cell>
          <cell r="F2461">
            <v>28.639600000000002</v>
          </cell>
          <cell r="G2461">
            <v>2148</v>
          </cell>
          <cell r="H2461" t="str">
            <v>.</v>
          </cell>
          <cell r="I2461">
            <v>429.6</v>
          </cell>
          <cell r="J2461">
            <v>42736</v>
          </cell>
          <cell r="M2461" t="str">
            <v>*</v>
          </cell>
        </row>
        <row r="2462">
          <cell r="A2462" t="str">
            <v>28043</v>
          </cell>
          <cell r="B2462" t="str">
            <v>Exc foot/toe tum sc &lt; 1.5 cm</v>
          </cell>
          <cell r="C2462" t="str">
            <v>CH</v>
          </cell>
          <cell r="D2462" t="str">
            <v>J1</v>
          </cell>
          <cell r="E2462" t="str">
            <v>5072</v>
          </cell>
          <cell r="F2462">
            <v>16.481100000000001</v>
          </cell>
          <cell r="G2462">
            <v>1236.0999999999999</v>
          </cell>
          <cell r="H2462" t="str">
            <v>.</v>
          </cell>
          <cell r="I2462">
            <v>247.22</v>
          </cell>
          <cell r="J2462">
            <v>42736</v>
          </cell>
          <cell r="M2462" t="str">
            <v>*</v>
          </cell>
        </row>
        <row r="2463">
          <cell r="A2463" t="str">
            <v>28045</v>
          </cell>
          <cell r="B2463" t="str">
            <v>Exc foot/toe tum deep &lt;1.5cm</v>
          </cell>
          <cell r="C2463" t="str">
            <v>CH</v>
          </cell>
          <cell r="D2463" t="str">
            <v>J1</v>
          </cell>
          <cell r="E2463" t="str">
            <v>5073</v>
          </cell>
          <cell r="F2463">
            <v>28.639600000000002</v>
          </cell>
          <cell r="G2463">
            <v>2148</v>
          </cell>
          <cell r="H2463" t="str">
            <v>.</v>
          </cell>
          <cell r="I2463">
            <v>429.6</v>
          </cell>
          <cell r="J2463">
            <v>42736</v>
          </cell>
          <cell r="M2463" t="str">
            <v>*</v>
          </cell>
        </row>
        <row r="2464">
          <cell r="A2464" t="str">
            <v>28046</v>
          </cell>
          <cell r="B2464" t="str">
            <v>Resect foot/toe tumor &lt; 3 cm</v>
          </cell>
          <cell r="C2464" t="str">
            <v>CH</v>
          </cell>
          <cell r="D2464" t="str">
            <v>J1</v>
          </cell>
          <cell r="E2464" t="str">
            <v>5073</v>
          </cell>
          <cell r="F2464">
            <v>28.639600000000002</v>
          </cell>
          <cell r="G2464">
            <v>2148</v>
          </cell>
          <cell r="H2464" t="str">
            <v>.</v>
          </cell>
          <cell r="I2464">
            <v>429.6</v>
          </cell>
          <cell r="J2464">
            <v>42736</v>
          </cell>
          <cell r="M2464" t="str">
            <v>*</v>
          </cell>
        </row>
        <row r="2465">
          <cell r="A2465" t="str">
            <v>28047</v>
          </cell>
          <cell r="B2465" t="str">
            <v>Resect foot/toe tumor 3 cm/&gt;</v>
          </cell>
          <cell r="C2465" t="str">
            <v>CH</v>
          </cell>
          <cell r="D2465" t="str">
            <v>J1</v>
          </cell>
          <cell r="E2465" t="str">
            <v>5073</v>
          </cell>
          <cell r="F2465">
            <v>28.639600000000002</v>
          </cell>
          <cell r="G2465">
            <v>2148</v>
          </cell>
          <cell r="H2465" t="str">
            <v>.</v>
          </cell>
          <cell r="I2465">
            <v>429.6</v>
          </cell>
          <cell r="J2465">
            <v>42736</v>
          </cell>
          <cell r="M2465" t="str">
            <v>*</v>
          </cell>
        </row>
        <row r="2466">
          <cell r="A2466" t="str">
            <v>28050</v>
          </cell>
          <cell r="B2466" t="str">
            <v>Biopsy of foot joint lining</v>
          </cell>
          <cell r="C2466" t="str">
            <v>CH</v>
          </cell>
          <cell r="D2466" t="str">
            <v>J1</v>
          </cell>
          <cell r="E2466" t="str">
            <v>5113</v>
          </cell>
          <cell r="F2466">
            <v>32.497</v>
          </cell>
          <cell r="G2466">
            <v>2437.31</v>
          </cell>
          <cell r="H2466" t="str">
            <v>.</v>
          </cell>
          <cell r="I2466">
            <v>487.47</v>
          </cell>
          <cell r="J2466">
            <v>42736</v>
          </cell>
          <cell r="M2466" t="str">
            <v>*</v>
          </cell>
        </row>
        <row r="2467">
          <cell r="A2467" t="str">
            <v>28052</v>
          </cell>
          <cell r="B2467" t="str">
            <v>Biopsy of foot joint lining</v>
          </cell>
          <cell r="C2467" t="str">
            <v>CH</v>
          </cell>
          <cell r="D2467" t="str">
            <v>J1</v>
          </cell>
          <cell r="E2467" t="str">
            <v>5113</v>
          </cell>
          <cell r="F2467">
            <v>32.497</v>
          </cell>
          <cell r="G2467">
            <v>2437.31</v>
          </cell>
          <cell r="H2467" t="str">
            <v>.</v>
          </cell>
          <cell r="I2467">
            <v>487.47</v>
          </cell>
          <cell r="J2467">
            <v>42736</v>
          </cell>
          <cell r="M2467" t="str">
            <v>*</v>
          </cell>
        </row>
        <row r="2468">
          <cell r="A2468" t="str">
            <v>28054</v>
          </cell>
          <cell r="B2468" t="str">
            <v>Biopsy of toe joint lining</v>
          </cell>
          <cell r="C2468" t="str">
            <v>CH</v>
          </cell>
          <cell r="D2468" t="str">
            <v>J1</v>
          </cell>
          <cell r="E2468" t="str">
            <v>5113</v>
          </cell>
          <cell r="F2468">
            <v>32.497</v>
          </cell>
          <cell r="G2468">
            <v>2437.31</v>
          </cell>
          <cell r="H2468" t="str">
            <v>.</v>
          </cell>
          <cell r="I2468">
            <v>487.47</v>
          </cell>
          <cell r="J2468">
            <v>42736</v>
          </cell>
          <cell r="M2468" t="str">
            <v>*</v>
          </cell>
        </row>
        <row r="2469">
          <cell r="A2469" t="str">
            <v>28055</v>
          </cell>
          <cell r="B2469" t="str">
            <v>Neurectomy foot</v>
          </cell>
          <cell r="C2469" t="str">
            <v>CH</v>
          </cell>
          <cell r="D2469" t="str">
            <v>J1</v>
          </cell>
          <cell r="E2469" t="str">
            <v>5431</v>
          </cell>
          <cell r="F2469">
            <v>20.836500000000001</v>
          </cell>
          <cell r="G2469">
            <v>1562.76</v>
          </cell>
          <cell r="H2469" t="str">
            <v>.</v>
          </cell>
          <cell r="I2469">
            <v>312.56</v>
          </cell>
          <cell r="J2469">
            <v>42736</v>
          </cell>
          <cell r="M2469" t="str">
            <v>*</v>
          </cell>
        </row>
        <row r="2470">
          <cell r="A2470" t="str">
            <v>28060</v>
          </cell>
          <cell r="B2470" t="str">
            <v>Partial removal foot fascia</v>
          </cell>
          <cell r="C2470" t="str">
            <v>CH</v>
          </cell>
          <cell r="D2470" t="str">
            <v>J1</v>
          </cell>
          <cell r="E2470" t="str">
            <v>5113</v>
          </cell>
          <cell r="F2470">
            <v>32.497</v>
          </cell>
          <cell r="G2470">
            <v>2437.31</v>
          </cell>
          <cell r="H2470" t="str">
            <v>.</v>
          </cell>
          <cell r="I2470">
            <v>487.47</v>
          </cell>
          <cell r="J2470">
            <v>42736</v>
          </cell>
          <cell r="M2470" t="str">
            <v>*</v>
          </cell>
        </row>
        <row r="2471">
          <cell r="A2471" t="str">
            <v>28062</v>
          </cell>
          <cell r="B2471" t="str">
            <v>Removal of foot fascia</v>
          </cell>
          <cell r="C2471" t="str">
            <v xml:space="preserve">CH </v>
          </cell>
          <cell r="D2471" t="str">
            <v>J1</v>
          </cell>
          <cell r="E2471" t="str">
            <v>5113</v>
          </cell>
          <cell r="F2471">
            <v>32.497</v>
          </cell>
          <cell r="G2471">
            <v>2437.31</v>
          </cell>
          <cell r="H2471" t="str">
            <v>.</v>
          </cell>
          <cell r="I2471">
            <v>487.47</v>
          </cell>
          <cell r="J2471">
            <v>42736</v>
          </cell>
          <cell r="M2471" t="str">
            <v>*</v>
          </cell>
        </row>
        <row r="2472">
          <cell r="A2472" t="str">
            <v>28070</v>
          </cell>
          <cell r="B2472" t="str">
            <v>Removal of foot joint lining</v>
          </cell>
          <cell r="C2472" t="str">
            <v>CH</v>
          </cell>
          <cell r="D2472" t="str">
            <v>J1</v>
          </cell>
          <cell r="E2472" t="str">
            <v>5113</v>
          </cell>
          <cell r="F2472">
            <v>32.497</v>
          </cell>
          <cell r="G2472">
            <v>2437.31</v>
          </cell>
          <cell r="H2472" t="str">
            <v>.</v>
          </cell>
          <cell r="I2472">
            <v>487.47</v>
          </cell>
          <cell r="J2472">
            <v>42736</v>
          </cell>
          <cell r="M2472" t="str">
            <v>*</v>
          </cell>
        </row>
        <row r="2473">
          <cell r="A2473" t="str">
            <v>28072</v>
          </cell>
          <cell r="B2473" t="str">
            <v>Removal of foot joint lining</v>
          </cell>
          <cell r="C2473" t="str">
            <v>CH</v>
          </cell>
          <cell r="D2473" t="str">
            <v>J1</v>
          </cell>
          <cell r="E2473" t="str">
            <v>5113</v>
          </cell>
          <cell r="F2473">
            <v>32.497</v>
          </cell>
          <cell r="G2473">
            <v>2437.31</v>
          </cell>
          <cell r="H2473" t="str">
            <v>.</v>
          </cell>
          <cell r="I2473">
            <v>487.47</v>
          </cell>
          <cell r="J2473">
            <v>42736</v>
          </cell>
          <cell r="M2473" t="str">
            <v>*</v>
          </cell>
        </row>
        <row r="2474">
          <cell r="A2474" t="str">
            <v>28080</v>
          </cell>
          <cell r="B2474" t="str">
            <v>Removal of foot lesion</v>
          </cell>
          <cell r="C2474" t="str">
            <v>CH</v>
          </cell>
          <cell r="D2474" t="str">
            <v>J1</v>
          </cell>
          <cell r="E2474" t="str">
            <v>5112</v>
          </cell>
          <cell r="F2474">
            <v>16.225100000000001</v>
          </cell>
          <cell r="G2474">
            <v>1216.9000000000001</v>
          </cell>
          <cell r="H2474" t="str">
            <v>.</v>
          </cell>
          <cell r="I2474">
            <v>243.38</v>
          </cell>
          <cell r="J2474">
            <v>42736</v>
          </cell>
          <cell r="M2474" t="str">
            <v>*</v>
          </cell>
        </row>
        <row r="2475">
          <cell r="A2475" t="str">
            <v>28086</v>
          </cell>
          <cell r="B2475" t="str">
            <v>Excise foot tendon sheath</v>
          </cell>
          <cell r="C2475" t="str">
            <v xml:space="preserve">CH </v>
          </cell>
          <cell r="D2475" t="str">
            <v>J1</v>
          </cell>
          <cell r="E2475" t="str">
            <v>5113</v>
          </cell>
          <cell r="F2475">
            <v>32.497</v>
          </cell>
          <cell r="G2475">
            <v>2437.31</v>
          </cell>
          <cell r="H2475" t="str">
            <v>.</v>
          </cell>
          <cell r="I2475">
            <v>487.47</v>
          </cell>
          <cell r="J2475">
            <v>42736</v>
          </cell>
          <cell r="M2475" t="str">
            <v>*</v>
          </cell>
        </row>
        <row r="2476">
          <cell r="A2476" t="str">
            <v>28088</v>
          </cell>
          <cell r="B2476" t="str">
            <v>Excise foot tendon sheath</v>
          </cell>
          <cell r="C2476" t="str">
            <v>CH</v>
          </cell>
          <cell r="D2476" t="str">
            <v>J1</v>
          </cell>
          <cell r="E2476" t="str">
            <v>5112</v>
          </cell>
          <cell r="F2476">
            <v>16.225100000000001</v>
          </cell>
          <cell r="G2476">
            <v>1216.9000000000001</v>
          </cell>
          <cell r="H2476" t="str">
            <v>.</v>
          </cell>
          <cell r="I2476">
            <v>243.38</v>
          </cell>
          <cell r="J2476">
            <v>42736</v>
          </cell>
          <cell r="M2476" t="str">
            <v>*</v>
          </cell>
        </row>
        <row r="2477">
          <cell r="A2477" t="str">
            <v>28090</v>
          </cell>
          <cell r="B2477" t="str">
            <v>Removal of foot lesion</v>
          </cell>
          <cell r="C2477" t="str">
            <v>CH</v>
          </cell>
          <cell r="D2477" t="str">
            <v>J1</v>
          </cell>
          <cell r="E2477" t="str">
            <v>5113</v>
          </cell>
          <cell r="F2477">
            <v>32.497</v>
          </cell>
          <cell r="G2477">
            <v>2437.31</v>
          </cell>
          <cell r="H2477" t="str">
            <v>.</v>
          </cell>
          <cell r="I2477">
            <v>487.47</v>
          </cell>
          <cell r="J2477">
            <v>42736</v>
          </cell>
          <cell r="M2477" t="str">
            <v>*</v>
          </cell>
        </row>
        <row r="2478">
          <cell r="A2478" t="str">
            <v>28092</v>
          </cell>
          <cell r="B2478" t="str">
            <v>Removal of toe lesions</v>
          </cell>
          <cell r="C2478" t="str">
            <v>CH</v>
          </cell>
          <cell r="D2478" t="str">
            <v>J1</v>
          </cell>
          <cell r="E2478" t="str">
            <v>5112</v>
          </cell>
          <cell r="F2478">
            <v>16.225100000000001</v>
          </cell>
          <cell r="G2478">
            <v>1216.9000000000001</v>
          </cell>
          <cell r="H2478" t="str">
            <v>.</v>
          </cell>
          <cell r="I2478">
            <v>243.38</v>
          </cell>
          <cell r="J2478">
            <v>42736</v>
          </cell>
          <cell r="M2478" t="str">
            <v>*</v>
          </cell>
        </row>
        <row r="2479">
          <cell r="A2479" t="str">
            <v>28100</v>
          </cell>
          <cell r="B2479" t="str">
            <v>Removal of ankle/heel lesion</v>
          </cell>
          <cell r="C2479" t="str">
            <v xml:space="preserve">CH </v>
          </cell>
          <cell r="D2479" t="str">
            <v>J1</v>
          </cell>
          <cell r="E2479" t="str">
            <v>5113</v>
          </cell>
          <cell r="F2479">
            <v>32.497</v>
          </cell>
          <cell r="G2479">
            <v>2437.31</v>
          </cell>
          <cell r="H2479" t="str">
            <v>.</v>
          </cell>
          <cell r="I2479">
            <v>487.47</v>
          </cell>
          <cell r="J2479">
            <v>42736</v>
          </cell>
          <cell r="M2479" t="str">
            <v>*</v>
          </cell>
        </row>
        <row r="2480">
          <cell r="A2480" t="str">
            <v>28102</v>
          </cell>
          <cell r="B2480" t="str">
            <v>Remove/graft foot lesion</v>
          </cell>
          <cell r="C2480" t="str">
            <v xml:space="preserve">CH </v>
          </cell>
          <cell r="D2480" t="str">
            <v>J1</v>
          </cell>
          <cell r="E2480" t="str">
            <v>5114</v>
          </cell>
          <cell r="F2480">
            <v>69.590599999999995</v>
          </cell>
          <cell r="G2480">
            <v>5219.3599999999997</v>
          </cell>
          <cell r="H2480" t="str">
            <v>.</v>
          </cell>
          <cell r="I2480">
            <v>1043.8800000000001</v>
          </cell>
          <cell r="J2480">
            <v>42736</v>
          </cell>
          <cell r="M2480" t="str">
            <v>*</v>
          </cell>
        </row>
        <row r="2481">
          <cell r="A2481" t="str">
            <v>28103</v>
          </cell>
          <cell r="B2481" t="str">
            <v>Remove/graft foot lesion</v>
          </cell>
          <cell r="C2481" t="str">
            <v xml:space="preserve">CH </v>
          </cell>
          <cell r="D2481" t="str">
            <v>J1</v>
          </cell>
          <cell r="E2481" t="str">
            <v>5114</v>
          </cell>
          <cell r="F2481">
            <v>69.590599999999995</v>
          </cell>
          <cell r="G2481">
            <v>5219.3599999999997</v>
          </cell>
          <cell r="H2481" t="str">
            <v>.</v>
          </cell>
          <cell r="I2481">
            <v>1043.8800000000001</v>
          </cell>
          <cell r="J2481">
            <v>42736</v>
          </cell>
          <cell r="M2481" t="str">
            <v>*</v>
          </cell>
        </row>
        <row r="2482">
          <cell r="A2482" t="str">
            <v>28104</v>
          </cell>
          <cell r="B2482" t="str">
            <v>Removal of foot lesion</v>
          </cell>
          <cell r="C2482" t="str">
            <v>CH</v>
          </cell>
          <cell r="D2482" t="str">
            <v>J1</v>
          </cell>
          <cell r="E2482" t="str">
            <v>5113</v>
          </cell>
          <cell r="F2482">
            <v>32.497</v>
          </cell>
          <cell r="G2482">
            <v>2437.31</v>
          </cell>
          <cell r="H2482" t="str">
            <v>.</v>
          </cell>
          <cell r="I2482">
            <v>487.47</v>
          </cell>
          <cell r="J2482">
            <v>42736</v>
          </cell>
          <cell r="M2482" t="str">
            <v>*</v>
          </cell>
        </row>
        <row r="2483">
          <cell r="A2483" t="str">
            <v>28106</v>
          </cell>
          <cell r="B2483" t="str">
            <v>Remove/graft foot lesion</v>
          </cell>
          <cell r="C2483" t="str">
            <v xml:space="preserve">CH </v>
          </cell>
          <cell r="D2483" t="str">
            <v>J1</v>
          </cell>
          <cell r="E2483" t="str">
            <v>5114</v>
          </cell>
          <cell r="F2483">
            <v>69.590599999999995</v>
          </cell>
          <cell r="G2483">
            <v>5219.3599999999997</v>
          </cell>
          <cell r="H2483" t="str">
            <v>.</v>
          </cell>
          <cell r="I2483">
            <v>1043.8800000000001</v>
          </cell>
          <cell r="J2483">
            <v>42736</v>
          </cell>
          <cell r="M2483" t="str">
            <v>*</v>
          </cell>
        </row>
        <row r="2484">
          <cell r="A2484" t="str">
            <v>28107</v>
          </cell>
          <cell r="B2484" t="str">
            <v>Remove/graft foot lesion</v>
          </cell>
          <cell r="C2484" t="str">
            <v xml:space="preserve">CH </v>
          </cell>
          <cell r="D2484" t="str">
            <v>J1</v>
          </cell>
          <cell r="E2484" t="str">
            <v>5114</v>
          </cell>
          <cell r="F2484">
            <v>69.590599999999995</v>
          </cell>
          <cell r="G2484">
            <v>5219.3599999999997</v>
          </cell>
          <cell r="H2484" t="str">
            <v>.</v>
          </cell>
          <cell r="I2484">
            <v>1043.8800000000001</v>
          </cell>
          <cell r="J2484">
            <v>42736</v>
          </cell>
          <cell r="M2484" t="str">
            <v>*</v>
          </cell>
        </row>
        <row r="2485">
          <cell r="A2485" t="str">
            <v>28108</v>
          </cell>
          <cell r="B2485" t="str">
            <v>Removal of toe lesions</v>
          </cell>
          <cell r="C2485" t="str">
            <v>CH</v>
          </cell>
          <cell r="D2485" t="str">
            <v>J1</v>
          </cell>
          <cell r="E2485" t="str">
            <v>5112</v>
          </cell>
          <cell r="F2485">
            <v>16.225100000000001</v>
          </cell>
          <cell r="G2485">
            <v>1216.9000000000001</v>
          </cell>
          <cell r="H2485" t="str">
            <v>.</v>
          </cell>
          <cell r="I2485">
            <v>243.38</v>
          </cell>
          <cell r="J2485">
            <v>42736</v>
          </cell>
          <cell r="M2485" t="str">
            <v>*</v>
          </cell>
        </row>
        <row r="2486">
          <cell r="A2486" t="str">
            <v>28110</v>
          </cell>
          <cell r="B2486" t="str">
            <v>Part removal of metatarsal</v>
          </cell>
          <cell r="C2486" t="str">
            <v>CH</v>
          </cell>
          <cell r="D2486" t="str">
            <v>J1</v>
          </cell>
          <cell r="E2486" t="str">
            <v>5113</v>
          </cell>
          <cell r="F2486">
            <v>32.497</v>
          </cell>
          <cell r="G2486">
            <v>2437.31</v>
          </cell>
          <cell r="H2486" t="str">
            <v>.</v>
          </cell>
          <cell r="I2486">
            <v>487.47</v>
          </cell>
          <cell r="J2486">
            <v>42736</v>
          </cell>
          <cell r="M2486" t="str">
            <v>*</v>
          </cell>
        </row>
        <row r="2487">
          <cell r="A2487" t="str">
            <v>28111</v>
          </cell>
          <cell r="B2487" t="str">
            <v>Part removal of metatarsal</v>
          </cell>
          <cell r="C2487" t="str">
            <v>CH</v>
          </cell>
          <cell r="D2487" t="str">
            <v>J1</v>
          </cell>
          <cell r="E2487" t="str">
            <v>5113</v>
          </cell>
          <cell r="F2487">
            <v>32.497</v>
          </cell>
          <cell r="G2487">
            <v>2437.31</v>
          </cell>
          <cell r="H2487" t="str">
            <v>.</v>
          </cell>
          <cell r="I2487">
            <v>487.47</v>
          </cell>
          <cell r="J2487">
            <v>42736</v>
          </cell>
          <cell r="M2487" t="str">
            <v>*</v>
          </cell>
        </row>
        <row r="2488">
          <cell r="A2488" t="str">
            <v>28112</v>
          </cell>
          <cell r="B2488" t="str">
            <v>Part removal of metatarsal</v>
          </cell>
          <cell r="C2488" t="str">
            <v>CH</v>
          </cell>
          <cell r="D2488" t="str">
            <v>J1</v>
          </cell>
          <cell r="E2488" t="str">
            <v>5113</v>
          </cell>
          <cell r="F2488">
            <v>32.497</v>
          </cell>
          <cell r="G2488">
            <v>2437.31</v>
          </cell>
          <cell r="H2488" t="str">
            <v>.</v>
          </cell>
          <cell r="I2488">
            <v>487.47</v>
          </cell>
          <cell r="J2488">
            <v>42736</v>
          </cell>
          <cell r="M2488" t="str">
            <v>*</v>
          </cell>
        </row>
        <row r="2489">
          <cell r="A2489" t="str">
            <v>28113</v>
          </cell>
          <cell r="B2489" t="str">
            <v>Part removal of metatarsal</v>
          </cell>
          <cell r="C2489" t="str">
            <v>CH</v>
          </cell>
          <cell r="D2489" t="str">
            <v>J1</v>
          </cell>
          <cell r="E2489" t="str">
            <v>5113</v>
          </cell>
          <cell r="F2489">
            <v>32.497</v>
          </cell>
          <cell r="G2489">
            <v>2437.31</v>
          </cell>
          <cell r="H2489" t="str">
            <v>.</v>
          </cell>
          <cell r="I2489">
            <v>487.47</v>
          </cell>
          <cell r="J2489">
            <v>42736</v>
          </cell>
          <cell r="M2489" t="str">
            <v>*</v>
          </cell>
        </row>
        <row r="2490">
          <cell r="A2490" t="str">
            <v>28114</v>
          </cell>
          <cell r="B2490" t="str">
            <v>Removal of metatarsal heads</v>
          </cell>
          <cell r="C2490" t="str">
            <v xml:space="preserve">CH </v>
          </cell>
          <cell r="D2490" t="str">
            <v>J1</v>
          </cell>
          <cell r="E2490" t="str">
            <v>5113</v>
          </cell>
          <cell r="F2490">
            <v>32.497</v>
          </cell>
          <cell r="G2490">
            <v>2437.31</v>
          </cell>
          <cell r="H2490" t="str">
            <v>.</v>
          </cell>
          <cell r="I2490">
            <v>487.47</v>
          </cell>
          <cell r="J2490">
            <v>42736</v>
          </cell>
          <cell r="M2490" t="str">
            <v>*</v>
          </cell>
        </row>
        <row r="2491">
          <cell r="A2491" t="str">
            <v>28116</v>
          </cell>
          <cell r="B2491" t="str">
            <v>Revision of foot</v>
          </cell>
          <cell r="C2491" t="str">
            <v>CH</v>
          </cell>
          <cell r="D2491" t="str">
            <v>J1</v>
          </cell>
          <cell r="E2491" t="str">
            <v>5113</v>
          </cell>
          <cell r="F2491">
            <v>32.497</v>
          </cell>
          <cell r="G2491">
            <v>2437.31</v>
          </cell>
          <cell r="H2491" t="str">
            <v>.</v>
          </cell>
          <cell r="I2491">
            <v>487.47</v>
          </cell>
          <cell r="J2491">
            <v>42736</v>
          </cell>
          <cell r="M2491" t="str">
            <v>*</v>
          </cell>
        </row>
        <row r="2492">
          <cell r="A2492" t="str">
            <v>28118</v>
          </cell>
          <cell r="B2492" t="str">
            <v>Removal of heel bone</v>
          </cell>
          <cell r="C2492" t="str">
            <v xml:space="preserve">CH </v>
          </cell>
          <cell r="D2492" t="str">
            <v>J1</v>
          </cell>
          <cell r="E2492" t="str">
            <v>5113</v>
          </cell>
          <cell r="F2492">
            <v>32.497</v>
          </cell>
          <cell r="G2492">
            <v>2437.31</v>
          </cell>
          <cell r="H2492" t="str">
            <v>.</v>
          </cell>
          <cell r="I2492">
            <v>487.47</v>
          </cell>
          <cell r="J2492">
            <v>42736</v>
          </cell>
          <cell r="M2492" t="str">
            <v>*</v>
          </cell>
        </row>
        <row r="2493">
          <cell r="A2493" t="str">
            <v>28119</v>
          </cell>
          <cell r="B2493" t="str">
            <v>Removal of heel spur</v>
          </cell>
          <cell r="C2493" t="str">
            <v xml:space="preserve">CH </v>
          </cell>
          <cell r="D2493" t="str">
            <v>J1</v>
          </cell>
          <cell r="E2493" t="str">
            <v>5113</v>
          </cell>
          <cell r="F2493">
            <v>32.497</v>
          </cell>
          <cell r="G2493">
            <v>2437.31</v>
          </cell>
          <cell r="H2493" t="str">
            <v>.</v>
          </cell>
          <cell r="I2493">
            <v>487.47</v>
          </cell>
          <cell r="J2493">
            <v>42736</v>
          </cell>
          <cell r="M2493" t="str">
            <v>*</v>
          </cell>
        </row>
        <row r="2494">
          <cell r="A2494" t="str">
            <v>28120</v>
          </cell>
          <cell r="B2494" t="str">
            <v>Part removal of ankle/heel</v>
          </cell>
          <cell r="C2494" t="str">
            <v xml:space="preserve">CH </v>
          </cell>
          <cell r="D2494" t="str">
            <v>J1</v>
          </cell>
          <cell r="E2494" t="str">
            <v>5113</v>
          </cell>
          <cell r="F2494">
            <v>32.497</v>
          </cell>
          <cell r="G2494">
            <v>2437.31</v>
          </cell>
          <cell r="H2494" t="str">
            <v>.</v>
          </cell>
          <cell r="I2494">
            <v>487.47</v>
          </cell>
          <cell r="J2494">
            <v>42736</v>
          </cell>
          <cell r="M2494" t="str">
            <v>*</v>
          </cell>
        </row>
        <row r="2495">
          <cell r="A2495" t="str">
            <v>28122</v>
          </cell>
          <cell r="B2495" t="str">
            <v>Partial removal of foot bone</v>
          </cell>
          <cell r="C2495" t="str">
            <v>CH</v>
          </cell>
          <cell r="D2495" t="str">
            <v>J1</v>
          </cell>
          <cell r="E2495" t="str">
            <v>5113</v>
          </cell>
          <cell r="F2495">
            <v>32.497</v>
          </cell>
          <cell r="G2495">
            <v>2437.31</v>
          </cell>
          <cell r="H2495" t="str">
            <v>.</v>
          </cell>
          <cell r="I2495">
            <v>487.47</v>
          </cell>
          <cell r="J2495">
            <v>42736</v>
          </cell>
          <cell r="M2495" t="str">
            <v>*</v>
          </cell>
        </row>
        <row r="2496">
          <cell r="A2496" t="str">
            <v>28124</v>
          </cell>
          <cell r="B2496" t="str">
            <v>Partial removal of toe</v>
          </cell>
          <cell r="C2496" t="str">
            <v>CH</v>
          </cell>
          <cell r="D2496" t="str">
            <v>J1</v>
          </cell>
          <cell r="E2496" t="str">
            <v>5113</v>
          </cell>
          <cell r="F2496">
            <v>32.497</v>
          </cell>
          <cell r="G2496">
            <v>2437.31</v>
          </cell>
          <cell r="H2496" t="str">
            <v>.</v>
          </cell>
          <cell r="I2496">
            <v>487.47</v>
          </cell>
          <cell r="J2496">
            <v>42736</v>
          </cell>
          <cell r="M2496" t="str">
            <v>*</v>
          </cell>
        </row>
        <row r="2497">
          <cell r="A2497" t="str">
            <v>28126</v>
          </cell>
          <cell r="B2497" t="str">
            <v>Partial removal of toe</v>
          </cell>
          <cell r="C2497" t="str">
            <v>CH</v>
          </cell>
          <cell r="D2497" t="str">
            <v>J1</v>
          </cell>
          <cell r="E2497" t="str">
            <v>5113</v>
          </cell>
          <cell r="F2497">
            <v>32.497</v>
          </cell>
          <cell r="G2497">
            <v>2437.31</v>
          </cell>
          <cell r="H2497" t="str">
            <v>.</v>
          </cell>
          <cell r="I2497">
            <v>487.47</v>
          </cell>
          <cell r="J2497">
            <v>42736</v>
          </cell>
          <cell r="M2497" t="str">
            <v>*</v>
          </cell>
        </row>
        <row r="2498">
          <cell r="A2498" t="str">
            <v>28130</v>
          </cell>
          <cell r="B2498" t="str">
            <v>Removal of ankle bone</v>
          </cell>
          <cell r="C2498" t="str">
            <v xml:space="preserve">CH </v>
          </cell>
          <cell r="D2498" t="str">
            <v>J1</v>
          </cell>
          <cell r="E2498" t="str">
            <v>5113</v>
          </cell>
          <cell r="F2498">
            <v>32.497</v>
          </cell>
          <cell r="G2498">
            <v>2437.31</v>
          </cell>
          <cell r="H2498" t="str">
            <v>.</v>
          </cell>
          <cell r="I2498">
            <v>487.47</v>
          </cell>
          <cell r="J2498">
            <v>42736</v>
          </cell>
          <cell r="M2498" t="str">
            <v>*</v>
          </cell>
        </row>
        <row r="2499">
          <cell r="A2499" t="str">
            <v>28140</v>
          </cell>
          <cell r="B2499" t="str">
            <v>Removal of metatarsal</v>
          </cell>
          <cell r="C2499" t="str">
            <v>CH</v>
          </cell>
          <cell r="D2499" t="str">
            <v>J1</v>
          </cell>
          <cell r="E2499" t="str">
            <v>5113</v>
          </cell>
          <cell r="F2499">
            <v>32.497</v>
          </cell>
          <cell r="G2499">
            <v>2437.31</v>
          </cell>
          <cell r="H2499" t="str">
            <v>.</v>
          </cell>
          <cell r="I2499">
            <v>487.47</v>
          </cell>
          <cell r="J2499">
            <v>42736</v>
          </cell>
          <cell r="M2499" t="str">
            <v>*</v>
          </cell>
        </row>
        <row r="2500">
          <cell r="A2500" t="str">
            <v>28150</v>
          </cell>
          <cell r="B2500" t="str">
            <v>Removal of toe</v>
          </cell>
          <cell r="C2500" t="str">
            <v>CH</v>
          </cell>
          <cell r="D2500" t="str">
            <v>J1</v>
          </cell>
          <cell r="E2500" t="str">
            <v>5113</v>
          </cell>
          <cell r="F2500">
            <v>32.497</v>
          </cell>
          <cell r="G2500">
            <v>2437.31</v>
          </cell>
          <cell r="H2500" t="str">
            <v>.</v>
          </cell>
          <cell r="I2500">
            <v>487.47</v>
          </cell>
          <cell r="J2500">
            <v>42736</v>
          </cell>
          <cell r="M2500" t="str">
            <v>*</v>
          </cell>
        </row>
        <row r="2501">
          <cell r="A2501" t="str">
            <v>28153</v>
          </cell>
          <cell r="B2501" t="str">
            <v>Partial removal of toe</v>
          </cell>
          <cell r="C2501" t="str">
            <v>CH</v>
          </cell>
          <cell r="D2501" t="str">
            <v>J1</v>
          </cell>
          <cell r="E2501" t="str">
            <v>5112</v>
          </cell>
          <cell r="F2501">
            <v>16.225100000000001</v>
          </cell>
          <cell r="G2501">
            <v>1216.9000000000001</v>
          </cell>
          <cell r="H2501" t="str">
            <v>.</v>
          </cell>
          <cell r="I2501">
            <v>243.38</v>
          </cell>
          <cell r="J2501">
            <v>42736</v>
          </cell>
          <cell r="M2501" t="str">
            <v>*</v>
          </cell>
        </row>
        <row r="2502">
          <cell r="A2502" t="str">
            <v>28160</v>
          </cell>
          <cell r="B2502" t="str">
            <v>Partial removal of toe</v>
          </cell>
          <cell r="C2502" t="str">
            <v>CH</v>
          </cell>
          <cell r="D2502" t="str">
            <v>J1</v>
          </cell>
          <cell r="E2502" t="str">
            <v>5113</v>
          </cell>
          <cell r="F2502">
            <v>32.497</v>
          </cell>
          <cell r="G2502">
            <v>2437.31</v>
          </cell>
          <cell r="H2502" t="str">
            <v>.</v>
          </cell>
          <cell r="I2502">
            <v>487.47</v>
          </cell>
          <cell r="J2502">
            <v>42736</v>
          </cell>
          <cell r="M2502" t="str">
            <v>*</v>
          </cell>
        </row>
        <row r="2503">
          <cell r="A2503" t="str">
            <v>28171</v>
          </cell>
          <cell r="B2503" t="str">
            <v>Resect tarsal tumor</v>
          </cell>
          <cell r="C2503" t="str">
            <v>CH</v>
          </cell>
          <cell r="D2503" t="str">
            <v>J1</v>
          </cell>
          <cell r="E2503" t="str">
            <v>5113</v>
          </cell>
          <cell r="F2503">
            <v>32.497</v>
          </cell>
          <cell r="G2503">
            <v>2437.31</v>
          </cell>
          <cell r="H2503" t="str">
            <v>.</v>
          </cell>
          <cell r="I2503">
            <v>487.47</v>
          </cell>
          <cell r="J2503">
            <v>42736</v>
          </cell>
          <cell r="M2503" t="str">
            <v>*</v>
          </cell>
        </row>
        <row r="2504">
          <cell r="A2504" t="str">
            <v>28173</v>
          </cell>
          <cell r="B2504" t="str">
            <v>Resect metatarsal tumor</v>
          </cell>
          <cell r="C2504" t="str">
            <v>CH</v>
          </cell>
          <cell r="D2504" t="str">
            <v>J1</v>
          </cell>
          <cell r="E2504" t="str">
            <v>5113</v>
          </cell>
          <cell r="F2504">
            <v>32.497</v>
          </cell>
          <cell r="G2504">
            <v>2437.31</v>
          </cell>
          <cell r="H2504" t="str">
            <v>.</v>
          </cell>
          <cell r="I2504">
            <v>487.47</v>
          </cell>
          <cell r="J2504">
            <v>42736</v>
          </cell>
          <cell r="M2504" t="str">
            <v>*</v>
          </cell>
        </row>
        <row r="2505">
          <cell r="A2505" t="str">
            <v>28175</v>
          </cell>
          <cell r="B2505" t="str">
            <v>Resect phalanx of toe tumor</v>
          </cell>
          <cell r="C2505" t="str">
            <v>CH</v>
          </cell>
          <cell r="D2505" t="str">
            <v>J1</v>
          </cell>
          <cell r="E2505" t="str">
            <v>5112</v>
          </cell>
          <cell r="F2505">
            <v>16.225100000000001</v>
          </cell>
          <cell r="G2505">
            <v>1216.9000000000001</v>
          </cell>
          <cell r="H2505" t="str">
            <v>.</v>
          </cell>
          <cell r="I2505">
            <v>243.38</v>
          </cell>
          <cell r="J2505">
            <v>42736</v>
          </cell>
          <cell r="M2505" t="str">
            <v>*</v>
          </cell>
        </row>
        <row r="2506">
          <cell r="A2506" t="str">
            <v>28190</v>
          </cell>
          <cell r="B2506" t="str">
            <v>Removal of foot foreign body</v>
          </cell>
          <cell r="C2506" t="str">
            <v>CH</v>
          </cell>
          <cell r="D2506" t="str">
            <v>T</v>
          </cell>
          <cell r="E2506" t="str">
            <v>5071</v>
          </cell>
          <cell r="F2506">
            <v>7.1849999999999996</v>
          </cell>
          <cell r="G2506">
            <v>538.88</v>
          </cell>
          <cell r="H2506" t="str">
            <v>.</v>
          </cell>
          <cell r="I2506">
            <v>107.78</v>
          </cell>
          <cell r="J2506">
            <v>42736</v>
          </cell>
          <cell r="M2506" t="str">
            <v>*</v>
          </cell>
        </row>
        <row r="2507">
          <cell r="A2507" t="str">
            <v>28192</v>
          </cell>
          <cell r="B2507" t="str">
            <v>Removal of foot foreign body</v>
          </cell>
          <cell r="C2507" t="str">
            <v>CH</v>
          </cell>
          <cell r="D2507" t="str">
            <v>J1</v>
          </cell>
          <cell r="E2507" t="str">
            <v>5072</v>
          </cell>
          <cell r="F2507">
            <v>16.481100000000001</v>
          </cell>
          <cell r="G2507">
            <v>1236.0999999999999</v>
          </cell>
          <cell r="H2507" t="str">
            <v>.</v>
          </cell>
          <cell r="I2507">
            <v>247.22</v>
          </cell>
          <cell r="J2507">
            <v>42736</v>
          </cell>
          <cell r="M2507" t="str">
            <v>*</v>
          </cell>
        </row>
        <row r="2508">
          <cell r="A2508" t="str">
            <v>28193</v>
          </cell>
          <cell r="B2508" t="str">
            <v>Removal of foot foreign body</v>
          </cell>
          <cell r="C2508" t="str">
            <v>CH</v>
          </cell>
          <cell r="D2508" t="str">
            <v>J1</v>
          </cell>
          <cell r="E2508" t="str">
            <v>5072</v>
          </cell>
          <cell r="F2508">
            <v>16.481100000000001</v>
          </cell>
          <cell r="G2508">
            <v>1236.0999999999999</v>
          </cell>
          <cell r="H2508" t="str">
            <v>.</v>
          </cell>
          <cell r="I2508">
            <v>247.22</v>
          </cell>
          <cell r="J2508">
            <v>42736</v>
          </cell>
          <cell r="M2508" t="str">
            <v>*</v>
          </cell>
        </row>
        <row r="2509">
          <cell r="A2509" t="str">
            <v>28200</v>
          </cell>
          <cell r="B2509" t="str">
            <v>Repair of foot tendon</v>
          </cell>
          <cell r="C2509" t="str">
            <v xml:space="preserve">CH </v>
          </cell>
          <cell r="D2509" t="str">
            <v>J1</v>
          </cell>
          <cell r="E2509" t="str">
            <v>5113</v>
          </cell>
          <cell r="F2509">
            <v>32.497</v>
          </cell>
          <cell r="G2509">
            <v>2437.31</v>
          </cell>
          <cell r="H2509" t="str">
            <v>.</v>
          </cell>
          <cell r="I2509">
            <v>487.47</v>
          </cell>
          <cell r="J2509">
            <v>42736</v>
          </cell>
          <cell r="M2509" t="str">
            <v>*</v>
          </cell>
        </row>
        <row r="2510">
          <cell r="A2510" t="str">
            <v>28202</v>
          </cell>
          <cell r="B2510" t="str">
            <v>Repair/graft of foot tendon</v>
          </cell>
          <cell r="C2510" t="str">
            <v xml:space="preserve">CH </v>
          </cell>
          <cell r="D2510" t="str">
            <v>J1</v>
          </cell>
          <cell r="E2510" t="str">
            <v>5114</v>
          </cell>
          <cell r="F2510">
            <v>69.590599999999995</v>
          </cell>
          <cell r="G2510">
            <v>5219.3599999999997</v>
          </cell>
          <cell r="H2510" t="str">
            <v>.</v>
          </cell>
          <cell r="I2510">
            <v>1043.8800000000001</v>
          </cell>
          <cell r="J2510">
            <v>42736</v>
          </cell>
          <cell r="M2510" t="str">
            <v>*</v>
          </cell>
        </row>
        <row r="2511">
          <cell r="A2511" t="str">
            <v>28208</v>
          </cell>
          <cell r="B2511" t="str">
            <v>Repair of foot tendon</v>
          </cell>
          <cell r="C2511" t="str">
            <v xml:space="preserve">CH </v>
          </cell>
          <cell r="D2511" t="str">
            <v>J1</v>
          </cell>
          <cell r="E2511" t="str">
            <v>5113</v>
          </cell>
          <cell r="F2511">
            <v>32.497</v>
          </cell>
          <cell r="G2511">
            <v>2437.31</v>
          </cell>
          <cell r="H2511" t="str">
            <v>.</v>
          </cell>
          <cell r="I2511">
            <v>487.47</v>
          </cell>
          <cell r="J2511">
            <v>42736</v>
          </cell>
          <cell r="M2511" t="str">
            <v>*</v>
          </cell>
        </row>
        <row r="2512">
          <cell r="A2512" t="str">
            <v>28210</v>
          </cell>
          <cell r="B2512" t="str">
            <v>Repair/graft of foot tendon</v>
          </cell>
          <cell r="C2512" t="str">
            <v xml:space="preserve">CH </v>
          </cell>
          <cell r="D2512" t="str">
            <v>J1</v>
          </cell>
          <cell r="E2512" t="str">
            <v>5114</v>
          </cell>
          <cell r="F2512">
            <v>69.590599999999995</v>
          </cell>
          <cell r="G2512">
            <v>5219.3599999999997</v>
          </cell>
          <cell r="H2512" t="str">
            <v>.</v>
          </cell>
          <cell r="I2512">
            <v>1043.8800000000001</v>
          </cell>
          <cell r="J2512">
            <v>42736</v>
          </cell>
          <cell r="M2512" t="str">
            <v>*</v>
          </cell>
        </row>
        <row r="2513">
          <cell r="A2513" t="str">
            <v>28220</v>
          </cell>
          <cell r="B2513" t="str">
            <v>Release of foot tendon</v>
          </cell>
          <cell r="C2513" t="str">
            <v>CH</v>
          </cell>
          <cell r="D2513" t="str">
            <v>J1</v>
          </cell>
          <cell r="E2513" t="str">
            <v>5113</v>
          </cell>
          <cell r="F2513">
            <v>32.497</v>
          </cell>
          <cell r="G2513">
            <v>2437.31</v>
          </cell>
          <cell r="H2513" t="str">
            <v>.</v>
          </cell>
          <cell r="I2513">
            <v>487.47</v>
          </cell>
          <cell r="J2513">
            <v>42736</v>
          </cell>
          <cell r="M2513" t="str">
            <v>*</v>
          </cell>
        </row>
        <row r="2514">
          <cell r="A2514" t="str">
            <v>28222</v>
          </cell>
          <cell r="B2514" t="str">
            <v>Release of foot tendons</v>
          </cell>
          <cell r="C2514" t="str">
            <v>CH</v>
          </cell>
          <cell r="D2514" t="str">
            <v>J1</v>
          </cell>
          <cell r="E2514" t="str">
            <v>5113</v>
          </cell>
          <cell r="F2514">
            <v>32.497</v>
          </cell>
          <cell r="G2514">
            <v>2437.31</v>
          </cell>
          <cell r="H2514" t="str">
            <v>.</v>
          </cell>
          <cell r="I2514">
            <v>487.47</v>
          </cell>
          <cell r="J2514">
            <v>42736</v>
          </cell>
          <cell r="M2514" t="str">
            <v>*</v>
          </cell>
        </row>
        <row r="2515">
          <cell r="A2515" t="str">
            <v>28225</v>
          </cell>
          <cell r="B2515" t="str">
            <v>Release of foot tendon</v>
          </cell>
          <cell r="C2515" t="str">
            <v>CH</v>
          </cell>
          <cell r="D2515" t="str">
            <v>J1</v>
          </cell>
          <cell r="E2515" t="str">
            <v>5113</v>
          </cell>
          <cell r="F2515">
            <v>32.497</v>
          </cell>
          <cell r="G2515">
            <v>2437.31</v>
          </cell>
          <cell r="H2515" t="str">
            <v>.</v>
          </cell>
          <cell r="I2515">
            <v>487.47</v>
          </cell>
          <cell r="J2515">
            <v>42736</v>
          </cell>
          <cell r="M2515" t="str">
            <v>*</v>
          </cell>
        </row>
        <row r="2516">
          <cell r="A2516" t="str">
            <v>28226</v>
          </cell>
          <cell r="B2516" t="str">
            <v>Release of foot tendons</v>
          </cell>
          <cell r="C2516" t="str">
            <v>CH</v>
          </cell>
          <cell r="D2516" t="str">
            <v>J1</v>
          </cell>
          <cell r="E2516" t="str">
            <v>5112</v>
          </cell>
          <cell r="F2516">
            <v>16.225100000000001</v>
          </cell>
          <cell r="G2516">
            <v>1216.9000000000001</v>
          </cell>
          <cell r="H2516" t="str">
            <v>.</v>
          </cell>
          <cell r="I2516">
            <v>243.38</v>
          </cell>
          <cell r="J2516">
            <v>42736</v>
          </cell>
          <cell r="M2516" t="str">
            <v>*</v>
          </cell>
        </row>
        <row r="2517">
          <cell r="A2517" t="str">
            <v>28230</v>
          </cell>
          <cell r="B2517" t="str">
            <v>Incision of foot tendon(s)</v>
          </cell>
          <cell r="C2517" t="str">
            <v>CH</v>
          </cell>
          <cell r="D2517" t="str">
            <v>J1</v>
          </cell>
          <cell r="E2517" t="str">
            <v>5112</v>
          </cell>
          <cell r="F2517">
            <v>16.225100000000001</v>
          </cell>
          <cell r="G2517">
            <v>1216.9000000000001</v>
          </cell>
          <cell r="H2517" t="str">
            <v>.</v>
          </cell>
          <cell r="I2517">
            <v>243.38</v>
          </cell>
          <cell r="J2517">
            <v>42736</v>
          </cell>
          <cell r="M2517" t="str">
            <v>*</v>
          </cell>
        </row>
        <row r="2518">
          <cell r="A2518" t="str">
            <v>28232</v>
          </cell>
          <cell r="B2518" t="str">
            <v>Incision of toe tendon</v>
          </cell>
          <cell r="C2518" t="str">
            <v>CH</v>
          </cell>
          <cell r="D2518" t="str">
            <v>J1</v>
          </cell>
          <cell r="E2518" t="str">
            <v>5112</v>
          </cell>
          <cell r="F2518">
            <v>16.225100000000001</v>
          </cell>
          <cell r="G2518">
            <v>1216.9000000000001</v>
          </cell>
          <cell r="H2518" t="str">
            <v>.</v>
          </cell>
          <cell r="I2518">
            <v>243.38</v>
          </cell>
          <cell r="J2518">
            <v>42736</v>
          </cell>
          <cell r="M2518" t="str">
            <v>*</v>
          </cell>
        </row>
        <row r="2519">
          <cell r="A2519" t="str">
            <v>28234</v>
          </cell>
          <cell r="B2519" t="str">
            <v>Incision of foot tendon</v>
          </cell>
          <cell r="C2519" t="str">
            <v>CH</v>
          </cell>
          <cell r="D2519" t="str">
            <v>J1</v>
          </cell>
          <cell r="E2519" t="str">
            <v>5112</v>
          </cell>
          <cell r="F2519">
            <v>16.225100000000001</v>
          </cell>
          <cell r="G2519">
            <v>1216.9000000000001</v>
          </cell>
          <cell r="H2519" t="str">
            <v>.</v>
          </cell>
          <cell r="I2519">
            <v>243.38</v>
          </cell>
          <cell r="J2519">
            <v>42736</v>
          </cell>
          <cell r="M2519" t="str">
            <v>*</v>
          </cell>
        </row>
        <row r="2520">
          <cell r="A2520" t="str">
            <v>28238</v>
          </cell>
          <cell r="B2520" t="str">
            <v>Revision of foot tendon</v>
          </cell>
          <cell r="C2520" t="str">
            <v xml:space="preserve">CH </v>
          </cell>
          <cell r="D2520" t="str">
            <v>J1</v>
          </cell>
          <cell r="E2520" t="str">
            <v>5114</v>
          </cell>
          <cell r="F2520">
            <v>69.590599999999995</v>
          </cell>
          <cell r="G2520">
            <v>5219.3599999999997</v>
          </cell>
          <cell r="H2520" t="str">
            <v>.</v>
          </cell>
          <cell r="I2520">
            <v>1043.8800000000001</v>
          </cell>
          <cell r="J2520">
            <v>42736</v>
          </cell>
          <cell r="M2520" t="str">
            <v>*</v>
          </cell>
        </row>
        <row r="2521">
          <cell r="A2521" t="str">
            <v>28240</v>
          </cell>
          <cell r="B2521" t="str">
            <v>Release of big toe</v>
          </cell>
          <cell r="C2521" t="str">
            <v>CH</v>
          </cell>
          <cell r="D2521" t="str">
            <v>J1</v>
          </cell>
          <cell r="E2521" t="str">
            <v>5113</v>
          </cell>
          <cell r="F2521">
            <v>32.497</v>
          </cell>
          <cell r="G2521">
            <v>2437.31</v>
          </cell>
          <cell r="H2521" t="str">
            <v>.</v>
          </cell>
          <cell r="I2521">
            <v>487.47</v>
          </cell>
          <cell r="J2521">
            <v>42736</v>
          </cell>
          <cell r="M2521" t="str">
            <v>*</v>
          </cell>
        </row>
        <row r="2522">
          <cell r="A2522" t="str">
            <v>28250</v>
          </cell>
          <cell r="B2522" t="str">
            <v>Revision of foot fascia</v>
          </cell>
          <cell r="C2522" t="str">
            <v xml:space="preserve">CH </v>
          </cell>
          <cell r="D2522" t="str">
            <v>J1</v>
          </cell>
          <cell r="E2522" t="str">
            <v>5113</v>
          </cell>
          <cell r="F2522">
            <v>32.497</v>
          </cell>
          <cell r="G2522">
            <v>2437.31</v>
          </cell>
          <cell r="H2522" t="str">
            <v>.</v>
          </cell>
          <cell r="I2522">
            <v>487.47</v>
          </cell>
          <cell r="J2522">
            <v>42736</v>
          </cell>
          <cell r="M2522" t="str">
            <v>*</v>
          </cell>
        </row>
        <row r="2523">
          <cell r="A2523" t="str">
            <v>28260</v>
          </cell>
          <cell r="B2523" t="str">
            <v>Release of midfoot joint</v>
          </cell>
          <cell r="C2523" t="str">
            <v>CH</v>
          </cell>
          <cell r="D2523" t="str">
            <v>J1</v>
          </cell>
          <cell r="E2523" t="str">
            <v>5112</v>
          </cell>
          <cell r="F2523">
            <v>16.225100000000001</v>
          </cell>
          <cell r="G2523">
            <v>1216.9000000000001</v>
          </cell>
          <cell r="H2523" t="str">
            <v>.</v>
          </cell>
          <cell r="I2523">
            <v>243.38</v>
          </cell>
          <cell r="J2523">
            <v>42736</v>
          </cell>
          <cell r="M2523" t="str">
            <v>*</v>
          </cell>
        </row>
        <row r="2524">
          <cell r="A2524" t="str">
            <v>28261</v>
          </cell>
          <cell r="B2524" t="str">
            <v>Revision of foot tendon</v>
          </cell>
          <cell r="C2524" t="str">
            <v xml:space="preserve">CH </v>
          </cell>
          <cell r="D2524" t="str">
            <v>J1</v>
          </cell>
          <cell r="E2524" t="str">
            <v>5113</v>
          </cell>
          <cell r="F2524">
            <v>32.497</v>
          </cell>
          <cell r="G2524">
            <v>2437.31</v>
          </cell>
          <cell r="H2524" t="str">
            <v>.</v>
          </cell>
          <cell r="I2524">
            <v>487.47</v>
          </cell>
          <cell r="J2524">
            <v>42736</v>
          </cell>
          <cell r="M2524" t="str">
            <v>*</v>
          </cell>
        </row>
        <row r="2525">
          <cell r="A2525" t="str">
            <v>28262</v>
          </cell>
          <cell r="B2525" t="str">
            <v>Revision of foot and ankle</v>
          </cell>
          <cell r="C2525" t="str">
            <v xml:space="preserve">CH </v>
          </cell>
          <cell r="D2525" t="str">
            <v>J1</v>
          </cell>
          <cell r="E2525" t="str">
            <v>5114</v>
          </cell>
          <cell r="F2525">
            <v>69.590599999999995</v>
          </cell>
          <cell r="G2525">
            <v>5219.3599999999997</v>
          </cell>
          <cell r="H2525" t="str">
            <v>.</v>
          </cell>
          <cell r="I2525">
            <v>1043.8800000000001</v>
          </cell>
          <cell r="J2525">
            <v>42736</v>
          </cell>
          <cell r="M2525" t="str">
            <v>*</v>
          </cell>
        </row>
        <row r="2526">
          <cell r="A2526" t="str">
            <v>28264</v>
          </cell>
          <cell r="B2526" t="str">
            <v>Release of midfoot joint</v>
          </cell>
          <cell r="C2526" t="str">
            <v>CH</v>
          </cell>
          <cell r="D2526" t="str">
            <v>J1</v>
          </cell>
          <cell r="E2526" t="str">
            <v>5112</v>
          </cell>
          <cell r="F2526">
            <v>16.225100000000001</v>
          </cell>
          <cell r="G2526">
            <v>1216.9000000000001</v>
          </cell>
          <cell r="H2526" t="str">
            <v>.</v>
          </cell>
          <cell r="I2526">
            <v>243.38</v>
          </cell>
          <cell r="J2526">
            <v>42736</v>
          </cell>
          <cell r="M2526" t="str">
            <v>*</v>
          </cell>
        </row>
        <row r="2527">
          <cell r="A2527" t="str">
            <v>28270</v>
          </cell>
          <cell r="B2527" t="str">
            <v>Release of foot contracture</v>
          </cell>
          <cell r="C2527" t="str">
            <v>CH</v>
          </cell>
          <cell r="D2527" t="str">
            <v>J1</v>
          </cell>
          <cell r="E2527" t="str">
            <v>5113</v>
          </cell>
          <cell r="F2527">
            <v>32.497</v>
          </cell>
          <cell r="G2527">
            <v>2437.31</v>
          </cell>
          <cell r="H2527" t="str">
            <v>.</v>
          </cell>
          <cell r="I2527">
            <v>487.47</v>
          </cell>
          <cell r="J2527">
            <v>42736</v>
          </cell>
          <cell r="M2527" t="str">
            <v>*</v>
          </cell>
        </row>
        <row r="2528">
          <cell r="A2528" t="str">
            <v>28272</v>
          </cell>
          <cell r="B2528" t="str">
            <v>Release of toe joint each</v>
          </cell>
          <cell r="C2528" t="str">
            <v>CH</v>
          </cell>
          <cell r="D2528" t="str">
            <v>J1</v>
          </cell>
          <cell r="E2528" t="str">
            <v>5112</v>
          </cell>
          <cell r="F2528">
            <v>16.225100000000001</v>
          </cell>
          <cell r="G2528">
            <v>1216.9000000000001</v>
          </cell>
          <cell r="H2528" t="str">
            <v>.</v>
          </cell>
          <cell r="I2528">
            <v>243.38</v>
          </cell>
          <cell r="J2528">
            <v>42736</v>
          </cell>
          <cell r="M2528" t="str">
            <v>*</v>
          </cell>
        </row>
        <row r="2529">
          <cell r="A2529" t="str">
            <v>28280</v>
          </cell>
          <cell r="B2529" t="str">
            <v>Fusion of toes</v>
          </cell>
          <cell r="C2529" t="str">
            <v>CH</v>
          </cell>
          <cell r="D2529" t="str">
            <v>J1</v>
          </cell>
          <cell r="E2529" t="str">
            <v>5113</v>
          </cell>
          <cell r="F2529">
            <v>32.497</v>
          </cell>
          <cell r="G2529">
            <v>2437.31</v>
          </cell>
          <cell r="H2529" t="str">
            <v>.</v>
          </cell>
          <cell r="I2529">
            <v>487.47</v>
          </cell>
          <cell r="J2529">
            <v>42736</v>
          </cell>
          <cell r="M2529" t="str">
            <v>*</v>
          </cell>
        </row>
        <row r="2530">
          <cell r="A2530" t="str">
            <v>28285</v>
          </cell>
          <cell r="B2530" t="str">
            <v>Repair of hammertoe</v>
          </cell>
          <cell r="C2530" t="str">
            <v>CH</v>
          </cell>
          <cell r="D2530" t="str">
            <v>J1</v>
          </cell>
          <cell r="E2530" t="str">
            <v>5113</v>
          </cell>
          <cell r="F2530">
            <v>32.497</v>
          </cell>
          <cell r="G2530">
            <v>2437.31</v>
          </cell>
          <cell r="H2530" t="str">
            <v>.</v>
          </cell>
          <cell r="I2530">
            <v>487.47</v>
          </cell>
          <cell r="J2530">
            <v>42736</v>
          </cell>
          <cell r="M2530" t="str">
            <v>*</v>
          </cell>
        </row>
        <row r="2531">
          <cell r="A2531" t="str">
            <v>28286</v>
          </cell>
          <cell r="B2531" t="str">
            <v>Repair of hammertoe</v>
          </cell>
          <cell r="C2531" t="str">
            <v>CH</v>
          </cell>
          <cell r="D2531" t="str">
            <v>J1</v>
          </cell>
          <cell r="E2531" t="str">
            <v>5113</v>
          </cell>
          <cell r="F2531">
            <v>32.497</v>
          </cell>
          <cell r="G2531">
            <v>2437.31</v>
          </cell>
          <cell r="H2531" t="str">
            <v>.</v>
          </cell>
          <cell r="I2531">
            <v>487.47</v>
          </cell>
          <cell r="J2531">
            <v>42736</v>
          </cell>
          <cell r="M2531" t="str">
            <v>*</v>
          </cell>
        </row>
        <row r="2532">
          <cell r="A2532" t="str">
            <v>28288</v>
          </cell>
          <cell r="B2532" t="str">
            <v>Partial removal of foot bone</v>
          </cell>
          <cell r="C2532" t="str">
            <v>CH</v>
          </cell>
          <cell r="D2532" t="str">
            <v>J1</v>
          </cell>
          <cell r="E2532" t="str">
            <v>5113</v>
          </cell>
          <cell r="F2532">
            <v>32.497</v>
          </cell>
          <cell r="G2532">
            <v>2437.31</v>
          </cell>
          <cell r="H2532" t="str">
            <v>.</v>
          </cell>
          <cell r="I2532">
            <v>487.47</v>
          </cell>
          <cell r="J2532">
            <v>42736</v>
          </cell>
          <cell r="M2532" t="str">
            <v>*</v>
          </cell>
        </row>
        <row r="2533">
          <cell r="A2533" t="str">
            <v>28289</v>
          </cell>
          <cell r="B2533" t="str">
            <v>Corrj halux rigdus w/o implt</v>
          </cell>
          <cell r="C2533" t="str">
            <v xml:space="preserve">CH </v>
          </cell>
          <cell r="D2533" t="str">
            <v>J1</v>
          </cell>
          <cell r="E2533" t="str">
            <v>5113</v>
          </cell>
          <cell r="F2533">
            <v>32.497</v>
          </cell>
          <cell r="G2533">
            <v>2437.31</v>
          </cell>
          <cell r="H2533" t="str">
            <v>.</v>
          </cell>
          <cell r="I2533">
            <v>487.47</v>
          </cell>
          <cell r="J2533">
            <v>42736</v>
          </cell>
          <cell r="M2533" t="str">
            <v>*</v>
          </cell>
        </row>
        <row r="2534">
          <cell r="A2534" t="str">
            <v>28290</v>
          </cell>
          <cell r="B2534" t="str">
            <v>Correction of bunion</v>
          </cell>
          <cell r="C2534" t="str">
            <v xml:space="preserve">CH </v>
          </cell>
          <cell r="D2534" t="str">
            <v>D</v>
          </cell>
          <cell r="E2534" t="str">
            <v/>
          </cell>
          <cell r="L2534">
            <v>42735</v>
          </cell>
          <cell r="M2534" t="str">
            <v>*</v>
          </cell>
        </row>
        <row r="2535">
          <cell r="A2535" t="str">
            <v>28291</v>
          </cell>
          <cell r="B2535" t="str">
            <v>Corrj halux rigdus w/implt</v>
          </cell>
          <cell r="C2535" t="str">
            <v>NC</v>
          </cell>
          <cell r="D2535" t="str">
            <v>J1</v>
          </cell>
          <cell r="E2535" t="str">
            <v>5114</v>
          </cell>
          <cell r="F2535">
            <v>69.590599999999995</v>
          </cell>
          <cell r="G2535">
            <v>5219.3599999999997</v>
          </cell>
          <cell r="H2535" t="str">
            <v>.</v>
          </cell>
          <cell r="I2535">
            <v>1043.8800000000001</v>
          </cell>
          <cell r="K2535">
            <v>42736</v>
          </cell>
          <cell r="M2535" t="str">
            <v>*</v>
          </cell>
        </row>
        <row r="2536">
          <cell r="A2536" t="str">
            <v>28292</v>
          </cell>
          <cell r="B2536" t="str">
            <v>Correction hallux valgus</v>
          </cell>
          <cell r="C2536" t="str">
            <v xml:space="preserve">CH </v>
          </cell>
          <cell r="D2536" t="str">
            <v>J1</v>
          </cell>
          <cell r="E2536" t="str">
            <v>5113</v>
          </cell>
          <cell r="F2536">
            <v>32.497</v>
          </cell>
          <cell r="G2536">
            <v>2437.31</v>
          </cell>
          <cell r="H2536" t="str">
            <v>.</v>
          </cell>
          <cell r="I2536">
            <v>487.47</v>
          </cell>
          <cell r="J2536">
            <v>42736</v>
          </cell>
          <cell r="M2536" t="str">
            <v>*</v>
          </cell>
        </row>
        <row r="2537">
          <cell r="A2537" t="str">
            <v>28293</v>
          </cell>
          <cell r="B2537" t="str">
            <v>Correction of bunion</v>
          </cell>
          <cell r="C2537" t="str">
            <v xml:space="preserve">CH </v>
          </cell>
          <cell r="D2537" t="str">
            <v>D</v>
          </cell>
          <cell r="E2537" t="str">
            <v/>
          </cell>
          <cell r="L2537">
            <v>42735</v>
          </cell>
          <cell r="M2537" t="str">
            <v>*</v>
          </cell>
        </row>
        <row r="2538">
          <cell r="A2538" t="str">
            <v>28294</v>
          </cell>
          <cell r="B2538" t="str">
            <v>Correction of bunion</v>
          </cell>
          <cell r="C2538" t="str">
            <v xml:space="preserve">CH </v>
          </cell>
          <cell r="D2538" t="str">
            <v>D</v>
          </cell>
          <cell r="E2538" t="str">
            <v/>
          </cell>
          <cell r="L2538">
            <v>42735</v>
          </cell>
          <cell r="M2538" t="str">
            <v>*</v>
          </cell>
        </row>
        <row r="2539">
          <cell r="A2539" t="str">
            <v>28295</v>
          </cell>
          <cell r="B2539" t="str">
            <v>Correction hallux valgus</v>
          </cell>
          <cell r="C2539" t="str">
            <v>NC</v>
          </cell>
          <cell r="D2539" t="str">
            <v>J1</v>
          </cell>
          <cell r="E2539" t="str">
            <v>5113</v>
          </cell>
          <cell r="F2539">
            <v>32.497</v>
          </cell>
          <cell r="G2539">
            <v>2437.31</v>
          </cell>
          <cell r="H2539" t="str">
            <v>.</v>
          </cell>
          <cell r="I2539">
            <v>487.47</v>
          </cell>
          <cell r="K2539">
            <v>42736</v>
          </cell>
          <cell r="M2539" t="str">
            <v>*</v>
          </cell>
        </row>
        <row r="2540">
          <cell r="A2540" t="str">
            <v>28296</v>
          </cell>
          <cell r="B2540" t="str">
            <v>Correction hallux valgus</v>
          </cell>
          <cell r="C2540" t="str">
            <v xml:space="preserve">CH </v>
          </cell>
          <cell r="D2540" t="str">
            <v>J1</v>
          </cell>
          <cell r="E2540" t="str">
            <v>5113</v>
          </cell>
          <cell r="F2540">
            <v>32.497</v>
          </cell>
          <cell r="G2540">
            <v>2437.31</v>
          </cell>
          <cell r="H2540" t="str">
            <v>.</v>
          </cell>
          <cell r="I2540">
            <v>487.47</v>
          </cell>
          <cell r="J2540">
            <v>42736</v>
          </cell>
          <cell r="M2540" t="str">
            <v>*</v>
          </cell>
        </row>
        <row r="2541">
          <cell r="A2541" t="str">
            <v>28297</v>
          </cell>
          <cell r="B2541" t="str">
            <v>Correction hallux valgus</v>
          </cell>
          <cell r="C2541" t="str">
            <v xml:space="preserve">CH </v>
          </cell>
          <cell r="D2541" t="str">
            <v>J1</v>
          </cell>
          <cell r="E2541" t="str">
            <v>5114</v>
          </cell>
          <cell r="F2541">
            <v>69.590599999999995</v>
          </cell>
          <cell r="G2541">
            <v>5219.3599999999997</v>
          </cell>
          <cell r="H2541" t="str">
            <v>.</v>
          </cell>
          <cell r="I2541">
            <v>1043.8800000000001</v>
          </cell>
          <cell r="J2541">
            <v>42736</v>
          </cell>
          <cell r="M2541" t="str">
            <v>*</v>
          </cell>
        </row>
        <row r="2542">
          <cell r="A2542" t="str">
            <v>28298</v>
          </cell>
          <cell r="B2542" t="str">
            <v>Correction hallux valgus</v>
          </cell>
          <cell r="C2542" t="str">
            <v xml:space="preserve">CH </v>
          </cell>
          <cell r="D2542" t="str">
            <v>J1</v>
          </cell>
          <cell r="E2542" t="str">
            <v>5114</v>
          </cell>
          <cell r="F2542">
            <v>69.590599999999995</v>
          </cell>
          <cell r="G2542">
            <v>5219.3599999999997</v>
          </cell>
          <cell r="H2542" t="str">
            <v>.</v>
          </cell>
          <cell r="I2542">
            <v>1043.8800000000001</v>
          </cell>
          <cell r="J2542">
            <v>42736</v>
          </cell>
          <cell r="M2542" t="str">
            <v>*</v>
          </cell>
        </row>
        <row r="2543">
          <cell r="A2543" t="str">
            <v>28299</v>
          </cell>
          <cell r="B2543" t="str">
            <v>Correction hallux valgus</v>
          </cell>
          <cell r="C2543" t="str">
            <v xml:space="preserve">CH </v>
          </cell>
          <cell r="D2543" t="str">
            <v>J1</v>
          </cell>
          <cell r="E2543" t="str">
            <v>5113</v>
          </cell>
          <cell r="F2543">
            <v>32.497</v>
          </cell>
          <cell r="G2543">
            <v>2437.31</v>
          </cell>
          <cell r="H2543" t="str">
            <v>.</v>
          </cell>
          <cell r="I2543">
            <v>487.47</v>
          </cell>
          <cell r="J2543">
            <v>42736</v>
          </cell>
          <cell r="M2543" t="str">
            <v>*</v>
          </cell>
        </row>
        <row r="2544">
          <cell r="A2544" t="str">
            <v>28300</v>
          </cell>
          <cell r="B2544" t="str">
            <v>Incision of heel bone</v>
          </cell>
          <cell r="C2544" t="str">
            <v xml:space="preserve">CH </v>
          </cell>
          <cell r="D2544" t="str">
            <v>J1</v>
          </cell>
          <cell r="E2544" t="str">
            <v>5114</v>
          </cell>
          <cell r="F2544">
            <v>69.590599999999995</v>
          </cell>
          <cell r="G2544">
            <v>5219.3599999999997</v>
          </cell>
          <cell r="H2544" t="str">
            <v>.</v>
          </cell>
          <cell r="I2544">
            <v>1043.8800000000001</v>
          </cell>
          <cell r="J2544">
            <v>42736</v>
          </cell>
          <cell r="M2544" t="str">
            <v>*</v>
          </cell>
        </row>
        <row r="2545">
          <cell r="A2545" t="str">
            <v>28302</v>
          </cell>
          <cell r="B2545" t="str">
            <v>Incision of ankle bone</v>
          </cell>
          <cell r="C2545" t="str">
            <v xml:space="preserve">CH </v>
          </cell>
          <cell r="D2545" t="str">
            <v>J1</v>
          </cell>
          <cell r="E2545" t="str">
            <v>5114</v>
          </cell>
          <cell r="F2545">
            <v>69.590599999999995</v>
          </cell>
          <cell r="G2545">
            <v>5219.3599999999997</v>
          </cell>
          <cell r="H2545" t="str">
            <v>.</v>
          </cell>
          <cell r="I2545">
            <v>1043.8800000000001</v>
          </cell>
          <cell r="J2545">
            <v>42736</v>
          </cell>
          <cell r="M2545" t="str">
            <v>*</v>
          </cell>
        </row>
        <row r="2546">
          <cell r="A2546" t="str">
            <v>28304</v>
          </cell>
          <cell r="B2546" t="str">
            <v>Incision of midfoot bones</v>
          </cell>
          <cell r="C2546" t="str">
            <v xml:space="preserve">CH </v>
          </cell>
          <cell r="D2546" t="str">
            <v>J1</v>
          </cell>
          <cell r="E2546" t="str">
            <v>5114</v>
          </cell>
          <cell r="F2546">
            <v>69.590599999999995</v>
          </cell>
          <cell r="G2546">
            <v>5219.3599999999997</v>
          </cell>
          <cell r="H2546" t="str">
            <v>.</v>
          </cell>
          <cell r="I2546">
            <v>1043.8800000000001</v>
          </cell>
          <cell r="J2546">
            <v>42736</v>
          </cell>
          <cell r="M2546" t="str">
            <v>*</v>
          </cell>
        </row>
        <row r="2547">
          <cell r="A2547" t="str">
            <v>28305</v>
          </cell>
          <cell r="B2547" t="str">
            <v>Incise/graft midfoot bones</v>
          </cell>
          <cell r="C2547" t="str">
            <v xml:space="preserve">CH </v>
          </cell>
          <cell r="D2547" t="str">
            <v>J1</v>
          </cell>
          <cell r="E2547" t="str">
            <v>5114</v>
          </cell>
          <cell r="F2547">
            <v>69.590599999999995</v>
          </cell>
          <cell r="G2547">
            <v>5219.3599999999997</v>
          </cell>
          <cell r="H2547" t="str">
            <v>.</v>
          </cell>
          <cell r="I2547">
            <v>1043.8800000000001</v>
          </cell>
          <cell r="J2547">
            <v>42736</v>
          </cell>
          <cell r="M2547" t="str">
            <v>*</v>
          </cell>
        </row>
        <row r="2548">
          <cell r="A2548" t="str">
            <v>28306</v>
          </cell>
          <cell r="B2548" t="str">
            <v>Incision of metatarsal</v>
          </cell>
          <cell r="C2548" t="str">
            <v xml:space="preserve">CH </v>
          </cell>
          <cell r="D2548" t="str">
            <v>J1</v>
          </cell>
          <cell r="E2548" t="str">
            <v>5114</v>
          </cell>
          <cell r="F2548">
            <v>69.590599999999995</v>
          </cell>
          <cell r="G2548">
            <v>5219.3599999999997</v>
          </cell>
          <cell r="H2548" t="str">
            <v>.</v>
          </cell>
          <cell r="I2548">
            <v>1043.8800000000001</v>
          </cell>
          <cell r="J2548">
            <v>42736</v>
          </cell>
          <cell r="M2548" t="str">
            <v>*</v>
          </cell>
        </row>
        <row r="2549">
          <cell r="A2549" t="str">
            <v>28307</v>
          </cell>
          <cell r="B2549" t="str">
            <v>Incision of metatarsal</v>
          </cell>
          <cell r="C2549" t="str">
            <v xml:space="preserve">CH </v>
          </cell>
          <cell r="D2549" t="str">
            <v>J1</v>
          </cell>
          <cell r="E2549" t="str">
            <v>5113</v>
          </cell>
          <cell r="F2549">
            <v>32.497</v>
          </cell>
          <cell r="G2549">
            <v>2437.31</v>
          </cell>
          <cell r="H2549" t="str">
            <v>.</v>
          </cell>
          <cell r="I2549">
            <v>487.47</v>
          </cell>
          <cell r="J2549">
            <v>42736</v>
          </cell>
          <cell r="M2549" t="str">
            <v>*</v>
          </cell>
        </row>
        <row r="2550">
          <cell r="A2550" t="str">
            <v>28308</v>
          </cell>
          <cell r="B2550" t="str">
            <v>Incision of metatarsal</v>
          </cell>
          <cell r="C2550" t="str">
            <v xml:space="preserve">CH </v>
          </cell>
          <cell r="D2550" t="str">
            <v>J1</v>
          </cell>
          <cell r="E2550" t="str">
            <v>5113</v>
          </cell>
          <cell r="F2550">
            <v>32.497</v>
          </cell>
          <cell r="G2550">
            <v>2437.31</v>
          </cell>
          <cell r="H2550" t="str">
            <v>.</v>
          </cell>
          <cell r="I2550">
            <v>487.47</v>
          </cell>
          <cell r="J2550">
            <v>42736</v>
          </cell>
          <cell r="M2550" t="str">
            <v>*</v>
          </cell>
        </row>
        <row r="2551">
          <cell r="A2551" t="str">
            <v>28309</v>
          </cell>
          <cell r="B2551" t="str">
            <v>Incision of metatarsals</v>
          </cell>
          <cell r="C2551" t="str">
            <v xml:space="preserve">CH </v>
          </cell>
          <cell r="D2551" t="str">
            <v>J1</v>
          </cell>
          <cell r="E2551" t="str">
            <v>5114</v>
          </cell>
          <cell r="F2551">
            <v>69.590599999999995</v>
          </cell>
          <cell r="G2551">
            <v>5219.3599999999997</v>
          </cell>
          <cell r="H2551" t="str">
            <v>.</v>
          </cell>
          <cell r="I2551">
            <v>1043.8800000000001</v>
          </cell>
          <cell r="J2551">
            <v>42736</v>
          </cell>
          <cell r="M2551" t="str">
            <v>*</v>
          </cell>
        </row>
        <row r="2552">
          <cell r="A2552" t="str">
            <v>28310</v>
          </cell>
          <cell r="B2552" t="str">
            <v>Revision of big toe</v>
          </cell>
          <cell r="C2552" t="str">
            <v xml:space="preserve">CH </v>
          </cell>
          <cell r="D2552" t="str">
            <v>J1</v>
          </cell>
          <cell r="E2552" t="str">
            <v>5113</v>
          </cell>
          <cell r="F2552">
            <v>32.497</v>
          </cell>
          <cell r="G2552">
            <v>2437.31</v>
          </cell>
          <cell r="H2552" t="str">
            <v>.</v>
          </cell>
          <cell r="I2552">
            <v>487.47</v>
          </cell>
          <cell r="J2552">
            <v>42736</v>
          </cell>
          <cell r="M2552" t="str">
            <v>*</v>
          </cell>
        </row>
        <row r="2553">
          <cell r="A2553" t="str">
            <v>28312</v>
          </cell>
          <cell r="B2553" t="str">
            <v>Revision of toe</v>
          </cell>
          <cell r="C2553" t="str">
            <v xml:space="preserve">CH </v>
          </cell>
          <cell r="D2553" t="str">
            <v>J1</v>
          </cell>
          <cell r="E2553" t="str">
            <v>5113</v>
          </cell>
          <cell r="F2553">
            <v>32.497</v>
          </cell>
          <cell r="G2553">
            <v>2437.31</v>
          </cell>
          <cell r="H2553" t="str">
            <v>.</v>
          </cell>
          <cell r="I2553">
            <v>487.47</v>
          </cell>
          <cell r="J2553">
            <v>42736</v>
          </cell>
          <cell r="M2553" t="str">
            <v>*</v>
          </cell>
        </row>
        <row r="2554">
          <cell r="A2554" t="str">
            <v>28313</v>
          </cell>
          <cell r="B2554" t="str">
            <v>Repair deformity of toe</v>
          </cell>
          <cell r="C2554" t="str">
            <v>CH</v>
          </cell>
          <cell r="D2554" t="str">
            <v>J1</v>
          </cell>
          <cell r="E2554" t="str">
            <v>5113</v>
          </cell>
          <cell r="F2554">
            <v>32.497</v>
          </cell>
          <cell r="G2554">
            <v>2437.31</v>
          </cell>
          <cell r="H2554" t="str">
            <v>.</v>
          </cell>
          <cell r="I2554">
            <v>487.47</v>
          </cell>
          <cell r="J2554">
            <v>42736</v>
          </cell>
          <cell r="M2554" t="str">
            <v>*</v>
          </cell>
        </row>
        <row r="2555">
          <cell r="A2555" t="str">
            <v>28315</v>
          </cell>
          <cell r="B2555" t="str">
            <v>Removal of sesamoid bone</v>
          </cell>
          <cell r="C2555" t="str">
            <v>CH</v>
          </cell>
          <cell r="D2555" t="str">
            <v>J1</v>
          </cell>
          <cell r="E2555" t="str">
            <v>5113</v>
          </cell>
          <cell r="F2555">
            <v>32.497</v>
          </cell>
          <cell r="G2555">
            <v>2437.31</v>
          </cell>
          <cell r="H2555" t="str">
            <v>.</v>
          </cell>
          <cell r="I2555">
            <v>487.47</v>
          </cell>
          <cell r="J2555">
            <v>42736</v>
          </cell>
          <cell r="M2555" t="str">
            <v>*</v>
          </cell>
        </row>
        <row r="2556">
          <cell r="A2556" t="str">
            <v>28320</v>
          </cell>
          <cell r="B2556" t="str">
            <v>Repair of foot bones</v>
          </cell>
          <cell r="C2556" t="str">
            <v xml:space="preserve">CH </v>
          </cell>
          <cell r="D2556" t="str">
            <v>J1</v>
          </cell>
          <cell r="E2556" t="str">
            <v>5115</v>
          </cell>
          <cell r="F2556">
            <v>127.4276</v>
          </cell>
          <cell r="G2556">
            <v>9557.2000000000007</v>
          </cell>
          <cell r="H2556" t="str">
            <v>.</v>
          </cell>
          <cell r="I2556">
            <v>1911.44</v>
          </cell>
          <cell r="J2556">
            <v>42736</v>
          </cell>
          <cell r="M2556" t="str">
            <v>*</v>
          </cell>
        </row>
        <row r="2557">
          <cell r="A2557" t="str">
            <v>28322</v>
          </cell>
          <cell r="B2557" t="str">
            <v>Repair of metatarsals</v>
          </cell>
          <cell r="C2557" t="str">
            <v xml:space="preserve">CH </v>
          </cell>
          <cell r="D2557" t="str">
            <v>J1</v>
          </cell>
          <cell r="E2557" t="str">
            <v>5114</v>
          </cell>
          <cell r="F2557">
            <v>69.590599999999995</v>
          </cell>
          <cell r="G2557">
            <v>5219.3599999999997</v>
          </cell>
          <cell r="H2557" t="str">
            <v>.</v>
          </cell>
          <cell r="I2557">
            <v>1043.8800000000001</v>
          </cell>
          <cell r="J2557">
            <v>42736</v>
          </cell>
          <cell r="M2557" t="str">
            <v>*</v>
          </cell>
        </row>
        <row r="2558">
          <cell r="A2558" t="str">
            <v>28340</v>
          </cell>
          <cell r="B2558" t="str">
            <v>Resect enlarged toe tissue</v>
          </cell>
          <cell r="C2558" t="str">
            <v>CH</v>
          </cell>
          <cell r="D2558" t="str">
            <v>J1</v>
          </cell>
          <cell r="E2558" t="str">
            <v>5113</v>
          </cell>
          <cell r="F2558">
            <v>32.497</v>
          </cell>
          <cell r="G2558">
            <v>2437.31</v>
          </cell>
          <cell r="H2558" t="str">
            <v>.</v>
          </cell>
          <cell r="I2558">
            <v>487.47</v>
          </cell>
          <cell r="J2558">
            <v>42736</v>
          </cell>
          <cell r="M2558" t="str">
            <v>*</v>
          </cell>
        </row>
        <row r="2559">
          <cell r="A2559" t="str">
            <v>28341</v>
          </cell>
          <cell r="B2559" t="str">
            <v>Resect enlarged toe</v>
          </cell>
          <cell r="C2559" t="str">
            <v>CH</v>
          </cell>
          <cell r="D2559" t="str">
            <v>J1</v>
          </cell>
          <cell r="E2559" t="str">
            <v>5113</v>
          </cell>
          <cell r="F2559">
            <v>32.497</v>
          </cell>
          <cell r="G2559">
            <v>2437.31</v>
          </cell>
          <cell r="H2559" t="str">
            <v>.</v>
          </cell>
          <cell r="I2559">
            <v>487.47</v>
          </cell>
          <cell r="J2559">
            <v>42736</v>
          </cell>
          <cell r="M2559" t="str">
            <v>*</v>
          </cell>
        </row>
        <row r="2560">
          <cell r="A2560" t="str">
            <v>28344</v>
          </cell>
          <cell r="B2560" t="str">
            <v>Repair extra toe(s)</v>
          </cell>
          <cell r="C2560" t="str">
            <v xml:space="preserve">CH </v>
          </cell>
          <cell r="D2560" t="str">
            <v>J1</v>
          </cell>
          <cell r="E2560" t="str">
            <v>5113</v>
          </cell>
          <cell r="F2560">
            <v>32.497</v>
          </cell>
          <cell r="G2560">
            <v>2437.31</v>
          </cell>
          <cell r="H2560" t="str">
            <v>.</v>
          </cell>
          <cell r="I2560">
            <v>487.47</v>
          </cell>
          <cell r="J2560">
            <v>42736</v>
          </cell>
          <cell r="M2560" t="str">
            <v>*</v>
          </cell>
        </row>
        <row r="2561">
          <cell r="A2561" t="str">
            <v>28345</v>
          </cell>
          <cell r="B2561" t="str">
            <v>Repair webbed toe(s)</v>
          </cell>
          <cell r="C2561" t="str">
            <v>CH</v>
          </cell>
          <cell r="D2561" t="str">
            <v>J1</v>
          </cell>
          <cell r="E2561" t="str">
            <v>5113</v>
          </cell>
          <cell r="F2561">
            <v>32.497</v>
          </cell>
          <cell r="G2561">
            <v>2437.31</v>
          </cell>
          <cell r="H2561" t="str">
            <v>.</v>
          </cell>
          <cell r="I2561">
            <v>487.47</v>
          </cell>
          <cell r="J2561">
            <v>42736</v>
          </cell>
          <cell r="M2561" t="str">
            <v>*</v>
          </cell>
        </row>
        <row r="2562">
          <cell r="A2562" t="str">
            <v>28360</v>
          </cell>
          <cell r="B2562" t="str">
            <v>Reconstruct cleft foot</v>
          </cell>
          <cell r="C2562" t="str">
            <v xml:space="preserve">CH </v>
          </cell>
          <cell r="D2562" t="str">
            <v>J1</v>
          </cell>
          <cell r="E2562" t="str">
            <v>5114</v>
          </cell>
          <cell r="F2562">
            <v>69.590599999999995</v>
          </cell>
          <cell r="G2562">
            <v>5219.3599999999997</v>
          </cell>
          <cell r="H2562" t="str">
            <v>.</v>
          </cell>
          <cell r="I2562">
            <v>1043.8800000000001</v>
          </cell>
          <cell r="J2562">
            <v>42736</v>
          </cell>
          <cell r="M2562" t="str">
            <v>*</v>
          </cell>
        </row>
        <row r="2563">
          <cell r="A2563" t="str">
            <v>28400</v>
          </cell>
          <cell r="B2563" t="str">
            <v>Treatment of heel fracture</v>
          </cell>
          <cell r="C2563" t="str">
            <v>CH</v>
          </cell>
          <cell r="D2563" t="str">
            <v>T</v>
          </cell>
          <cell r="E2563" t="str">
            <v>5111</v>
          </cell>
          <cell r="F2563">
            <v>2.6633</v>
          </cell>
          <cell r="G2563">
            <v>199.75</v>
          </cell>
          <cell r="H2563" t="str">
            <v>.</v>
          </cell>
          <cell r="I2563">
            <v>39.950000000000003</v>
          </cell>
          <cell r="J2563">
            <v>42736</v>
          </cell>
          <cell r="M2563" t="str">
            <v>*</v>
          </cell>
        </row>
        <row r="2564">
          <cell r="A2564" t="str">
            <v>28405</v>
          </cell>
          <cell r="B2564" t="str">
            <v>Treatment of heel fracture</v>
          </cell>
          <cell r="C2564" t="str">
            <v>CH</v>
          </cell>
          <cell r="D2564" t="str">
            <v>T</v>
          </cell>
          <cell r="E2564" t="str">
            <v>5111</v>
          </cell>
          <cell r="F2564">
            <v>2.6633</v>
          </cell>
          <cell r="G2564">
            <v>199.75</v>
          </cell>
          <cell r="H2564" t="str">
            <v>.</v>
          </cell>
          <cell r="I2564">
            <v>39.950000000000003</v>
          </cell>
          <cell r="J2564">
            <v>42736</v>
          </cell>
          <cell r="M2564" t="str">
            <v>*</v>
          </cell>
        </row>
        <row r="2565">
          <cell r="A2565" t="str">
            <v>28406</v>
          </cell>
          <cell r="B2565" t="str">
            <v>Treatment of heel fracture</v>
          </cell>
          <cell r="C2565" t="str">
            <v xml:space="preserve">CH </v>
          </cell>
          <cell r="D2565" t="str">
            <v>J1</v>
          </cell>
          <cell r="E2565" t="str">
            <v>5114</v>
          </cell>
          <cell r="F2565">
            <v>69.590599999999995</v>
          </cell>
          <cell r="G2565">
            <v>5219.3599999999997</v>
          </cell>
          <cell r="H2565" t="str">
            <v>.</v>
          </cell>
          <cell r="I2565">
            <v>1043.8800000000001</v>
          </cell>
          <cell r="J2565">
            <v>42736</v>
          </cell>
          <cell r="M2565" t="str">
            <v>*</v>
          </cell>
        </row>
        <row r="2566">
          <cell r="A2566" t="str">
            <v>28415</v>
          </cell>
          <cell r="B2566" t="str">
            <v>Treat heel fracture</v>
          </cell>
          <cell r="C2566" t="str">
            <v xml:space="preserve">CH </v>
          </cell>
          <cell r="D2566" t="str">
            <v>J1</v>
          </cell>
          <cell r="E2566" t="str">
            <v>5114</v>
          </cell>
          <cell r="F2566">
            <v>69.590599999999995</v>
          </cell>
          <cell r="G2566">
            <v>5219.3599999999997</v>
          </cell>
          <cell r="H2566" t="str">
            <v>.</v>
          </cell>
          <cell r="I2566">
            <v>1043.8800000000001</v>
          </cell>
          <cell r="J2566">
            <v>42736</v>
          </cell>
          <cell r="M2566" t="str">
            <v>*</v>
          </cell>
        </row>
        <row r="2567">
          <cell r="A2567" t="str">
            <v>28420</v>
          </cell>
          <cell r="B2567" t="str">
            <v>Treat/graft heel fracture</v>
          </cell>
          <cell r="C2567" t="str">
            <v xml:space="preserve">CH </v>
          </cell>
          <cell r="D2567" t="str">
            <v>J1</v>
          </cell>
          <cell r="E2567" t="str">
            <v>5115</v>
          </cell>
          <cell r="F2567">
            <v>127.4276</v>
          </cell>
          <cell r="G2567">
            <v>9557.2000000000007</v>
          </cell>
          <cell r="H2567" t="str">
            <v>.</v>
          </cell>
          <cell r="I2567">
            <v>1911.44</v>
          </cell>
          <cell r="J2567">
            <v>42736</v>
          </cell>
          <cell r="M2567" t="str">
            <v>*</v>
          </cell>
        </row>
        <row r="2568">
          <cell r="A2568" t="str">
            <v>28430</v>
          </cell>
          <cell r="B2568" t="str">
            <v>Treatment of ankle fracture</v>
          </cell>
          <cell r="D2568" t="str">
            <v>T</v>
          </cell>
          <cell r="E2568" t="str">
            <v>5111</v>
          </cell>
          <cell r="F2568">
            <v>2.6633</v>
          </cell>
          <cell r="G2568">
            <v>199.75</v>
          </cell>
          <cell r="H2568" t="str">
            <v>.</v>
          </cell>
          <cell r="I2568">
            <v>39.950000000000003</v>
          </cell>
        </row>
        <row r="2569">
          <cell r="A2569" t="str">
            <v>28435</v>
          </cell>
          <cell r="B2569" t="str">
            <v>Treatment of ankle fracture</v>
          </cell>
          <cell r="C2569" t="str">
            <v>CH</v>
          </cell>
          <cell r="D2569" t="str">
            <v>J1</v>
          </cell>
          <cell r="E2569" t="str">
            <v>5112</v>
          </cell>
          <cell r="F2569">
            <v>16.225100000000001</v>
          </cell>
          <cell r="G2569">
            <v>1216.9000000000001</v>
          </cell>
          <cell r="H2569" t="str">
            <v>.</v>
          </cell>
          <cell r="I2569">
            <v>243.38</v>
          </cell>
          <cell r="J2569">
            <v>42736</v>
          </cell>
          <cell r="M2569" t="str">
            <v>*</v>
          </cell>
        </row>
        <row r="2570">
          <cell r="A2570" t="str">
            <v>28436</v>
          </cell>
          <cell r="B2570" t="str">
            <v>Treatment of ankle fracture</v>
          </cell>
          <cell r="C2570" t="str">
            <v xml:space="preserve">CH </v>
          </cell>
          <cell r="D2570" t="str">
            <v>J1</v>
          </cell>
          <cell r="E2570" t="str">
            <v>5114</v>
          </cell>
          <cell r="F2570">
            <v>69.590599999999995</v>
          </cell>
          <cell r="G2570">
            <v>5219.3599999999997</v>
          </cell>
          <cell r="H2570" t="str">
            <v>.</v>
          </cell>
          <cell r="I2570">
            <v>1043.8800000000001</v>
          </cell>
          <cell r="J2570">
            <v>42736</v>
          </cell>
          <cell r="M2570" t="str">
            <v>*</v>
          </cell>
        </row>
        <row r="2571">
          <cell r="A2571" t="str">
            <v>28445</v>
          </cell>
          <cell r="B2571" t="str">
            <v>Treat ankle fracture</v>
          </cell>
          <cell r="C2571" t="str">
            <v xml:space="preserve">CH </v>
          </cell>
          <cell r="D2571" t="str">
            <v>J1</v>
          </cell>
          <cell r="E2571" t="str">
            <v>5114</v>
          </cell>
          <cell r="F2571">
            <v>69.590599999999995</v>
          </cell>
          <cell r="G2571">
            <v>5219.3599999999997</v>
          </cell>
          <cell r="H2571" t="str">
            <v>.</v>
          </cell>
          <cell r="I2571">
            <v>1043.8800000000001</v>
          </cell>
          <cell r="J2571">
            <v>42736</v>
          </cell>
          <cell r="M2571" t="str">
            <v>*</v>
          </cell>
        </row>
        <row r="2572">
          <cell r="A2572" t="str">
            <v>28446</v>
          </cell>
          <cell r="B2572" t="str">
            <v>Osteochondral talus autogrft</v>
          </cell>
          <cell r="C2572" t="str">
            <v xml:space="preserve">CH </v>
          </cell>
          <cell r="D2572" t="str">
            <v>J1</v>
          </cell>
          <cell r="E2572" t="str">
            <v>5114</v>
          </cell>
          <cell r="F2572">
            <v>69.590599999999995</v>
          </cell>
          <cell r="G2572">
            <v>5219.3599999999997</v>
          </cell>
          <cell r="H2572" t="str">
            <v>.</v>
          </cell>
          <cell r="I2572">
            <v>1043.8800000000001</v>
          </cell>
          <cell r="J2572">
            <v>42736</v>
          </cell>
          <cell r="M2572" t="str">
            <v>*</v>
          </cell>
        </row>
        <row r="2573">
          <cell r="A2573" t="str">
            <v>28450</v>
          </cell>
          <cell r="B2573" t="str">
            <v>Treat midfoot fracture each</v>
          </cell>
          <cell r="C2573" t="str">
            <v>CH</v>
          </cell>
          <cell r="D2573" t="str">
            <v>T</v>
          </cell>
          <cell r="E2573" t="str">
            <v>5111</v>
          </cell>
          <cell r="F2573">
            <v>2.6633</v>
          </cell>
          <cell r="G2573">
            <v>199.75</v>
          </cell>
          <cell r="H2573" t="str">
            <v>.</v>
          </cell>
          <cell r="I2573">
            <v>39.950000000000003</v>
          </cell>
          <cell r="J2573">
            <v>42736</v>
          </cell>
          <cell r="M2573" t="str">
            <v>*</v>
          </cell>
        </row>
        <row r="2574">
          <cell r="A2574" t="str">
            <v>28455</v>
          </cell>
          <cell r="B2574" t="str">
            <v>Treat midfoot fracture each</v>
          </cell>
          <cell r="C2574" t="str">
            <v>CH</v>
          </cell>
          <cell r="D2574" t="str">
            <v>J1</v>
          </cell>
          <cell r="E2574" t="str">
            <v>5113</v>
          </cell>
          <cell r="F2574">
            <v>32.497</v>
          </cell>
          <cell r="G2574">
            <v>2437.31</v>
          </cell>
          <cell r="H2574" t="str">
            <v>.</v>
          </cell>
          <cell r="I2574">
            <v>487.47</v>
          </cell>
          <cell r="J2574">
            <v>42736</v>
          </cell>
          <cell r="M2574" t="str">
            <v>*</v>
          </cell>
        </row>
        <row r="2575">
          <cell r="A2575" t="str">
            <v>28456</v>
          </cell>
          <cell r="B2575" t="str">
            <v>Treat midfoot fracture</v>
          </cell>
          <cell r="C2575" t="str">
            <v xml:space="preserve">CH </v>
          </cell>
          <cell r="D2575" t="str">
            <v>J1</v>
          </cell>
          <cell r="E2575" t="str">
            <v>5114</v>
          </cell>
          <cell r="F2575">
            <v>69.590599999999995</v>
          </cell>
          <cell r="G2575">
            <v>5219.3599999999997</v>
          </cell>
          <cell r="H2575" t="str">
            <v>.</v>
          </cell>
          <cell r="I2575">
            <v>1043.8800000000001</v>
          </cell>
          <cell r="J2575">
            <v>42736</v>
          </cell>
          <cell r="M2575" t="str">
            <v>*</v>
          </cell>
        </row>
        <row r="2576">
          <cell r="A2576" t="str">
            <v>28465</v>
          </cell>
          <cell r="B2576" t="str">
            <v>Treat midfoot fracture each</v>
          </cell>
          <cell r="C2576" t="str">
            <v xml:space="preserve">CH </v>
          </cell>
          <cell r="D2576" t="str">
            <v>J1</v>
          </cell>
          <cell r="E2576" t="str">
            <v>5114</v>
          </cell>
          <cell r="F2576">
            <v>69.590599999999995</v>
          </cell>
          <cell r="G2576">
            <v>5219.3599999999997</v>
          </cell>
          <cell r="H2576" t="str">
            <v>.</v>
          </cell>
          <cell r="I2576">
            <v>1043.8800000000001</v>
          </cell>
          <cell r="J2576">
            <v>42736</v>
          </cell>
          <cell r="M2576" t="str">
            <v>*</v>
          </cell>
        </row>
        <row r="2577">
          <cell r="A2577" t="str">
            <v>28470</v>
          </cell>
          <cell r="B2577" t="str">
            <v>Treat metatarsal fracture</v>
          </cell>
          <cell r="D2577" t="str">
            <v>T</v>
          </cell>
          <cell r="E2577" t="str">
            <v>5111</v>
          </cell>
          <cell r="F2577">
            <v>2.6633</v>
          </cell>
          <cell r="G2577">
            <v>199.75</v>
          </cell>
          <cell r="H2577" t="str">
            <v>.</v>
          </cell>
          <cell r="I2577">
            <v>39.950000000000003</v>
          </cell>
        </row>
        <row r="2578">
          <cell r="A2578" t="str">
            <v>28475</v>
          </cell>
          <cell r="B2578" t="str">
            <v>Treat metatarsal fracture</v>
          </cell>
          <cell r="D2578" t="str">
            <v>T</v>
          </cell>
          <cell r="E2578" t="str">
            <v>5111</v>
          </cell>
          <cell r="F2578">
            <v>2.6633</v>
          </cell>
          <cell r="G2578">
            <v>199.75</v>
          </cell>
          <cell r="H2578" t="str">
            <v>.</v>
          </cell>
          <cell r="I2578">
            <v>39.950000000000003</v>
          </cell>
        </row>
        <row r="2579">
          <cell r="A2579" t="str">
            <v>28476</v>
          </cell>
          <cell r="B2579" t="str">
            <v>Treat metatarsal fracture</v>
          </cell>
          <cell r="C2579" t="str">
            <v xml:space="preserve">CH </v>
          </cell>
          <cell r="D2579" t="str">
            <v>J1</v>
          </cell>
          <cell r="E2579" t="str">
            <v>5113</v>
          </cell>
          <cell r="F2579">
            <v>32.497</v>
          </cell>
          <cell r="G2579">
            <v>2437.31</v>
          </cell>
          <cell r="H2579" t="str">
            <v>.</v>
          </cell>
          <cell r="I2579">
            <v>487.47</v>
          </cell>
          <cell r="J2579">
            <v>42736</v>
          </cell>
          <cell r="M2579" t="str">
            <v>*</v>
          </cell>
        </row>
        <row r="2580">
          <cell r="A2580" t="str">
            <v>28485</v>
          </cell>
          <cell r="B2580" t="str">
            <v>Treat metatarsal fracture</v>
          </cell>
          <cell r="C2580" t="str">
            <v xml:space="preserve">CH </v>
          </cell>
          <cell r="D2580" t="str">
            <v>J1</v>
          </cell>
          <cell r="E2580" t="str">
            <v>5114</v>
          </cell>
          <cell r="F2580">
            <v>69.590599999999995</v>
          </cell>
          <cell r="G2580">
            <v>5219.3599999999997</v>
          </cell>
          <cell r="H2580" t="str">
            <v>.</v>
          </cell>
          <cell r="I2580">
            <v>1043.8800000000001</v>
          </cell>
          <cell r="J2580">
            <v>42736</v>
          </cell>
          <cell r="M2580" t="str">
            <v>*</v>
          </cell>
        </row>
        <row r="2581">
          <cell r="A2581" t="str">
            <v>28490</v>
          </cell>
          <cell r="B2581" t="str">
            <v>Treat big toe fracture</v>
          </cell>
          <cell r="D2581" t="str">
            <v>T</v>
          </cell>
          <cell r="E2581" t="str">
            <v>5111</v>
          </cell>
          <cell r="F2581">
            <v>2.6633</v>
          </cell>
          <cell r="G2581">
            <v>199.75</v>
          </cell>
          <cell r="H2581" t="str">
            <v>.</v>
          </cell>
          <cell r="I2581">
            <v>39.950000000000003</v>
          </cell>
        </row>
        <row r="2582">
          <cell r="A2582" t="str">
            <v>28495</v>
          </cell>
          <cell r="B2582" t="str">
            <v>Treat big toe fracture</v>
          </cell>
          <cell r="D2582" t="str">
            <v>T</v>
          </cell>
          <cell r="E2582" t="str">
            <v>5111</v>
          </cell>
          <cell r="F2582">
            <v>2.6633</v>
          </cell>
          <cell r="G2582">
            <v>199.75</v>
          </cell>
          <cell r="H2582" t="str">
            <v>.</v>
          </cell>
          <cell r="I2582">
            <v>39.950000000000003</v>
          </cell>
        </row>
        <row r="2583">
          <cell r="A2583" t="str">
            <v>28496</v>
          </cell>
          <cell r="B2583" t="str">
            <v>Treat big toe fracture</v>
          </cell>
          <cell r="C2583" t="str">
            <v xml:space="preserve">CH </v>
          </cell>
          <cell r="D2583" t="str">
            <v>J1</v>
          </cell>
          <cell r="E2583" t="str">
            <v>5113</v>
          </cell>
          <cell r="F2583">
            <v>32.497</v>
          </cell>
          <cell r="G2583">
            <v>2437.31</v>
          </cell>
          <cell r="H2583" t="str">
            <v>.</v>
          </cell>
          <cell r="I2583">
            <v>487.47</v>
          </cell>
          <cell r="J2583">
            <v>42736</v>
          </cell>
          <cell r="M2583" t="str">
            <v>*</v>
          </cell>
        </row>
        <row r="2584">
          <cell r="A2584" t="str">
            <v>28505</v>
          </cell>
          <cell r="B2584" t="str">
            <v>Treat big toe fracture</v>
          </cell>
          <cell r="C2584" t="str">
            <v xml:space="preserve">CH </v>
          </cell>
          <cell r="D2584" t="str">
            <v>J1</v>
          </cell>
          <cell r="E2584" t="str">
            <v>5113</v>
          </cell>
          <cell r="F2584">
            <v>32.497</v>
          </cell>
          <cell r="G2584">
            <v>2437.31</v>
          </cell>
          <cell r="H2584" t="str">
            <v>.</v>
          </cell>
          <cell r="I2584">
            <v>487.47</v>
          </cell>
          <cell r="J2584">
            <v>42736</v>
          </cell>
          <cell r="M2584" t="str">
            <v>*</v>
          </cell>
        </row>
        <row r="2585">
          <cell r="A2585" t="str">
            <v>28510</v>
          </cell>
          <cell r="B2585" t="str">
            <v>Treatment of toe fracture</v>
          </cell>
          <cell r="D2585" t="str">
            <v>T</v>
          </cell>
          <cell r="E2585" t="str">
            <v>5111</v>
          </cell>
          <cell r="F2585">
            <v>2.6633</v>
          </cell>
          <cell r="G2585">
            <v>199.75</v>
          </cell>
          <cell r="H2585" t="str">
            <v>.</v>
          </cell>
          <cell r="I2585">
            <v>39.950000000000003</v>
          </cell>
        </row>
        <row r="2586">
          <cell r="A2586" t="str">
            <v>28515</v>
          </cell>
          <cell r="B2586" t="str">
            <v>Treatment of toe fracture</v>
          </cell>
          <cell r="C2586" t="str">
            <v>CH</v>
          </cell>
          <cell r="D2586" t="str">
            <v>T</v>
          </cell>
          <cell r="E2586" t="str">
            <v>5111</v>
          </cell>
          <cell r="F2586">
            <v>2.6633</v>
          </cell>
          <cell r="G2586">
            <v>199.75</v>
          </cell>
          <cell r="H2586" t="str">
            <v>.</v>
          </cell>
          <cell r="I2586">
            <v>39.950000000000003</v>
          </cell>
          <cell r="J2586">
            <v>42736</v>
          </cell>
          <cell r="M2586" t="str">
            <v>*</v>
          </cell>
        </row>
        <row r="2587">
          <cell r="A2587" t="str">
            <v>28525</v>
          </cell>
          <cell r="B2587" t="str">
            <v>Treat toe fracture</v>
          </cell>
          <cell r="C2587" t="str">
            <v xml:space="preserve">CH </v>
          </cell>
          <cell r="D2587" t="str">
            <v>J1</v>
          </cell>
          <cell r="E2587" t="str">
            <v>5113</v>
          </cell>
          <cell r="F2587">
            <v>32.497</v>
          </cell>
          <cell r="G2587">
            <v>2437.31</v>
          </cell>
          <cell r="H2587" t="str">
            <v>.</v>
          </cell>
          <cell r="I2587">
            <v>487.47</v>
          </cell>
          <cell r="J2587">
            <v>42736</v>
          </cell>
          <cell r="M2587" t="str">
            <v>*</v>
          </cell>
        </row>
        <row r="2588">
          <cell r="A2588" t="str">
            <v>28530</v>
          </cell>
          <cell r="B2588" t="str">
            <v>Treat sesamoid bone fracture</v>
          </cell>
          <cell r="D2588" t="str">
            <v>T</v>
          </cell>
          <cell r="E2588" t="str">
            <v>5111</v>
          </cell>
          <cell r="F2588">
            <v>2.6633</v>
          </cell>
          <cell r="G2588">
            <v>199.75</v>
          </cell>
          <cell r="H2588" t="str">
            <v>.</v>
          </cell>
          <cell r="I2588">
            <v>39.950000000000003</v>
          </cell>
        </row>
        <row r="2589">
          <cell r="A2589" t="str">
            <v>28531</v>
          </cell>
          <cell r="B2589" t="str">
            <v>Treat sesamoid bone fracture</v>
          </cell>
          <cell r="C2589" t="str">
            <v xml:space="preserve">CH </v>
          </cell>
          <cell r="D2589" t="str">
            <v>J1</v>
          </cell>
          <cell r="E2589" t="str">
            <v>5114</v>
          </cell>
          <cell r="F2589">
            <v>69.590599999999995</v>
          </cell>
          <cell r="G2589">
            <v>5219.3599999999997</v>
          </cell>
          <cell r="H2589" t="str">
            <v>.</v>
          </cell>
          <cell r="I2589">
            <v>1043.8800000000001</v>
          </cell>
          <cell r="J2589">
            <v>42736</v>
          </cell>
          <cell r="M2589" t="str">
            <v>*</v>
          </cell>
        </row>
        <row r="2590">
          <cell r="A2590" t="str">
            <v>28540</v>
          </cell>
          <cell r="B2590" t="str">
            <v>Treat foot dislocation</v>
          </cell>
          <cell r="D2590" t="str">
            <v>T</v>
          </cell>
          <cell r="E2590" t="str">
            <v>5111</v>
          </cell>
          <cell r="F2590">
            <v>2.6633</v>
          </cell>
          <cell r="G2590">
            <v>199.75</v>
          </cell>
          <cell r="H2590" t="str">
            <v>.</v>
          </cell>
          <cell r="I2590">
            <v>39.950000000000003</v>
          </cell>
        </row>
        <row r="2591">
          <cell r="A2591" t="str">
            <v>28545</v>
          </cell>
          <cell r="B2591" t="str">
            <v>Treat foot dislocation</v>
          </cell>
          <cell r="C2591" t="str">
            <v xml:space="preserve">CH </v>
          </cell>
          <cell r="D2591" t="str">
            <v>J1</v>
          </cell>
          <cell r="E2591" t="str">
            <v>5113</v>
          </cell>
          <cell r="F2591">
            <v>32.497</v>
          </cell>
          <cell r="G2591">
            <v>2437.31</v>
          </cell>
          <cell r="H2591" t="str">
            <v>.</v>
          </cell>
          <cell r="I2591">
            <v>487.47</v>
          </cell>
          <cell r="J2591">
            <v>42736</v>
          </cell>
          <cell r="M2591" t="str">
            <v>*</v>
          </cell>
        </row>
        <row r="2592">
          <cell r="A2592" t="str">
            <v>28546</v>
          </cell>
          <cell r="B2592" t="str">
            <v>Treat foot dislocation</v>
          </cell>
          <cell r="C2592" t="str">
            <v>CH</v>
          </cell>
          <cell r="D2592" t="str">
            <v>J1</v>
          </cell>
          <cell r="E2592" t="str">
            <v>5112</v>
          </cell>
          <cell r="F2592">
            <v>16.225100000000001</v>
          </cell>
          <cell r="G2592">
            <v>1216.9000000000001</v>
          </cell>
          <cell r="H2592" t="str">
            <v>.</v>
          </cell>
          <cell r="I2592">
            <v>243.38</v>
          </cell>
          <cell r="J2592">
            <v>42736</v>
          </cell>
          <cell r="M2592" t="str">
            <v>*</v>
          </cell>
        </row>
        <row r="2593">
          <cell r="A2593" t="str">
            <v>28555</v>
          </cell>
          <cell r="B2593" t="str">
            <v>Repair foot dislocation</v>
          </cell>
          <cell r="C2593" t="str">
            <v xml:space="preserve">CH </v>
          </cell>
          <cell r="D2593" t="str">
            <v>J1</v>
          </cell>
          <cell r="E2593" t="str">
            <v>5114</v>
          </cell>
          <cell r="F2593">
            <v>69.590599999999995</v>
          </cell>
          <cell r="G2593">
            <v>5219.3599999999997</v>
          </cell>
          <cell r="H2593" t="str">
            <v>.</v>
          </cell>
          <cell r="I2593">
            <v>1043.8800000000001</v>
          </cell>
          <cell r="J2593">
            <v>42736</v>
          </cell>
          <cell r="M2593" t="str">
            <v>*</v>
          </cell>
        </row>
        <row r="2594">
          <cell r="A2594" t="str">
            <v>28570</v>
          </cell>
          <cell r="B2594" t="str">
            <v>Treat foot dislocation</v>
          </cell>
          <cell r="D2594" t="str">
            <v>T</v>
          </cell>
          <cell r="E2594" t="str">
            <v>5111</v>
          </cell>
          <cell r="F2594">
            <v>2.6633</v>
          </cell>
          <cell r="G2594">
            <v>199.75</v>
          </cell>
          <cell r="H2594" t="str">
            <v>.</v>
          </cell>
          <cell r="I2594">
            <v>39.950000000000003</v>
          </cell>
        </row>
        <row r="2595">
          <cell r="A2595" t="str">
            <v>28575</v>
          </cell>
          <cell r="B2595" t="str">
            <v>Treat foot dislocation</v>
          </cell>
          <cell r="C2595" t="str">
            <v>CH</v>
          </cell>
          <cell r="D2595" t="str">
            <v>J1</v>
          </cell>
          <cell r="E2595" t="str">
            <v>5113</v>
          </cell>
          <cell r="F2595">
            <v>32.497</v>
          </cell>
          <cell r="G2595">
            <v>2437.31</v>
          </cell>
          <cell r="H2595" t="str">
            <v>.</v>
          </cell>
          <cell r="I2595">
            <v>487.47</v>
          </cell>
          <cell r="J2595">
            <v>42736</v>
          </cell>
          <cell r="M2595" t="str">
            <v>*</v>
          </cell>
        </row>
        <row r="2596">
          <cell r="A2596" t="str">
            <v>28576</v>
          </cell>
          <cell r="B2596" t="str">
            <v>Treat foot dislocation</v>
          </cell>
          <cell r="C2596" t="str">
            <v>CH</v>
          </cell>
          <cell r="D2596" t="str">
            <v>J1</v>
          </cell>
          <cell r="E2596" t="str">
            <v>5112</v>
          </cell>
          <cell r="F2596">
            <v>16.225100000000001</v>
          </cell>
          <cell r="G2596">
            <v>1216.9000000000001</v>
          </cell>
          <cell r="H2596" t="str">
            <v>.</v>
          </cell>
          <cell r="I2596">
            <v>243.38</v>
          </cell>
          <cell r="J2596">
            <v>42736</v>
          </cell>
          <cell r="M2596" t="str">
            <v>*</v>
          </cell>
        </row>
        <row r="2597">
          <cell r="A2597" t="str">
            <v>28585</v>
          </cell>
          <cell r="B2597" t="str">
            <v>Repair foot dislocation</v>
          </cell>
          <cell r="C2597" t="str">
            <v xml:space="preserve">CH </v>
          </cell>
          <cell r="D2597" t="str">
            <v>J1</v>
          </cell>
          <cell r="E2597" t="str">
            <v>5114</v>
          </cell>
          <cell r="F2597">
            <v>69.590599999999995</v>
          </cell>
          <cell r="G2597">
            <v>5219.3599999999997</v>
          </cell>
          <cell r="H2597" t="str">
            <v>.</v>
          </cell>
          <cell r="I2597">
            <v>1043.8800000000001</v>
          </cell>
          <cell r="J2597">
            <v>42736</v>
          </cell>
          <cell r="M2597" t="str">
            <v>*</v>
          </cell>
        </row>
        <row r="2598">
          <cell r="A2598" t="str">
            <v>28600</v>
          </cell>
          <cell r="B2598" t="str">
            <v>Treat foot dislocation</v>
          </cell>
          <cell r="C2598" t="str">
            <v>CH</v>
          </cell>
          <cell r="D2598" t="str">
            <v>T</v>
          </cell>
          <cell r="E2598" t="str">
            <v>5111</v>
          </cell>
          <cell r="F2598">
            <v>2.6633</v>
          </cell>
          <cell r="G2598">
            <v>199.75</v>
          </cell>
          <cell r="H2598" t="str">
            <v>.</v>
          </cell>
          <cell r="I2598">
            <v>39.950000000000003</v>
          </cell>
          <cell r="J2598">
            <v>42736</v>
          </cell>
          <cell r="M2598" t="str">
            <v>*</v>
          </cell>
        </row>
        <row r="2599">
          <cell r="A2599" t="str">
            <v>28605</v>
          </cell>
          <cell r="B2599" t="str">
            <v>Treat foot dislocation</v>
          </cell>
          <cell r="D2599" t="str">
            <v>T</v>
          </cell>
          <cell r="E2599" t="str">
            <v>5111</v>
          </cell>
          <cell r="F2599">
            <v>2.6633</v>
          </cell>
          <cell r="G2599">
            <v>199.75</v>
          </cell>
          <cell r="H2599" t="str">
            <v>.</v>
          </cell>
          <cell r="I2599">
            <v>39.950000000000003</v>
          </cell>
        </row>
        <row r="2600">
          <cell r="A2600" t="str">
            <v>28606</v>
          </cell>
          <cell r="B2600" t="str">
            <v>Treat foot dislocation</v>
          </cell>
          <cell r="C2600" t="str">
            <v xml:space="preserve">CH </v>
          </cell>
          <cell r="D2600" t="str">
            <v>J1</v>
          </cell>
          <cell r="E2600" t="str">
            <v>5113</v>
          </cell>
          <cell r="F2600">
            <v>32.497</v>
          </cell>
          <cell r="G2600">
            <v>2437.31</v>
          </cell>
          <cell r="H2600" t="str">
            <v>.</v>
          </cell>
          <cell r="I2600">
            <v>487.47</v>
          </cell>
          <cell r="J2600">
            <v>42736</v>
          </cell>
          <cell r="M2600" t="str">
            <v>*</v>
          </cell>
        </row>
        <row r="2601">
          <cell r="A2601" t="str">
            <v>28615</v>
          </cell>
          <cell r="B2601" t="str">
            <v>Repair foot dislocation</v>
          </cell>
          <cell r="C2601" t="str">
            <v xml:space="preserve">CH </v>
          </cell>
          <cell r="D2601" t="str">
            <v>J1</v>
          </cell>
          <cell r="E2601" t="str">
            <v>5114</v>
          </cell>
          <cell r="F2601">
            <v>69.590599999999995</v>
          </cell>
          <cell r="G2601">
            <v>5219.3599999999997</v>
          </cell>
          <cell r="H2601" t="str">
            <v>.</v>
          </cell>
          <cell r="I2601">
            <v>1043.8800000000001</v>
          </cell>
          <cell r="J2601">
            <v>42736</v>
          </cell>
          <cell r="M2601" t="str">
            <v>*</v>
          </cell>
        </row>
        <row r="2602">
          <cell r="A2602" t="str">
            <v>28630</v>
          </cell>
          <cell r="B2602" t="str">
            <v>Treat toe dislocation</v>
          </cell>
          <cell r="D2602" t="str">
            <v>T</v>
          </cell>
          <cell r="E2602" t="str">
            <v>5111</v>
          </cell>
          <cell r="F2602">
            <v>2.6633</v>
          </cell>
          <cell r="G2602">
            <v>199.75</v>
          </cell>
          <cell r="H2602" t="str">
            <v>.</v>
          </cell>
          <cell r="I2602">
            <v>39.950000000000003</v>
          </cell>
        </row>
        <row r="2603">
          <cell r="A2603" t="str">
            <v>28635</v>
          </cell>
          <cell r="B2603" t="str">
            <v>Treat toe dislocation</v>
          </cell>
          <cell r="C2603" t="str">
            <v>CH</v>
          </cell>
          <cell r="D2603" t="str">
            <v>J1</v>
          </cell>
          <cell r="E2603" t="str">
            <v>5112</v>
          </cell>
          <cell r="F2603">
            <v>16.225100000000001</v>
          </cell>
          <cell r="G2603">
            <v>1216.9000000000001</v>
          </cell>
          <cell r="H2603" t="str">
            <v>.</v>
          </cell>
          <cell r="I2603">
            <v>243.38</v>
          </cell>
          <cell r="J2603">
            <v>42736</v>
          </cell>
          <cell r="M2603" t="str">
            <v>*</v>
          </cell>
        </row>
        <row r="2604">
          <cell r="A2604" t="str">
            <v>28636</v>
          </cell>
          <cell r="B2604" t="str">
            <v>Treat toe dislocation</v>
          </cell>
          <cell r="C2604" t="str">
            <v xml:space="preserve">CH </v>
          </cell>
          <cell r="D2604" t="str">
            <v>J1</v>
          </cell>
          <cell r="E2604" t="str">
            <v>5113</v>
          </cell>
          <cell r="F2604">
            <v>32.497</v>
          </cell>
          <cell r="G2604">
            <v>2437.31</v>
          </cell>
          <cell r="H2604" t="str">
            <v>.</v>
          </cell>
          <cell r="I2604">
            <v>487.47</v>
          </cell>
          <cell r="J2604">
            <v>42736</v>
          </cell>
          <cell r="M2604" t="str">
            <v>*</v>
          </cell>
        </row>
        <row r="2605">
          <cell r="A2605" t="str">
            <v>28645</v>
          </cell>
          <cell r="B2605" t="str">
            <v>Repair toe dislocation</v>
          </cell>
          <cell r="C2605" t="str">
            <v xml:space="preserve">CH </v>
          </cell>
          <cell r="D2605" t="str">
            <v>J1</v>
          </cell>
          <cell r="E2605" t="str">
            <v>5113</v>
          </cell>
          <cell r="F2605">
            <v>32.497</v>
          </cell>
          <cell r="G2605">
            <v>2437.31</v>
          </cell>
          <cell r="H2605" t="str">
            <v>.</v>
          </cell>
          <cell r="I2605">
            <v>487.47</v>
          </cell>
          <cell r="J2605">
            <v>42736</v>
          </cell>
          <cell r="M2605" t="str">
            <v>*</v>
          </cell>
        </row>
        <row r="2606">
          <cell r="A2606" t="str">
            <v>28660</v>
          </cell>
          <cell r="B2606" t="str">
            <v>Treat toe dislocation</v>
          </cell>
          <cell r="D2606" t="str">
            <v>T</v>
          </cell>
          <cell r="E2606" t="str">
            <v>5111</v>
          </cell>
          <cell r="F2606">
            <v>2.6633</v>
          </cell>
          <cell r="G2606">
            <v>199.75</v>
          </cell>
          <cell r="H2606" t="str">
            <v>.</v>
          </cell>
          <cell r="I2606">
            <v>39.950000000000003</v>
          </cell>
        </row>
        <row r="2607">
          <cell r="A2607" t="str">
            <v>28665</v>
          </cell>
          <cell r="B2607" t="str">
            <v>Treat toe dislocation</v>
          </cell>
          <cell r="C2607" t="str">
            <v>CH</v>
          </cell>
          <cell r="D2607" t="str">
            <v>T</v>
          </cell>
          <cell r="E2607" t="str">
            <v>5102</v>
          </cell>
          <cell r="F2607">
            <v>2.9420999999999999</v>
          </cell>
          <cell r="G2607">
            <v>220.66</v>
          </cell>
          <cell r="H2607" t="str">
            <v>.</v>
          </cell>
          <cell r="I2607">
            <v>44.14</v>
          </cell>
          <cell r="J2607">
            <v>42736</v>
          </cell>
          <cell r="M2607" t="str">
            <v>*</v>
          </cell>
        </row>
        <row r="2608">
          <cell r="A2608" t="str">
            <v>28666</v>
          </cell>
          <cell r="B2608" t="str">
            <v>Treat toe dislocation</v>
          </cell>
          <cell r="C2608" t="str">
            <v xml:space="preserve">CH </v>
          </cell>
          <cell r="D2608" t="str">
            <v>J1</v>
          </cell>
          <cell r="E2608" t="str">
            <v>5113</v>
          </cell>
          <cell r="F2608">
            <v>32.497</v>
          </cell>
          <cell r="G2608">
            <v>2437.31</v>
          </cell>
          <cell r="H2608" t="str">
            <v>.</v>
          </cell>
          <cell r="I2608">
            <v>487.47</v>
          </cell>
          <cell r="J2608">
            <v>42736</v>
          </cell>
          <cell r="M2608" t="str">
            <v>*</v>
          </cell>
        </row>
        <row r="2609">
          <cell r="A2609" t="str">
            <v>28675</v>
          </cell>
          <cell r="B2609" t="str">
            <v>Repair of toe dislocation</v>
          </cell>
          <cell r="C2609" t="str">
            <v>CH</v>
          </cell>
          <cell r="D2609" t="str">
            <v>J1</v>
          </cell>
          <cell r="E2609" t="str">
            <v>5113</v>
          </cell>
          <cell r="F2609">
            <v>32.497</v>
          </cell>
          <cell r="G2609">
            <v>2437.31</v>
          </cell>
          <cell r="H2609" t="str">
            <v>.</v>
          </cell>
          <cell r="I2609">
            <v>487.47</v>
          </cell>
          <cell r="J2609">
            <v>42736</v>
          </cell>
          <cell r="M2609" t="str">
            <v>*</v>
          </cell>
        </row>
        <row r="2610">
          <cell r="A2610" t="str">
            <v>28705</v>
          </cell>
          <cell r="B2610" t="str">
            <v>Fusion of foot bones</v>
          </cell>
          <cell r="C2610" t="str">
            <v xml:space="preserve">CH </v>
          </cell>
          <cell r="D2610" t="str">
            <v>J1</v>
          </cell>
          <cell r="E2610" t="str">
            <v>5116</v>
          </cell>
          <cell r="F2610">
            <v>195.96969999999999</v>
          </cell>
          <cell r="G2610">
            <v>14697.92</v>
          </cell>
          <cell r="H2610" t="str">
            <v>.</v>
          </cell>
          <cell r="I2610">
            <v>2939.59</v>
          </cell>
          <cell r="J2610">
            <v>42736</v>
          </cell>
          <cell r="M2610" t="str">
            <v>*</v>
          </cell>
        </row>
        <row r="2611">
          <cell r="A2611" t="str">
            <v>28715</v>
          </cell>
          <cell r="B2611" t="str">
            <v>Fusion of foot bones</v>
          </cell>
          <cell r="C2611" t="str">
            <v xml:space="preserve">CH </v>
          </cell>
          <cell r="D2611" t="str">
            <v>J1</v>
          </cell>
          <cell r="E2611" t="str">
            <v>5115</v>
          </cell>
          <cell r="F2611">
            <v>127.4276</v>
          </cell>
          <cell r="G2611">
            <v>9557.2000000000007</v>
          </cell>
          <cell r="H2611" t="str">
            <v>.</v>
          </cell>
          <cell r="I2611">
            <v>1911.44</v>
          </cell>
          <cell r="J2611">
            <v>42736</v>
          </cell>
          <cell r="M2611" t="str">
            <v>*</v>
          </cell>
        </row>
        <row r="2612">
          <cell r="A2612" t="str">
            <v>28725</v>
          </cell>
          <cell r="B2612" t="str">
            <v>Fusion of foot bones</v>
          </cell>
          <cell r="C2612" t="str">
            <v xml:space="preserve">CH </v>
          </cell>
          <cell r="D2612" t="str">
            <v>J1</v>
          </cell>
          <cell r="E2612" t="str">
            <v>5115</v>
          </cell>
          <cell r="F2612">
            <v>127.4276</v>
          </cell>
          <cell r="G2612">
            <v>9557.2000000000007</v>
          </cell>
          <cell r="H2612" t="str">
            <v>.</v>
          </cell>
          <cell r="I2612">
            <v>1911.44</v>
          </cell>
          <cell r="J2612">
            <v>42736</v>
          </cell>
          <cell r="M2612" t="str">
            <v>*</v>
          </cell>
        </row>
        <row r="2613">
          <cell r="A2613" t="str">
            <v>28730</v>
          </cell>
          <cell r="B2613" t="str">
            <v>Fusion of foot bones</v>
          </cell>
          <cell r="C2613" t="str">
            <v xml:space="preserve">CH </v>
          </cell>
          <cell r="D2613" t="str">
            <v>J1</v>
          </cell>
          <cell r="E2613" t="str">
            <v>5115</v>
          </cell>
          <cell r="F2613">
            <v>127.4276</v>
          </cell>
          <cell r="G2613">
            <v>9557.2000000000007</v>
          </cell>
          <cell r="H2613" t="str">
            <v>.</v>
          </cell>
          <cell r="I2613">
            <v>1911.44</v>
          </cell>
          <cell r="J2613">
            <v>42736</v>
          </cell>
          <cell r="M2613" t="str">
            <v>*</v>
          </cell>
        </row>
        <row r="2614">
          <cell r="A2614" t="str">
            <v>28735</v>
          </cell>
          <cell r="B2614" t="str">
            <v>Fusion of foot bones</v>
          </cell>
          <cell r="C2614" t="str">
            <v xml:space="preserve">CH </v>
          </cell>
          <cell r="D2614" t="str">
            <v>J1</v>
          </cell>
          <cell r="E2614" t="str">
            <v>5115</v>
          </cell>
          <cell r="F2614">
            <v>127.4276</v>
          </cell>
          <cell r="G2614">
            <v>9557.2000000000007</v>
          </cell>
          <cell r="H2614" t="str">
            <v>.</v>
          </cell>
          <cell r="I2614">
            <v>1911.44</v>
          </cell>
          <cell r="J2614">
            <v>42736</v>
          </cell>
          <cell r="M2614" t="str">
            <v>*</v>
          </cell>
        </row>
        <row r="2615">
          <cell r="A2615" t="str">
            <v>28737</v>
          </cell>
          <cell r="B2615" t="str">
            <v>Revision of foot bones</v>
          </cell>
          <cell r="C2615" t="str">
            <v xml:space="preserve">CH </v>
          </cell>
          <cell r="D2615" t="str">
            <v>J1</v>
          </cell>
          <cell r="E2615" t="str">
            <v>5115</v>
          </cell>
          <cell r="F2615">
            <v>127.4276</v>
          </cell>
          <cell r="G2615">
            <v>9557.2000000000007</v>
          </cell>
          <cell r="H2615" t="str">
            <v>.</v>
          </cell>
          <cell r="I2615">
            <v>1911.44</v>
          </cell>
          <cell r="J2615">
            <v>42736</v>
          </cell>
          <cell r="M2615" t="str">
            <v>*</v>
          </cell>
        </row>
        <row r="2616">
          <cell r="A2616" t="str">
            <v>28740</v>
          </cell>
          <cell r="B2616" t="str">
            <v>Fusion of foot bones</v>
          </cell>
          <cell r="C2616" t="str">
            <v xml:space="preserve">CH </v>
          </cell>
          <cell r="D2616" t="str">
            <v>J1</v>
          </cell>
          <cell r="E2616" t="str">
            <v>5114</v>
          </cell>
          <cell r="F2616">
            <v>69.590599999999995</v>
          </cell>
          <cell r="G2616">
            <v>5219.3599999999997</v>
          </cell>
          <cell r="H2616" t="str">
            <v>.</v>
          </cell>
          <cell r="I2616">
            <v>1043.8800000000001</v>
          </cell>
          <cell r="J2616">
            <v>42736</v>
          </cell>
          <cell r="M2616" t="str">
            <v>*</v>
          </cell>
        </row>
        <row r="2617">
          <cell r="A2617" t="str">
            <v>28750</v>
          </cell>
          <cell r="B2617" t="str">
            <v>Fusion of big toe joint</v>
          </cell>
          <cell r="C2617" t="str">
            <v xml:space="preserve">CH </v>
          </cell>
          <cell r="D2617" t="str">
            <v>J1</v>
          </cell>
          <cell r="E2617" t="str">
            <v>5114</v>
          </cell>
          <cell r="F2617">
            <v>69.590599999999995</v>
          </cell>
          <cell r="G2617">
            <v>5219.3599999999997</v>
          </cell>
          <cell r="H2617" t="str">
            <v>.</v>
          </cell>
          <cell r="I2617">
            <v>1043.8800000000001</v>
          </cell>
          <cell r="J2617">
            <v>42736</v>
          </cell>
          <cell r="M2617" t="str">
            <v>*</v>
          </cell>
        </row>
        <row r="2618">
          <cell r="A2618" t="str">
            <v>28755</v>
          </cell>
          <cell r="B2618" t="str">
            <v>Fusion of big toe joint</v>
          </cell>
          <cell r="C2618" t="str">
            <v xml:space="preserve">CH </v>
          </cell>
          <cell r="D2618" t="str">
            <v>J1</v>
          </cell>
          <cell r="E2618" t="str">
            <v>5114</v>
          </cell>
          <cell r="F2618">
            <v>69.590599999999995</v>
          </cell>
          <cell r="G2618">
            <v>5219.3599999999997</v>
          </cell>
          <cell r="H2618" t="str">
            <v>.</v>
          </cell>
          <cell r="I2618">
            <v>1043.8800000000001</v>
          </cell>
          <cell r="J2618">
            <v>42736</v>
          </cell>
          <cell r="M2618" t="str">
            <v>*</v>
          </cell>
        </row>
        <row r="2619">
          <cell r="A2619" t="str">
            <v>28760</v>
          </cell>
          <cell r="B2619" t="str">
            <v>Fusion of big toe joint</v>
          </cell>
          <cell r="C2619" t="str">
            <v xml:space="preserve">CH </v>
          </cell>
          <cell r="D2619" t="str">
            <v>J1</v>
          </cell>
          <cell r="E2619" t="str">
            <v>5114</v>
          </cell>
          <cell r="F2619">
            <v>69.590599999999995</v>
          </cell>
          <cell r="G2619">
            <v>5219.3599999999997</v>
          </cell>
          <cell r="H2619" t="str">
            <v>.</v>
          </cell>
          <cell r="I2619">
            <v>1043.8800000000001</v>
          </cell>
          <cell r="J2619">
            <v>42736</v>
          </cell>
          <cell r="M2619" t="str">
            <v>*</v>
          </cell>
        </row>
        <row r="2620">
          <cell r="A2620" t="str">
            <v>28800</v>
          </cell>
          <cell r="B2620" t="str">
            <v>Amputation of midfoot</v>
          </cell>
          <cell r="D2620" t="str">
            <v>C</v>
          </cell>
          <cell r="E2620" t="str">
            <v/>
          </cell>
        </row>
        <row r="2621">
          <cell r="A2621" t="str">
            <v>28805</v>
          </cell>
          <cell r="B2621" t="str">
            <v>Amputation thru metatarsal</v>
          </cell>
          <cell r="C2621" t="str">
            <v xml:space="preserve">CH </v>
          </cell>
          <cell r="D2621" t="str">
            <v>J1</v>
          </cell>
          <cell r="E2621" t="str">
            <v>5113</v>
          </cell>
          <cell r="F2621">
            <v>32.497</v>
          </cell>
          <cell r="G2621">
            <v>2437.31</v>
          </cell>
          <cell r="H2621" t="str">
            <v>.</v>
          </cell>
          <cell r="I2621">
            <v>487.47</v>
          </cell>
          <cell r="J2621">
            <v>42736</v>
          </cell>
          <cell r="M2621" t="str">
            <v>*</v>
          </cell>
        </row>
        <row r="2622">
          <cell r="A2622" t="str">
            <v>28810</v>
          </cell>
          <cell r="B2622" t="str">
            <v>Amputation toe &amp; metatarsal</v>
          </cell>
          <cell r="C2622" t="str">
            <v>CH</v>
          </cell>
          <cell r="D2622" t="str">
            <v>J1</v>
          </cell>
          <cell r="E2622" t="str">
            <v>5113</v>
          </cell>
          <cell r="F2622">
            <v>32.497</v>
          </cell>
          <cell r="G2622">
            <v>2437.31</v>
          </cell>
          <cell r="H2622" t="str">
            <v>.</v>
          </cell>
          <cell r="I2622">
            <v>487.47</v>
          </cell>
          <cell r="J2622">
            <v>42736</v>
          </cell>
          <cell r="M2622" t="str">
            <v>*</v>
          </cell>
        </row>
        <row r="2623">
          <cell r="A2623" t="str">
            <v>28820</v>
          </cell>
          <cell r="B2623" t="str">
            <v>Amputation of toe</v>
          </cell>
          <cell r="C2623" t="str">
            <v>CH</v>
          </cell>
          <cell r="D2623" t="str">
            <v>J1</v>
          </cell>
          <cell r="E2623" t="str">
            <v>5113</v>
          </cell>
          <cell r="F2623">
            <v>32.497</v>
          </cell>
          <cell r="G2623">
            <v>2437.31</v>
          </cell>
          <cell r="H2623" t="str">
            <v>.</v>
          </cell>
          <cell r="I2623">
            <v>487.47</v>
          </cell>
          <cell r="J2623">
            <v>42736</v>
          </cell>
          <cell r="M2623" t="str">
            <v>*</v>
          </cell>
        </row>
        <row r="2624">
          <cell r="A2624" t="str">
            <v>28825</v>
          </cell>
          <cell r="B2624" t="str">
            <v>Partial amputation of toe</v>
          </cell>
          <cell r="C2624" t="str">
            <v>CH</v>
          </cell>
          <cell r="D2624" t="str">
            <v>J1</v>
          </cell>
          <cell r="E2624" t="str">
            <v>5113</v>
          </cell>
          <cell r="F2624">
            <v>32.497</v>
          </cell>
          <cell r="G2624">
            <v>2437.31</v>
          </cell>
          <cell r="H2624" t="str">
            <v>.</v>
          </cell>
          <cell r="I2624">
            <v>487.47</v>
          </cell>
          <cell r="J2624">
            <v>42736</v>
          </cell>
          <cell r="M2624" t="str">
            <v>*</v>
          </cell>
        </row>
        <row r="2625">
          <cell r="A2625" t="str">
            <v>28890</v>
          </cell>
          <cell r="B2625" t="str">
            <v>Hi enrgy eswt plantar fascia</v>
          </cell>
          <cell r="C2625" t="str">
            <v>CH</v>
          </cell>
          <cell r="D2625" t="str">
            <v>J1</v>
          </cell>
          <cell r="E2625" t="str">
            <v>5112</v>
          </cell>
          <cell r="F2625">
            <v>16.225100000000001</v>
          </cell>
          <cell r="G2625">
            <v>1216.9000000000001</v>
          </cell>
          <cell r="H2625" t="str">
            <v>.</v>
          </cell>
          <cell r="I2625">
            <v>243.38</v>
          </cell>
          <cell r="J2625">
            <v>42736</v>
          </cell>
          <cell r="M2625" t="str">
            <v>*</v>
          </cell>
        </row>
        <row r="2626">
          <cell r="A2626" t="str">
            <v>28899</v>
          </cell>
          <cell r="B2626" t="str">
            <v>Foot/toes surgery procedure</v>
          </cell>
          <cell r="D2626" t="str">
            <v>T</v>
          </cell>
          <cell r="E2626" t="str">
            <v>5111</v>
          </cell>
          <cell r="F2626">
            <v>2.6633</v>
          </cell>
          <cell r="G2626">
            <v>199.75</v>
          </cell>
          <cell r="H2626" t="str">
            <v>.</v>
          </cell>
          <cell r="I2626">
            <v>39.950000000000003</v>
          </cell>
        </row>
        <row r="2627">
          <cell r="A2627" t="str">
            <v>29000</v>
          </cell>
          <cell r="B2627" t="str">
            <v>Application of body cast</v>
          </cell>
          <cell r="C2627" t="str">
            <v>CH</v>
          </cell>
          <cell r="D2627" t="str">
            <v>T</v>
          </cell>
          <cell r="E2627" t="str">
            <v>5102</v>
          </cell>
          <cell r="F2627">
            <v>2.9420999999999999</v>
          </cell>
          <cell r="G2627">
            <v>220.66</v>
          </cell>
          <cell r="H2627" t="str">
            <v>.</v>
          </cell>
          <cell r="I2627">
            <v>44.14</v>
          </cell>
          <cell r="J2627">
            <v>42736</v>
          </cell>
          <cell r="M2627" t="str">
            <v>*</v>
          </cell>
        </row>
        <row r="2628">
          <cell r="A2628" t="str">
            <v>29010</v>
          </cell>
          <cell r="B2628" t="str">
            <v>Application of body cast</v>
          </cell>
          <cell r="C2628" t="str">
            <v>CH</v>
          </cell>
          <cell r="D2628" t="str">
            <v>T</v>
          </cell>
          <cell r="E2628" t="str">
            <v>5102</v>
          </cell>
          <cell r="F2628">
            <v>2.9420999999999999</v>
          </cell>
          <cell r="G2628">
            <v>220.66</v>
          </cell>
          <cell r="H2628" t="str">
            <v>.</v>
          </cell>
          <cell r="I2628">
            <v>44.14</v>
          </cell>
          <cell r="J2628">
            <v>42736</v>
          </cell>
          <cell r="M2628" t="str">
            <v>*</v>
          </cell>
        </row>
        <row r="2629">
          <cell r="A2629" t="str">
            <v>29015</v>
          </cell>
          <cell r="B2629" t="str">
            <v>Application of body cast</v>
          </cell>
          <cell r="C2629" t="str">
            <v>CH</v>
          </cell>
          <cell r="D2629" t="str">
            <v>T</v>
          </cell>
          <cell r="E2629" t="str">
            <v>5102</v>
          </cell>
          <cell r="F2629">
            <v>2.9420999999999999</v>
          </cell>
          <cell r="G2629">
            <v>220.66</v>
          </cell>
          <cell r="H2629" t="str">
            <v>.</v>
          </cell>
          <cell r="I2629">
            <v>44.14</v>
          </cell>
          <cell r="J2629">
            <v>42736</v>
          </cell>
          <cell r="M2629" t="str">
            <v>*</v>
          </cell>
        </row>
        <row r="2630">
          <cell r="A2630" t="str">
            <v>29035</v>
          </cell>
          <cell r="B2630" t="str">
            <v>Application of body cast</v>
          </cell>
          <cell r="C2630" t="str">
            <v>CH</v>
          </cell>
          <cell r="D2630" t="str">
            <v>T</v>
          </cell>
          <cell r="E2630" t="str">
            <v>5102</v>
          </cell>
          <cell r="F2630">
            <v>2.9420999999999999</v>
          </cell>
          <cell r="G2630">
            <v>220.66</v>
          </cell>
          <cell r="H2630" t="str">
            <v>.</v>
          </cell>
          <cell r="I2630">
            <v>44.14</v>
          </cell>
          <cell r="J2630">
            <v>42736</v>
          </cell>
          <cell r="M2630" t="str">
            <v>*</v>
          </cell>
        </row>
        <row r="2631">
          <cell r="A2631" t="str">
            <v>29040</v>
          </cell>
          <cell r="B2631" t="str">
            <v>Application of body cast</v>
          </cell>
          <cell r="C2631" t="str">
            <v>CH</v>
          </cell>
          <cell r="D2631" t="str">
            <v>T</v>
          </cell>
          <cell r="E2631" t="str">
            <v>5102</v>
          </cell>
          <cell r="F2631">
            <v>2.9420999999999999</v>
          </cell>
          <cell r="G2631">
            <v>220.66</v>
          </cell>
          <cell r="H2631" t="str">
            <v>.</v>
          </cell>
          <cell r="I2631">
            <v>44.14</v>
          </cell>
          <cell r="J2631">
            <v>42736</v>
          </cell>
          <cell r="M2631" t="str">
            <v>*</v>
          </cell>
        </row>
        <row r="2632">
          <cell r="A2632" t="str">
            <v>29044</v>
          </cell>
          <cell r="B2632" t="str">
            <v>Application of body cast</v>
          </cell>
          <cell r="C2632" t="str">
            <v>CH</v>
          </cell>
          <cell r="D2632" t="str">
            <v>T</v>
          </cell>
          <cell r="E2632" t="str">
            <v>5101</v>
          </cell>
          <cell r="F2632">
            <v>1.6679999999999999</v>
          </cell>
          <cell r="G2632">
            <v>125.1</v>
          </cell>
          <cell r="H2632" t="str">
            <v>.</v>
          </cell>
          <cell r="I2632">
            <v>25.02</v>
          </cell>
          <cell r="J2632">
            <v>42736</v>
          </cell>
          <cell r="M2632" t="str">
            <v>*</v>
          </cell>
        </row>
        <row r="2633">
          <cell r="A2633" t="str">
            <v>29046</v>
          </cell>
          <cell r="B2633" t="str">
            <v>Application of body cast</v>
          </cell>
          <cell r="C2633" t="str">
            <v>CH</v>
          </cell>
          <cell r="D2633" t="str">
            <v>T</v>
          </cell>
          <cell r="E2633" t="str">
            <v>5102</v>
          </cell>
          <cell r="F2633">
            <v>2.9420999999999999</v>
          </cell>
          <cell r="G2633">
            <v>220.66</v>
          </cell>
          <cell r="H2633" t="str">
            <v>.</v>
          </cell>
          <cell r="I2633">
            <v>44.14</v>
          </cell>
          <cell r="J2633">
            <v>42736</v>
          </cell>
          <cell r="M2633" t="str">
            <v>*</v>
          </cell>
        </row>
        <row r="2634">
          <cell r="A2634" t="str">
            <v>29049</v>
          </cell>
          <cell r="B2634" t="str">
            <v>Application of figure eight</v>
          </cell>
          <cell r="C2634" t="str">
            <v>CH</v>
          </cell>
          <cell r="D2634" t="str">
            <v>T</v>
          </cell>
          <cell r="E2634" t="str">
            <v>5102</v>
          </cell>
          <cell r="F2634">
            <v>2.9420999999999999</v>
          </cell>
          <cell r="G2634">
            <v>220.66</v>
          </cell>
          <cell r="H2634" t="str">
            <v>.</v>
          </cell>
          <cell r="I2634">
            <v>44.14</v>
          </cell>
          <cell r="J2634">
            <v>42736</v>
          </cell>
          <cell r="M2634" t="str">
            <v>*</v>
          </cell>
        </row>
        <row r="2635">
          <cell r="A2635" t="str">
            <v>29055</v>
          </cell>
          <cell r="B2635" t="str">
            <v>Application of shoulder cast</v>
          </cell>
          <cell r="C2635" t="str">
            <v>CH</v>
          </cell>
          <cell r="D2635" t="str">
            <v>T</v>
          </cell>
          <cell r="E2635" t="str">
            <v>5102</v>
          </cell>
          <cell r="F2635">
            <v>2.9420999999999999</v>
          </cell>
          <cell r="G2635">
            <v>220.66</v>
          </cell>
          <cell r="H2635" t="str">
            <v>.</v>
          </cell>
          <cell r="I2635">
            <v>44.14</v>
          </cell>
          <cell r="J2635">
            <v>42736</v>
          </cell>
          <cell r="M2635" t="str">
            <v>*</v>
          </cell>
        </row>
        <row r="2636">
          <cell r="A2636" t="str">
            <v>29058</v>
          </cell>
          <cell r="B2636" t="str">
            <v>Application of shoulder cast</v>
          </cell>
          <cell r="C2636" t="str">
            <v>CH</v>
          </cell>
          <cell r="D2636" t="str">
            <v>T</v>
          </cell>
          <cell r="E2636" t="str">
            <v>5102</v>
          </cell>
          <cell r="F2636">
            <v>2.9420999999999999</v>
          </cell>
          <cell r="G2636">
            <v>220.66</v>
          </cell>
          <cell r="H2636" t="str">
            <v>.</v>
          </cell>
          <cell r="I2636">
            <v>44.14</v>
          </cell>
          <cell r="J2636">
            <v>42736</v>
          </cell>
          <cell r="M2636" t="str">
            <v>*</v>
          </cell>
        </row>
        <row r="2637">
          <cell r="A2637" t="str">
            <v>29065</v>
          </cell>
          <cell r="B2637" t="str">
            <v>Application of long arm cast</v>
          </cell>
          <cell r="C2637" t="str">
            <v>CH</v>
          </cell>
          <cell r="D2637" t="str">
            <v>T</v>
          </cell>
          <cell r="E2637" t="str">
            <v>5102</v>
          </cell>
          <cell r="F2637">
            <v>2.9420999999999999</v>
          </cell>
          <cell r="G2637">
            <v>220.66</v>
          </cell>
          <cell r="H2637" t="str">
            <v>.</v>
          </cell>
          <cell r="I2637">
            <v>44.14</v>
          </cell>
          <cell r="J2637">
            <v>42736</v>
          </cell>
          <cell r="M2637" t="str">
            <v>*</v>
          </cell>
        </row>
        <row r="2638">
          <cell r="A2638" t="str">
            <v>29075</v>
          </cell>
          <cell r="B2638" t="str">
            <v>Application of forearm cast</v>
          </cell>
          <cell r="C2638" t="str">
            <v>CH</v>
          </cell>
          <cell r="D2638" t="str">
            <v>T</v>
          </cell>
          <cell r="E2638" t="str">
            <v>5102</v>
          </cell>
          <cell r="F2638">
            <v>2.9420999999999999</v>
          </cell>
          <cell r="G2638">
            <v>220.66</v>
          </cell>
          <cell r="H2638" t="str">
            <v>.</v>
          </cell>
          <cell r="I2638">
            <v>44.14</v>
          </cell>
          <cell r="J2638">
            <v>42736</v>
          </cell>
          <cell r="M2638" t="str">
            <v>*</v>
          </cell>
        </row>
        <row r="2639">
          <cell r="A2639" t="str">
            <v>29085</v>
          </cell>
          <cell r="B2639" t="str">
            <v>Apply hand/wrist cast</v>
          </cell>
          <cell r="C2639" t="str">
            <v>CH</v>
          </cell>
          <cell r="D2639" t="str">
            <v>T</v>
          </cell>
          <cell r="E2639" t="str">
            <v>5101</v>
          </cell>
          <cell r="F2639">
            <v>1.6679999999999999</v>
          </cell>
          <cell r="G2639">
            <v>125.1</v>
          </cell>
          <cell r="H2639" t="str">
            <v>.</v>
          </cell>
          <cell r="I2639">
            <v>25.02</v>
          </cell>
          <cell r="J2639">
            <v>42736</v>
          </cell>
          <cell r="M2639" t="str">
            <v>*</v>
          </cell>
        </row>
        <row r="2640">
          <cell r="A2640" t="str">
            <v>29086</v>
          </cell>
          <cell r="B2640" t="str">
            <v>Apply finger cast</v>
          </cell>
          <cell r="C2640" t="str">
            <v>CH</v>
          </cell>
          <cell r="D2640" t="str">
            <v>T</v>
          </cell>
          <cell r="E2640" t="str">
            <v>5101</v>
          </cell>
          <cell r="F2640">
            <v>1.6679999999999999</v>
          </cell>
          <cell r="G2640">
            <v>125.1</v>
          </cell>
          <cell r="H2640" t="str">
            <v>.</v>
          </cell>
          <cell r="I2640">
            <v>25.02</v>
          </cell>
          <cell r="J2640">
            <v>42736</v>
          </cell>
          <cell r="M2640" t="str">
            <v>*</v>
          </cell>
        </row>
        <row r="2641">
          <cell r="A2641" t="str">
            <v>29105</v>
          </cell>
          <cell r="B2641" t="str">
            <v>Apply long arm splint</v>
          </cell>
          <cell r="C2641" t="str">
            <v>CH</v>
          </cell>
          <cell r="D2641" t="str">
            <v>T</v>
          </cell>
          <cell r="E2641" t="str">
            <v>5101</v>
          </cell>
          <cell r="F2641">
            <v>1.6679999999999999</v>
          </cell>
          <cell r="G2641">
            <v>125.1</v>
          </cell>
          <cell r="H2641" t="str">
            <v>.</v>
          </cell>
          <cell r="I2641">
            <v>25.02</v>
          </cell>
          <cell r="J2641">
            <v>42736</v>
          </cell>
          <cell r="M2641" t="str">
            <v>*</v>
          </cell>
        </row>
        <row r="2642">
          <cell r="A2642" t="str">
            <v>29125</v>
          </cell>
          <cell r="B2642" t="str">
            <v>Apply forearm splint</v>
          </cell>
          <cell r="D2642" t="str">
            <v>Q1</v>
          </cell>
          <cell r="E2642" t="str">
            <v>5734</v>
          </cell>
          <cell r="F2642">
            <v>1.333</v>
          </cell>
          <cell r="G2642">
            <v>99.98</v>
          </cell>
          <cell r="H2642" t="str">
            <v>.</v>
          </cell>
          <cell r="I2642">
            <v>20</v>
          </cell>
        </row>
        <row r="2643">
          <cell r="A2643" t="str">
            <v>29126</v>
          </cell>
          <cell r="B2643" t="str">
            <v>Apply forearm splint</v>
          </cell>
          <cell r="D2643" t="str">
            <v>Q1</v>
          </cell>
          <cell r="E2643" t="str">
            <v>5734</v>
          </cell>
          <cell r="F2643">
            <v>1.333</v>
          </cell>
          <cell r="G2643">
            <v>99.98</v>
          </cell>
          <cell r="H2643" t="str">
            <v>.</v>
          </cell>
          <cell r="I2643">
            <v>20</v>
          </cell>
        </row>
        <row r="2644">
          <cell r="A2644" t="str">
            <v>29130</v>
          </cell>
          <cell r="B2644" t="str">
            <v>Application of finger splint</v>
          </cell>
          <cell r="D2644" t="str">
            <v>Q1</v>
          </cell>
          <cell r="E2644" t="str">
            <v>5733</v>
          </cell>
          <cell r="F2644">
            <v>0.72699999999999998</v>
          </cell>
          <cell r="G2644">
            <v>54.53</v>
          </cell>
          <cell r="H2644" t="str">
            <v>.</v>
          </cell>
          <cell r="I2644">
            <v>10.91</v>
          </cell>
        </row>
        <row r="2645">
          <cell r="A2645" t="str">
            <v>29131</v>
          </cell>
          <cell r="B2645" t="str">
            <v>Application of finger splint</v>
          </cell>
          <cell r="D2645" t="str">
            <v>Q1</v>
          </cell>
          <cell r="E2645" t="str">
            <v>5733</v>
          </cell>
          <cell r="F2645">
            <v>0.72699999999999998</v>
          </cell>
          <cell r="G2645">
            <v>54.53</v>
          </cell>
          <cell r="H2645" t="str">
            <v>.</v>
          </cell>
          <cell r="I2645">
            <v>10.91</v>
          </cell>
        </row>
        <row r="2646">
          <cell r="A2646" t="str">
            <v>29200</v>
          </cell>
          <cell r="B2646" t="str">
            <v>Strapping of chest</v>
          </cell>
          <cell r="C2646" t="str">
            <v>CH</v>
          </cell>
          <cell r="D2646" t="str">
            <v>T</v>
          </cell>
          <cell r="E2646" t="str">
            <v>5101</v>
          </cell>
          <cell r="F2646">
            <v>1.6679999999999999</v>
          </cell>
          <cell r="G2646">
            <v>125.1</v>
          </cell>
          <cell r="H2646" t="str">
            <v>.</v>
          </cell>
          <cell r="I2646">
            <v>25.02</v>
          </cell>
          <cell r="J2646">
            <v>42736</v>
          </cell>
          <cell r="M2646" t="str">
            <v>*</v>
          </cell>
        </row>
        <row r="2647">
          <cell r="A2647" t="str">
            <v>29240</v>
          </cell>
          <cell r="B2647" t="str">
            <v>Strapping of shoulder</v>
          </cell>
          <cell r="D2647" t="str">
            <v>Q1</v>
          </cell>
          <cell r="E2647" t="str">
            <v>5733</v>
          </cell>
          <cell r="F2647">
            <v>0.72699999999999998</v>
          </cell>
          <cell r="G2647">
            <v>54.53</v>
          </cell>
          <cell r="H2647" t="str">
            <v>.</v>
          </cell>
          <cell r="I2647">
            <v>10.91</v>
          </cell>
        </row>
        <row r="2648">
          <cell r="A2648" t="str">
            <v>29260</v>
          </cell>
          <cell r="B2648" t="str">
            <v>Strapping of elbow or wrist</v>
          </cell>
          <cell r="D2648" t="str">
            <v>Q1</v>
          </cell>
          <cell r="E2648" t="str">
            <v>5732</v>
          </cell>
          <cell r="F2648">
            <v>0.37819999999999998</v>
          </cell>
          <cell r="G2648">
            <v>28.37</v>
          </cell>
          <cell r="H2648" t="str">
            <v>.</v>
          </cell>
          <cell r="I2648">
            <v>5.68</v>
          </cell>
        </row>
        <row r="2649">
          <cell r="A2649" t="str">
            <v>29280</v>
          </cell>
          <cell r="B2649" t="str">
            <v>Strapping of hand or finger</v>
          </cell>
          <cell r="D2649" t="str">
            <v>Q1</v>
          </cell>
          <cell r="E2649" t="str">
            <v>5732</v>
          </cell>
          <cell r="F2649">
            <v>0.37819999999999998</v>
          </cell>
          <cell r="G2649">
            <v>28.37</v>
          </cell>
          <cell r="H2649" t="str">
            <v>.</v>
          </cell>
          <cell r="I2649">
            <v>5.68</v>
          </cell>
        </row>
        <row r="2650">
          <cell r="A2650" t="str">
            <v>29305</v>
          </cell>
          <cell r="B2650" t="str">
            <v>Application of hip cast</v>
          </cell>
          <cell r="C2650" t="str">
            <v>CH</v>
          </cell>
          <cell r="D2650" t="str">
            <v>T</v>
          </cell>
          <cell r="E2650" t="str">
            <v>5102</v>
          </cell>
          <cell r="F2650">
            <v>2.9420999999999999</v>
          </cell>
          <cell r="G2650">
            <v>220.66</v>
          </cell>
          <cell r="H2650" t="str">
            <v>.</v>
          </cell>
          <cell r="I2650">
            <v>44.14</v>
          </cell>
          <cell r="J2650">
            <v>42736</v>
          </cell>
          <cell r="M2650" t="str">
            <v>*</v>
          </cell>
        </row>
        <row r="2651">
          <cell r="A2651" t="str">
            <v>29325</v>
          </cell>
          <cell r="B2651" t="str">
            <v>Application of hip casts</v>
          </cell>
          <cell r="C2651" t="str">
            <v>CH</v>
          </cell>
          <cell r="D2651" t="str">
            <v>T</v>
          </cell>
          <cell r="E2651" t="str">
            <v>5102</v>
          </cell>
          <cell r="F2651">
            <v>2.9420999999999999</v>
          </cell>
          <cell r="G2651">
            <v>220.66</v>
          </cell>
          <cell r="H2651" t="str">
            <v>.</v>
          </cell>
          <cell r="I2651">
            <v>44.14</v>
          </cell>
          <cell r="J2651">
            <v>42736</v>
          </cell>
          <cell r="M2651" t="str">
            <v>*</v>
          </cell>
        </row>
        <row r="2652">
          <cell r="A2652" t="str">
            <v>29345</v>
          </cell>
          <cell r="B2652" t="str">
            <v>Application of long leg cast</v>
          </cell>
          <cell r="C2652" t="str">
            <v>CH</v>
          </cell>
          <cell r="D2652" t="str">
            <v>T</v>
          </cell>
          <cell r="E2652" t="str">
            <v>5102</v>
          </cell>
          <cell r="F2652">
            <v>2.9420999999999999</v>
          </cell>
          <cell r="G2652">
            <v>220.66</v>
          </cell>
          <cell r="H2652" t="str">
            <v>.</v>
          </cell>
          <cell r="I2652">
            <v>44.14</v>
          </cell>
          <cell r="J2652">
            <v>42736</v>
          </cell>
          <cell r="M2652" t="str">
            <v>*</v>
          </cell>
        </row>
        <row r="2653">
          <cell r="A2653" t="str">
            <v>29355</v>
          </cell>
          <cell r="B2653" t="str">
            <v>Application of long leg cast</v>
          </cell>
          <cell r="C2653" t="str">
            <v>CH</v>
          </cell>
          <cell r="D2653" t="str">
            <v>T</v>
          </cell>
          <cell r="E2653" t="str">
            <v>5102</v>
          </cell>
          <cell r="F2653">
            <v>2.9420999999999999</v>
          </cell>
          <cell r="G2653">
            <v>220.66</v>
          </cell>
          <cell r="H2653" t="str">
            <v>.</v>
          </cell>
          <cell r="I2653">
            <v>44.14</v>
          </cell>
          <cell r="J2653">
            <v>42736</v>
          </cell>
          <cell r="M2653" t="str">
            <v>*</v>
          </cell>
        </row>
        <row r="2654">
          <cell r="A2654" t="str">
            <v>29358</v>
          </cell>
          <cell r="B2654" t="str">
            <v>Apply long leg cast brace</v>
          </cell>
          <cell r="C2654" t="str">
            <v>CH</v>
          </cell>
          <cell r="D2654" t="str">
            <v>T</v>
          </cell>
          <cell r="E2654" t="str">
            <v>5102</v>
          </cell>
          <cell r="F2654">
            <v>2.9420999999999999</v>
          </cell>
          <cell r="G2654">
            <v>220.66</v>
          </cell>
          <cell r="H2654" t="str">
            <v>.</v>
          </cell>
          <cell r="I2654">
            <v>44.14</v>
          </cell>
          <cell r="J2654">
            <v>42736</v>
          </cell>
          <cell r="M2654" t="str">
            <v>*</v>
          </cell>
        </row>
        <row r="2655">
          <cell r="A2655" t="str">
            <v>29365</v>
          </cell>
          <cell r="B2655" t="str">
            <v>Application of long leg cast</v>
          </cell>
          <cell r="C2655" t="str">
            <v>CH</v>
          </cell>
          <cell r="D2655" t="str">
            <v>T</v>
          </cell>
          <cell r="E2655" t="str">
            <v>5102</v>
          </cell>
          <cell r="F2655">
            <v>2.9420999999999999</v>
          </cell>
          <cell r="G2655">
            <v>220.66</v>
          </cell>
          <cell r="H2655" t="str">
            <v>.</v>
          </cell>
          <cell r="I2655">
            <v>44.14</v>
          </cell>
          <cell r="J2655">
            <v>42736</v>
          </cell>
          <cell r="M2655" t="str">
            <v>*</v>
          </cell>
        </row>
        <row r="2656">
          <cell r="A2656" t="str">
            <v>29405</v>
          </cell>
          <cell r="B2656" t="str">
            <v>Apply short leg cast</v>
          </cell>
          <cell r="C2656" t="str">
            <v>CH</v>
          </cell>
          <cell r="D2656" t="str">
            <v>T</v>
          </cell>
          <cell r="E2656" t="str">
            <v>5102</v>
          </cell>
          <cell r="F2656">
            <v>2.9420999999999999</v>
          </cell>
          <cell r="G2656">
            <v>220.66</v>
          </cell>
          <cell r="H2656" t="str">
            <v>.</v>
          </cell>
          <cell r="I2656">
            <v>44.14</v>
          </cell>
          <cell r="J2656">
            <v>42736</v>
          </cell>
          <cell r="M2656" t="str">
            <v>*</v>
          </cell>
        </row>
        <row r="2657">
          <cell r="A2657" t="str">
            <v>29425</v>
          </cell>
          <cell r="B2657" t="str">
            <v>Apply short leg cast</v>
          </cell>
          <cell r="C2657" t="str">
            <v>CH</v>
          </cell>
          <cell r="D2657" t="str">
            <v>T</v>
          </cell>
          <cell r="E2657" t="str">
            <v>5102</v>
          </cell>
          <cell r="F2657">
            <v>2.9420999999999999</v>
          </cell>
          <cell r="G2657">
            <v>220.66</v>
          </cell>
          <cell r="H2657" t="str">
            <v>.</v>
          </cell>
          <cell r="I2657">
            <v>44.14</v>
          </cell>
          <cell r="J2657">
            <v>42736</v>
          </cell>
          <cell r="M2657" t="str">
            <v>*</v>
          </cell>
        </row>
        <row r="2658">
          <cell r="A2658" t="str">
            <v>29435</v>
          </cell>
          <cell r="B2658" t="str">
            <v>Apply short leg cast</v>
          </cell>
          <cell r="C2658" t="str">
            <v>CH</v>
          </cell>
          <cell r="D2658" t="str">
            <v>T</v>
          </cell>
          <cell r="E2658" t="str">
            <v>5102</v>
          </cell>
          <cell r="F2658">
            <v>2.9420999999999999</v>
          </cell>
          <cell r="G2658">
            <v>220.66</v>
          </cell>
          <cell r="H2658" t="str">
            <v>.</v>
          </cell>
          <cell r="I2658">
            <v>44.14</v>
          </cell>
          <cell r="J2658">
            <v>42736</v>
          </cell>
          <cell r="M2658" t="str">
            <v>*</v>
          </cell>
        </row>
        <row r="2659">
          <cell r="A2659" t="str">
            <v>29440</v>
          </cell>
          <cell r="B2659" t="str">
            <v>Addition of walker to cast</v>
          </cell>
          <cell r="C2659" t="str">
            <v>CH</v>
          </cell>
          <cell r="D2659" t="str">
            <v>T</v>
          </cell>
          <cell r="E2659" t="str">
            <v>5101</v>
          </cell>
          <cell r="F2659">
            <v>1.6679999999999999</v>
          </cell>
          <cell r="G2659">
            <v>125.1</v>
          </cell>
          <cell r="H2659" t="str">
            <v>.</v>
          </cell>
          <cell r="I2659">
            <v>25.02</v>
          </cell>
          <cell r="J2659">
            <v>42736</v>
          </cell>
          <cell r="M2659" t="str">
            <v>*</v>
          </cell>
        </row>
        <row r="2660">
          <cell r="A2660" t="str">
            <v>29445</v>
          </cell>
          <cell r="B2660" t="str">
            <v>Apply rigid leg cast</v>
          </cell>
          <cell r="C2660" t="str">
            <v>CH</v>
          </cell>
          <cell r="D2660" t="str">
            <v>T</v>
          </cell>
          <cell r="E2660" t="str">
            <v>5102</v>
          </cell>
          <cell r="F2660">
            <v>2.9420999999999999</v>
          </cell>
          <cell r="G2660">
            <v>220.66</v>
          </cell>
          <cell r="H2660" t="str">
            <v>.</v>
          </cell>
          <cell r="I2660">
            <v>44.14</v>
          </cell>
          <cell r="J2660">
            <v>42736</v>
          </cell>
          <cell r="M2660" t="str">
            <v>*</v>
          </cell>
        </row>
        <row r="2661">
          <cell r="A2661" t="str">
            <v>29450</v>
          </cell>
          <cell r="B2661" t="str">
            <v>Application of leg cast</v>
          </cell>
          <cell r="C2661" t="str">
            <v>CH</v>
          </cell>
          <cell r="D2661" t="str">
            <v>T</v>
          </cell>
          <cell r="E2661" t="str">
            <v>5101</v>
          </cell>
          <cell r="F2661">
            <v>1.6679999999999999</v>
          </cell>
          <cell r="G2661">
            <v>125.1</v>
          </cell>
          <cell r="H2661" t="str">
            <v>.</v>
          </cell>
          <cell r="I2661">
            <v>25.02</v>
          </cell>
          <cell r="J2661">
            <v>42736</v>
          </cell>
          <cell r="M2661" t="str">
            <v>*</v>
          </cell>
        </row>
        <row r="2662">
          <cell r="A2662" t="str">
            <v>29505</v>
          </cell>
          <cell r="B2662" t="str">
            <v>Application long leg splint</v>
          </cell>
          <cell r="C2662" t="str">
            <v>CH</v>
          </cell>
          <cell r="D2662" t="str">
            <v>T</v>
          </cell>
          <cell r="E2662" t="str">
            <v>5101</v>
          </cell>
          <cell r="F2662">
            <v>1.6679999999999999</v>
          </cell>
          <cell r="G2662">
            <v>125.1</v>
          </cell>
          <cell r="H2662" t="str">
            <v>.</v>
          </cell>
          <cell r="I2662">
            <v>25.02</v>
          </cell>
          <cell r="J2662">
            <v>42736</v>
          </cell>
          <cell r="M2662" t="str">
            <v>*</v>
          </cell>
        </row>
        <row r="2663">
          <cell r="A2663" t="str">
            <v>29515</v>
          </cell>
          <cell r="B2663" t="str">
            <v>Application lower leg splint</v>
          </cell>
          <cell r="C2663" t="str">
            <v>CH</v>
          </cell>
          <cell r="D2663" t="str">
            <v>T</v>
          </cell>
          <cell r="E2663" t="str">
            <v>5101</v>
          </cell>
          <cell r="F2663">
            <v>1.6679999999999999</v>
          </cell>
          <cell r="G2663">
            <v>125.1</v>
          </cell>
          <cell r="H2663" t="str">
            <v>.</v>
          </cell>
          <cell r="I2663">
            <v>25.02</v>
          </cell>
          <cell r="J2663">
            <v>42736</v>
          </cell>
          <cell r="M2663" t="str">
            <v>*</v>
          </cell>
        </row>
        <row r="2664">
          <cell r="A2664" t="str">
            <v>29520</v>
          </cell>
          <cell r="B2664" t="str">
            <v>Strapping of hip</v>
          </cell>
          <cell r="D2664" t="str">
            <v>Q1</v>
          </cell>
          <cell r="E2664" t="str">
            <v>5733</v>
          </cell>
          <cell r="F2664">
            <v>0.72699999999999998</v>
          </cell>
          <cell r="G2664">
            <v>54.53</v>
          </cell>
          <cell r="H2664" t="str">
            <v>.</v>
          </cell>
          <cell r="I2664">
            <v>10.91</v>
          </cell>
        </row>
        <row r="2665">
          <cell r="A2665" t="str">
            <v>29530</v>
          </cell>
          <cell r="B2665" t="str">
            <v>Strapping of knee</v>
          </cell>
          <cell r="D2665" t="str">
            <v>Q1</v>
          </cell>
          <cell r="E2665" t="str">
            <v>5733</v>
          </cell>
          <cell r="F2665">
            <v>0.72699999999999998</v>
          </cell>
          <cell r="G2665">
            <v>54.53</v>
          </cell>
          <cell r="H2665" t="str">
            <v>.</v>
          </cell>
          <cell r="I2665">
            <v>10.91</v>
          </cell>
        </row>
        <row r="2666">
          <cell r="A2666" t="str">
            <v>29540</v>
          </cell>
          <cell r="B2666" t="str">
            <v>Strapping of ankle and/or ft</v>
          </cell>
          <cell r="C2666" t="str">
            <v>CH</v>
          </cell>
          <cell r="D2666" t="str">
            <v>T</v>
          </cell>
          <cell r="E2666" t="str">
            <v>5101</v>
          </cell>
          <cell r="F2666">
            <v>1.6679999999999999</v>
          </cell>
          <cell r="G2666">
            <v>125.1</v>
          </cell>
          <cell r="H2666" t="str">
            <v>.</v>
          </cell>
          <cell r="I2666">
            <v>25.02</v>
          </cell>
          <cell r="J2666">
            <v>42736</v>
          </cell>
          <cell r="M2666" t="str">
            <v>*</v>
          </cell>
        </row>
        <row r="2667">
          <cell r="A2667" t="str">
            <v>29550</v>
          </cell>
          <cell r="B2667" t="str">
            <v>Strapping of toes</v>
          </cell>
          <cell r="D2667" t="str">
            <v>Q1</v>
          </cell>
          <cell r="E2667" t="str">
            <v>5733</v>
          </cell>
          <cell r="F2667">
            <v>0.72699999999999998</v>
          </cell>
          <cell r="G2667">
            <v>54.53</v>
          </cell>
          <cell r="H2667" t="str">
            <v>.</v>
          </cell>
          <cell r="I2667">
            <v>10.91</v>
          </cell>
        </row>
        <row r="2668">
          <cell r="A2668" t="str">
            <v>29580</v>
          </cell>
          <cell r="B2668" t="str">
            <v>Application of paste boot</v>
          </cell>
          <cell r="C2668" t="str">
            <v>CH</v>
          </cell>
          <cell r="D2668" t="str">
            <v>T</v>
          </cell>
          <cell r="E2668" t="str">
            <v>5101</v>
          </cell>
          <cell r="F2668">
            <v>1.6679999999999999</v>
          </cell>
          <cell r="G2668">
            <v>125.1</v>
          </cell>
          <cell r="H2668" t="str">
            <v>.</v>
          </cell>
          <cell r="I2668">
            <v>25.02</v>
          </cell>
          <cell r="J2668">
            <v>42736</v>
          </cell>
          <cell r="M2668" t="str">
            <v>*</v>
          </cell>
        </row>
        <row r="2669">
          <cell r="A2669" t="str">
            <v>29581</v>
          </cell>
          <cell r="B2669" t="str">
            <v>Apply multlay comprs lwr leg</v>
          </cell>
          <cell r="C2669" t="str">
            <v>CH</v>
          </cell>
          <cell r="D2669" t="str">
            <v>T</v>
          </cell>
          <cell r="E2669" t="str">
            <v>5101</v>
          </cell>
          <cell r="F2669">
            <v>1.6679999999999999</v>
          </cell>
          <cell r="G2669">
            <v>125.1</v>
          </cell>
          <cell r="H2669" t="str">
            <v>.</v>
          </cell>
          <cell r="I2669">
            <v>25.02</v>
          </cell>
          <cell r="J2669">
            <v>42736</v>
          </cell>
          <cell r="M2669" t="str">
            <v>*</v>
          </cell>
        </row>
        <row r="2670">
          <cell r="A2670" t="str">
            <v>29582</v>
          </cell>
          <cell r="B2670" t="str">
            <v>Apply multlay comprs upr leg</v>
          </cell>
          <cell r="C2670" t="str">
            <v>CH</v>
          </cell>
          <cell r="D2670" t="str">
            <v>T</v>
          </cell>
          <cell r="E2670" t="str">
            <v>5101</v>
          </cell>
          <cell r="F2670">
            <v>1.6679999999999999</v>
          </cell>
          <cell r="G2670">
            <v>125.1</v>
          </cell>
          <cell r="H2670" t="str">
            <v>.</v>
          </cell>
          <cell r="I2670">
            <v>25.02</v>
          </cell>
          <cell r="J2670">
            <v>42736</v>
          </cell>
          <cell r="M2670" t="str">
            <v>*</v>
          </cell>
        </row>
        <row r="2671">
          <cell r="A2671" t="str">
            <v>29583</v>
          </cell>
          <cell r="B2671" t="str">
            <v>Apply multlay comprs upr arm</v>
          </cell>
          <cell r="C2671" t="str">
            <v>CH</v>
          </cell>
          <cell r="D2671" t="str">
            <v>T</v>
          </cell>
          <cell r="E2671" t="str">
            <v>5101</v>
          </cell>
          <cell r="F2671">
            <v>1.6679999999999999</v>
          </cell>
          <cell r="G2671">
            <v>125.1</v>
          </cell>
          <cell r="H2671" t="str">
            <v>.</v>
          </cell>
          <cell r="I2671">
            <v>25.02</v>
          </cell>
          <cell r="J2671">
            <v>42736</v>
          </cell>
          <cell r="M2671" t="str">
            <v>*</v>
          </cell>
        </row>
        <row r="2672">
          <cell r="A2672" t="str">
            <v>29584</v>
          </cell>
          <cell r="B2672" t="str">
            <v>Appl multlay comprs arm/hand</v>
          </cell>
          <cell r="C2672" t="str">
            <v>CH</v>
          </cell>
          <cell r="D2672" t="str">
            <v>T</v>
          </cell>
          <cell r="E2672" t="str">
            <v>5101</v>
          </cell>
          <cell r="F2672">
            <v>1.6679999999999999</v>
          </cell>
          <cell r="G2672">
            <v>125.1</v>
          </cell>
          <cell r="H2672" t="str">
            <v>.</v>
          </cell>
          <cell r="I2672">
            <v>25.02</v>
          </cell>
          <cell r="J2672">
            <v>42736</v>
          </cell>
          <cell r="M2672" t="str">
            <v>*</v>
          </cell>
        </row>
        <row r="2673">
          <cell r="A2673" t="str">
            <v>29700</v>
          </cell>
          <cell r="B2673" t="str">
            <v>Removal/revision of cast</v>
          </cell>
          <cell r="C2673" t="str">
            <v>CH</v>
          </cell>
          <cell r="D2673" t="str">
            <v>T</v>
          </cell>
          <cell r="E2673" t="str">
            <v>5102</v>
          </cell>
          <cell r="F2673">
            <v>2.9420999999999999</v>
          </cell>
          <cell r="G2673">
            <v>220.66</v>
          </cell>
          <cell r="H2673" t="str">
            <v>.</v>
          </cell>
          <cell r="I2673">
            <v>44.14</v>
          </cell>
          <cell r="J2673">
            <v>42736</v>
          </cell>
          <cell r="M2673" t="str">
            <v>*</v>
          </cell>
        </row>
        <row r="2674">
          <cell r="A2674" t="str">
            <v>29705</v>
          </cell>
          <cell r="B2674" t="str">
            <v>Removal/revision of cast</v>
          </cell>
          <cell r="C2674" t="str">
            <v>CH</v>
          </cell>
          <cell r="D2674" t="str">
            <v>T</v>
          </cell>
          <cell r="E2674" t="str">
            <v>5102</v>
          </cell>
          <cell r="F2674">
            <v>2.9420999999999999</v>
          </cell>
          <cell r="G2674">
            <v>220.66</v>
          </cell>
          <cell r="H2674" t="str">
            <v>.</v>
          </cell>
          <cell r="I2674">
            <v>44.14</v>
          </cell>
          <cell r="J2674">
            <v>42736</v>
          </cell>
          <cell r="M2674" t="str">
            <v>*</v>
          </cell>
        </row>
        <row r="2675">
          <cell r="A2675" t="str">
            <v>29710</v>
          </cell>
          <cell r="B2675" t="str">
            <v>Removal/revision of cast</v>
          </cell>
          <cell r="C2675" t="str">
            <v>CH</v>
          </cell>
          <cell r="D2675" t="str">
            <v>T</v>
          </cell>
          <cell r="E2675" t="str">
            <v>5102</v>
          </cell>
          <cell r="F2675">
            <v>2.9420999999999999</v>
          </cell>
          <cell r="G2675">
            <v>220.66</v>
          </cell>
          <cell r="H2675" t="str">
            <v>.</v>
          </cell>
          <cell r="I2675">
            <v>44.14</v>
          </cell>
          <cell r="J2675">
            <v>42736</v>
          </cell>
          <cell r="M2675" t="str">
            <v>*</v>
          </cell>
        </row>
        <row r="2676">
          <cell r="A2676" t="str">
            <v>29720</v>
          </cell>
          <cell r="B2676" t="str">
            <v>Repair of body cast</v>
          </cell>
          <cell r="C2676" t="str">
            <v>CH</v>
          </cell>
          <cell r="D2676" t="str">
            <v>T</v>
          </cell>
          <cell r="E2676" t="str">
            <v>5101</v>
          </cell>
          <cell r="F2676">
            <v>1.6679999999999999</v>
          </cell>
          <cell r="G2676">
            <v>125.1</v>
          </cell>
          <cell r="H2676" t="str">
            <v>.</v>
          </cell>
          <cell r="I2676">
            <v>25.02</v>
          </cell>
          <cell r="J2676">
            <v>42736</v>
          </cell>
          <cell r="M2676" t="str">
            <v>*</v>
          </cell>
        </row>
        <row r="2677">
          <cell r="A2677" t="str">
            <v>29730</v>
          </cell>
          <cell r="B2677" t="str">
            <v>Windowing of cast</v>
          </cell>
          <cell r="C2677" t="str">
            <v>CH</v>
          </cell>
          <cell r="D2677" t="str">
            <v>T</v>
          </cell>
          <cell r="E2677" t="str">
            <v>5101</v>
          </cell>
          <cell r="F2677">
            <v>1.6679999999999999</v>
          </cell>
          <cell r="G2677">
            <v>125.1</v>
          </cell>
          <cell r="H2677" t="str">
            <v>.</v>
          </cell>
          <cell r="I2677">
            <v>25.02</v>
          </cell>
          <cell r="J2677">
            <v>42736</v>
          </cell>
          <cell r="M2677" t="str">
            <v>*</v>
          </cell>
        </row>
        <row r="2678">
          <cell r="A2678" t="str">
            <v>29740</v>
          </cell>
          <cell r="B2678" t="str">
            <v>Wedging of cast</v>
          </cell>
          <cell r="C2678" t="str">
            <v>CH</v>
          </cell>
          <cell r="D2678" t="str">
            <v>T</v>
          </cell>
          <cell r="E2678" t="str">
            <v>5102</v>
          </cell>
          <cell r="F2678">
            <v>2.9420999999999999</v>
          </cell>
          <cell r="G2678">
            <v>220.66</v>
          </cell>
          <cell r="H2678" t="str">
            <v>.</v>
          </cell>
          <cell r="I2678">
            <v>44.14</v>
          </cell>
          <cell r="J2678">
            <v>42736</v>
          </cell>
          <cell r="M2678" t="str">
            <v>*</v>
          </cell>
        </row>
        <row r="2679">
          <cell r="A2679" t="str">
            <v>29750</v>
          </cell>
          <cell r="B2679" t="str">
            <v>Wedging of clubfoot cast</v>
          </cell>
          <cell r="C2679" t="str">
            <v>CH</v>
          </cell>
          <cell r="D2679" t="str">
            <v>T</v>
          </cell>
          <cell r="E2679" t="str">
            <v>5102</v>
          </cell>
          <cell r="F2679">
            <v>2.9420999999999999</v>
          </cell>
          <cell r="G2679">
            <v>220.66</v>
          </cell>
          <cell r="H2679" t="str">
            <v>.</v>
          </cell>
          <cell r="I2679">
            <v>44.14</v>
          </cell>
          <cell r="J2679">
            <v>42736</v>
          </cell>
          <cell r="M2679" t="str">
            <v>*</v>
          </cell>
        </row>
        <row r="2680">
          <cell r="A2680" t="str">
            <v>29799</v>
          </cell>
          <cell r="B2680" t="str">
            <v>Casting/strapping procedure</v>
          </cell>
          <cell r="C2680" t="str">
            <v>CH</v>
          </cell>
          <cell r="D2680" t="str">
            <v>T</v>
          </cell>
          <cell r="E2680" t="str">
            <v>5101</v>
          </cell>
          <cell r="F2680">
            <v>1.6679999999999999</v>
          </cell>
          <cell r="G2680">
            <v>125.1</v>
          </cell>
          <cell r="H2680" t="str">
            <v>.</v>
          </cell>
          <cell r="I2680">
            <v>25.02</v>
          </cell>
          <cell r="J2680">
            <v>42736</v>
          </cell>
          <cell r="M2680" t="str">
            <v>*</v>
          </cell>
        </row>
        <row r="2681">
          <cell r="A2681" t="str">
            <v>29800</v>
          </cell>
          <cell r="B2681" t="str">
            <v>Jaw arthroscopy/surgery</v>
          </cell>
          <cell r="C2681" t="str">
            <v xml:space="preserve">CH </v>
          </cell>
          <cell r="D2681" t="str">
            <v>J1</v>
          </cell>
          <cell r="E2681" t="str">
            <v>5113</v>
          </cell>
          <cell r="F2681">
            <v>32.497</v>
          </cell>
          <cell r="G2681">
            <v>2437.31</v>
          </cell>
          <cell r="H2681" t="str">
            <v>.</v>
          </cell>
          <cell r="I2681">
            <v>487.47</v>
          </cell>
          <cell r="J2681">
            <v>42736</v>
          </cell>
          <cell r="M2681" t="str">
            <v>*</v>
          </cell>
        </row>
        <row r="2682">
          <cell r="A2682" t="str">
            <v>29804</v>
          </cell>
          <cell r="B2682" t="str">
            <v>Jaw arthroscopy/surgery</v>
          </cell>
          <cell r="C2682" t="str">
            <v xml:space="preserve">CH </v>
          </cell>
          <cell r="D2682" t="str">
            <v>J1</v>
          </cell>
          <cell r="E2682" t="str">
            <v>5113</v>
          </cell>
          <cell r="F2682">
            <v>32.497</v>
          </cell>
          <cell r="G2682">
            <v>2437.31</v>
          </cell>
          <cell r="H2682" t="str">
            <v>.</v>
          </cell>
          <cell r="I2682">
            <v>487.47</v>
          </cell>
          <cell r="J2682">
            <v>42736</v>
          </cell>
          <cell r="M2682" t="str">
            <v>*</v>
          </cell>
        </row>
        <row r="2683">
          <cell r="A2683" t="str">
            <v>29805</v>
          </cell>
          <cell r="B2683" t="str">
            <v>Shoulder arthroscopy dx</v>
          </cell>
          <cell r="C2683" t="str">
            <v xml:space="preserve">CH </v>
          </cell>
          <cell r="D2683" t="str">
            <v>J1</v>
          </cell>
          <cell r="E2683" t="str">
            <v>5113</v>
          </cell>
          <cell r="F2683">
            <v>32.497</v>
          </cell>
          <cell r="G2683">
            <v>2437.31</v>
          </cell>
          <cell r="H2683" t="str">
            <v>.</v>
          </cell>
          <cell r="I2683">
            <v>487.47</v>
          </cell>
          <cell r="J2683">
            <v>42736</v>
          </cell>
          <cell r="M2683" t="str">
            <v>*</v>
          </cell>
        </row>
        <row r="2684">
          <cell r="A2684" t="str">
            <v>29806</v>
          </cell>
          <cell r="B2684" t="str">
            <v>Shoulder arthroscopy/surgery</v>
          </cell>
          <cell r="C2684" t="str">
            <v xml:space="preserve">CH </v>
          </cell>
          <cell r="D2684" t="str">
            <v>J1</v>
          </cell>
          <cell r="E2684" t="str">
            <v>5114</v>
          </cell>
          <cell r="F2684">
            <v>69.590599999999995</v>
          </cell>
          <cell r="G2684">
            <v>5219.3599999999997</v>
          </cell>
          <cell r="H2684" t="str">
            <v>.</v>
          </cell>
          <cell r="I2684">
            <v>1043.8800000000001</v>
          </cell>
          <cell r="J2684">
            <v>42736</v>
          </cell>
          <cell r="M2684" t="str">
            <v>*</v>
          </cell>
        </row>
        <row r="2685">
          <cell r="A2685" t="str">
            <v>29807</v>
          </cell>
          <cell r="B2685" t="str">
            <v>Shoulder arthroscopy/surgery</v>
          </cell>
          <cell r="C2685" t="str">
            <v xml:space="preserve">CH </v>
          </cell>
          <cell r="D2685" t="str">
            <v>J1</v>
          </cell>
          <cell r="E2685" t="str">
            <v>5114</v>
          </cell>
          <cell r="F2685">
            <v>69.590599999999995</v>
          </cell>
          <cell r="G2685">
            <v>5219.3599999999997</v>
          </cell>
          <cell r="H2685" t="str">
            <v>.</v>
          </cell>
          <cell r="I2685">
            <v>1043.8800000000001</v>
          </cell>
          <cell r="J2685">
            <v>42736</v>
          </cell>
          <cell r="M2685" t="str">
            <v>*</v>
          </cell>
        </row>
        <row r="2686">
          <cell r="A2686" t="str">
            <v>29819</v>
          </cell>
          <cell r="B2686" t="str">
            <v>Shoulder arthroscopy/surgery</v>
          </cell>
          <cell r="C2686" t="str">
            <v xml:space="preserve">CH </v>
          </cell>
          <cell r="D2686" t="str">
            <v>J1</v>
          </cell>
          <cell r="E2686" t="str">
            <v>5113</v>
          </cell>
          <cell r="F2686">
            <v>32.497</v>
          </cell>
          <cell r="G2686">
            <v>2437.31</v>
          </cell>
          <cell r="H2686" t="str">
            <v>.</v>
          </cell>
          <cell r="I2686">
            <v>487.47</v>
          </cell>
          <cell r="J2686">
            <v>42736</v>
          </cell>
          <cell r="M2686" t="str">
            <v>*</v>
          </cell>
        </row>
        <row r="2687">
          <cell r="A2687" t="str">
            <v>29820</v>
          </cell>
          <cell r="B2687" t="str">
            <v>Shoulder arthroscopy/surgery</v>
          </cell>
          <cell r="C2687" t="str">
            <v xml:space="preserve">CH </v>
          </cell>
          <cell r="D2687" t="str">
            <v>J1</v>
          </cell>
          <cell r="E2687" t="str">
            <v>5114</v>
          </cell>
          <cell r="F2687">
            <v>69.590599999999995</v>
          </cell>
          <cell r="G2687">
            <v>5219.3599999999997</v>
          </cell>
          <cell r="H2687" t="str">
            <v>.</v>
          </cell>
          <cell r="I2687">
            <v>1043.8800000000001</v>
          </cell>
          <cell r="J2687">
            <v>42736</v>
          </cell>
          <cell r="M2687" t="str">
            <v>*</v>
          </cell>
        </row>
        <row r="2688">
          <cell r="A2688" t="str">
            <v>29821</v>
          </cell>
          <cell r="B2688" t="str">
            <v>Shoulder arthroscopy/surgery</v>
          </cell>
          <cell r="C2688" t="str">
            <v xml:space="preserve">CH </v>
          </cell>
          <cell r="D2688" t="str">
            <v>J1</v>
          </cell>
          <cell r="E2688" t="str">
            <v>5113</v>
          </cell>
          <cell r="F2688">
            <v>32.497</v>
          </cell>
          <cell r="G2688">
            <v>2437.31</v>
          </cell>
          <cell r="H2688" t="str">
            <v>.</v>
          </cell>
          <cell r="I2688">
            <v>487.47</v>
          </cell>
          <cell r="J2688">
            <v>42736</v>
          </cell>
          <cell r="M2688" t="str">
            <v>*</v>
          </cell>
        </row>
        <row r="2689">
          <cell r="A2689" t="str">
            <v>29822</v>
          </cell>
          <cell r="B2689" t="str">
            <v>Shoulder arthroscopy/surgery</v>
          </cell>
          <cell r="C2689" t="str">
            <v xml:space="preserve">CH </v>
          </cell>
          <cell r="D2689" t="str">
            <v>J1</v>
          </cell>
          <cell r="E2689" t="str">
            <v>5113</v>
          </cell>
          <cell r="F2689">
            <v>32.497</v>
          </cell>
          <cell r="G2689">
            <v>2437.31</v>
          </cell>
          <cell r="H2689" t="str">
            <v>.</v>
          </cell>
          <cell r="I2689">
            <v>487.47</v>
          </cell>
          <cell r="J2689">
            <v>42736</v>
          </cell>
          <cell r="M2689" t="str">
            <v>*</v>
          </cell>
        </row>
        <row r="2690">
          <cell r="A2690" t="str">
            <v>29823</v>
          </cell>
          <cell r="B2690" t="str">
            <v>Shoulder arthroscopy/surgery</v>
          </cell>
          <cell r="C2690" t="str">
            <v xml:space="preserve">CH </v>
          </cell>
          <cell r="D2690" t="str">
            <v>J1</v>
          </cell>
          <cell r="E2690" t="str">
            <v>5113</v>
          </cell>
          <cell r="F2690">
            <v>32.497</v>
          </cell>
          <cell r="G2690">
            <v>2437.31</v>
          </cell>
          <cell r="H2690" t="str">
            <v>.</v>
          </cell>
          <cell r="I2690">
            <v>487.47</v>
          </cell>
          <cell r="J2690">
            <v>42736</v>
          </cell>
          <cell r="M2690" t="str">
            <v>*</v>
          </cell>
        </row>
        <row r="2691">
          <cell r="A2691" t="str">
            <v>29824</v>
          </cell>
          <cell r="B2691" t="str">
            <v>Shoulder arthroscopy/surgery</v>
          </cell>
          <cell r="C2691" t="str">
            <v xml:space="preserve">CH </v>
          </cell>
          <cell r="D2691" t="str">
            <v>J1</v>
          </cell>
          <cell r="E2691" t="str">
            <v>5113</v>
          </cell>
          <cell r="F2691">
            <v>32.497</v>
          </cell>
          <cell r="G2691">
            <v>2437.31</v>
          </cell>
          <cell r="H2691" t="str">
            <v>.</v>
          </cell>
          <cell r="I2691">
            <v>487.47</v>
          </cell>
          <cell r="J2691">
            <v>42736</v>
          </cell>
          <cell r="M2691" t="str">
            <v>*</v>
          </cell>
        </row>
        <row r="2692">
          <cell r="A2692" t="str">
            <v>29825</v>
          </cell>
          <cell r="B2692" t="str">
            <v>Shoulder arthroscopy/surgery</v>
          </cell>
          <cell r="C2692" t="str">
            <v xml:space="preserve">CH </v>
          </cell>
          <cell r="D2692" t="str">
            <v>J1</v>
          </cell>
          <cell r="E2692" t="str">
            <v>5113</v>
          </cell>
          <cell r="F2692">
            <v>32.497</v>
          </cell>
          <cell r="G2692">
            <v>2437.31</v>
          </cell>
          <cell r="H2692" t="str">
            <v>.</v>
          </cell>
          <cell r="I2692">
            <v>487.47</v>
          </cell>
          <cell r="J2692">
            <v>42736</v>
          </cell>
          <cell r="M2692" t="str">
            <v>*</v>
          </cell>
        </row>
        <row r="2693">
          <cell r="A2693" t="str">
            <v>29826</v>
          </cell>
          <cell r="B2693" t="str">
            <v>Shoulder arthroscopy/surgery</v>
          </cell>
          <cell r="D2693" t="str">
            <v>N</v>
          </cell>
          <cell r="E2693" t="str">
            <v/>
          </cell>
        </row>
        <row r="2694">
          <cell r="A2694" t="str">
            <v>29827</v>
          </cell>
          <cell r="B2694" t="str">
            <v>Arthroscop rotator cuff repr</v>
          </cell>
          <cell r="C2694" t="str">
            <v xml:space="preserve">CH </v>
          </cell>
          <cell r="D2694" t="str">
            <v>J1</v>
          </cell>
          <cell r="E2694" t="str">
            <v>5114</v>
          </cell>
          <cell r="F2694">
            <v>69.590599999999995</v>
          </cell>
          <cell r="G2694">
            <v>5219.3599999999997</v>
          </cell>
          <cell r="H2694" t="str">
            <v>.</v>
          </cell>
          <cell r="I2694">
            <v>1043.8800000000001</v>
          </cell>
          <cell r="J2694">
            <v>42736</v>
          </cell>
          <cell r="M2694" t="str">
            <v>*</v>
          </cell>
        </row>
        <row r="2695">
          <cell r="A2695" t="str">
            <v>29828</v>
          </cell>
          <cell r="B2695" t="str">
            <v>Arthroscopy biceps tenodesis</v>
          </cell>
          <cell r="C2695" t="str">
            <v xml:space="preserve">CH </v>
          </cell>
          <cell r="D2695" t="str">
            <v>J1</v>
          </cell>
          <cell r="E2695" t="str">
            <v>5114</v>
          </cell>
          <cell r="F2695">
            <v>69.590599999999995</v>
          </cell>
          <cell r="G2695">
            <v>5219.3599999999997</v>
          </cell>
          <cell r="H2695" t="str">
            <v>.</v>
          </cell>
          <cell r="I2695">
            <v>1043.8800000000001</v>
          </cell>
          <cell r="J2695">
            <v>42736</v>
          </cell>
          <cell r="M2695" t="str">
            <v>*</v>
          </cell>
        </row>
        <row r="2696">
          <cell r="A2696" t="str">
            <v>29830</v>
          </cell>
          <cell r="B2696" t="str">
            <v>Elbow arthroscopy</v>
          </cell>
          <cell r="C2696" t="str">
            <v>CH</v>
          </cell>
          <cell r="D2696" t="str">
            <v>J1</v>
          </cell>
          <cell r="E2696" t="str">
            <v>5113</v>
          </cell>
          <cell r="F2696">
            <v>32.497</v>
          </cell>
          <cell r="G2696">
            <v>2437.31</v>
          </cell>
          <cell r="H2696" t="str">
            <v>.</v>
          </cell>
          <cell r="I2696">
            <v>487.47</v>
          </cell>
          <cell r="J2696">
            <v>42736</v>
          </cell>
          <cell r="M2696" t="str">
            <v>*</v>
          </cell>
        </row>
        <row r="2697">
          <cell r="A2697" t="str">
            <v>29834</v>
          </cell>
          <cell r="B2697" t="str">
            <v>Elbow arthroscopy/surgery</v>
          </cell>
          <cell r="C2697" t="str">
            <v xml:space="preserve">CH </v>
          </cell>
          <cell r="D2697" t="str">
            <v>J1</v>
          </cell>
          <cell r="E2697" t="str">
            <v>5113</v>
          </cell>
          <cell r="F2697">
            <v>32.497</v>
          </cell>
          <cell r="G2697">
            <v>2437.31</v>
          </cell>
          <cell r="H2697" t="str">
            <v>.</v>
          </cell>
          <cell r="I2697">
            <v>487.47</v>
          </cell>
          <cell r="J2697">
            <v>42736</v>
          </cell>
          <cell r="M2697" t="str">
            <v>*</v>
          </cell>
        </row>
        <row r="2698">
          <cell r="A2698" t="str">
            <v>29835</v>
          </cell>
          <cell r="B2698" t="str">
            <v>Elbow arthroscopy/surgery</v>
          </cell>
          <cell r="C2698" t="str">
            <v xml:space="preserve">CH </v>
          </cell>
          <cell r="D2698" t="str">
            <v>J1</v>
          </cell>
          <cell r="E2698" t="str">
            <v>5113</v>
          </cell>
          <cell r="F2698">
            <v>32.497</v>
          </cell>
          <cell r="G2698">
            <v>2437.31</v>
          </cell>
          <cell r="H2698" t="str">
            <v>.</v>
          </cell>
          <cell r="I2698">
            <v>487.47</v>
          </cell>
          <cell r="J2698">
            <v>42736</v>
          </cell>
          <cell r="M2698" t="str">
            <v>*</v>
          </cell>
        </row>
        <row r="2699">
          <cell r="A2699" t="str">
            <v>29836</v>
          </cell>
          <cell r="B2699" t="str">
            <v>Elbow arthroscopy/surgery</v>
          </cell>
          <cell r="C2699" t="str">
            <v xml:space="preserve">CH </v>
          </cell>
          <cell r="D2699" t="str">
            <v>J1</v>
          </cell>
          <cell r="E2699" t="str">
            <v>5114</v>
          </cell>
          <cell r="F2699">
            <v>69.590599999999995</v>
          </cell>
          <cell r="G2699">
            <v>5219.3599999999997</v>
          </cell>
          <cell r="H2699" t="str">
            <v>.</v>
          </cell>
          <cell r="I2699">
            <v>1043.8800000000001</v>
          </cell>
          <cell r="J2699">
            <v>42736</v>
          </cell>
          <cell r="M2699" t="str">
            <v>*</v>
          </cell>
        </row>
        <row r="2700">
          <cell r="A2700" t="str">
            <v>29837</v>
          </cell>
          <cell r="B2700" t="str">
            <v>Elbow arthroscopy/surgery</v>
          </cell>
          <cell r="C2700" t="str">
            <v xml:space="preserve">CH </v>
          </cell>
          <cell r="D2700" t="str">
            <v>J1</v>
          </cell>
          <cell r="E2700" t="str">
            <v>5113</v>
          </cell>
          <cell r="F2700">
            <v>32.497</v>
          </cell>
          <cell r="G2700">
            <v>2437.31</v>
          </cell>
          <cell r="H2700" t="str">
            <v>.</v>
          </cell>
          <cell r="I2700">
            <v>487.47</v>
          </cell>
          <cell r="J2700">
            <v>42736</v>
          </cell>
          <cell r="M2700" t="str">
            <v>*</v>
          </cell>
        </row>
        <row r="2701">
          <cell r="A2701" t="str">
            <v>29838</v>
          </cell>
          <cell r="B2701" t="str">
            <v>Elbow arthroscopy/surgery</v>
          </cell>
          <cell r="C2701" t="str">
            <v xml:space="preserve">CH </v>
          </cell>
          <cell r="D2701" t="str">
            <v>J1</v>
          </cell>
          <cell r="E2701" t="str">
            <v>5113</v>
          </cell>
          <cell r="F2701">
            <v>32.497</v>
          </cell>
          <cell r="G2701">
            <v>2437.31</v>
          </cell>
          <cell r="H2701" t="str">
            <v>.</v>
          </cell>
          <cell r="I2701">
            <v>487.47</v>
          </cell>
          <cell r="J2701">
            <v>42736</v>
          </cell>
          <cell r="M2701" t="str">
            <v>*</v>
          </cell>
        </row>
        <row r="2702">
          <cell r="A2702" t="str">
            <v>29840</v>
          </cell>
          <cell r="B2702" t="str">
            <v>Wrist arthroscopy</v>
          </cell>
          <cell r="C2702" t="str">
            <v xml:space="preserve">CH </v>
          </cell>
          <cell r="D2702" t="str">
            <v>J1</v>
          </cell>
          <cell r="E2702" t="str">
            <v>5113</v>
          </cell>
          <cell r="F2702">
            <v>32.497</v>
          </cell>
          <cell r="G2702">
            <v>2437.31</v>
          </cell>
          <cell r="H2702" t="str">
            <v>.</v>
          </cell>
          <cell r="I2702">
            <v>487.47</v>
          </cell>
          <cell r="J2702">
            <v>42736</v>
          </cell>
          <cell r="M2702" t="str">
            <v>*</v>
          </cell>
        </row>
        <row r="2703">
          <cell r="A2703" t="str">
            <v>29843</v>
          </cell>
          <cell r="B2703" t="str">
            <v>Wrist arthroscopy/surgery</v>
          </cell>
          <cell r="C2703" t="str">
            <v xml:space="preserve">CH </v>
          </cell>
          <cell r="D2703" t="str">
            <v>J1</v>
          </cell>
          <cell r="E2703" t="str">
            <v>5113</v>
          </cell>
          <cell r="F2703">
            <v>32.497</v>
          </cell>
          <cell r="G2703">
            <v>2437.31</v>
          </cell>
          <cell r="H2703" t="str">
            <v>.</v>
          </cell>
          <cell r="I2703">
            <v>487.47</v>
          </cell>
          <cell r="J2703">
            <v>42736</v>
          </cell>
          <cell r="M2703" t="str">
            <v>*</v>
          </cell>
        </row>
        <row r="2704">
          <cell r="A2704" t="str">
            <v>29844</v>
          </cell>
          <cell r="B2704" t="str">
            <v>Wrist arthroscopy/surgery</v>
          </cell>
          <cell r="C2704" t="str">
            <v xml:space="preserve">CH </v>
          </cell>
          <cell r="D2704" t="str">
            <v>J1</v>
          </cell>
          <cell r="E2704" t="str">
            <v>5113</v>
          </cell>
          <cell r="F2704">
            <v>32.497</v>
          </cell>
          <cell r="G2704">
            <v>2437.31</v>
          </cell>
          <cell r="H2704" t="str">
            <v>.</v>
          </cell>
          <cell r="I2704">
            <v>487.47</v>
          </cell>
          <cell r="J2704">
            <v>42736</v>
          </cell>
          <cell r="M2704" t="str">
            <v>*</v>
          </cell>
        </row>
        <row r="2705">
          <cell r="A2705" t="str">
            <v>29845</v>
          </cell>
          <cell r="B2705" t="str">
            <v>Wrist arthroscopy/surgery</v>
          </cell>
          <cell r="C2705" t="str">
            <v xml:space="preserve">CH </v>
          </cell>
          <cell r="D2705" t="str">
            <v>J1</v>
          </cell>
          <cell r="E2705" t="str">
            <v>5113</v>
          </cell>
          <cell r="F2705">
            <v>32.497</v>
          </cell>
          <cell r="G2705">
            <v>2437.31</v>
          </cell>
          <cell r="H2705" t="str">
            <v>.</v>
          </cell>
          <cell r="I2705">
            <v>487.47</v>
          </cell>
          <cell r="J2705">
            <v>42736</v>
          </cell>
          <cell r="M2705" t="str">
            <v>*</v>
          </cell>
        </row>
        <row r="2706">
          <cell r="A2706" t="str">
            <v>29846</v>
          </cell>
          <cell r="B2706" t="str">
            <v>Wrist arthroscopy/surgery</v>
          </cell>
          <cell r="C2706" t="str">
            <v xml:space="preserve">CH </v>
          </cell>
          <cell r="D2706" t="str">
            <v>J1</v>
          </cell>
          <cell r="E2706" t="str">
            <v>5113</v>
          </cell>
          <cell r="F2706">
            <v>32.497</v>
          </cell>
          <cell r="G2706">
            <v>2437.31</v>
          </cell>
          <cell r="H2706" t="str">
            <v>.</v>
          </cell>
          <cell r="I2706">
            <v>487.47</v>
          </cell>
          <cell r="J2706">
            <v>42736</v>
          </cell>
          <cell r="M2706" t="str">
            <v>*</v>
          </cell>
        </row>
        <row r="2707">
          <cell r="A2707" t="str">
            <v>29847</v>
          </cell>
          <cell r="B2707" t="str">
            <v>Wrist arthroscopy/surgery</v>
          </cell>
          <cell r="C2707" t="str">
            <v xml:space="preserve">CH </v>
          </cell>
          <cell r="D2707" t="str">
            <v>J1</v>
          </cell>
          <cell r="E2707" t="str">
            <v>5114</v>
          </cell>
          <cell r="F2707">
            <v>69.590599999999995</v>
          </cell>
          <cell r="G2707">
            <v>5219.3599999999997</v>
          </cell>
          <cell r="H2707" t="str">
            <v>.</v>
          </cell>
          <cell r="I2707">
            <v>1043.8800000000001</v>
          </cell>
          <cell r="J2707">
            <v>42736</v>
          </cell>
          <cell r="M2707" t="str">
            <v>*</v>
          </cell>
        </row>
        <row r="2708">
          <cell r="A2708" t="str">
            <v>29848</v>
          </cell>
          <cell r="B2708" t="str">
            <v>Wrist endoscopy/surgery</v>
          </cell>
          <cell r="C2708" t="str">
            <v>CH</v>
          </cell>
          <cell r="D2708" t="str">
            <v>J1</v>
          </cell>
          <cell r="E2708" t="str">
            <v>5112</v>
          </cell>
          <cell r="F2708">
            <v>16.225100000000001</v>
          </cell>
          <cell r="G2708">
            <v>1216.9000000000001</v>
          </cell>
          <cell r="H2708" t="str">
            <v>.</v>
          </cell>
          <cell r="I2708">
            <v>243.38</v>
          </cell>
          <cell r="J2708">
            <v>42736</v>
          </cell>
          <cell r="M2708" t="str">
            <v>*</v>
          </cell>
        </row>
        <row r="2709">
          <cell r="A2709" t="str">
            <v>29850</v>
          </cell>
          <cell r="B2709" t="str">
            <v>Knee arthroscopy/surgery</v>
          </cell>
          <cell r="C2709" t="str">
            <v>CH</v>
          </cell>
          <cell r="D2709" t="str">
            <v>J1</v>
          </cell>
          <cell r="E2709" t="str">
            <v>5112</v>
          </cell>
          <cell r="F2709">
            <v>16.225100000000001</v>
          </cell>
          <cell r="G2709">
            <v>1216.9000000000001</v>
          </cell>
          <cell r="H2709" t="str">
            <v>.</v>
          </cell>
          <cell r="I2709">
            <v>243.38</v>
          </cell>
          <cell r="J2709">
            <v>42736</v>
          </cell>
          <cell r="M2709" t="str">
            <v>*</v>
          </cell>
        </row>
        <row r="2710">
          <cell r="A2710" t="str">
            <v>29851</v>
          </cell>
          <cell r="B2710" t="str">
            <v>Knee arthroscopy/surgery</v>
          </cell>
          <cell r="C2710" t="str">
            <v>CH</v>
          </cell>
          <cell r="D2710" t="str">
            <v>J1</v>
          </cell>
          <cell r="E2710" t="str">
            <v>5112</v>
          </cell>
          <cell r="F2710">
            <v>16.225100000000001</v>
          </cell>
          <cell r="G2710">
            <v>1216.9000000000001</v>
          </cell>
          <cell r="H2710" t="str">
            <v>.</v>
          </cell>
          <cell r="I2710">
            <v>243.38</v>
          </cell>
          <cell r="J2710">
            <v>42736</v>
          </cell>
          <cell r="M2710" t="str">
            <v>*</v>
          </cell>
        </row>
        <row r="2711">
          <cell r="A2711" t="str">
            <v>29855</v>
          </cell>
          <cell r="B2711" t="str">
            <v>Tibial arthroscopy/surgery</v>
          </cell>
          <cell r="C2711" t="str">
            <v xml:space="preserve">CH </v>
          </cell>
          <cell r="D2711" t="str">
            <v>J1</v>
          </cell>
          <cell r="E2711" t="str">
            <v>5114</v>
          </cell>
          <cell r="F2711">
            <v>69.590599999999995</v>
          </cell>
          <cell r="G2711">
            <v>5219.3599999999997</v>
          </cell>
          <cell r="H2711" t="str">
            <v>.</v>
          </cell>
          <cell r="I2711">
            <v>1043.8800000000001</v>
          </cell>
          <cell r="J2711">
            <v>42736</v>
          </cell>
          <cell r="M2711" t="str">
            <v>*</v>
          </cell>
        </row>
        <row r="2712">
          <cell r="A2712" t="str">
            <v>29856</v>
          </cell>
          <cell r="B2712" t="str">
            <v>Tibial arthroscopy/surgery</v>
          </cell>
          <cell r="C2712" t="str">
            <v xml:space="preserve">CH </v>
          </cell>
          <cell r="D2712" t="str">
            <v>J1</v>
          </cell>
          <cell r="E2712" t="str">
            <v>5115</v>
          </cell>
          <cell r="F2712">
            <v>127.4276</v>
          </cell>
          <cell r="G2712">
            <v>9557.2000000000007</v>
          </cell>
          <cell r="H2712" t="str">
            <v>.</v>
          </cell>
          <cell r="I2712">
            <v>1911.44</v>
          </cell>
          <cell r="J2712">
            <v>42736</v>
          </cell>
          <cell r="M2712" t="str">
            <v>*</v>
          </cell>
        </row>
        <row r="2713">
          <cell r="A2713" t="str">
            <v>29860</v>
          </cell>
          <cell r="B2713" t="str">
            <v>Hip arthroscopy dx</v>
          </cell>
          <cell r="C2713" t="str">
            <v xml:space="preserve">CH </v>
          </cell>
          <cell r="D2713" t="str">
            <v>J1</v>
          </cell>
          <cell r="E2713" t="str">
            <v>5114</v>
          </cell>
          <cell r="F2713">
            <v>69.590599999999995</v>
          </cell>
          <cell r="G2713">
            <v>5219.3599999999997</v>
          </cell>
          <cell r="H2713" t="str">
            <v>.</v>
          </cell>
          <cell r="I2713">
            <v>1043.8800000000001</v>
          </cell>
          <cell r="J2713">
            <v>42736</v>
          </cell>
          <cell r="M2713" t="str">
            <v>*</v>
          </cell>
        </row>
        <row r="2714">
          <cell r="A2714" t="str">
            <v>29861</v>
          </cell>
          <cell r="B2714" t="str">
            <v>Hip arthro w/fb removal</v>
          </cell>
          <cell r="C2714" t="str">
            <v xml:space="preserve">CH </v>
          </cell>
          <cell r="D2714" t="str">
            <v>J1</v>
          </cell>
          <cell r="E2714" t="str">
            <v>5113</v>
          </cell>
          <cell r="F2714">
            <v>32.497</v>
          </cell>
          <cell r="G2714">
            <v>2437.31</v>
          </cell>
          <cell r="H2714" t="str">
            <v>.</v>
          </cell>
          <cell r="I2714">
            <v>487.47</v>
          </cell>
          <cell r="J2714">
            <v>42736</v>
          </cell>
          <cell r="M2714" t="str">
            <v>*</v>
          </cell>
        </row>
        <row r="2715">
          <cell r="A2715" t="str">
            <v>29862</v>
          </cell>
          <cell r="B2715" t="str">
            <v>Hip arthr0 w/debridement</v>
          </cell>
          <cell r="C2715" t="str">
            <v xml:space="preserve">CH </v>
          </cell>
          <cell r="D2715" t="str">
            <v>J1</v>
          </cell>
          <cell r="E2715" t="str">
            <v>5114</v>
          </cell>
          <cell r="F2715">
            <v>69.590599999999995</v>
          </cell>
          <cell r="G2715">
            <v>5219.3599999999997</v>
          </cell>
          <cell r="H2715" t="str">
            <v>.</v>
          </cell>
          <cell r="I2715">
            <v>1043.8800000000001</v>
          </cell>
          <cell r="J2715">
            <v>42736</v>
          </cell>
          <cell r="M2715" t="str">
            <v>*</v>
          </cell>
        </row>
        <row r="2716">
          <cell r="A2716" t="str">
            <v>29863</v>
          </cell>
          <cell r="B2716" t="str">
            <v>Hip arthr0 w/synovectomy</v>
          </cell>
          <cell r="C2716" t="str">
            <v xml:space="preserve">CH </v>
          </cell>
          <cell r="D2716" t="str">
            <v>J1</v>
          </cell>
          <cell r="E2716" t="str">
            <v>5113</v>
          </cell>
          <cell r="F2716">
            <v>32.497</v>
          </cell>
          <cell r="G2716">
            <v>2437.31</v>
          </cell>
          <cell r="H2716" t="str">
            <v>.</v>
          </cell>
          <cell r="I2716">
            <v>487.47</v>
          </cell>
          <cell r="J2716">
            <v>42736</v>
          </cell>
          <cell r="M2716" t="str">
            <v>*</v>
          </cell>
        </row>
        <row r="2717">
          <cell r="A2717" t="str">
            <v>29866</v>
          </cell>
          <cell r="B2717" t="str">
            <v>Autgrft implnt knee w/scope</v>
          </cell>
          <cell r="C2717" t="str">
            <v xml:space="preserve">CH </v>
          </cell>
          <cell r="D2717" t="str">
            <v>J1</v>
          </cell>
          <cell r="E2717" t="str">
            <v>5114</v>
          </cell>
          <cell r="F2717">
            <v>69.590599999999995</v>
          </cell>
          <cell r="G2717">
            <v>5219.3599999999997</v>
          </cell>
          <cell r="H2717" t="str">
            <v>.</v>
          </cell>
          <cell r="I2717">
            <v>1043.8800000000001</v>
          </cell>
          <cell r="J2717">
            <v>42736</v>
          </cell>
          <cell r="M2717" t="str">
            <v>*</v>
          </cell>
        </row>
        <row r="2718">
          <cell r="A2718" t="str">
            <v>29867</v>
          </cell>
          <cell r="B2718" t="str">
            <v>Allgrft implnt knee w/scope</v>
          </cell>
          <cell r="C2718" t="str">
            <v xml:space="preserve">CH </v>
          </cell>
          <cell r="D2718" t="str">
            <v>J1</v>
          </cell>
          <cell r="E2718" t="str">
            <v>5115</v>
          </cell>
          <cell r="F2718">
            <v>127.4276</v>
          </cell>
          <cell r="G2718">
            <v>9557.2000000000007</v>
          </cell>
          <cell r="H2718" t="str">
            <v>.</v>
          </cell>
          <cell r="I2718">
            <v>1911.44</v>
          </cell>
          <cell r="J2718">
            <v>42736</v>
          </cell>
          <cell r="M2718" t="str">
            <v>*</v>
          </cell>
        </row>
        <row r="2719">
          <cell r="A2719" t="str">
            <v>29868</v>
          </cell>
          <cell r="B2719" t="str">
            <v>Meniscal trnspl knee w/scpe</v>
          </cell>
          <cell r="C2719" t="str">
            <v xml:space="preserve">CH </v>
          </cell>
          <cell r="D2719" t="str">
            <v>J1</v>
          </cell>
          <cell r="E2719" t="str">
            <v>5114</v>
          </cell>
          <cell r="F2719">
            <v>69.590599999999995</v>
          </cell>
          <cell r="G2719">
            <v>5219.3599999999997</v>
          </cell>
          <cell r="H2719" t="str">
            <v>.</v>
          </cell>
          <cell r="I2719">
            <v>1043.8800000000001</v>
          </cell>
          <cell r="J2719">
            <v>42736</v>
          </cell>
          <cell r="M2719" t="str">
            <v>*</v>
          </cell>
        </row>
        <row r="2720">
          <cell r="A2720" t="str">
            <v>29870</v>
          </cell>
          <cell r="B2720" t="str">
            <v>Knee arthroscopy dx</v>
          </cell>
          <cell r="C2720" t="str">
            <v xml:space="preserve">CH </v>
          </cell>
          <cell r="D2720" t="str">
            <v>J1</v>
          </cell>
          <cell r="E2720" t="str">
            <v>5113</v>
          </cell>
          <cell r="F2720">
            <v>32.497</v>
          </cell>
          <cell r="G2720">
            <v>2437.31</v>
          </cell>
          <cell r="H2720" t="str">
            <v>.</v>
          </cell>
          <cell r="I2720">
            <v>487.47</v>
          </cell>
          <cell r="J2720">
            <v>42736</v>
          </cell>
          <cell r="M2720" t="str">
            <v>*</v>
          </cell>
        </row>
        <row r="2721">
          <cell r="A2721" t="str">
            <v>29871</v>
          </cell>
          <cell r="B2721" t="str">
            <v>Knee arthroscopy/drainage</v>
          </cell>
          <cell r="C2721" t="str">
            <v xml:space="preserve">CH </v>
          </cell>
          <cell r="D2721" t="str">
            <v>J1</v>
          </cell>
          <cell r="E2721" t="str">
            <v>5113</v>
          </cell>
          <cell r="F2721">
            <v>32.497</v>
          </cell>
          <cell r="G2721">
            <v>2437.31</v>
          </cell>
          <cell r="H2721" t="str">
            <v>.</v>
          </cell>
          <cell r="I2721">
            <v>487.47</v>
          </cell>
          <cell r="J2721">
            <v>42736</v>
          </cell>
          <cell r="M2721" t="str">
            <v>*</v>
          </cell>
        </row>
        <row r="2722">
          <cell r="A2722" t="str">
            <v>29873</v>
          </cell>
          <cell r="B2722" t="str">
            <v>Knee arthroscopy/surgery</v>
          </cell>
          <cell r="C2722" t="str">
            <v xml:space="preserve">CH </v>
          </cell>
          <cell r="D2722" t="str">
            <v>J1</v>
          </cell>
          <cell r="E2722" t="str">
            <v>5113</v>
          </cell>
          <cell r="F2722">
            <v>32.497</v>
          </cell>
          <cell r="G2722">
            <v>2437.31</v>
          </cell>
          <cell r="H2722" t="str">
            <v>.</v>
          </cell>
          <cell r="I2722">
            <v>487.47</v>
          </cell>
          <cell r="J2722">
            <v>42736</v>
          </cell>
          <cell r="M2722" t="str">
            <v>*</v>
          </cell>
        </row>
        <row r="2723">
          <cell r="A2723" t="str">
            <v>29874</v>
          </cell>
          <cell r="B2723" t="str">
            <v>Knee arthroscopy/surgery</v>
          </cell>
          <cell r="C2723" t="str">
            <v xml:space="preserve">CH </v>
          </cell>
          <cell r="D2723" t="str">
            <v>J1</v>
          </cell>
          <cell r="E2723" t="str">
            <v>5113</v>
          </cell>
          <cell r="F2723">
            <v>32.497</v>
          </cell>
          <cell r="G2723">
            <v>2437.31</v>
          </cell>
          <cell r="H2723" t="str">
            <v>.</v>
          </cell>
          <cell r="I2723">
            <v>487.47</v>
          </cell>
          <cell r="J2723">
            <v>42736</v>
          </cell>
          <cell r="M2723" t="str">
            <v>*</v>
          </cell>
        </row>
        <row r="2724">
          <cell r="A2724" t="str">
            <v>29875</v>
          </cell>
          <cell r="B2724" t="str">
            <v>Knee arthroscopy/surgery</v>
          </cell>
          <cell r="C2724" t="str">
            <v xml:space="preserve">CH </v>
          </cell>
          <cell r="D2724" t="str">
            <v>J1</v>
          </cell>
          <cell r="E2724" t="str">
            <v>5113</v>
          </cell>
          <cell r="F2724">
            <v>32.497</v>
          </cell>
          <cell r="G2724">
            <v>2437.31</v>
          </cell>
          <cell r="H2724" t="str">
            <v>.</v>
          </cell>
          <cell r="I2724">
            <v>487.47</v>
          </cell>
          <cell r="J2724">
            <v>42736</v>
          </cell>
          <cell r="M2724" t="str">
            <v>*</v>
          </cell>
        </row>
        <row r="2725">
          <cell r="A2725" t="str">
            <v>29876</v>
          </cell>
          <cell r="B2725" t="str">
            <v>Knee arthroscopy/surgery</v>
          </cell>
          <cell r="C2725" t="str">
            <v xml:space="preserve">CH </v>
          </cell>
          <cell r="D2725" t="str">
            <v>J1</v>
          </cell>
          <cell r="E2725" t="str">
            <v>5113</v>
          </cell>
          <cell r="F2725">
            <v>32.497</v>
          </cell>
          <cell r="G2725">
            <v>2437.31</v>
          </cell>
          <cell r="H2725" t="str">
            <v>.</v>
          </cell>
          <cell r="I2725">
            <v>487.47</v>
          </cell>
          <cell r="J2725">
            <v>42736</v>
          </cell>
          <cell r="M2725" t="str">
            <v>*</v>
          </cell>
        </row>
        <row r="2726">
          <cell r="A2726" t="str">
            <v>29877</v>
          </cell>
          <cell r="B2726" t="str">
            <v>Knee arthroscopy/surgery</v>
          </cell>
          <cell r="C2726" t="str">
            <v xml:space="preserve">CH </v>
          </cell>
          <cell r="D2726" t="str">
            <v>J1</v>
          </cell>
          <cell r="E2726" t="str">
            <v>5113</v>
          </cell>
          <cell r="F2726">
            <v>32.497</v>
          </cell>
          <cell r="G2726">
            <v>2437.31</v>
          </cell>
          <cell r="H2726" t="str">
            <v>.</v>
          </cell>
          <cell r="I2726">
            <v>487.47</v>
          </cell>
          <cell r="J2726">
            <v>42736</v>
          </cell>
          <cell r="M2726" t="str">
            <v>*</v>
          </cell>
        </row>
        <row r="2727">
          <cell r="A2727" t="str">
            <v>29879</v>
          </cell>
          <cell r="B2727" t="str">
            <v>Knee arthroscopy/surgery</v>
          </cell>
          <cell r="C2727" t="str">
            <v xml:space="preserve">CH </v>
          </cell>
          <cell r="D2727" t="str">
            <v>J1</v>
          </cell>
          <cell r="E2727" t="str">
            <v>5113</v>
          </cell>
          <cell r="F2727">
            <v>32.497</v>
          </cell>
          <cell r="G2727">
            <v>2437.31</v>
          </cell>
          <cell r="H2727" t="str">
            <v>.</v>
          </cell>
          <cell r="I2727">
            <v>487.47</v>
          </cell>
          <cell r="J2727">
            <v>42736</v>
          </cell>
          <cell r="M2727" t="str">
            <v>*</v>
          </cell>
        </row>
        <row r="2728">
          <cell r="A2728" t="str">
            <v>29880</v>
          </cell>
          <cell r="B2728" t="str">
            <v>Knee arthroscopy/surgery</v>
          </cell>
          <cell r="C2728" t="str">
            <v xml:space="preserve">CH </v>
          </cell>
          <cell r="D2728" t="str">
            <v>J1</v>
          </cell>
          <cell r="E2728" t="str">
            <v>5113</v>
          </cell>
          <cell r="F2728">
            <v>32.497</v>
          </cell>
          <cell r="G2728">
            <v>2437.31</v>
          </cell>
          <cell r="H2728" t="str">
            <v>.</v>
          </cell>
          <cell r="I2728">
            <v>487.47</v>
          </cell>
          <cell r="J2728">
            <v>42736</v>
          </cell>
          <cell r="M2728" t="str">
            <v>*</v>
          </cell>
        </row>
        <row r="2729">
          <cell r="A2729" t="str">
            <v>29881</v>
          </cell>
          <cell r="B2729" t="str">
            <v>Knee arthroscopy/surgery</v>
          </cell>
          <cell r="C2729" t="str">
            <v xml:space="preserve">CH </v>
          </cell>
          <cell r="D2729" t="str">
            <v>J1</v>
          </cell>
          <cell r="E2729" t="str">
            <v>5113</v>
          </cell>
          <cell r="F2729">
            <v>32.497</v>
          </cell>
          <cell r="G2729">
            <v>2437.31</v>
          </cell>
          <cell r="H2729" t="str">
            <v>.</v>
          </cell>
          <cell r="I2729">
            <v>487.47</v>
          </cell>
          <cell r="J2729">
            <v>42736</v>
          </cell>
          <cell r="M2729" t="str">
            <v>*</v>
          </cell>
        </row>
        <row r="2730">
          <cell r="A2730" t="str">
            <v>29882</v>
          </cell>
          <cell r="B2730" t="str">
            <v>Knee arthroscopy/surgery</v>
          </cell>
          <cell r="C2730" t="str">
            <v xml:space="preserve">CH </v>
          </cell>
          <cell r="D2730" t="str">
            <v>J1</v>
          </cell>
          <cell r="E2730" t="str">
            <v>5113</v>
          </cell>
          <cell r="F2730">
            <v>32.497</v>
          </cell>
          <cell r="G2730">
            <v>2437.31</v>
          </cell>
          <cell r="H2730" t="str">
            <v>.</v>
          </cell>
          <cell r="I2730">
            <v>487.47</v>
          </cell>
          <cell r="J2730">
            <v>42736</v>
          </cell>
          <cell r="M2730" t="str">
            <v>*</v>
          </cell>
        </row>
        <row r="2731">
          <cell r="A2731" t="str">
            <v>29883</v>
          </cell>
          <cell r="B2731" t="str">
            <v>Knee arthroscopy/surgery</v>
          </cell>
          <cell r="C2731" t="str">
            <v xml:space="preserve">CH </v>
          </cell>
          <cell r="D2731" t="str">
            <v>J1</v>
          </cell>
          <cell r="E2731" t="str">
            <v>5113</v>
          </cell>
          <cell r="F2731">
            <v>32.497</v>
          </cell>
          <cell r="G2731">
            <v>2437.31</v>
          </cell>
          <cell r="H2731" t="str">
            <v>.</v>
          </cell>
          <cell r="I2731">
            <v>487.47</v>
          </cell>
          <cell r="J2731">
            <v>42736</v>
          </cell>
          <cell r="M2731" t="str">
            <v>*</v>
          </cell>
        </row>
        <row r="2732">
          <cell r="A2732" t="str">
            <v>29884</v>
          </cell>
          <cell r="B2732" t="str">
            <v>Knee arthroscopy/surgery</v>
          </cell>
          <cell r="C2732" t="str">
            <v xml:space="preserve">CH </v>
          </cell>
          <cell r="D2732" t="str">
            <v>J1</v>
          </cell>
          <cell r="E2732" t="str">
            <v>5113</v>
          </cell>
          <cell r="F2732">
            <v>32.497</v>
          </cell>
          <cell r="G2732">
            <v>2437.31</v>
          </cell>
          <cell r="H2732" t="str">
            <v>.</v>
          </cell>
          <cell r="I2732">
            <v>487.47</v>
          </cell>
          <cell r="J2732">
            <v>42736</v>
          </cell>
          <cell r="M2732" t="str">
            <v>*</v>
          </cell>
        </row>
        <row r="2733">
          <cell r="A2733" t="str">
            <v>29885</v>
          </cell>
          <cell r="B2733" t="str">
            <v>Knee arthroscopy/surgery</v>
          </cell>
          <cell r="C2733" t="str">
            <v xml:space="preserve">CH </v>
          </cell>
          <cell r="D2733" t="str">
            <v>J1</v>
          </cell>
          <cell r="E2733" t="str">
            <v>5114</v>
          </cell>
          <cell r="F2733">
            <v>69.590599999999995</v>
          </cell>
          <cell r="G2733">
            <v>5219.3599999999997</v>
          </cell>
          <cell r="H2733" t="str">
            <v>.</v>
          </cell>
          <cell r="I2733">
            <v>1043.8800000000001</v>
          </cell>
          <cell r="J2733">
            <v>42736</v>
          </cell>
          <cell r="M2733" t="str">
            <v>*</v>
          </cell>
        </row>
        <row r="2734">
          <cell r="A2734" t="str">
            <v>29886</v>
          </cell>
          <cell r="B2734" t="str">
            <v>Knee arthroscopy/surgery</v>
          </cell>
          <cell r="C2734" t="str">
            <v xml:space="preserve">CH </v>
          </cell>
          <cell r="D2734" t="str">
            <v>J1</v>
          </cell>
          <cell r="E2734" t="str">
            <v>5113</v>
          </cell>
          <cell r="F2734">
            <v>32.497</v>
          </cell>
          <cell r="G2734">
            <v>2437.31</v>
          </cell>
          <cell r="H2734" t="str">
            <v>.</v>
          </cell>
          <cell r="I2734">
            <v>487.47</v>
          </cell>
          <cell r="J2734">
            <v>42736</v>
          </cell>
          <cell r="M2734" t="str">
            <v>*</v>
          </cell>
        </row>
        <row r="2735">
          <cell r="A2735" t="str">
            <v>29887</v>
          </cell>
          <cell r="B2735" t="str">
            <v>Knee arthroscopy/surgery</v>
          </cell>
          <cell r="C2735" t="str">
            <v xml:space="preserve">CH </v>
          </cell>
          <cell r="D2735" t="str">
            <v>J1</v>
          </cell>
          <cell r="E2735" t="str">
            <v>5114</v>
          </cell>
          <cell r="F2735">
            <v>69.590599999999995</v>
          </cell>
          <cell r="G2735">
            <v>5219.3599999999997</v>
          </cell>
          <cell r="H2735" t="str">
            <v>.</v>
          </cell>
          <cell r="I2735">
            <v>1043.8800000000001</v>
          </cell>
          <cell r="J2735">
            <v>42736</v>
          </cell>
          <cell r="M2735" t="str">
            <v>*</v>
          </cell>
        </row>
        <row r="2736">
          <cell r="A2736" t="str">
            <v>29888</v>
          </cell>
          <cell r="B2736" t="str">
            <v>Knee arthroscopy/surgery</v>
          </cell>
          <cell r="C2736" t="str">
            <v xml:space="preserve">CH </v>
          </cell>
          <cell r="D2736" t="str">
            <v>J1</v>
          </cell>
          <cell r="E2736" t="str">
            <v>5114</v>
          </cell>
          <cell r="F2736">
            <v>69.590599999999995</v>
          </cell>
          <cell r="G2736">
            <v>5219.3599999999997</v>
          </cell>
          <cell r="H2736" t="str">
            <v>.</v>
          </cell>
          <cell r="I2736">
            <v>1043.8800000000001</v>
          </cell>
          <cell r="J2736">
            <v>42736</v>
          </cell>
          <cell r="M2736" t="str">
            <v>*</v>
          </cell>
        </row>
        <row r="2737">
          <cell r="A2737" t="str">
            <v>29889</v>
          </cell>
          <cell r="B2737" t="str">
            <v>Knee arthroscopy/surgery</v>
          </cell>
          <cell r="C2737" t="str">
            <v xml:space="preserve">CH </v>
          </cell>
          <cell r="D2737" t="str">
            <v>J1</v>
          </cell>
          <cell r="E2737" t="str">
            <v>5115</v>
          </cell>
          <cell r="F2737">
            <v>127.4276</v>
          </cell>
          <cell r="G2737">
            <v>9557.2000000000007</v>
          </cell>
          <cell r="H2737" t="str">
            <v>.</v>
          </cell>
          <cell r="I2737">
            <v>1911.44</v>
          </cell>
          <cell r="J2737">
            <v>42736</v>
          </cell>
          <cell r="M2737" t="str">
            <v>*</v>
          </cell>
        </row>
        <row r="2738">
          <cell r="A2738" t="str">
            <v>29891</v>
          </cell>
          <cell r="B2738" t="str">
            <v>Ankle arthroscopy/surgery</v>
          </cell>
          <cell r="C2738" t="str">
            <v xml:space="preserve">CH </v>
          </cell>
          <cell r="D2738" t="str">
            <v>J1</v>
          </cell>
          <cell r="E2738" t="str">
            <v>5113</v>
          </cell>
          <cell r="F2738">
            <v>32.497</v>
          </cell>
          <cell r="G2738">
            <v>2437.31</v>
          </cell>
          <cell r="H2738" t="str">
            <v>.</v>
          </cell>
          <cell r="I2738">
            <v>487.47</v>
          </cell>
          <cell r="J2738">
            <v>42736</v>
          </cell>
          <cell r="M2738" t="str">
            <v>*</v>
          </cell>
        </row>
        <row r="2739">
          <cell r="A2739" t="str">
            <v>29892</v>
          </cell>
          <cell r="B2739" t="str">
            <v>Ankle arthroscopy/surgery</v>
          </cell>
          <cell r="C2739" t="str">
            <v xml:space="preserve">CH </v>
          </cell>
          <cell r="D2739" t="str">
            <v>J1</v>
          </cell>
          <cell r="E2739" t="str">
            <v>5114</v>
          </cell>
          <cell r="F2739">
            <v>69.590599999999995</v>
          </cell>
          <cell r="G2739">
            <v>5219.3599999999997</v>
          </cell>
          <cell r="H2739" t="str">
            <v>.</v>
          </cell>
          <cell r="I2739">
            <v>1043.8800000000001</v>
          </cell>
          <cell r="J2739">
            <v>42736</v>
          </cell>
          <cell r="M2739" t="str">
            <v>*</v>
          </cell>
        </row>
        <row r="2740">
          <cell r="A2740" t="str">
            <v>29893</v>
          </cell>
          <cell r="B2740" t="str">
            <v>Scope plantar fasciotomy</v>
          </cell>
          <cell r="C2740" t="str">
            <v>CH</v>
          </cell>
          <cell r="D2740" t="str">
            <v>J1</v>
          </cell>
          <cell r="E2740" t="str">
            <v>5113</v>
          </cell>
          <cell r="F2740">
            <v>32.497</v>
          </cell>
          <cell r="G2740">
            <v>2437.31</v>
          </cell>
          <cell r="H2740" t="str">
            <v>.</v>
          </cell>
          <cell r="I2740">
            <v>487.47</v>
          </cell>
          <cell r="J2740">
            <v>42736</v>
          </cell>
          <cell r="M2740" t="str">
            <v>*</v>
          </cell>
        </row>
        <row r="2741">
          <cell r="A2741" t="str">
            <v>29894</v>
          </cell>
          <cell r="B2741" t="str">
            <v>Ankle arthroscopy/surgery</v>
          </cell>
          <cell r="C2741" t="str">
            <v xml:space="preserve">CH </v>
          </cell>
          <cell r="D2741" t="str">
            <v>J1</v>
          </cell>
          <cell r="E2741" t="str">
            <v>5113</v>
          </cell>
          <cell r="F2741">
            <v>32.497</v>
          </cell>
          <cell r="G2741">
            <v>2437.31</v>
          </cell>
          <cell r="H2741" t="str">
            <v>.</v>
          </cell>
          <cell r="I2741">
            <v>487.47</v>
          </cell>
          <cell r="J2741">
            <v>42736</v>
          </cell>
          <cell r="M2741" t="str">
            <v>*</v>
          </cell>
        </row>
        <row r="2742">
          <cell r="A2742" t="str">
            <v>29895</v>
          </cell>
          <cell r="B2742" t="str">
            <v>Ankle arthroscopy/surgery</v>
          </cell>
          <cell r="C2742" t="str">
            <v xml:space="preserve">CH </v>
          </cell>
          <cell r="D2742" t="str">
            <v>J1</v>
          </cell>
          <cell r="E2742" t="str">
            <v>5113</v>
          </cell>
          <cell r="F2742">
            <v>32.497</v>
          </cell>
          <cell r="G2742">
            <v>2437.31</v>
          </cell>
          <cell r="H2742" t="str">
            <v>.</v>
          </cell>
          <cell r="I2742">
            <v>487.47</v>
          </cell>
          <cell r="J2742">
            <v>42736</v>
          </cell>
          <cell r="M2742" t="str">
            <v>*</v>
          </cell>
        </row>
        <row r="2743">
          <cell r="A2743" t="str">
            <v>29897</v>
          </cell>
          <cell r="B2743" t="str">
            <v>Ankle arthroscopy/surgery</v>
          </cell>
          <cell r="C2743" t="str">
            <v xml:space="preserve">CH </v>
          </cell>
          <cell r="D2743" t="str">
            <v>J1</v>
          </cell>
          <cell r="E2743" t="str">
            <v>5113</v>
          </cell>
          <cell r="F2743">
            <v>32.497</v>
          </cell>
          <cell r="G2743">
            <v>2437.31</v>
          </cell>
          <cell r="H2743" t="str">
            <v>.</v>
          </cell>
          <cell r="I2743">
            <v>487.47</v>
          </cell>
          <cell r="J2743">
            <v>42736</v>
          </cell>
          <cell r="M2743" t="str">
            <v>*</v>
          </cell>
        </row>
        <row r="2744">
          <cell r="A2744" t="str">
            <v>29898</v>
          </cell>
          <cell r="B2744" t="str">
            <v>Ankle arthroscopy/surgery</v>
          </cell>
          <cell r="C2744" t="str">
            <v xml:space="preserve">CH </v>
          </cell>
          <cell r="D2744" t="str">
            <v>J1</v>
          </cell>
          <cell r="E2744" t="str">
            <v>5113</v>
          </cell>
          <cell r="F2744">
            <v>32.497</v>
          </cell>
          <cell r="G2744">
            <v>2437.31</v>
          </cell>
          <cell r="H2744" t="str">
            <v>.</v>
          </cell>
          <cell r="I2744">
            <v>487.47</v>
          </cell>
          <cell r="J2744">
            <v>42736</v>
          </cell>
          <cell r="M2744" t="str">
            <v>*</v>
          </cell>
        </row>
        <row r="2745">
          <cell r="A2745" t="str">
            <v>29899</v>
          </cell>
          <cell r="B2745" t="str">
            <v>Ankle arthroscopy/surgery</v>
          </cell>
          <cell r="C2745" t="str">
            <v xml:space="preserve">CH </v>
          </cell>
          <cell r="D2745" t="str">
            <v>J1</v>
          </cell>
          <cell r="E2745" t="str">
            <v>5114</v>
          </cell>
          <cell r="F2745">
            <v>69.590599999999995</v>
          </cell>
          <cell r="G2745">
            <v>5219.3599999999997</v>
          </cell>
          <cell r="H2745" t="str">
            <v>.</v>
          </cell>
          <cell r="I2745">
            <v>1043.8800000000001</v>
          </cell>
          <cell r="J2745">
            <v>42736</v>
          </cell>
          <cell r="M2745" t="str">
            <v>*</v>
          </cell>
        </row>
        <row r="2746">
          <cell r="A2746" t="str">
            <v>29900</v>
          </cell>
          <cell r="B2746" t="str">
            <v>Mcp joint arthroscopy dx</v>
          </cell>
          <cell r="C2746" t="str">
            <v xml:space="preserve">CH </v>
          </cell>
          <cell r="D2746" t="str">
            <v>J1</v>
          </cell>
          <cell r="E2746" t="str">
            <v>5113</v>
          </cell>
          <cell r="F2746">
            <v>32.497</v>
          </cell>
          <cell r="G2746">
            <v>2437.31</v>
          </cell>
          <cell r="H2746" t="str">
            <v>.</v>
          </cell>
          <cell r="I2746">
            <v>487.47</v>
          </cell>
          <cell r="J2746">
            <v>42736</v>
          </cell>
          <cell r="M2746" t="str">
            <v>*</v>
          </cell>
        </row>
        <row r="2747">
          <cell r="A2747" t="str">
            <v>29901</v>
          </cell>
          <cell r="B2747" t="str">
            <v>Mcp joint arthroscopy surg</v>
          </cell>
          <cell r="C2747" t="str">
            <v xml:space="preserve">CH </v>
          </cell>
          <cell r="D2747" t="str">
            <v>J1</v>
          </cell>
          <cell r="E2747" t="str">
            <v>5113</v>
          </cell>
          <cell r="F2747">
            <v>32.497</v>
          </cell>
          <cell r="G2747">
            <v>2437.31</v>
          </cell>
          <cell r="H2747" t="str">
            <v>.</v>
          </cell>
          <cell r="I2747">
            <v>487.47</v>
          </cell>
          <cell r="J2747">
            <v>42736</v>
          </cell>
          <cell r="M2747" t="str">
            <v>*</v>
          </cell>
        </row>
        <row r="2748">
          <cell r="A2748" t="str">
            <v>29902</v>
          </cell>
          <cell r="B2748" t="str">
            <v>Mcp joint arthroscopy surg</v>
          </cell>
          <cell r="C2748" t="str">
            <v>CH</v>
          </cell>
          <cell r="D2748" t="str">
            <v>J1</v>
          </cell>
          <cell r="E2748" t="str">
            <v>5112</v>
          </cell>
          <cell r="F2748">
            <v>16.225100000000001</v>
          </cell>
          <cell r="G2748">
            <v>1216.9000000000001</v>
          </cell>
          <cell r="H2748" t="str">
            <v>.</v>
          </cell>
          <cell r="I2748">
            <v>243.38</v>
          </cell>
          <cell r="J2748">
            <v>42736</v>
          </cell>
          <cell r="M2748" t="str">
            <v>*</v>
          </cell>
        </row>
        <row r="2749">
          <cell r="A2749" t="str">
            <v>29904</v>
          </cell>
          <cell r="B2749" t="str">
            <v>Subtalar arthro w/fb rmvl</v>
          </cell>
          <cell r="C2749" t="str">
            <v xml:space="preserve">CH </v>
          </cell>
          <cell r="D2749" t="str">
            <v>J1</v>
          </cell>
          <cell r="E2749" t="str">
            <v>5113</v>
          </cell>
          <cell r="F2749">
            <v>32.497</v>
          </cell>
          <cell r="G2749">
            <v>2437.31</v>
          </cell>
          <cell r="H2749" t="str">
            <v>.</v>
          </cell>
          <cell r="I2749">
            <v>487.47</v>
          </cell>
          <cell r="J2749">
            <v>42736</v>
          </cell>
          <cell r="M2749" t="str">
            <v>*</v>
          </cell>
        </row>
        <row r="2750">
          <cell r="A2750" t="str">
            <v>29905</v>
          </cell>
          <cell r="B2750" t="str">
            <v>Subtalar arthro w/exc</v>
          </cell>
          <cell r="C2750" t="str">
            <v xml:space="preserve">CH </v>
          </cell>
          <cell r="D2750" t="str">
            <v>J1</v>
          </cell>
          <cell r="E2750" t="str">
            <v>5113</v>
          </cell>
          <cell r="F2750">
            <v>32.497</v>
          </cell>
          <cell r="G2750">
            <v>2437.31</v>
          </cell>
          <cell r="H2750" t="str">
            <v>.</v>
          </cell>
          <cell r="I2750">
            <v>487.47</v>
          </cell>
          <cell r="J2750">
            <v>42736</v>
          </cell>
          <cell r="M2750" t="str">
            <v>*</v>
          </cell>
        </row>
        <row r="2751">
          <cell r="A2751" t="str">
            <v>29906</v>
          </cell>
          <cell r="B2751" t="str">
            <v>Subtalar arthro w/deb</v>
          </cell>
          <cell r="C2751" t="str">
            <v>CH</v>
          </cell>
          <cell r="D2751" t="str">
            <v>J1</v>
          </cell>
          <cell r="E2751" t="str">
            <v>5113</v>
          </cell>
          <cell r="F2751">
            <v>32.497</v>
          </cell>
          <cell r="G2751">
            <v>2437.31</v>
          </cell>
          <cell r="H2751" t="str">
            <v>.</v>
          </cell>
          <cell r="I2751">
            <v>487.47</v>
          </cell>
          <cell r="J2751">
            <v>42736</v>
          </cell>
          <cell r="M2751" t="str">
            <v>*</v>
          </cell>
        </row>
        <row r="2752">
          <cell r="A2752" t="str">
            <v>29907</v>
          </cell>
          <cell r="B2752" t="str">
            <v>Subtalar arthro w/fusion</v>
          </cell>
          <cell r="C2752" t="str">
            <v xml:space="preserve">CH </v>
          </cell>
          <cell r="D2752" t="str">
            <v>J1</v>
          </cell>
          <cell r="E2752" t="str">
            <v>5115</v>
          </cell>
          <cell r="F2752">
            <v>127.4276</v>
          </cell>
          <cell r="G2752">
            <v>9557.2000000000007</v>
          </cell>
          <cell r="H2752" t="str">
            <v>.</v>
          </cell>
          <cell r="I2752">
            <v>1911.44</v>
          </cell>
          <cell r="J2752">
            <v>42736</v>
          </cell>
          <cell r="M2752" t="str">
            <v>*</v>
          </cell>
        </row>
        <row r="2753">
          <cell r="A2753" t="str">
            <v>29914</v>
          </cell>
          <cell r="B2753" t="str">
            <v>Hip arthro w/femoroplasty</v>
          </cell>
          <cell r="C2753" t="str">
            <v xml:space="preserve">CH </v>
          </cell>
          <cell r="D2753" t="str">
            <v>J1</v>
          </cell>
          <cell r="E2753" t="str">
            <v>5114</v>
          </cell>
          <cell r="F2753">
            <v>69.590599999999995</v>
          </cell>
          <cell r="G2753">
            <v>5219.3599999999997</v>
          </cell>
          <cell r="H2753" t="str">
            <v>.</v>
          </cell>
          <cell r="I2753">
            <v>1043.8800000000001</v>
          </cell>
          <cell r="J2753">
            <v>42736</v>
          </cell>
          <cell r="M2753" t="str">
            <v>*</v>
          </cell>
        </row>
        <row r="2754">
          <cell r="A2754" t="str">
            <v>29915</v>
          </cell>
          <cell r="B2754" t="str">
            <v>Hip arthro acetabuloplasty</v>
          </cell>
          <cell r="C2754" t="str">
            <v xml:space="preserve">CH </v>
          </cell>
          <cell r="D2754" t="str">
            <v>J1</v>
          </cell>
          <cell r="E2754" t="str">
            <v>5114</v>
          </cell>
          <cell r="F2754">
            <v>69.590599999999995</v>
          </cell>
          <cell r="G2754">
            <v>5219.3599999999997</v>
          </cell>
          <cell r="H2754" t="str">
            <v>.</v>
          </cell>
          <cell r="I2754">
            <v>1043.8800000000001</v>
          </cell>
          <cell r="J2754">
            <v>42736</v>
          </cell>
          <cell r="M2754" t="str">
            <v>*</v>
          </cell>
        </row>
        <row r="2755">
          <cell r="A2755" t="str">
            <v>29916</v>
          </cell>
          <cell r="B2755" t="str">
            <v>Hip arthro w/labral repair</v>
          </cell>
          <cell r="C2755" t="str">
            <v xml:space="preserve">CH </v>
          </cell>
          <cell r="D2755" t="str">
            <v>J1</v>
          </cell>
          <cell r="E2755" t="str">
            <v>5114</v>
          </cell>
          <cell r="F2755">
            <v>69.590599999999995</v>
          </cell>
          <cell r="G2755">
            <v>5219.3599999999997</v>
          </cell>
          <cell r="H2755" t="str">
            <v>.</v>
          </cell>
          <cell r="I2755">
            <v>1043.8800000000001</v>
          </cell>
          <cell r="J2755">
            <v>42736</v>
          </cell>
          <cell r="M2755" t="str">
            <v>*</v>
          </cell>
        </row>
        <row r="2756">
          <cell r="A2756" t="str">
            <v>29999</v>
          </cell>
          <cell r="B2756" t="str">
            <v>Arthroscopy of joint</v>
          </cell>
          <cell r="C2756" t="str">
            <v>CH</v>
          </cell>
          <cell r="D2756" t="str">
            <v>T</v>
          </cell>
          <cell r="E2756" t="str">
            <v>5111</v>
          </cell>
          <cell r="F2756">
            <v>2.6633</v>
          </cell>
          <cell r="G2756">
            <v>199.75</v>
          </cell>
          <cell r="H2756" t="str">
            <v>.</v>
          </cell>
          <cell r="I2756">
            <v>39.950000000000003</v>
          </cell>
          <cell r="J2756">
            <v>42736</v>
          </cell>
          <cell r="M2756" t="str">
            <v>*</v>
          </cell>
        </row>
        <row r="2757">
          <cell r="A2757" t="str">
            <v>30000</v>
          </cell>
          <cell r="B2757" t="str">
            <v>Drainage of nose lesion</v>
          </cell>
          <cell r="D2757" t="str">
            <v>T</v>
          </cell>
          <cell r="E2757" t="str">
            <v>5161</v>
          </cell>
          <cell r="F2757">
            <v>2.3601999999999999</v>
          </cell>
          <cell r="G2757">
            <v>177.02</v>
          </cell>
          <cell r="H2757" t="str">
            <v>.</v>
          </cell>
          <cell r="I2757">
            <v>35.409999999999997</v>
          </cell>
        </row>
        <row r="2758">
          <cell r="A2758" t="str">
            <v>30020</v>
          </cell>
          <cell r="B2758" t="str">
            <v>Drainage of nose lesion</v>
          </cell>
          <cell r="D2758" t="str">
            <v>T</v>
          </cell>
          <cell r="E2758" t="str">
            <v>5162</v>
          </cell>
          <cell r="F2758">
            <v>5.899</v>
          </cell>
          <cell r="G2758">
            <v>442.43</v>
          </cell>
          <cell r="H2758" t="str">
            <v>.</v>
          </cell>
          <cell r="I2758">
            <v>88.49</v>
          </cell>
        </row>
        <row r="2759">
          <cell r="A2759" t="str">
            <v>3006F</v>
          </cell>
          <cell r="B2759" t="str">
            <v>Cxr doc rev</v>
          </cell>
          <cell r="D2759" t="str">
            <v>E1</v>
          </cell>
          <cell r="E2759" t="str">
            <v/>
          </cell>
        </row>
        <row r="2760">
          <cell r="A2760" t="str">
            <v>3008F</v>
          </cell>
          <cell r="B2760" t="str">
            <v>Body mass index docd</v>
          </cell>
          <cell r="D2760" t="str">
            <v>E1</v>
          </cell>
          <cell r="E2760" t="str">
            <v/>
          </cell>
        </row>
        <row r="2761">
          <cell r="A2761" t="str">
            <v>30100</v>
          </cell>
          <cell r="B2761" t="str">
            <v>Intranasal biopsy</v>
          </cell>
          <cell r="D2761" t="str">
            <v>T</v>
          </cell>
          <cell r="E2761" t="str">
            <v>5163</v>
          </cell>
          <cell r="F2761">
            <v>13.8413</v>
          </cell>
          <cell r="G2761">
            <v>1038.1099999999999</v>
          </cell>
          <cell r="H2761" t="str">
            <v>.</v>
          </cell>
          <cell r="I2761">
            <v>207.63</v>
          </cell>
        </row>
        <row r="2762">
          <cell r="A2762" t="str">
            <v>30110</v>
          </cell>
          <cell r="B2762" t="str">
            <v>Removal of nose polyp(s)</v>
          </cell>
          <cell r="D2762" t="str">
            <v>T</v>
          </cell>
          <cell r="E2762" t="str">
            <v>5163</v>
          </cell>
          <cell r="F2762">
            <v>13.8413</v>
          </cell>
          <cell r="G2762">
            <v>1038.1099999999999</v>
          </cell>
          <cell r="H2762" t="str">
            <v>.</v>
          </cell>
          <cell r="I2762">
            <v>207.63</v>
          </cell>
        </row>
        <row r="2763">
          <cell r="A2763" t="str">
            <v>30115</v>
          </cell>
          <cell r="B2763" t="str">
            <v>Removal of nose polyp(s)</v>
          </cell>
          <cell r="C2763" t="str">
            <v>CH</v>
          </cell>
          <cell r="D2763" t="str">
            <v>J1</v>
          </cell>
          <cell r="E2763" t="str">
            <v>5164</v>
          </cell>
          <cell r="F2763">
            <v>28.969799999999999</v>
          </cell>
          <cell r="G2763">
            <v>2172.7600000000002</v>
          </cell>
          <cell r="H2763" t="str">
            <v>.</v>
          </cell>
          <cell r="I2763">
            <v>434.56</v>
          </cell>
          <cell r="J2763">
            <v>42736</v>
          </cell>
          <cell r="M2763" t="str">
            <v>*</v>
          </cell>
        </row>
        <row r="2764">
          <cell r="A2764" t="str">
            <v>30117</v>
          </cell>
          <cell r="B2764" t="str">
            <v>Removal of intranasal lesion</v>
          </cell>
          <cell r="C2764" t="str">
            <v>CH</v>
          </cell>
          <cell r="D2764" t="str">
            <v>J1</v>
          </cell>
          <cell r="E2764" t="str">
            <v>5164</v>
          </cell>
          <cell r="F2764">
            <v>28.969799999999999</v>
          </cell>
          <cell r="G2764">
            <v>2172.7600000000002</v>
          </cell>
          <cell r="H2764" t="str">
            <v>.</v>
          </cell>
          <cell r="I2764">
            <v>434.56</v>
          </cell>
          <cell r="J2764">
            <v>42736</v>
          </cell>
          <cell r="M2764" t="str">
            <v>*</v>
          </cell>
        </row>
        <row r="2765">
          <cell r="A2765" t="str">
            <v>30118</v>
          </cell>
          <cell r="B2765" t="str">
            <v>Removal of intranasal lesion</v>
          </cell>
          <cell r="C2765" t="str">
            <v>CH</v>
          </cell>
          <cell r="D2765" t="str">
            <v>J1</v>
          </cell>
          <cell r="E2765" t="str">
            <v>5164</v>
          </cell>
          <cell r="F2765">
            <v>28.969799999999999</v>
          </cell>
          <cell r="G2765">
            <v>2172.7600000000002</v>
          </cell>
          <cell r="H2765" t="str">
            <v>.</v>
          </cell>
          <cell r="I2765">
            <v>434.56</v>
          </cell>
          <cell r="J2765">
            <v>42736</v>
          </cell>
          <cell r="M2765" t="str">
            <v>*</v>
          </cell>
        </row>
        <row r="2766">
          <cell r="A2766" t="str">
            <v>3011F</v>
          </cell>
          <cell r="B2766" t="str">
            <v>Lipid panel doc rev</v>
          </cell>
          <cell r="D2766" t="str">
            <v>E1</v>
          </cell>
          <cell r="E2766" t="str">
            <v/>
          </cell>
        </row>
        <row r="2767">
          <cell r="A2767" t="str">
            <v>30120</v>
          </cell>
          <cell r="B2767" t="str">
            <v>Revision of nose</v>
          </cell>
          <cell r="C2767" t="str">
            <v>CH</v>
          </cell>
          <cell r="D2767" t="str">
            <v>J1</v>
          </cell>
          <cell r="E2767" t="str">
            <v>5164</v>
          </cell>
          <cell r="F2767">
            <v>28.969799999999999</v>
          </cell>
          <cell r="G2767">
            <v>2172.7600000000002</v>
          </cell>
          <cell r="H2767" t="str">
            <v>.</v>
          </cell>
          <cell r="I2767">
            <v>434.56</v>
          </cell>
          <cell r="J2767">
            <v>42736</v>
          </cell>
          <cell r="M2767" t="str">
            <v>*</v>
          </cell>
        </row>
        <row r="2768">
          <cell r="A2768" t="str">
            <v>30124</v>
          </cell>
          <cell r="B2768" t="str">
            <v>Removal of nose lesion</v>
          </cell>
          <cell r="C2768" t="str">
            <v>CH</v>
          </cell>
          <cell r="D2768" t="str">
            <v>T</v>
          </cell>
          <cell r="E2768" t="str">
            <v>5163</v>
          </cell>
          <cell r="F2768">
            <v>13.8413</v>
          </cell>
          <cell r="G2768">
            <v>1038.1099999999999</v>
          </cell>
          <cell r="H2768" t="str">
            <v>.</v>
          </cell>
          <cell r="I2768">
            <v>207.63</v>
          </cell>
          <cell r="J2768">
            <v>42736</v>
          </cell>
          <cell r="M2768" t="str">
            <v>*</v>
          </cell>
        </row>
        <row r="2769">
          <cell r="A2769" t="str">
            <v>30125</v>
          </cell>
          <cell r="B2769" t="str">
            <v>Removal of nose lesion</v>
          </cell>
          <cell r="D2769" t="str">
            <v>J1</v>
          </cell>
          <cell r="E2769" t="str">
            <v>5165</v>
          </cell>
          <cell r="F2769">
            <v>55.055300000000003</v>
          </cell>
          <cell r="G2769">
            <v>4129.2</v>
          </cell>
          <cell r="H2769" t="str">
            <v>.</v>
          </cell>
          <cell r="I2769">
            <v>825.84</v>
          </cell>
        </row>
        <row r="2770">
          <cell r="A2770" t="str">
            <v>30130</v>
          </cell>
          <cell r="B2770" t="str">
            <v>Excise inferior turbinate</v>
          </cell>
          <cell r="C2770" t="str">
            <v>CH</v>
          </cell>
          <cell r="D2770" t="str">
            <v>J1</v>
          </cell>
          <cell r="E2770" t="str">
            <v>5164</v>
          </cell>
          <cell r="F2770">
            <v>28.969799999999999</v>
          </cell>
          <cell r="G2770">
            <v>2172.7600000000002</v>
          </cell>
          <cell r="H2770" t="str">
            <v>.</v>
          </cell>
          <cell r="I2770">
            <v>434.56</v>
          </cell>
          <cell r="J2770">
            <v>42736</v>
          </cell>
          <cell r="M2770" t="str">
            <v>*</v>
          </cell>
        </row>
        <row r="2771">
          <cell r="A2771" t="str">
            <v>30140</v>
          </cell>
          <cell r="B2771" t="str">
            <v>Resect inferior turbinate</v>
          </cell>
          <cell r="C2771" t="str">
            <v>CH</v>
          </cell>
          <cell r="D2771" t="str">
            <v>J1</v>
          </cell>
          <cell r="E2771" t="str">
            <v>5164</v>
          </cell>
          <cell r="F2771">
            <v>28.969799999999999</v>
          </cell>
          <cell r="G2771">
            <v>2172.7600000000002</v>
          </cell>
          <cell r="H2771" t="str">
            <v>.</v>
          </cell>
          <cell r="I2771">
            <v>434.56</v>
          </cell>
          <cell r="J2771">
            <v>42736</v>
          </cell>
          <cell r="M2771" t="str">
            <v>*</v>
          </cell>
        </row>
        <row r="2772">
          <cell r="A2772" t="str">
            <v>3014F</v>
          </cell>
          <cell r="B2772" t="str">
            <v>Screen mammo doc rev</v>
          </cell>
          <cell r="D2772" t="str">
            <v>M</v>
          </cell>
          <cell r="E2772" t="str">
            <v/>
          </cell>
        </row>
        <row r="2773">
          <cell r="A2773" t="str">
            <v>30150</v>
          </cell>
          <cell r="B2773" t="str">
            <v>Partial removal of nose</v>
          </cell>
          <cell r="D2773" t="str">
            <v>J1</v>
          </cell>
          <cell r="E2773" t="str">
            <v>5165</v>
          </cell>
          <cell r="F2773">
            <v>55.055300000000003</v>
          </cell>
          <cell r="G2773">
            <v>4129.2</v>
          </cell>
          <cell r="H2773" t="str">
            <v>.</v>
          </cell>
          <cell r="I2773">
            <v>825.84</v>
          </cell>
        </row>
        <row r="2774">
          <cell r="A2774" t="str">
            <v>3015F</v>
          </cell>
          <cell r="B2774" t="str">
            <v>Cerv cancer screen docd</v>
          </cell>
          <cell r="D2774" t="str">
            <v>E1</v>
          </cell>
          <cell r="E2774" t="str">
            <v/>
          </cell>
        </row>
        <row r="2775">
          <cell r="A2775" t="str">
            <v>30160</v>
          </cell>
          <cell r="B2775" t="str">
            <v>Removal of nose</v>
          </cell>
          <cell r="D2775" t="str">
            <v>J1</v>
          </cell>
          <cell r="E2775" t="str">
            <v>5165</v>
          </cell>
          <cell r="F2775">
            <v>55.055300000000003</v>
          </cell>
          <cell r="G2775">
            <v>4129.2</v>
          </cell>
          <cell r="H2775" t="str">
            <v>.</v>
          </cell>
          <cell r="I2775">
            <v>825.84</v>
          </cell>
        </row>
        <row r="2776">
          <cell r="A2776" t="str">
            <v>3016F</v>
          </cell>
          <cell r="B2776" t="str">
            <v>Pt scrnd unhlthy oh use</v>
          </cell>
          <cell r="D2776" t="str">
            <v>E1</v>
          </cell>
          <cell r="E2776" t="str">
            <v/>
          </cell>
        </row>
        <row r="2777">
          <cell r="A2777" t="str">
            <v>3017F</v>
          </cell>
          <cell r="B2777" t="str">
            <v>Colorectal ca screen doc rev</v>
          </cell>
          <cell r="D2777" t="str">
            <v>M</v>
          </cell>
          <cell r="E2777" t="str">
            <v/>
          </cell>
        </row>
        <row r="2778">
          <cell r="A2778" t="str">
            <v>3018F</v>
          </cell>
          <cell r="B2778" t="str">
            <v>Pre-prxd rsk et al docd</v>
          </cell>
          <cell r="D2778" t="str">
            <v>E1</v>
          </cell>
          <cell r="E2778" t="str">
            <v/>
          </cell>
        </row>
        <row r="2779">
          <cell r="A2779" t="str">
            <v>3019F</v>
          </cell>
          <cell r="B2779" t="str">
            <v>Lvef assess planpost dschrge</v>
          </cell>
          <cell r="D2779" t="str">
            <v>E1</v>
          </cell>
          <cell r="E2779" t="str">
            <v/>
          </cell>
        </row>
        <row r="2780">
          <cell r="A2780" t="str">
            <v>30200</v>
          </cell>
          <cell r="B2780" t="str">
            <v>Injection treatment of nose</v>
          </cell>
          <cell r="C2780" t="str">
            <v>CH</v>
          </cell>
          <cell r="D2780" t="str">
            <v>T</v>
          </cell>
          <cell r="E2780" t="str">
            <v>5162</v>
          </cell>
          <cell r="F2780">
            <v>5.899</v>
          </cell>
          <cell r="G2780">
            <v>442.43</v>
          </cell>
          <cell r="H2780" t="str">
            <v>.</v>
          </cell>
          <cell r="I2780">
            <v>88.49</v>
          </cell>
          <cell r="J2780">
            <v>42736</v>
          </cell>
          <cell r="M2780" t="str">
            <v>*</v>
          </cell>
        </row>
        <row r="2781">
          <cell r="A2781" t="str">
            <v>3020F</v>
          </cell>
          <cell r="B2781" t="str">
            <v>Lvf assess</v>
          </cell>
          <cell r="D2781" t="str">
            <v>E1</v>
          </cell>
          <cell r="E2781" t="str">
            <v/>
          </cell>
        </row>
        <row r="2782">
          <cell r="A2782" t="str">
            <v>30210</v>
          </cell>
          <cell r="B2782" t="str">
            <v>Nasal sinus therapy</v>
          </cell>
          <cell r="D2782" t="str">
            <v>T</v>
          </cell>
          <cell r="E2782" t="str">
            <v>5163</v>
          </cell>
          <cell r="F2782">
            <v>13.8413</v>
          </cell>
          <cell r="G2782">
            <v>1038.1099999999999</v>
          </cell>
          <cell r="H2782" t="str">
            <v>.</v>
          </cell>
          <cell r="I2782">
            <v>207.63</v>
          </cell>
        </row>
        <row r="2783">
          <cell r="A2783" t="str">
            <v>3021F</v>
          </cell>
          <cell r="B2783" t="str">
            <v>Lvef mod/sever deprs syst</v>
          </cell>
          <cell r="D2783" t="str">
            <v>M</v>
          </cell>
          <cell r="E2783" t="str">
            <v/>
          </cell>
        </row>
        <row r="2784">
          <cell r="A2784" t="str">
            <v>30220</v>
          </cell>
          <cell r="B2784" t="str">
            <v>Insert nasal septal button</v>
          </cell>
          <cell r="D2784" t="str">
            <v>T</v>
          </cell>
          <cell r="E2784" t="str">
            <v>5163</v>
          </cell>
          <cell r="F2784">
            <v>13.8413</v>
          </cell>
          <cell r="G2784">
            <v>1038.1099999999999</v>
          </cell>
          <cell r="H2784" t="str">
            <v>.</v>
          </cell>
          <cell r="I2784">
            <v>207.63</v>
          </cell>
        </row>
        <row r="2785">
          <cell r="A2785" t="str">
            <v>3022F</v>
          </cell>
          <cell r="B2785" t="str">
            <v>Lvef &gt;/=40% systolic</v>
          </cell>
          <cell r="D2785" t="str">
            <v>M</v>
          </cell>
          <cell r="E2785" t="str">
            <v/>
          </cell>
        </row>
        <row r="2786">
          <cell r="A2786" t="str">
            <v>3023F</v>
          </cell>
          <cell r="B2786" t="str">
            <v>Spirom doc rev</v>
          </cell>
          <cell r="D2786" t="str">
            <v>M</v>
          </cell>
          <cell r="E2786" t="str">
            <v/>
          </cell>
        </row>
        <row r="2787">
          <cell r="A2787" t="str">
            <v>3025F</v>
          </cell>
          <cell r="B2787" t="str">
            <v>Spirom fev/fvc &lt;70% w/copd</v>
          </cell>
          <cell r="D2787" t="str">
            <v>E1</v>
          </cell>
          <cell r="E2787" t="str">
            <v/>
          </cell>
        </row>
        <row r="2788">
          <cell r="A2788" t="str">
            <v>3027F</v>
          </cell>
          <cell r="B2788" t="str">
            <v>Spirom fev/fvc&gt;/=70%/w/ocopd</v>
          </cell>
          <cell r="D2788" t="str">
            <v>E1</v>
          </cell>
          <cell r="E2788" t="str">
            <v/>
          </cell>
        </row>
        <row r="2789">
          <cell r="A2789" t="str">
            <v>3028F</v>
          </cell>
          <cell r="B2789" t="str">
            <v>O2 saturation doc rev</v>
          </cell>
          <cell r="D2789" t="str">
            <v>E1</v>
          </cell>
          <cell r="E2789" t="str">
            <v/>
          </cell>
        </row>
        <row r="2790">
          <cell r="A2790" t="str">
            <v>30300</v>
          </cell>
          <cell r="B2790" t="str">
            <v>Remove nasal foreign body</v>
          </cell>
          <cell r="D2790" t="str">
            <v>Q1</v>
          </cell>
          <cell r="E2790" t="str">
            <v>5734</v>
          </cell>
          <cell r="F2790">
            <v>1.333</v>
          </cell>
          <cell r="G2790">
            <v>99.98</v>
          </cell>
          <cell r="H2790" t="str">
            <v>.</v>
          </cell>
          <cell r="I2790">
            <v>20</v>
          </cell>
        </row>
        <row r="2791">
          <cell r="A2791" t="str">
            <v>30310</v>
          </cell>
          <cell r="B2791" t="str">
            <v>Remove nasal foreign body</v>
          </cell>
          <cell r="C2791" t="str">
            <v>CH</v>
          </cell>
          <cell r="D2791" t="str">
            <v>J1</v>
          </cell>
          <cell r="E2791" t="str">
            <v>5164</v>
          </cell>
          <cell r="F2791">
            <v>28.969799999999999</v>
          </cell>
          <cell r="G2791">
            <v>2172.7600000000002</v>
          </cell>
          <cell r="H2791" t="str">
            <v>.</v>
          </cell>
          <cell r="I2791">
            <v>434.56</v>
          </cell>
          <cell r="J2791">
            <v>42736</v>
          </cell>
          <cell r="M2791" t="str">
            <v>*</v>
          </cell>
        </row>
        <row r="2792">
          <cell r="A2792" t="str">
            <v>30320</v>
          </cell>
          <cell r="B2792" t="str">
            <v>Remove nasal foreign body</v>
          </cell>
          <cell r="D2792" t="str">
            <v>T</v>
          </cell>
          <cell r="E2792" t="str">
            <v>5163</v>
          </cell>
          <cell r="F2792">
            <v>13.8413</v>
          </cell>
          <cell r="G2792">
            <v>1038.1099999999999</v>
          </cell>
          <cell r="H2792" t="str">
            <v>.</v>
          </cell>
          <cell r="I2792">
            <v>207.63</v>
          </cell>
        </row>
        <row r="2793">
          <cell r="A2793" t="str">
            <v>3035F</v>
          </cell>
          <cell r="B2793" t="str">
            <v>O2 saturation&lt;/=88%/pao&lt;/=55</v>
          </cell>
          <cell r="D2793" t="str">
            <v>E1</v>
          </cell>
          <cell r="E2793" t="str">
            <v/>
          </cell>
        </row>
        <row r="2794">
          <cell r="A2794" t="str">
            <v>3037F</v>
          </cell>
          <cell r="B2794" t="str">
            <v>O2 saturation &gt;88%/pao&gt;55 hg</v>
          </cell>
          <cell r="D2794" t="str">
            <v>E1</v>
          </cell>
          <cell r="E2794" t="str">
            <v/>
          </cell>
        </row>
        <row r="2795">
          <cell r="A2795" t="str">
            <v>3038F</v>
          </cell>
          <cell r="B2795" t="str">
            <v>Pulm fx w/in 12 mon b/4 surg</v>
          </cell>
          <cell r="D2795" t="str">
            <v>E1</v>
          </cell>
          <cell r="E2795" t="str">
            <v/>
          </cell>
        </row>
        <row r="2796">
          <cell r="A2796" t="str">
            <v>30400</v>
          </cell>
          <cell r="B2796" t="str">
            <v>Reconstruction of nose</v>
          </cell>
          <cell r="C2796" t="str">
            <v>CH</v>
          </cell>
          <cell r="D2796" t="str">
            <v>J1</v>
          </cell>
          <cell r="E2796" t="str">
            <v>5165</v>
          </cell>
          <cell r="F2796">
            <v>55.055300000000003</v>
          </cell>
          <cell r="G2796">
            <v>4129.2</v>
          </cell>
          <cell r="H2796" t="str">
            <v>.</v>
          </cell>
          <cell r="I2796">
            <v>825.84</v>
          </cell>
          <cell r="J2796">
            <v>42736</v>
          </cell>
          <cell r="M2796" t="str">
            <v>*</v>
          </cell>
        </row>
        <row r="2797">
          <cell r="A2797" t="str">
            <v>3040F</v>
          </cell>
          <cell r="B2797" t="str">
            <v>Fev &lt;40% predicted value</v>
          </cell>
          <cell r="D2797" t="str">
            <v>E1</v>
          </cell>
          <cell r="E2797" t="str">
            <v/>
          </cell>
        </row>
        <row r="2798">
          <cell r="A2798" t="str">
            <v>30410</v>
          </cell>
          <cell r="B2798" t="str">
            <v>Reconstruction of nose</v>
          </cell>
          <cell r="D2798" t="str">
            <v>J1</v>
          </cell>
          <cell r="E2798" t="str">
            <v>5165</v>
          </cell>
          <cell r="F2798">
            <v>55.055300000000003</v>
          </cell>
          <cell r="G2798">
            <v>4129.2</v>
          </cell>
          <cell r="H2798" t="str">
            <v>.</v>
          </cell>
          <cell r="I2798">
            <v>825.84</v>
          </cell>
        </row>
        <row r="2799">
          <cell r="A2799" t="str">
            <v>30420</v>
          </cell>
          <cell r="B2799" t="str">
            <v>Reconstruction of nose</v>
          </cell>
          <cell r="D2799" t="str">
            <v>J1</v>
          </cell>
          <cell r="E2799" t="str">
            <v>5165</v>
          </cell>
          <cell r="F2799">
            <v>55.055300000000003</v>
          </cell>
          <cell r="G2799">
            <v>4129.2</v>
          </cell>
          <cell r="H2799" t="str">
            <v>.</v>
          </cell>
          <cell r="I2799">
            <v>825.84</v>
          </cell>
        </row>
        <row r="2800">
          <cell r="A2800" t="str">
            <v>3042F</v>
          </cell>
          <cell r="B2800" t="str">
            <v>Fev &gt;/=40% predicted value</v>
          </cell>
          <cell r="D2800" t="str">
            <v>E1</v>
          </cell>
          <cell r="E2800" t="str">
            <v/>
          </cell>
        </row>
        <row r="2801">
          <cell r="A2801" t="str">
            <v>30430</v>
          </cell>
          <cell r="B2801" t="str">
            <v>Revision of nose</v>
          </cell>
          <cell r="C2801" t="str">
            <v>CH</v>
          </cell>
          <cell r="D2801" t="str">
            <v>J1</v>
          </cell>
          <cell r="E2801" t="str">
            <v>5165</v>
          </cell>
          <cell r="F2801">
            <v>55.055300000000003</v>
          </cell>
          <cell r="G2801">
            <v>4129.2</v>
          </cell>
          <cell r="H2801" t="str">
            <v>.</v>
          </cell>
          <cell r="I2801">
            <v>825.84</v>
          </cell>
          <cell r="J2801">
            <v>42736</v>
          </cell>
          <cell r="M2801" t="str">
            <v>*</v>
          </cell>
        </row>
        <row r="2802">
          <cell r="A2802" t="str">
            <v>30435</v>
          </cell>
          <cell r="B2802" t="str">
            <v>Revision of nose</v>
          </cell>
          <cell r="D2802" t="str">
            <v>J1</v>
          </cell>
          <cell r="E2802" t="str">
            <v>5165</v>
          </cell>
          <cell r="F2802">
            <v>55.055300000000003</v>
          </cell>
          <cell r="G2802">
            <v>4129.2</v>
          </cell>
          <cell r="H2802" t="str">
            <v>.</v>
          </cell>
          <cell r="I2802">
            <v>825.84</v>
          </cell>
        </row>
        <row r="2803">
          <cell r="A2803" t="str">
            <v>3044F</v>
          </cell>
          <cell r="B2803" t="str">
            <v>Hg a1c level lt 7.0%</v>
          </cell>
          <cell r="D2803" t="str">
            <v>M</v>
          </cell>
          <cell r="E2803" t="str">
            <v/>
          </cell>
        </row>
        <row r="2804">
          <cell r="A2804" t="str">
            <v>30450</v>
          </cell>
          <cell r="B2804" t="str">
            <v>Revision of nose</v>
          </cell>
          <cell r="D2804" t="str">
            <v>J1</v>
          </cell>
          <cell r="E2804" t="str">
            <v>5165</v>
          </cell>
          <cell r="F2804">
            <v>55.055300000000003</v>
          </cell>
          <cell r="G2804">
            <v>4129.2</v>
          </cell>
          <cell r="H2804" t="str">
            <v>.</v>
          </cell>
          <cell r="I2804">
            <v>825.84</v>
          </cell>
        </row>
        <row r="2805">
          <cell r="A2805" t="str">
            <v>3045F</v>
          </cell>
          <cell r="B2805" t="str">
            <v>Hg a1c level 7.0-9.0%</v>
          </cell>
          <cell r="D2805" t="str">
            <v>M</v>
          </cell>
          <cell r="E2805" t="str">
            <v/>
          </cell>
        </row>
        <row r="2806">
          <cell r="A2806" t="str">
            <v>30460</v>
          </cell>
          <cell r="B2806" t="str">
            <v>Revision of nose</v>
          </cell>
          <cell r="D2806" t="str">
            <v>J1</v>
          </cell>
          <cell r="E2806" t="str">
            <v>5165</v>
          </cell>
          <cell r="F2806">
            <v>55.055300000000003</v>
          </cell>
          <cell r="G2806">
            <v>4129.2</v>
          </cell>
          <cell r="H2806" t="str">
            <v>.</v>
          </cell>
          <cell r="I2806">
            <v>825.84</v>
          </cell>
        </row>
        <row r="2807">
          <cell r="A2807" t="str">
            <v>30462</v>
          </cell>
          <cell r="B2807" t="str">
            <v>Revision of nose</v>
          </cell>
          <cell r="D2807" t="str">
            <v>J1</v>
          </cell>
          <cell r="E2807" t="str">
            <v>5165</v>
          </cell>
          <cell r="F2807">
            <v>55.055300000000003</v>
          </cell>
          <cell r="G2807">
            <v>4129.2</v>
          </cell>
          <cell r="H2807" t="str">
            <v>.</v>
          </cell>
          <cell r="I2807">
            <v>825.84</v>
          </cell>
        </row>
        <row r="2808">
          <cell r="A2808" t="str">
            <v>30465</v>
          </cell>
          <cell r="B2808" t="str">
            <v>Repair nasal stenosis</v>
          </cell>
          <cell r="D2808" t="str">
            <v>J1</v>
          </cell>
          <cell r="E2808" t="str">
            <v>5165</v>
          </cell>
          <cell r="F2808">
            <v>55.055300000000003</v>
          </cell>
          <cell r="G2808">
            <v>4129.2</v>
          </cell>
          <cell r="H2808" t="str">
            <v>.</v>
          </cell>
          <cell r="I2808">
            <v>825.84</v>
          </cell>
        </row>
        <row r="2809">
          <cell r="A2809" t="str">
            <v>3046F</v>
          </cell>
          <cell r="B2809" t="str">
            <v>Hemoglobin a1c level &gt;9.0%</v>
          </cell>
          <cell r="D2809" t="str">
            <v>M</v>
          </cell>
          <cell r="E2809" t="str">
            <v/>
          </cell>
        </row>
        <row r="2810">
          <cell r="A2810" t="str">
            <v>3048F</v>
          </cell>
          <cell r="B2810" t="str">
            <v>Ldl-c &lt;100 mg/dl</v>
          </cell>
          <cell r="D2810" t="str">
            <v>E1</v>
          </cell>
          <cell r="E2810" t="str">
            <v/>
          </cell>
        </row>
        <row r="2811">
          <cell r="A2811" t="str">
            <v>3049F</v>
          </cell>
          <cell r="B2811" t="str">
            <v>Ldl-c 100-129 mg/dl</v>
          </cell>
          <cell r="D2811" t="str">
            <v>E1</v>
          </cell>
          <cell r="E2811" t="str">
            <v/>
          </cell>
        </row>
        <row r="2812">
          <cell r="A2812" t="str">
            <v>3050F</v>
          </cell>
          <cell r="B2812" t="str">
            <v>Ldl-c &gt;/= 130 mg/dl</v>
          </cell>
          <cell r="D2812" t="str">
            <v>E1</v>
          </cell>
          <cell r="E2812" t="str">
            <v/>
          </cell>
        </row>
        <row r="2813">
          <cell r="A2813" t="str">
            <v>30520</v>
          </cell>
          <cell r="B2813" t="str">
            <v>Repair of nasal septum</v>
          </cell>
          <cell r="C2813" t="str">
            <v>CH</v>
          </cell>
          <cell r="D2813" t="str">
            <v>J1</v>
          </cell>
          <cell r="E2813" t="str">
            <v>5164</v>
          </cell>
          <cell r="F2813">
            <v>28.969799999999999</v>
          </cell>
          <cell r="G2813">
            <v>2172.7600000000002</v>
          </cell>
          <cell r="H2813" t="str">
            <v>.</v>
          </cell>
          <cell r="I2813">
            <v>434.56</v>
          </cell>
          <cell r="J2813">
            <v>42736</v>
          </cell>
          <cell r="M2813" t="str">
            <v>*</v>
          </cell>
        </row>
        <row r="2814">
          <cell r="A2814" t="str">
            <v>30540</v>
          </cell>
          <cell r="B2814" t="str">
            <v>Repair nasal defect</v>
          </cell>
          <cell r="D2814" t="str">
            <v>J1</v>
          </cell>
          <cell r="E2814" t="str">
            <v>5165</v>
          </cell>
          <cell r="F2814">
            <v>55.055300000000003</v>
          </cell>
          <cell r="G2814">
            <v>4129.2</v>
          </cell>
          <cell r="H2814" t="str">
            <v>.</v>
          </cell>
          <cell r="I2814">
            <v>825.84</v>
          </cell>
        </row>
        <row r="2815">
          <cell r="A2815" t="str">
            <v>30545</v>
          </cell>
          <cell r="B2815" t="str">
            <v>Repair nasal defect</v>
          </cell>
          <cell r="D2815" t="str">
            <v>J1</v>
          </cell>
          <cell r="E2815" t="str">
            <v>5165</v>
          </cell>
          <cell r="F2815">
            <v>55.055300000000003</v>
          </cell>
          <cell r="G2815">
            <v>4129.2</v>
          </cell>
          <cell r="H2815" t="str">
            <v>.</v>
          </cell>
          <cell r="I2815">
            <v>825.84</v>
          </cell>
        </row>
        <row r="2816">
          <cell r="A2816" t="str">
            <v>3055F</v>
          </cell>
          <cell r="B2816" t="str">
            <v>Lvef less than/equal to 35%</v>
          </cell>
          <cell r="D2816" t="str">
            <v>E1</v>
          </cell>
          <cell r="E2816" t="str">
            <v/>
          </cell>
        </row>
        <row r="2817">
          <cell r="A2817" t="str">
            <v>30560</v>
          </cell>
          <cell r="B2817" t="str">
            <v>Release of nasal adhesions</v>
          </cell>
          <cell r="D2817" t="str">
            <v>T</v>
          </cell>
          <cell r="E2817" t="str">
            <v>5162</v>
          </cell>
          <cell r="F2817">
            <v>5.899</v>
          </cell>
          <cell r="G2817">
            <v>442.43</v>
          </cell>
          <cell r="H2817" t="str">
            <v>.</v>
          </cell>
          <cell r="I2817">
            <v>88.49</v>
          </cell>
        </row>
        <row r="2818">
          <cell r="A2818" t="str">
            <v>3056F</v>
          </cell>
          <cell r="B2818" t="str">
            <v>Lvef greater than 35%</v>
          </cell>
          <cell r="D2818" t="str">
            <v>E1</v>
          </cell>
          <cell r="E2818" t="str">
            <v/>
          </cell>
        </row>
        <row r="2819">
          <cell r="A2819" t="str">
            <v>30580</v>
          </cell>
          <cell r="B2819" t="str">
            <v>Repair upper jaw fistula</v>
          </cell>
          <cell r="D2819" t="str">
            <v>J1</v>
          </cell>
          <cell r="E2819" t="str">
            <v>5165</v>
          </cell>
          <cell r="F2819">
            <v>55.055300000000003</v>
          </cell>
          <cell r="G2819">
            <v>4129.2</v>
          </cell>
          <cell r="H2819" t="str">
            <v>.</v>
          </cell>
          <cell r="I2819">
            <v>825.84</v>
          </cell>
        </row>
        <row r="2820">
          <cell r="A2820" t="str">
            <v>30600</v>
          </cell>
          <cell r="B2820" t="str">
            <v>Repair mouth/nose fistula</v>
          </cell>
          <cell r="D2820" t="str">
            <v>J1</v>
          </cell>
          <cell r="E2820" t="str">
            <v>5165</v>
          </cell>
          <cell r="F2820">
            <v>55.055300000000003</v>
          </cell>
          <cell r="G2820">
            <v>4129.2</v>
          </cell>
          <cell r="H2820" t="str">
            <v>.</v>
          </cell>
          <cell r="I2820">
            <v>825.84</v>
          </cell>
        </row>
        <row r="2821">
          <cell r="A2821" t="str">
            <v>3060F</v>
          </cell>
          <cell r="B2821" t="str">
            <v>Pos microalbuminuria rev</v>
          </cell>
          <cell r="D2821" t="str">
            <v>M</v>
          </cell>
          <cell r="E2821" t="str">
            <v/>
          </cell>
        </row>
        <row r="2822">
          <cell r="A2822" t="str">
            <v>3061F</v>
          </cell>
          <cell r="B2822" t="str">
            <v>Neg microalbuminuria rev</v>
          </cell>
          <cell r="D2822" t="str">
            <v>M</v>
          </cell>
          <cell r="E2822" t="str">
            <v/>
          </cell>
        </row>
        <row r="2823">
          <cell r="A2823" t="str">
            <v>30620</v>
          </cell>
          <cell r="B2823" t="str">
            <v>Intranasal reconstruction</v>
          </cell>
          <cell r="D2823" t="str">
            <v>J1</v>
          </cell>
          <cell r="E2823" t="str">
            <v>5165</v>
          </cell>
          <cell r="F2823">
            <v>55.055300000000003</v>
          </cell>
          <cell r="G2823">
            <v>4129.2</v>
          </cell>
          <cell r="H2823" t="str">
            <v>.</v>
          </cell>
          <cell r="I2823">
            <v>825.84</v>
          </cell>
        </row>
        <row r="2824">
          <cell r="A2824" t="str">
            <v>3062F</v>
          </cell>
          <cell r="B2824" t="str">
            <v>Pos macroalbuminuria rev</v>
          </cell>
          <cell r="D2824" t="str">
            <v>M</v>
          </cell>
          <cell r="E2824" t="str">
            <v/>
          </cell>
        </row>
        <row r="2825">
          <cell r="A2825" t="str">
            <v>30630</v>
          </cell>
          <cell r="B2825" t="str">
            <v>Repair nasal septum defect</v>
          </cell>
          <cell r="C2825" t="str">
            <v>CH</v>
          </cell>
          <cell r="D2825" t="str">
            <v>J1</v>
          </cell>
          <cell r="E2825" t="str">
            <v>5164</v>
          </cell>
          <cell r="F2825">
            <v>28.969799999999999</v>
          </cell>
          <cell r="G2825">
            <v>2172.7600000000002</v>
          </cell>
          <cell r="H2825" t="str">
            <v>.</v>
          </cell>
          <cell r="I2825">
            <v>434.56</v>
          </cell>
          <cell r="J2825">
            <v>42736</v>
          </cell>
          <cell r="M2825" t="str">
            <v>*</v>
          </cell>
        </row>
        <row r="2826">
          <cell r="A2826" t="str">
            <v>3066F</v>
          </cell>
          <cell r="B2826" t="str">
            <v>Nephropathy doc tx</v>
          </cell>
          <cell r="D2826" t="str">
            <v>M</v>
          </cell>
          <cell r="E2826" t="str">
            <v/>
          </cell>
        </row>
        <row r="2827">
          <cell r="A2827" t="str">
            <v>3072F</v>
          </cell>
          <cell r="B2827" t="str">
            <v>Low risk for retinopathy</v>
          </cell>
          <cell r="D2827" t="str">
            <v>M</v>
          </cell>
          <cell r="E2827" t="str">
            <v/>
          </cell>
        </row>
        <row r="2828">
          <cell r="A2828" t="str">
            <v>3073F</v>
          </cell>
          <cell r="B2828" t="str">
            <v>Pre-surg eye measures docd</v>
          </cell>
          <cell r="D2828" t="str">
            <v>E1</v>
          </cell>
          <cell r="E2828" t="str">
            <v/>
          </cell>
        </row>
        <row r="2829">
          <cell r="A2829" t="str">
            <v>3074F</v>
          </cell>
          <cell r="B2829" t="str">
            <v>Syst bp lt 130 mm hg</v>
          </cell>
          <cell r="D2829" t="str">
            <v>E1</v>
          </cell>
          <cell r="E2829" t="str">
            <v/>
          </cell>
        </row>
        <row r="2830">
          <cell r="A2830" t="str">
            <v>3075F</v>
          </cell>
          <cell r="B2830" t="str">
            <v>Syst bp ge 130 - 139mm hg</v>
          </cell>
          <cell r="D2830" t="str">
            <v>E1</v>
          </cell>
          <cell r="E2830" t="str">
            <v/>
          </cell>
        </row>
        <row r="2831">
          <cell r="A2831" t="str">
            <v>3077F</v>
          </cell>
          <cell r="B2831" t="str">
            <v>Syst bp &gt;/= 140 mm hg</v>
          </cell>
          <cell r="D2831" t="str">
            <v>E1</v>
          </cell>
          <cell r="E2831" t="str">
            <v/>
          </cell>
        </row>
        <row r="2832">
          <cell r="A2832" t="str">
            <v>3078F</v>
          </cell>
          <cell r="B2832" t="str">
            <v>Diast bp &lt;80 mm hg</v>
          </cell>
          <cell r="D2832" t="str">
            <v>E1</v>
          </cell>
          <cell r="E2832" t="str">
            <v/>
          </cell>
        </row>
        <row r="2833">
          <cell r="A2833" t="str">
            <v>3079F</v>
          </cell>
          <cell r="B2833" t="str">
            <v>Diast bp 80-89 mm hg</v>
          </cell>
          <cell r="D2833" t="str">
            <v>E1</v>
          </cell>
          <cell r="E2833" t="str">
            <v/>
          </cell>
        </row>
        <row r="2834">
          <cell r="A2834" t="str">
            <v>30801</v>
          </cell>
          <cell r="B2834" t="str">
            <v>Ablate inf turbinate superf</v>
          </cell>
          <cell r="D2834" t="str">
            <v>T</v>
          </cell>
          <cell r="E2834" t="str">
            <v>5163</v>
          </cell>
          <cell r="F2834">
            <v>13.8413</v>
          </cell>
          <cell r="G2834">
            <v>1038.1099999999999</v>
          </cell>
          <cell r="H2834" t="str">
            <v>.</v>
          </cell>
          <cell r="I2834">
            <v>207.63</v>
          </cell>
        </row>
        <row r="2835">
          <cell r="A2835" t="str">
            <v>30802</v>
          </cell>
          <cell r="B2835" t="str">
            <v>Ablate inf turbinate submuc</v>
          </cell>
          <cell r="C2835" t="str">
            <v>CH</v>
          </cell>
          <cell r="D2835" t="str">
            <v>T</v>
          </cell>
          <cell r="E2835" t="str">
            <v>5163</v>
          </cell>
          <cell r="F2835">
            <v>13.8413</v>
          </cell>
          <cell r="G2835">
            <v>1038.1099999999999</v>
          </cell>
          <cell r="H2835" t="str">
            <v>.</v>
          </cell>
          <cell r="I2835">
            <v>207.63</v>
          </cell>
          <cell r="J2835">
            <v>42736</v>
          </cell>
          <cell r="M2835" t="str">
            <v>*</v>
          </cell>
        </row>
        <row r="2836">
          <cell r="A2836" t="str">
            <v>3080F</v>
          </cell>
          <cell r="B2836" t="str">
            <v>Diast bp &gt;/= 90 mm hg</v>
          </cell>
          <cell r="D2836" t="str">
            <v>E1</v>
          </cell>
          <cell r="E2836" t="str">
            <v/>
          </cell>
        </row>
        <row r="2837">
          <cell r="A2837" t="str">
            <v>3082F</v>
          </cell>
          <cell r="B2837" t="str">
            <v>Kt/v &lt;1.2</v>
          </cell>
          <cell r="D2837" t="str">
            <v>E1</v>
          </cell>
          <cell r="E2837" t="str">
            <v/>
          </cell>
        </row>
        <row r="2838">
          <cell r="A2838" t="str">
            <v>3083F</v>
          </cell>
          <cell r="B2838" t="str">
            <v>Kt/v =/&gt; 1.2 &amp; &lt;1.7</v>
          </cell>
          <cell r="D2838" t="str">
            <v>E1</v>
          </cell>
          <cell r="E2838" t="str">
            <v/>
          </cell>
        </row>
        <row r="2839">
          <cell r="A2839" t="str">
            <v>3084F</v>
          </cell>
          <cell r="B2839" t="str">
            <v>Kt/v &gt;/= 1.7</v>
          </cell>
          <cell r="D2839" t="str">
            <v>E1</v>
          </cell>
          <cell r="E2839" t="str">
            <v/>
          </cell>
        </row>
        <row r="2840">
          <cell r="A2840" t="str">
            <v>3085F</v>
          </cell>
          <cell r="B2840" t="str">
            <v>Suicide risk assessed</v>
          </cell>
          <cell r="D2840" t="str">
            <v>E1</v>
          </cell>
          <cell r="E2840" t="str">
            <v/>
          </cell>
        </row>
        <row r="2841">
          <cell r="A2841" t="str">
            <v>3088F</v>
          </cell>
          <cell r="B2841" t="str">
            <v>Mdd mild</v>
          </cell>
          <cell r="D2841" t="str">
            <v>E1</v>
          </cell>
          <cell r="E2841" t="str">
            <v/>
          </cell>
        </row>
        <row r="2842">
          <cell r="A2842" t="str">
            <v>3089F</v>
          </cell>
          <cell r="B2842" t="str">
            <v>Mdd moderate</v>
          </cell>
          <cell r="D2842" t="str">
            <v>E1</v>
          </cell>
          <cell r="E2842" t="str">
            <v/>
          </cell>
        </row>
        <row r="2843">
          <cell r="A2843" t="str">
            <v>30901</v>
          </cell>
          <cell r="B2843" t="str">
            <v>Control of nosebleed</v>
          </cell>
          <cell r="D2843" t="str">
            <v>Q1</v>
          </cell>
          <cell r="E2843" t="str">
            <v>5734</v>
          </cell>
          <cell r="F2843">
            <v>1.333</v>
          </cell>
          <cell r="G2843">
            <v>99.98</v>
          </cell>
          <cell r="H2843" t="str">
            <v>.</v>
          </cell>
          <cell r="I2843">
            <v>20</v>
          </cell>
        </row>
        <row r="2844">
          <cell r="A2844" t="str">
            <v>30903</v>
          </cell>
          <cell r="B2844" t="str">
            <v>Control of nosebleed</v>
          </cell>
          <cell r="C2844" t="str">
            <v>CH</v>
          </cell>
          <cell r="D2844" t="str">
            <v>T</v>
          </cell>
          <cell r="E2844" t="str">
            <v>5734</v>
          </cell>
          <cell r="F2844">
            <v>1.333</v>
          </cell>
          <cell r="G2844">
            <v>99.98</v>
          </cell>
          <cell r="H2844" t="str">
            <v>.</v>
          </cell>
          <cell r="I2844">
            <v>20</v>
          </cell>
          <cell r="J2844">
            <v>42736</v>
          </cell>
          <cell r="M2844" t="str">
            <v>*</v>
          </cell>
        </row>
        <row r="2845">
          <cell r="A2845" t="str">
            <v>30905</v>
          </cell>
          <cell r="B2845" t="str">
            <v>Control of nosebleed</v>
          </cell>
          <cell r="C2845" t="str">
            <v>CH</v>
          </cell>
          <cell r="D2845" t="str">
            <v>T</v>
          </cell>
          <cell r="E2845" t="str">
            <v>5734</v>
          </cell>
          <cell r="F2845">
            <v>1.333</v>
          </cell>
          <cell r="G2845">
            <v>99.98</v>
          </cell>
          <cell r="H2845" t="str">
            <v>.</v>
          </cell>
          <cell r="I2845">
            <v>20</v>
          </cell>
          <cell r="J2845">
            <v>42736</v>
          </cell>
          <cell r="M2845" t="str">
            <v>*</v>
          </cell>
        </row>
        <row r="2846">
          <cell r="A2846" t="str">
            <v>30906</v>
          </cell>
          <cell r="B2846" t="str">
            <v>Repeat control of nosebleed</v>
          </cell>
          <cell r="D2846" t="str">
            <v>T</v>
          </cell>
          <cell r="E2846" t="str">
            <v>5161</v>
          </cell>
          <cell r="F2846">
            <v>2.3601999999999999</v>
          </cell>
          <cell r="G2846">
            <v>177.02</v>
          </cell>
          <cell r="H2846" t="str">
            <v>.</v>
          </cell>
          <cell r="I2846">
            <v>35.409999999999997</v>
          </cell>
        </row>
        <row r="2847">
          <cell r="A2847" t="str">
            <v>3090F</v>
          </cell>
          <cell r="B2847" t="str">
            <v>Mdd severe w/o psych</v>
          </cell>
          <cell r="D2847" t="str">
            <v>E1</v>
          </cell>
          <cell r="E2847" t="str">
            <v/>
          </cell>
        </row>
        <row r="2848">
          <cell r="A2848" t="str">
            <v>30915</v>
          </cell>
          <cell r="B2848" t="str">
            <v>Ligation nasal sinus artery</v>
          </cell>
          <cell r="D2848" t="str">
            <v>T</v>
          </cell>
          <cell r="E2848" t="str">
            <v>5182</v>
          </cell>
          <cell r="F2848">
            <v>31.460899999999999</v>
          </cell>
          <cell r="G2848">
            <v>2359.6</v>
          </cell>
          <cell r="H2848" t="str">
            <v>.</v>
          </cell>
          <cell r="I2848">
            <v>471.92</v>
          </cell>
        </row>
        <row r="2849">
          <cell r="A2849" t="str">
            <v>3091F</v>
          </cell>
          <cell r="B2849" t="str">
            <v>Mdd severe w/psych</v>
          </cell>
          <cell r="D2849" t="str">
            <v>E1</v>
          </cell>
          <cell r="E2849" t="str">
            <v/>
          </cell>
        </row>
        <row r="2850">
          <cell r="A2850" t="str">
            <v>30920</v>
          </cell>
          <cell r="B2850" t="str">
            <v>Ligation upper jaw artery</v>
          </cell>
          <cell r="D2850" t="str">
            <v>T</v>
          </cell>
          <cell r="E2850" t="str">
            <v>5182</v>
          </cell>
          <cell r="F2850">
            <v>31.460899999999999</v>
          </cell>
          <cell r="G2850">
            <v>2359.6</v>
          </cell>
          <cell r="H2850" t="str">
            <v>.</v>
          </cell>
          <cell r="I2850">
            <v>471.92</v>
          </cell>
        </row>
        <row r="2851">
          <cell r="A2851" t="str">
            <v>3092F</v>
          </cell>
          <cell r="B2851" t="str">
            <v>Mdd in remission</v>
          </cell>
          <cell r="D2851" t="str">
            <v>E1</v>
          </cell>
          <cell r="E2851" t="str">
            <v/>
          </cell>
        </row>
        <row r="2852">
          <cell r="A2852" t="str">
            <v>30930</v>
          </cell>
          <cell r="B2852" t="str">
            <v>Ther fx nasal inf turbinate</v>
          </cell>
          <cell r="C2852" t="str">
            <v>CH</v>
          </cell>
          <cell r="D2852" t="str">
            <v>J1</v>
          </cell>
          <cell r="E2852" t="str">
            <v>5164</v>
          </cell>
          <cell r="F2852">
            <v>28.969799999999999</v>
          </cell>
          <cell r="G2852">
            <v>2172.7600000000002</v>
          </cell>
          <cell r="H2852" t="str">
            <v>.</v>
          </cell>
          <cell r="I2852">
            <v>434.56</v>
          </cell>
          <cell r="J2852">
            <v>42736</v>
          </cell>
          <cell r="M2852" t="str">
            <v>*</v>
          </cell>
        </row>
        <row r="2853">
          <cell r="A2853" t="str">
            <v>3093F</v>
          </cell>
          <cell r="B2853" t="str">
            <v>Doc new diag 1st/addl mdd</v>
          </cell>
          <cell r="D2853" t="str">
            <v>E1</v>
          </cell>
          <cell r="E2853" t="str">
            <v/>
          </cell>
        </row>
        <row r="2854">
          <cell r="A2854" t="str">
            <v>3095F</v>
          </cell>
          <cell r="B2854" t="str">
            <v>Central dexa results docd</v>
          </cell>
          <cell r="D2854" t="str">
            <v>M</v>
          </cell>
          <cell r="E2854" t="str">
            <v/>
          </cell>
        </row>
        <row r="2855">
          <cell r="A2855" t="str">
            <v>3096F</v>
          </cell>
          <cell r="B2855" t="str">
            <v>Central dexa ordered</v>
          </cell>
          <cell r="D2855" t="str">
            <v>E1</v>
          </cell>
          <cell r="E2855" t="str">
            <v/>
          </cell>
        </row>
        <row r="2856">
          <cell r="A2856" t="str">
            <v>30999</v>
          </cell>
          <cell r="B2856" t="str">
            <v>Nasal surgery procedure</v>
          </cell>
          <cell r="D2856" t="str">
            <v>T</v>
          </cell>
          <cell r="E2856" t="str">
            <v>5161</v>
          </cell>
          <cell r="F2856">
            <v>2.3601999999999999</v>
          </cell>
          <cell r="G2856">
            <v>177.02</v>
          </cell>
          <cell r="H2856" t="str">
            <v>.</v>
          </cell>
          <cell r="I2856">
            <v>35.409999999999997</v>
          </cell>
        </row>
        <row r="2857">
          <cell r="A2857" t="str">
            <v>31000</v>
          </cell>
          <cell r="B2857" t="str">
            <v>Irrigation maxillary sinus</v>
          </cell>
          <cell r="C2857" t="str">
            <v>CH</v>
          </cell>
          <cell r="D2857" t="str">
            <v>T</v>
          </cell>
          <cell r="E2857" t="str">
            <v>5161</v>
          </cell>
          <cell r="F2857">
            <v>2.3601999999999999</v>
          </cell>
          <cell r="G2857">
            <v>177.02</v>
          </cell>
          <cell r="H2857" t="str">
            <v>.</v>
          </cell>
          <cell r="I2857">
            <v>35.409999999999997</v>
          </cell>
          <cell r="J2857">
            <v>42736</v>
          </cell>
          <cell r="M2857" t="str">
            <v>*</v>
          </cell>
        </row>
        <row r="2858">
          <cell r="A2858" t="str">
            <v>31002</v>
          </cell>
          <cell r="B2858" t="str">
            <v>Irrigation sphenoid sinus</v>
          </cell>
          <cell r="D2858" t="str">
            <v>T</v>
          </cell>
          <cell r="E2858" t="str">
            <v>5163</v>
          </cell>
          <cell r="F2858">
            <v>13.8413</v>
          </cell>
          <cell r="G2858">
            <v>1038.1099999999999</v>
          </cell>
          <cell r="H2858" t="str">
            <v>.</v>
          </cell>
          <cell r="I2858">
            <v>207.63</v>
          </cell>
        </row>
        <row r="2859">
          <cell r="A2859" t="str">
            <v>3100F</v>
          </cell>
          <cell r="B2859" t="str">
            <v>Image test ref carot diam</v>
          </cell>
          <cell r="D2859" t="str">
            <v>M</v>
          </cell>
          <cell r="E2859" t="str">
            <v/>
          </cell>
        </row>
        <row r="2860">
          <cell r="A2860" t="str">
            <v>31020</v>
          </cell>
          <cell r="B2860" t="str">
            <v>Exploration maxillary sinus</v>
          </cell>
          <cell r="C2860" t="str">
            <v>CH</v>
          </cell>
          <cell r="D2860" t="str">
            <v>J1</v>
          </cell>
          <cell r="E2860" t="str">
            <v>5164</v>
          </cell>
          <cell r="F2860">
            <v>28.969799999999999</v>
          </cell>
          <cell r="G2860">
            <v>2172.7600000000002</v>
          </cell>
          <cell r="H2860" t="str">
            <v>.</v>
          </cell>
          <cell r="I2860">
            <v>434.56</v>
          </cell>
          <cell r="J2860">
            <v>42736</v>
          </cell>
          <cell r="M2860" t="str">
            <v>*</v>
          </cell>
        </row>
        <row r="2861">
          <cell r="A2861" t="str">
            <v>31030</v>
          </cell>
          <cell r="B2861" t="str">
            <v>Exploration maxillary sinus</v>
          </cell>
          <cell r="D2861" t="str">
            <v>J1</v>
          </cell>
          <cell r="E2861" t="str">
            <v>5165</v>
          </cell>
          <cell r="F2861">
            <v>55.055300000000003</v>
          </cell>
          <cell r="G2861">
            <v>4129.2</v>
          </cell>
          <cell r="H2861" t="str">
            <v>.</v>
          </cell>
          <cell r="I2861">
            <v>825.84</v>
          </cell>
        </row>
        <row r="2862">
          <cell r="A2862" t="str">
            <v>31032</v>
          </cell>
          <cell r="B2862" t="str">
            <v>Explore sinus remove polyps</v>
          </cell>
          <cell r="D2862" t="str">
            <v>J1</v>
          </cell>
          <cell r="E2862" t="str">
            <v>5165</v>
          </cell>
          <cell r="F2862">
            <v>55.055300000000003</v>
          </cell>
          <cell r="G2862">
            <v>4129.2</v>
          </cell>
          <cell r="H2862" t="str">
            <v>.</v>
          </cell>
          <cell r="I2862">
            <v>825.84</v>
          </cell>
        </row>
        <row r="2863">
          <cell r="A2863" t="str">
            <v>31040</v>
          </cell>
          <cell r="B2863" t="str">
            <v>Exploration behind upper jaw</v>
          </cell>
          <cell r="C2863" t="str">
            <v>CH</v>
          </cell>
          <cell r="D2863" t="str">
            <v>J1</v>
          </cell>
          <cell r="E2863" t="str">
            <v>5165</v>
          </cell>
          <cell r="F2863">
            <v>55.055300000000003</v>
          </cell>
          <cell r="G2863">
            <v>4129.2</v>
          </cell>
          <cell r="H2863" t="str">
            <v>.</v>
          </cell>
          <cell r="I2863">
            <v>825.84</v>
          </cell>
          <cell r="J2863">
            <v>42736</v>
          </cell>
          <cell r="M2863" t="str">
            <v>*</v>
          </cell>
        </row>
        <row r="2864">
          <cell r="A2864" t="str">
            <v>31050</v>
          </cell>
          <cell r="B2864" t="str">
            <v>Exploration sphenoid sinus</v>
          </cell>
          <cell r="D2864" t="str">
            <v>J1</v>
          </cell>
          <cell r="E2864" t="str">
            <v>5165</v>
          </cell>
          <cell r="F2864">
            <v>55.055300000000003</v>
          </cell>
          <cell r="G2864">
            <v>4129.2</v>
          </cell>
          <cell r="H2864" t="str">
            <v>.</v>
          </cell>
          <cell r="I2864">
            <v>825.84</v>
          </cell>
        </row>
        <row r="2865">
          <cell r="A2865" t="str">
            <v>31051</v>
          </cell>
          <cell r="B2865" t="str">
            <v>Sphenoid sinus surgery</v>
          </cell>
          <cell r="D2865" t="str">
            <v>J1</v>
          </cell>
          <cell r="E2865" t="str">
            <v>5165</v>
          </cell>
          <cell r="F2865">
            <v>55.055300000000003</v>
          </cell>
          <cell r="G2865">
            <v>4129.2</v>
          </cell>
          <cell r="H2865" t="str">
            <v>.</v>
          </cell>
          <cell r="I2865">
            <v>825.84</v>
          </cell>
        </row>
        <row r="2866">
          <cell r="A2866" t="str">
            <v>31070</v>
          </cell>
          <cell r="B2866" t="str">
            <v>Exploration of frontal sinus</v>
          </cell>
          <cell r="D2866" t="str">
            <v>J1</v>
          </cell>
          <cell r="E2866" t="str">
            <v>5165</v>
          </cell>
          <cell r="F2866">
            <v>55.055300000000003</v>
          </cell>
          <cell r="G2866">
            <v>4129.2</v>
          </cell>
          <cell r="H2866" t="str">
            <v>.</v>
          </cell>
          <cell r="I2866">
            <v>825.84</v>
          </cell>
        </row>
        <row r="2867">
          <cell r="A2867" t="str">
            <v>31075</v>
          </cell>
          <cell r="B2867" t="str">
            <v>Exploration of frontal sinus</v>
          </cell>
          <cell r="D2867" t="str">
            <v>J1</v>
          </cell>
          <cell r="E2867" t="str">
            <v>5165</v>
          </cell>
          <cell r="F2867">
            <v>55.055300000000003</v>
          </cell>
          <cell r="G2867">
            <v>4129.2</v>
          </cell>
          <cell r="H2867" t="str">
            <v>.</v>
          </cell>
          <cell r="I2867">
            <v>825.84</v>
          </cell>
        </row>
        <row r="2868">
          <cell r="A2868" t="str">
            <v>31080</v>
          </cell>
          <cell r="B2868" t="str">
            <v>Removal of frontal sinus</v>
          </cell>
          <cell r="D2868" t="str">
            <v>J1</v>
          </cell>
          <cell r="E2868" t="str">
            <v>5165</v>
          </cell>
          <cell r="F2868">
            <v>55.055300000000003</v>
          </cell>
          <cell r="G2868">
            <v>4129.2</v>
          </cell>
          <cell r="H2868" t="str">
            <v>.</v>
          </cell>
          <cell r="I2868">
            <v>825.84</v>
          </cell>
        </row>
        <row r="2869">
          <cell r="A2869" t="str">
            <v>31081</v>
          </cell>
          <cell r="B2869" t="str">
            <v>Removal of frontal sinus</v>
          </cell>
          <cell r="D2869" t="str">
            <v>J1</v>
          </cell>
          <cell r="E2869" t="str">
            <v>5165</v>
          </cell>
          <cell r="F2869">
            <v>55.055300000000003</v>
          </cell>
          <cell r="G2869">
            <v>4129.2</v>
          </cell>
          <cell r="H2869" t="str">
            <v>.</v>
          </cell>
          <cell r="I2869">
            <v>825.84</v>
          </cell>
        </row>
        <row r="2870">
          <cell r="A2870" t="str">
            <v>31084</v>
          </cell>
          <cell r="B2870" t="str">
            <v>Removal of frontal sinus</v>
          </cell>
          <cell r="D2870" t="str">
            <v>J1</v>
          </cell>
          <cell r="E2870" t="str">
            <v>5165</v>
          </cell>
          <cell r="F2870">
            <v>55.055300000000003</v>
          </cell>
          <cell r="G2870">
            <v>4129.2</v>
          </cell>
          <cell r="H2870" t="str">
            <v>.</v>
          </cell>
          <cell r="I2870">
            <v>825.84</v>
          </cell>
        </row>
        <row r="2871">
          <cell r="A2871" t="str">
            <v>31085</v>
          </cell>
          <cell r="B2871" t="str">
            <v>Removal of frontal sinus</v>
          </cell>
          <cell r="D2871" t="str">
            <v>J1</v>
          </cell>
          <cell r="E2871" t="str">
            <v>5165</v>
          </cell>
          <cell r="F2871">
            <v>55.055300000000003</v>
          </cell>
          <cell r="G2871">
            <v>4129.2</v>
          </cell>
          <cell r="H2871" t="str">
            <v>.</v>
          </cell>
          <cell r="I2871">
            <v>825.84</v>
          </cell>
        </row>
        <row r="2872">
          <cell r="A2872" t="str">
            <v>31086</v>
          </cell>
          <cell r="B2872" t="str">
            <v>Removal of frontal sinus</v>
          </cell>
          <cell r="D2872" t="str">
            <v>J1</v>
          </cell>
          <cell r="E2872" t="str">
            <v>5165</v>
          </cell>
          <cell r="F2872">
            <v>55.055300000000003</v>
          </cell>
          <cell r="G2872">
            <v>4129.2</v>
          </cell>
          <cell r="H2872" t="str">
            <v>.</v>
          </cell>
          <cell r="I2872">
            <v>825.84</v>
          </cell>
        </row>
        <row r="2873">
          <cell r="A2873" t="str">
            <v>31087</v>
          </cell>
          <cell r="B2873" t="str">
            <v>Removal of frontal sinus</v>
          </cell>
          <cell r="D2873" t="str">
            <v>J1</v>
          </cell>
          <cell r="E2873" t="str">
            <v>5165</v>
          </cell>
          <cell r="F2873">
            <v>55.055300000000003</v>
          </cell>
          <cell r="G2873">
            <v>4129.2</v>
          </cell>
          <cell r="H2873" t="str">
            <v>.</v>
          </cell>
          <cell r="I2873">
            <v>825.84</v>
          </cell>
        </row>
        <row r="2874">
          <cell r="A2874" t="str">
            <v>31090</v>
          </cell>
          <cell r="B2874" t="str">
            <v>Exploration of sinuses</v>
          </cell>
          <cell r="D2874" t="str">
            <v>J1</v>
          </cell>
          <cell r="E2874" t="str">
            <v>5165</v>
          </cell>
          <cell r="F2874">
            <v>55.055300000000003</v>
          </cell>
          <cell r="G2874">
            <v>4129.2</v>
          </cell>
          <cell r="H2874" t="str">
            <v>.</v>
          </cell>
          <cell r="I2874">
            <v>825.84</v>
          </cell>
        </row>
        <row r="2875">
          <cell r="A2875" t="str">
            <v>3110F</v>
          </cell>
          <cell r="B2875" t="str">
            <v>Pres/absn hmrhg/lesion docd</v>
          </cell>
          <cell r="D2875" t="str">
            <v>E1</v>
          </cell>
          <cell r="E2875" t="str">
            <v/>
          </cell>
        </row>
        <row r="2876">
          <cell r="A2876" t="str">
            <v>3111F</v>
          </cell>
          <cell r="B2876" t="str">
            <v>Ct/mri brain done w/in 24hrs</v>
          </cell>
          <cell r="D2876" t="str">
            <v>E1</v>
          </cell>
          <cell r="E2876" t="str">
            <v/>
          </cell>
        </row>
        <row r="2877">
          <cell r="A2877" t="str">
            <v>3112F</v>
          </cell>
          <cell r="B2877" t="str">
            <v>Ct/mri brain done 24 hrs</v>
          </cell>
          <cell r="D2877" t="str">
            <v>E1</v>
          </cell>
          <cell r="E2877" t="str">
            <v/>
          </cell>
        </row>
        <row r="2878">
          <cell r="A2878" t="str">
            <v>3115F</v>
          </cell>
          <cell r="B2878" t="str">
            <v>Quant results activity &amp;symp</v>
          </cell>
          <cell r="D2878" t="str">
            <v>E1</v>
          </cell>
          <cell r="E2878" t="str">
            <v/>
          </cell>
        </row>
        <row r="2879">
          <cell r="A2879" t="str">
            <v>3117F</v>
          </cell>
          <cell r="B2879" t="str">
            <v>Hf assessment tool completed</v>
          </cell>
          <cell r="D2879" t="str">
            <v>E1</v>
          </cell>
          <cell r="E2879" t="str">
            <v/>
          </cell>
        </row>
        <row r="2880">
          <cell r="A2880" t="str">
            <v>3118F</v>
          </cell>
          <cell r="B2880" t="str">
            <v>Ny heart assoc class docd</v>
          </cell>
          <cell r="D2880" t="str">
            <v>E1</v>
          </cell>
          <cell r="E2880" t="str">
            <v/>
          </cell>
        </row>
        <row r="2881">
          <cell r="A2881" t="str">
            <v>3119F</v>
          </cell>
          <cell r="B2881" t="str">
            <v>No eval activity clin symp</v>
          </cell>
          <cell r="D2881" t="str">
            <v>E1</v>
          </cell>
          <cell r="E2881" t="str">
            <v/>
          </cell>
        </row>
        <row r="2882">
          <cell r="A2882" t="str">
            <v>31200</v>
          </cell>
          <cell r="B2882" t="str">
            <v>Removal of ethmoid sinus</v>
          </cell>
          <cell r="D2882" t="str">
            <v>J1</v>
          </cell>
          <cell r="E2882" t="str">
            <v>5165</v>
          </cell>
          <cell r="F2882">
            <v>55.055300000000003</v>
          </cell>
          <cell r="G2882">
            <v>4129.2</v>
          </cell>
          <cell r="H2882" t="str">
            <v>.</v>
          </cell>
          <cell r="I2882">
            <v>825.84</v>
          </cell>
        </row>
        <row r="2883">
          <cell r="A2883" t="str">
            <v>31201</v>
          </cell>
          <cell r="B2883" t="str">
            <v>Removal of ethmoid sinus</v>
          </cell>
          <cell r="C2883" t="str">
            <v>CH</v>
          </cell>
          <cell r="D2883" t="str">
            <v>J1</v>
          </cell>
          <cell r="E2883" t="str">
            <v>5164</v>
          </cell>
          <cell r="F2883">
            <v>28.969799999999999</v>
          </cell>
          <cell r="G2883">
            <v>2172.7600000000002</v>
          </cell>
          <cell r="H2883" t="str">
            <v>.</v>
          </cell>
          <cell r="I2883">
            <v>434.56</v>
          </cell>
          <cell r="J2883">
            <v>42736</v>
          </cell>
          <cell r="M2883" t="str">
            <v>*</v>
          </cell>
        </row>
        <row r="2884">
          <cell r="A2884" t="str">
            <v>31205</v>
          </cell>
          <cell r="B2884" t="str">
            <v>Removal of ethmoid sinus</v>
          </cell>
          <cell r="C2884" t="str">
            <v>CH</v>
          </cell>
          <cell r="D2884" t="str">
            <v>J1</v>
          </cell>
          <cell r="E2884" t="str">
            <v>5164</v>
          </cell>
          <cell r="F2884">
            <v>28.969799999999999</v>
          </cell>
          <cell r="G2884">
            <v>2172.7600000000002</v>
          </cell>
          <cell r="H2884" t="str">
            <v>.</v>
          </cell>
          <cell r="I2884">
            <v>434.56</v>
          </cell>
          <cell r="J2884">
            <v>42736</v>
          </cell>
          <cell r="M2884" t="str">
            <v>*</v>
          </cell>
        </row>
        <row r="2885">
          <cell r="A2885" t="str">
            <v>3120F</v>
          </cell>
          <cell r="B2885" t="str">
            <v>12-lead ecg performed</v>
          </cell>
          <cell r="C2885" t="str">
            <v>CH</v>
          </cell>
          <cell r="D2885" t="str">
            <v>E1</v>
          </cell>
          <cell r="E2885" t="str">
            <v/>
          </cell>
          <cell r="J2885">
            <v>42736</v>
          </cell>
          <cell r="M2885" t="str">
            <v>*</v>
          </cell>
        </row>
        <row r="2886">
          <cell r="A2886" t="str">
            <v>31225</v>
          </cell>
          <cell r="B2886" t="str">
            <v>Removal of upper jaw</v>
          </cell>
          <cell r="D2886" t="str">
            <v>C</v>
          </cell>
          <cell r="E2886" t="str">
            <v/>
          </cell>
        </row>
        <row r="2887">
          <cell r="A2887" t="str">
            <v>31230</v>
          </cell>
          <cell r="B2887" t="str">
            <v>Removal of upper jaw</v>
          </cell>
          <cell r="D2887" t="str">
            <v>C</v>
          </cell>
          <cell r="E2887" t="str">
            <v/>
          </cell>
        </row>
        <row r="2888">
          <cell r="A2888" t="str">
            <v>31231</v>
          </cell>
          <cell r="B2888" t="str">
            <v>Nasal endoscopy dx</v>
          </cell>
          <cell r="D2888" t="str">
            <v>T</v>
          </cell>
          <cell r="E2888" t="str">
            <v>5151</v>
          </cell>
          <cell r="F2888">
            <v>1.9484999999999999</v>
          </cell>
          <cell r="G2888">
            <v>146.13999999999999</v>
          </cell>
          <cell r="H2888" t="str">
            <v>.</v>
          </cell>
          <cell r="I2888">
            <v>29.23</v>
          </cell>
        </row>
        <row r="2889">
          <cell r="A2889" t="str">
            <v>31233</v>
          </cell>
          <cell r="B2889" t="str">
            <v>Nasal/sinus endoscopy dx</v>
          </cell>
          <cell r="D2889" t="str">
            <v>T</v>
          </cell>
          <cell r="E2889" t="str">
            <v>5152</v>
          </cell>
          <cell r="F2889">
            <v>4.8235000000000001</v>
          </cell>
          <cell r="G2889">
            <v>361.77</v>
          </cell>
          <cell r="H2889" t="str">
            <v>.</v>
          </cell>
          <cell r="I2889">
            <v>72.36</v>
          </cell>
        </row>
        <row r="2890">
          <cell r="A2890" t="str">
            <v>31235</v>
          </cell>
          <cell r="B2890" t="str">
            <v>Nasal/sinus endoscopy dx</v>
          </cell>
          <cell r="C2890" t="str">
            <v>CH</v>
          </cell>
          <cell r="D2890" t="str">
            <v>J1</v>
          </cell>
          <cell r="E2890" t="str">
            <v>5153</v>
          </cell>
          <cell r="F2890">
            <v>16.923100000000002</v>
          </cell>
          <cell r="G2890">
            <v>1269.25</v>
          </cell>
          <cell r="H2890" t="str">
            <v>.</v>
          </cell>
          <cell r="I2890">
            <v>253.85</v>
          </cell>
          <cell r="J2890">
            <v>42736</v>
          </cell>
          <cell r="M2890" t="str">
            <v>*</v>
          </cell>
        </row>
        <row r="2891">
          <cell r="A2891" t="str">
            <v>31237</v>
          </cell>
          <cell r="B2891" t="str">
            <v>Nasal/sinus endoscopy surg</v>
          </cell>
          <cell r="C2891" t="str">
            <v>CH</v>
          </cell>
          <cell r="D2891" t="str">
            <v>J1</v>
          </cell>
          <cell r="E2891" t="str">
            <v>5153</v>
          </cell>
          <cell r="F2891">
            <v>16.923100000000002</v>
          </cell>
          <cell r="G2891">
            <v>1269.25</v>
          </cell>
          <cell r="H2891" t="str">
            <v>.</v>
          </cell>
          <cell r="I2891">
            <v>253.85</v>
          </cell>
          <cell r="J2891">
            <v>42736</v>
          </cell>
          <cell r="M2891" t="str">
            <v>*</v>
          </cell>
        </row>
        <row r="2892">
          <cell r="A2892" t="str">
            <v>31238</v>
          </cell>
          <cell r="B2892" t="str">
            <v>Nasal/sinus endoscopy surg</v>
          </cell>
          <cell r="C2892" t="str">
            <v>CH</v>
          </cell>
          <cell r="D2892" t="str">
            <v>J1</v>
          </cell>
          <cell r="E2892" t="str">
            <v>5153</v>
          </cell>
          <cell r="F2892">
            <v>16.923100000000002</v>
          </cell>
          <cell r="G2892">
            <v>1269.25</v>
          </cell>
          <cell r="H2892" t="str">
            <v>.</v>
          </cell>
          <cell r="I2892">
            <v>253.85</v>
          </cell>
          <cell r="J2892">
            <v>42736</v>
          </cell>
          <cell r="M2892" t="str">
            <v>*</v>
          </cell>
        </row>
        <row r="2893">
          <cell r="A2893" t="str">
            <v>31239</v>
          </cell>
          <cell r="B2893" t="str">
            <v>Nasal/sinus endoscopy surg</v>
          </cell>
          <cell r="C2893" t="str">
            <v>CH</v>
          </cell>
          <cell r="D2893" t="str">
            <v>J1</v>
          </cell>
          <cell r="E2893" t="str">
            <v>5154</v>
          </cell>
          <cell r="F2893">
            <v>32.402299999999997</v>
          </cell>
          <cell r="G2893">
            <v>2430.1999999999998</v>
          </cell>
          <cell r="H2893" t="str">
            <v>.</v>
          </cell>
          <cell r="I2893">
            <v>486.04</v>
          </cell>
          <cell r="J2893">
            <v>42736</v>
          </cell>
          <cell r="M2893" t="str">
            <v>*</v>
          </cell>
        </row>
        <row r="2894">
          <cell r="A2894" t="str">
            <v>31240</v>
          </cell>
          <cell r="B2894" t="str">
            <v>Nasal/sinus endoscopy surg</v>
          </cell>
          <cell r="C2894" t="str">
            <v>CH</v>
          </cell>
          <cell r="D2894" t="str">
            <v>J1</v>
          </cell>
          <cell r="E2894" t="str">
            <v>5153</v>
          </cell>
          <cell r="F2894">
            <v>16.923100000000002</v>
          </cell>
          <cell r="G2894">
            <v>1269.25</v>
          </cell>
          <cell r="H2894" t="str">
            <v>.</v>
          </cell>
          <cell r="I2894">
            <v>253.85</v>
          </cell>
          <cell r="J2894">
            <v>42736</v>
          </cell>
          <cell r="M2894" t="str">
            <v>*</v>
          </cell>
        </row>
        <row r="2895">
          <cell r="A2895" t="str">
            <v>31254</v>
          </cell>
          <cell r="B2895" t="str">
            <v>Revision of ethmoid sinus</v>
          </cell>
          <cell r="C2895" t="str">
            <v>CH</v>
          </cell>
          <cell r="D2895" t="str">
            <v>J1</v>
          </cell>
          <cell r="E2895" t="str">
            <v>5155</v>
          </cell>
          <cell r="F2895">
            <v>58.147399999999998</v>
          </cell>
          <cell r="G2895">
            <v>4361.1099999999997</v>
          </cell>
          <cell r="H2895" t="str">
            <v>.</v>
          </cell>
          <cell r="I2895">
            <v>872.23</v>
          </cell>
          <cell r="J2895">
            <v>42736</v>
          </cell>
          <cell r="M2895" t="str">
            <v>*</v>
          </cell>
        </row>
        <row r="2896">
          <cell r="A2896" t="str">
            <v>31255</v>
          </cell>
          <cell r="B2896" t="str">
            <v>Removal of ethmoid sinus</v>
          </cell>
          <cell r="C2896" t="str">
            <v>CH</v>
          </cell>
          <cell r="D2896" t="str">
            <v>J1</v>
          </cell>
          <cell r="E2896" t="str">
            <v>5155</v>
          </cell>
          <cell r="F2896">
            <v>58.147399999999998</v>
          </cell>
          <cell r="G2896">
            <v>4361.1099999999997</v>
          </cell>
          <cell r="H2896" t="str">
            <v>.</v>
          </cell>
          <cell r="I2896">
            <v>872.23</v>
          </cell>
          <cell r="J2896">
            <v>42736</v>
          </cell>
          <cell r="M2896" t="str">
            <v>*</v>
          </cell>
        </row>
        <row r="2897">
          <cell r="A2897" t="str">
            <v>31256</v>
          </cell>
          <cell r="B2897" t="str">
            <v>Exploration maxillary sinus</v>
          </cell>
          <cell r="C2897" t="str">
            <v>CH</v>
          </cell>
          <cell r="D2897" t="str">
            <v>J1</v>
          </cell>
          <cell r="E2897" t="str">
            <v>5154</v>
          </cell>
          <cell r="F2897">
            <v>32.402299999999997</v>
          </cell>
          <cell r="G2897">
            <v>2430.1999999999998</v>
          </cell>
          <cell r="H2897" t="str">
            <v>.</v>
          </cell>
          <cell r="I2897">
            <v>486.04</v>
          </cell>
          <cell r="J2897">
            <v>42736</v>
          </cell>
          <cell r="M2897" t="str">
            <v>*</v>
          </cell>
        </row>
        <row r="2898">
          <cell r="A2898" t="str">
            <v>31267</v>
          </cell>
          <cell r="B2898" t="str">
            <v>Endoscopy maxillary sinus</v>
          </cell>
          <cell r="C2898" t="str">
            <v>CH</v>
          </cell>
          <cell r="D2898" t="str">
            <v>J1</v>
          </cell>
          <cell r="E2898" t="str">
            <v>5155</v>
          </cell>
          <cell r="F2898">
            <v>58.147399999999998</v>
          </cell>
          <cell r="G2898">
            <v>4361.1099999999997</v>
          </cell>
          <cell r="H2898" t="str">
            <v>.</v>
          </cell>
          <cell r="I2898">
            <v>872.23</v>
          </cell>
          <cell r="J2898">
            <v>42736</v>
          </cell>
          <cell r="M2898" t="str">
            <v>*</v>
          </cell>
        </row>
        <row r="2899">
          <cell r="A2899" t="str">
            <v>3126F</v>
          </cell>
          <cell r="B2899" t="str">
            <v>Esoph bx rprt w/dyspl info</v>
          </cell>
          <cell r="D2899" t="str">
            <v>M</v>
          </cell>
          <cell r="E2899" t="str">
            <v/>
          </cell>
        </row>
        <row r="2900">
          <cell r="A2900" t="str">
            <v>31276</v>
          </cell>
          <cell r="B2900" t="str">
            <v>Sinus endoscopy surgical</v>
          </cell>
          <cell r="C2900" t="str">
            <v>CH</v>
          </cell>
          <cell r="D2900" t="str">
            <v>J1</v>
          </cell>
          <cell r="E2900" t="str">
            <v>5155</v>
          </cell>
          <cell r="F2900">
            <v>58.147399999999998</v>
          </cell>
          <cell r="G2900">
            <v>4361.1099999999997</v>
          </cell>
          <cell r="H2900" t="str">
            <v>.</v>
          </cell>
          <cell r="I2900">
            <v>872.23</v>
          </cell>
          <cell r="J2900">
            <v>42736</v>
          </cell>
          <cell r="M2900" t="str">
            <v>*</v>
          </cell>
        </row>
        <row r="2901">
          <cell r="A2901" t="str">
            <v>31287</v>
          </cell>
          <cell r="B2901" t="str">
            <v>Nasal/sinus endoscopy surg</v>
          </cell>
          <cell r="C2901" t="str">
            <v>CH</v>
          </cell>
          <cell r="D2901" t="str">
            <v>J1</v>
          </cell>
          <cell r="E2901" t="str">
            <v>5155</v>
          </cell>
          <cell r="F2901">
            <v>58.147399999999998</v>
          </cell>
          <cell r="G2901">
            <v>4361.1099999999997</v>
          </cell>
          <cell r="H2901" t="str">
            <v>.</v>
          </cell>
          <cell r="I2901">
            <v>872.23</v>
          </cell>
          <cell r="J2901">
            <v>42736</v>
          </cell>
          <cell r="M2901" t="str">
            <v>*</v>
          </cell>
        </row>
        <row r="2902">
          <cell r="A2902" t="str">
            <v>31288</v>
          </cell>
          <cell r="B2902" t="str">
            <v>Nasal/sinus endoscopy surg</v>
          </cell>
          <cell r="C2902" t="str">
            <v>CH</v>
          </cell>
          <cell r="D2902" t="str">
            <v>J1</v>
          </cell>
          <cell r="E2902" t="str">
            <v>5155</v>
          </cell>
          <cell r="F2902">
            <v>58.147399999999998</v>
          </cell>
          <cell r="G2902">
            <v>4361.1099999999997</v>
          </cell>
          <cell r="H2902" t="str">
            <v>.</v>
          </cell>
          <cell r="I2902">
            <v>872.23</v>
          </cell>
          <cell r="J2902">
            <v>42736</v>
          </cell>
          <cell r="M2902" t="str">
            <v>*</v>
          </cell>
        </row>
        <row r="2903">
          <cell r="A2903" t="str">
            <v>31290</v>
          </cell>
          <cell r="B2903" t="str">
            <v>Nasal/sinus endoscopy surg</v>
          </cell>
          <cell r="D2903" t="str">
            <v>C</v>
          </cell>
          <cell r="E2903" t="str">
            <v/>
          </cell>
        </row>
        <row r="2904">
          <cell r="A2904" t="str">
            <v>31291</v>
          </cell>
          <cell r="B2904" t="str">
            <v>Nasal/sinus endoscopy surg</v>
          </cell>
          <cell r="D2904" t="str">
            <v>C</v>
          </cell>
          <cell r="E2904" t="str">
            <v/>
          </cell>
        </row>
        <row r="2905">
          <cell r="A2905" t="str">
            <v>31292</v>
          </cell>
          <cell r="B2905" t="str">
            <v>Nasal/sinus endoscopy surg</v>
          </cell>
          <cell r="C2905" t="str">
            <v>CH</v>
          </cell>
          <cell r="D2905" t="str">
            <v>J1</v>
          </cell>
          <cell r="E2905" t="str">
            <v>5155</v>
          </cell>
          <cell r="F2905">
            <v>58.147399999999998</v>
          </cell>
          <cell r="G2905">
            <v>4361.1099999999997</v>
          </cell>
          <cell r="H2905" t="str">
            <v>.</v>
          </cell>
          <cell r="I2905">
            <v>872.23</v>
          </cell>
          <cell r="J2905">
            <v>42736</v>
          </cell>
          <cell r="M2905" t="str">
            <v>*</v>
          </cell>
        </row>
        <row r="2906">
          <cell r="A2906" t="str">
            <v>31293</v>
          </cell>
          <cell r="B2906" t="str">
            <v>Nasal/sinus endoscopy surg</v>
          </cell>
          <cell r="C2906" t="str">
            <v>CH</v>
          </cell>
          <cell r="D2906" t="str">
            <v>J1</v>
          </cell>
          <cell r="E2906" t="str">
            <v>5155</v>
          </cell>
          <cell r="F2906">
            <v>58.147399999999998</v>
          </cell>
          <cell r="G2906">
            <v>4361.1099999999997</v>
          </cell>
          <cell r="H2906" t="str">
            <v>.</v>
          </cell>
          <cell r="I2906">
            <v>872.23</v>
          </cell>
          <cell r="J2906">
            <v>42736</v>
          </cell>
          <cell r="M2906" t="str">
            <v>*</v>
          </cell>
        </row>
        <row r="2907">
          <cell r="A2907" t="str">
            <v>31294</v>
          </cell>
          <cell r="B2907" t="str">
            <v>Nasal/sinus endoscopy surg</v>
          </cell>
          <cell r="C2907" t="str">
            <v>CH</v>
          </cell>
          <cell r="D2907" t="str">
            <v>J1</v>
          </cell>
          <cell r="E2907" t="str">
            <v>5155</v>
          </cell>
          <cell r="F2907">
            <v>58.147399999999998</v>
          </cell>
          <cell r="G2907">
            <v>4361.1099999999997</v>
          </cell>
          <cell r="H2907" t="str">
            <v>.</v>
          </cell>
          <cell r="I2907">
            <v>872.23</v>
          </cell>
          <cell r="J2907">
            <v>42736</v>
          </cell>
          <cell r="M2907" t="str">
            <v>*</v>
          </cell>
        </row>
        <row r="2908">
          <cell r="A2908" t="str">
            <v>31295</v>
          </cell>
          <cell r="B2908" t="str">
            <v>Sinus endo w/balloon dil</v>
          </cell>
          <cell r="C2908" t="str">
            <v>CH</v>
          </cell>
          <cell r="D2908" t="str">
            <v>J1</v>
          </cell>
          <cell r="E2908" t="str">
            <v>5155</v>
          </cell>
          <cell r="F2908">
            <v>58.147399999999998</v>
          </cell>
          <cell r="G2908">
            <v>4361.1099999999997</v>
          </cell>
          <cell r="H2908" t="str">
            <v>.</v>
          </cell>
          <cell r="I2908">
            <v>872.23</v>
          </cell>
          <cell r="J2908">
            <v>42736</v>
          </cell>
          <cell r="M2908" t="str">
            <v>*</v>
          </cell>
        </row>
        <row r="2909">
          <cell r="A2909" t="str">
            <v>31296</v>
          </cell>
          <cell r="B2909" t="str">
            <v>Sinus endo w/balloon dil</v>
          </cell>
          <cell r="C2909" t="str">
            <v>CH</v>
          </cell>
          <cell r="D2909" t="str">
            <v>J1</v>
          </cell>
          <cell r="E2909" t="str">
            <v>5155</v>
          </cell>
          <cell r="F2909">
            <v>58.147399999999998</v>
          </cell>
          <cell r="G2909">
            <v>4361.1099999999997</v>
          </cell>
          <cell r="H2909" t="str">
            <v>.</v>
          </cell>
          <cell r="I2909">
            <v>872.23</v>
          </cell>
          <cell r="J2909">
            <v>42736</v>
          </cell>
          <cell r="M2909" t="str">
            <v>*</v>
          </cell>
        </row>
        <row r="2910">
          <cell r="A2910" t="str">
            <v>31297</v>
          </cell>
          <cell r="B2910" t="str">
            <v>Sinus endo w/balloon dil</v>
          </cell>
          <cell r="C2910" t="str">
            <v>CH</v>
          </cell>
          <cell r="D2910" t="str">
            <v>J1</v>
          </cell>
          <cell r="E2910" t="str">
            <v>5155</v>
          </cell>
          <cell r="F2910">
            <v>58.147399999999998</v>
          </cell>
          <cell r="G2910">
            <v>4361.1099999999997</v>
          </cell>
          <cell r="H2910" t="str">
            <v>.</v>
          </cell>
          <cell r="I2910">
            <v>872.23</v>
          </cell>
          <cell r="J2910">
            <v>42736</v>
          </cell>
          <cell r="M2910" t="str">
            <v>*</v>
          </cell>
        </row>
        <row r="2911">
          <cell r="A2911" t="str">
            <v>31299</v>
          </cell>
          <cell r="B2911" t="str">
            <v>Sinus surgery procedure</v>
          </cell>
          <cell r="D2911" t="str">
            <v>T</v>
          </cell>
          <cell r="E2911" t="str">
            <v>5161</v>
          </cell>
          <cell r="F2911">
            <v>2.3601999999999999</v>
          </cell>
          <cell r="G2911">
            <v>177.02</v>
          </cell>
          <cell r="H2911" t="str">
            <v>.</v>
          </cell>
          <cell r="I2911">
            <v>35.409999999999997</v>
          </cell>
        </row>
        <row r="2912">
          <cell r="A2912" t="str">
            <v>31300</v>
          </cell>
          <cell r="B2912" t="str">
            <v>Removal of larynx lesion</v>
          </cell>
          <cell r="C2912" t="str">
            <v>CH</v>
          </cell>
          <cell r="D2912" t="str">
            <v>J1</v>
          </cell>
          <cell r="E2912" t="str">
            <v>5164</v>
          </cell>
          <cell r="F2912">
            <v>28.969799999999999</v>
          </cell>
          <cell r="G2912">
            <v>2172.7600000000002</v>
          </cell>
          <cell r="H2912" t="str">
            <v>.</v>
          </cell>
          <cell r="I2912">
            <v>434.56</v>
          </cell>
          <cell r="J2912">
            <v>42736</v>
          </cell>
          <cell r="M2912" t="str">
            <v>*</v>
          </cell>
        </row>
        <row r="2913">
          <cell r="A2913" t="str">
            <v>3130F</v>
          </cell>
          <cell r="B2913" t="str">
            <v>Upper gi endoscopy performed</v>
          </cell>
          <cell r="D2913" t="str">
            <v>E1</v>
          </cell>
          <cell r="E2913" t="str">
            <v/>
          </cell>
        </row>
        <row r="2914">
          <cell r="A2914" t="str">
            <v>31320</v>
          </cell>
          <cell r="B2914" t="str">
            <v>Diagnostic incision larynx</v>
          </cell>
          <cell r="D2914" t="str">
            <v>J1</v>
          </cell>
          <cell r="E2914" t="str">
            <v>5165</v>
          </cell>
          <cell r="F2914">
            <v>55.055300000000003</v>
          </cell>
          <cell r="G2914">
            <v>4129.2</v>
          </cell>
          <cell r="H2914" t="str">
            <v>.</v>
          </cell>
          <cell r="I2914">
            <v>825.84</v>
          </cell>
        </row>
        <row r="2915">
          <cell r="A2915" t="str">
            <v>3132F</v>
          </cell>
          <cell r="B2915" t="str">
            <v>Doc ref upper gi endoscopy</v>
          </cell>
          <cell r="D2915" t="str">
            <v>E1</v>
          </cell>
          <cell r="E2915" t="str">
            <v/>
          </cell>
        </row>
        <row r="2916">
          <cell r="A2916" t="str">
            <v>31360</v>
          </cell>
          <cell r="B2916" t="str">
            <v>Removal of larynx</v>
          </cell>
          <cell r="D2916" t="str">
            <v>C</v>
          </cell>
          <cell r="E2916" t="str">
            <v/>
          </cell>
        </row>
        <row r="2917">
          <cell r="A2917" t="str">
            <v>31365</v>
          </cell>
          <cell r="B2917" t="str">
            <v>Removal of larynx</v>
          </cell>
          <cell r="D2917" t="str">
            <v>C</v>
          </cell>
          <cell r="E2917" t="str">
            <v/>
          </cell>
        </row>
        <row r="2918">
          <cell r="A2918" t="str">
            <v>31367</v>
          </cell>
          <cell r="B2918" t="str">
            <v>Partial removal of larynx</v>
          </cell>
          <cell r="D2918" t="str">
            <v>C</v>
          </cell>
          <cell r="E2918" t="str">
            <v/>
          </cell>
        </row>
        <row r="2919">
          <cell r="A2919" t="str">
            <v>31368</v>
          </cell>
          <cell r="B2919" t="str">
            <v>Partial removal of larynx</v>
          </cell>
          <cell r="D2919" t="str">
            <v>C</v>
          </cell>
          <cell r="E2919" t="str">
            <v/>
          </cell>
        </row>
        <row r="2920">
          <cell r="A2920" t="str">
            <v>31370</v>
          </cell>
          <cell r="B2920" t="str">
            <v>Partial removal of larynx</v>
          </cell>
          <cell r="D2920" t="str">
            <v>C</v>
          </cell>
          <cell r="E2920" t="str">
            <v/>
          </cell>
        </row>
        <row r="2921">
          <cell r="A2921" t="str">
            <v>31375</v>
          </cell>
          <cell r="B2921" t="str">
            <v>Partial removal of larynx</v>
          </cell>
          <cell r="D2921" t="str">
            <v>C</v>
          </cell>
          <cell r="E2921" t="str">
            <v/>
          </cell>
        </row>
        <row r="2922">
          <cell r="A2922" t="str">
            <v>31380</v>
          </cell>
          <cell r="B2922" t="str">
            <v>Partial removal of larynx</v>
          </cell>
          <cell r="D2922" t="str">
            <v>C</v>
          </cell>
          <cell r="E2922" t="str">
            <v/>
          </cell>
        </row>
        <row r="2923">
          <cell r="A2923" t="str">
            <v>31382</v>
          </cell>
          <cell r="B2923" t="str">
            <v>Partial removal of larynx</v>
          </cell>
          <cell r="D2923" t="str">
            <v>C</v>
          </cell>
          <cell r="E2923" t="str">
            <v/>
          </cell>
        </row>
        <row r="2924">
          <cell r="A2924" t="str">
            <v>31390</v>
          </cell>
          <cell r="B2924" t="str">
            <v>Removal of larynx &amp; pharynx</v>
          </cell>
          <cell r="D2924" t="str">
            <v>C</v>
          </cell>
          <cell r="E2924" t="str">
            <v/>
          </cell>
        </row>
        <row r="2925">
          <cell r="A2925" t="str">
            <v>31395</v>
          </cell>
          <cell r="B2925" t="str">
            <v>Reconstruct larynx &amp; pharynx</v>
          </cell>
          <cell r="D2925" t="str">
            <v>C</v>
          </cell>
          <cell r="E2925" t="str">
            <v/>
          </cell>
        </row>
        <row r="2926">
          <cell r="A2926" t="str">
            <v>31400</v>
          </cell>
          <cell r="B2926" t="str">
            <v>Revision of larynx</v>
          </cell>
          <cell r="D2926" t="str">
            <v>J1</v>
          </cell>
          <cell r="E2926" t="str">
            <v>5165</v>
          </cell>
          <cell r="F2926">
            <v>55.055300000000003</v>
          </cell>
          <cell r="G2926">
            <v>4129.2</v>
          </cell>
          <cell r="H2926" t="str">
            <v>.</v>
          </cell>
          <cell r="I2926">
            <v>825.84</v>
          </cell>
        </row>
        <row r="2927">
          <cell r="A2927" t="str">
            <v>3140F</v>
          </cell>
          <cell r="B2927" t="str">
            <v>Upper gi endo shows barrtts</v>
          </cell>
          <cell r="D2927" t="str">
            <v>E1</v>
          </cell>
          <cell r="E2927" t="str">
            <v/>
          </cell>
        </row>
        <row r="2928">
          <cell r="A2928" t="str">
            <v>3141F</v>
          </cell>
          <cell r="B2928" t="str">
            <v>Upper gi endo not barrtts</v>
          </cell>
          <cell r="D2928" t="str">
            <v>E1</v>
          </cell>
          <cell r="E2928" t="str">
            <v/>
          </cell>
        </row>
        <row r="2929">
          <cell r="A2929" t="str">
            <v>31420</v>
          </cell>
          <cell r="B2929" t="str">
            <v>Removal of epiglottis</v>
          </cell>
          <cell r="D2929" t="str">
            <v>J1</v>
          </cell>
          <cell r="E2929" t="str">
            <v>5165</v>
          </cell>
          <cell r="F2929">
            <v>55.055300000000003</v>
          </cell>
          <cell r="G2929">
            <v>4129.2</v>
          </cell>
          <cell r="H2929" t="str">
            <v>.</v>
          </cell>
          <cell r="I2929">
            <v>825.84</v>
          </cell>
        </row>
        <row r="2930">
          <cell r="A2930" t="str">
            <v>3142F</v>
          </cell>
          <cell r="B2930" t="str">
            <v>Barium swallow test ordered</v>
          </cell>
          <cell r="D2930" t="str">
            <v>E1</v>
          </cell>
          <cell r="E2930" t="str">
            <v/>
          </cell>
        </row>
        <row r="2931">
          <cell r="A2931" t="str">
            <v>31500</v>
          </cell>
          <cell r="B2931" t="str">
            <v>Insert emergency airway</v>
          </cell>
          <cell r="D2931" t="str">
            <v>T</v>
          </cell>
          <cell r="E2931" t="str">
            <v>5161</v>
          </cell>
          <cell r="F2931">
            <v>2.3601999999999999</v>
          </cell>
          <cell r="G2931">
            <v>177.02</v>
          </cell>
          <cell r="H2931" t="str">
            <v>.</v>
          </cell>
          <cell r="I2931">
            <v>35.409999999999997</v>
          </cell>
        </row>
        <row r="2932">
          <cell r="A2932" t="str">
            <v>31502</v>
          </cell>
          <cell r="B2932" t="str">
            <v>Change of windpipe airway</v>
          </cell>
          <cell r="D2932" t="str">
            <v>T</v>
          </cell>
          <cell r="E2932" t="str">
            <v>5161</v>
          </cell>
          <cell r="F2932">
            <v>2.3601999999999999</v>
          </cell>
          <cell r="G2932">
            <v>177.02</v>
          </cell>
          <cell r="H2932" t="str">
            <v>.</v>
          </cell>
          <cell r="I2932">
            <v>35.409999999999997</v>
          </cell>
        </row>
        <row r="2933">
          <cell r="A2933" t="str">
            <v>31505</v>
          </cell>
          <cell r="B2933" t="str">
            <v>Diagnostic laryngoscopy</v>
          </cell>
          <cell r="D2933" t="str">
            <v>T</v>
          </cell>
          <cell r="E2933" t="str">
            <v>5151</v>
          </cell>
          <cell r="F2933">
            <v>1.9484999999999999</v>
          </cell>
          <cell r="G2933">
            <v>146.13999999999999</v>
          </cell>
          <cell r="H2933" t="str">
            <v>.</v>
          </cell>
          <cell r="I2933">
            <v>29.23</v>
          </cell>
        </row>
        <row r="2934">
          <cell r="A2934" t="str">
            <v>3150F</v>
          </cell>
          <cell r="B2934" t="str">
            <v>Forceps esoph biopsy done</v>
          </cell>
          <cell r="D2934" t="str">
            <v>E1</v>
          </cell>
          <cell r="E2934" t="str">
            <v/>
          </cell>
        </row>
        <row r="2935">
          <cell r="A2935" t="str">
            <v>31510</v>
          </cell>
          <cell r="B2935" t="str">
            <v>Laryngoscopy with biopsy</v>
          </cell>
          <cell r="C2935" t="str">
            <v>CH</v>
          </cell>
          <cell r="D2935" t="str">
            <v>J1</v>
          </cell>
          <cell r="E2935" t="str">
            <v>5154</v>
          </cell>
          <cell r="F2935">
            <v>32.402299999999997</v>
          </cell>
          <cell r="G2935">
            <v>2430.1999999999998</v>
          </cell>
          <cell r="H2935" t="str">
            <v>.</v>
          </cell>
          <cell r="I2935">
            <v>486.04</v>
          </cell>
          <cell r="J2935">
            <v>42736</v>
          </cell>
          <cell r="M2935" t="str">
            <v>*</v>
          </cell>
        </row>
        <row r="2936">
          <cell r="A2936" t="str">
            <v>31511</v>
          </cell>
          <cell r="B2936" t="str">
            <v>Remove foreign body larynx</v>
          </cell>
          <cell r="D2936" t="str">
            <v>T</v>
          </cell>
          <cell r="E2936" t="str">
            <v>5151</v>
          </cell>
          <cell r="F2936">
            <v>1.9484999999999999</v>
          </cell>
          <cell r="G2936">
            <v>146.13999999999999</v>
          </cell>
          <cell r="H2936" t="str">
            <v>.</v>
          </cell>
          <cell r="I2936">
            <v>29.23</v>
          </cell>
        </row>
        <row r="2937">
          <cell r="A2937" t="str">
            <v>31512</v>
          </cell>
          <cell r="B2937" t="str">
            <v>Removal of larynx lesion</v>
          </cell>
          <cell r="C2937" t="str">
            <v>CH</v>
          </cell>
          <cell r="D2937" t="str">
            <v>J1</v>
          </cell>
          <cell r="E2937" t="str">
            <v>5154</v>
          </cell>
          <cell r="F2937">
            <v>32.402299999999997</v>
          </cell>
          <cell r="G2937">
            <v>2430.1999999999998</v>
          </cell>
          <cell r="H2937" t="str">
            <v>.</v>
          </cell>
          <cell r="I2937">
            <v>486.04</v>
          </cell>
          <cell r="J2937">
            <v>42736</v>
          </cell>
          <cell r="M2937" t="str">
            <v>*</v>
          </cell>
        </row>
        <row r="2938">
          <cell r="A2938" t="str">
            <v>31513</v>
          </cell>
          <cell r="B2938" t="str">
            <v>Injection into vocal cord</v>
          </cell>
          <cell r="C2938" t="str">
            <v>CH</v>
          </cell>
          <cell r="D2938" t="str">
            <v>T</v>
          </cell>
          <cell r="E2938" t="str">
            <v>5152</v>
          </cell>
          <cell r="F2938">
            <v>4.8235000000000001</v>
          </cell>
          <cell r="G2938">
            <v>361.77</v>
          </cell>
          <cell r="H2938" t="str">
            <v>.</v>
          </cell>
          <cell r="I2938">
            <v>72.36</v>
          </cell>
          <cell r="J2938">
            <v>42736</v>
          </cell>
          <cell r="M2938" t="str">
            <v>*</v>
          </cell>
        </row>
        <row r="2939">
          <cell r="A2939" t="str">
            <v>31515</v>
          </cell>
          <cell r="B2939" t="str">
            <v>Laryngoscopy for aspiration</v>
          </cell>
          <cell r="D2939" t="str">
            <v>T</v>
          </cell>
          <cell r="E2939" t="str">
            <v>5152</v>
          </cell>
          <cell r="F2939">
            <v>4.8235000000000001</v>
          </cell>
          <cell r="G2939">
            <v>361.77</v>
          </cell>
          <cell r="H2939" t="str">
            <v>.</v>
          </cell>
          <cell r="I2939">
            <v>72.36</v>
          </cell>
        </row>
        <row r="2940">
          <cell r="A2940" t="str">
            <v>31520</v>
          </cell>
          <cell r="B2940" t="str">
            <v>Dx laryngoscopy newborn</v>
          </cell>
          <cell r="D2940" t="str">
            <v>T</v>
          </cell>
          <cell r="E2940" t="str">
            <v>5152</v>
          </cell>
          <cell r="F2940">
            <v>4.8235000000000001</v>
          </cell>
          <cell r="G2940">
            <v>361.77</v>
          </cell>
          <cell r="H2940" t="str">
            <v>.</v>
          </cell>
          <cell r="I2940">
            <v>72.36</v>
          </cell>
        </row>
        <row r="2941">
          <cell r="A2941" t="str">
            <v>31525</v>
          </cell>
          <cell r="B2941" t="str">
            <v>Dx laryngoscopy excl nb</v>
          </cell>
          <cell r="C2941" t="str">
            <v>CH</v>
          </cell>
          <cell r="D2941" t="str">
            <v>J1</v>
          </cell>
          <cell r="E2941" t="str">
            <v>5153</v>
          </cell>
          <cell r="F2941">
            <v>16.923100000000002</v>
          </cell>
          <cell r="G2941">
            <v>1269.25</v>
          </cell>
          <cell r="H2941" t="str">
            <v>.</v>
          </cell>
          <cell r="I2941">
            <v>253.85</v>
          </cell>
          <cell r="J2941">
            <v>42736</v>
          </cell>
          <cell r="M2941" t="str">
            <v>*</v>
          </cell>
        </row>
        <row r="2942">
          <cell r="A2942" t="str">
            <v>31526</v>
          </cell>
          <cell r="B2942" t="str">
            <v>Dx laryngoscopy w/oper scope</v>
          </cell>
          <cell r="C2942" t="str">
            <v>CH</v>
          </cell>
          <cell r="D2942" t="str">
            <v>J1</v>
          </cell>
          <cell r="E2942" t="str">
            <v>5153</v>
          </cell>
          <cell r="F2942">
            <v>16.923100000000002</v>
          </cell>
          <cell r="G2942">
            <v>1269.25</v>
          </cell>
          <cell r="H2942" t="str">
            <v>.</v>
          </cell>
          <cell r="I2942">
            <v>253.85</v>
          </cell>
          <cell r="J2942">
            <v>42736</v>
          </cell>
          <cell r="M2942" t="str">
            <v>*</v>
          </cell>
        </row>
        <row r="2943">
          <cell r="A2943" t="str">
            <v>31527</v>
          </cell>
          <cell r="B2943" t="str">
            <v>Laryngoscopy for treatment</v>
          </cell>
          <cell r="C2943" t="str">
            <v>CH</v>
          </cell>
          <cell r="D2943" t="str">
            <v>J1</v>
          </cell>
          <cell r="E2943" t="str">
            <v>5154</v>
          </cell>
          <cell r="F2943">
            <v>32.402299999999997</v>
          </cell>
          <cell r="G2943">
            <v>2430.1999999999998</v>
          </cell>
          <cell r="H2943" t="str">
            <v>.</v>
          </cell>
          <cell r="I2943">
            <v>486.04</v>
          </cell>
          <cell r="J2943">
            <v>42736</v>
          </cell>
          <cell r="M2943" t="str">
            <v>*</v>
          </cell>
        </row>
        <row r="2944">
          <cell r="A2944" t="str">
            <v>31528</v>
          </cell>
          <cell r="B2944" t="str">
            <v>Laryngoscopy and dilation</v>
          </cell>
          <cell r="C2944" t="str">
            <v>CH</v>
          </cell>
          <cell r="D2944" t="str">
            <v>J1</v>
          </cell>
          <cell r="E2944" t="str">
            <v>5154</v>
          </cell>
          <cell r="F2944">
            <v>32.402299999999997</v>
          </cell>
          <cell r="G2944">
            <v>2430.1999999999998</v>
          </cell>
          <cell r="H2944" t="str">
            <v>.</v>
          </cell>
          <cell r="I2944">
            <v>486.04</v>
          </cell>
          <cell r="J2944">
            <v>42736</v>
          </cell>
          <cell r="M2944" t="str">
            <v>*</v>
          </cell>
        </row>
        <row r="2945">
          <cell r="A2945" t="str">
            <v>31529</v>
          </cell>
          <cell r="B2945" t="str">
            <v>Laryngoscopy and dilation</v>
          </cell>
          <cell r="C2945" t="str">
            <v>CH</v>
          </cell>
          <cell r="D2945" t="str">
            <v>J1</v>
          </cell>
          <cell r="E2945" t="str">
            <v>5154</v>
          </cell>
          <cell r="F2945">
            <v>32.402299999999997</v>
          </cell>
          <cell r="G2945">
            <v>2430.1999999999998</v>
          </cell>
          <cell r="H2945" t="str">
            <v>.</v>
          </cell>
          <cell r="I2945">
            <v>486.04</v>
          </cell>
          <cell r="J2945">
            <v>42736</v>
          </cell>
          <cell r="M2945" t="str">
            <v>*</v>
          </cell>
        </row>
        <row r="2946">
          <cell r="A2946" t="str">
            <v>31530</v>
          </cell>
          <cell r="B2946" t="str">
            <v>Laryngoscopy w/fb removal</v>
          </cell>
          <cell r="C2946" t="str">
            <v>CH</v>
          </cell>
          <cell r="D2946" t="str">
            <v>J1</v>
          </cell>
          <cell r="E2946" t="str">
            <v>5153</v>
          </cell>
          <cell r="F2946">
            <v>16.923100000000002</v>
          </cell>
          <cell r="G2946">
            <v>1269.25</v>
          </cell>
          <cell r="H2946" t="str">
            <v>.</v>
          </cell>
          <cell r="I2946">
            <v>253.85</v>
          </cell>
          <cell r="J2946">
            <v>42736</v>
          </cell>
          <cell r="M2946" t="str">
            <v>*</v>
          </cell>
        </row>
        <row r="2947">
          <cell r="A2947" t="str">
            <v>31531</v>
          </cell>
          <cell r="B2947" t="str">
            <v>Laryngoscopy w/fb &amp; op scope</v>
          </cell>
          <cell r="C2947" t="str">
            <v>CH</v>
          </cell>
          <cell r="D2947" t="str">
            <v>J1</v>
          </cell>
          <cell r="E2947" t="str">
            <v>5154</v>
          </cell>
          <cell r="F2947">
            <v>32.402299999999997</v>
          </cell>
          <cell r="G2947">
            <v>2430.1999999999998</v>
          </cell>
          <cell r="H2947" t="str">
            <v>.</v>
          </cell>
          <cell r="I2947">
            <v>486.04</v>
          </cell>
          <cell r="J2947">
            <v>42736</v>
          </cell>
          <cell r="M2947" t="str">
            <v>*</v>
          </cell>
        </row>
        <row r="2948">
          <cell r="A2948" t="str">
            <v>31535</v>
          </cell>
          <cell r="B2948" t="str">
            <v>Laryngoscopy w/biopsy</v>
          </cell>
          <cell r="C2948" t="str">
            <v>CH</v>
          </cell>
          <cell r="D2948" t="str">
            <v>J1</v>
          </cell>
          <cell r="E2948" t="str">
            <v>5154</v>
          </cell>
          <cell r="F2948">
            <v>32.402299999999997</v>
          </cell>
          <cell r="G2948">
            <v>2430.1999999999998</v>
          </cell>
          <cell r="H2948" t="str">
            <v>.</v>
          </cell>
          <cell r="I2948">
            <v>486.04</v>
          </cell>
          <cell r="J2948">
            <v>42736</v>
          </cell>
          <cell r="M2948" t="str">
            <v>*</v>
          </cell>
        </row>
        <row r="2949">
          <cell r="A2949" t="str">
            <v>31536</v>
          </cell>
          <cell r="B2949" t="str">
            <v>Laryngoscopy w/bx &amp; op scope</v>
          </cell>
          <cell r="C2949" t="str">
            <v>CH</v>
          </cell>
          <cell r="D2949" t="str">
            <v>J1</v>
          </cell>
          <cell r="E2949" t="str">
            <v>5154</v>
          </cell>
          <cell r="F2949">
            <v>32.402299999999997</v>
          </cell>
          <cell r="G2949">
            <v>2430.1999999999998</v>
          </cell>
          <cell r="H2949" t="str">
            <v>.</v>
          </cell>
          <cell r="I2949">
            <v>486.04</v>
          </cell>
          <cell r="J2949">
            <v>42736</v>
          </cell>
          <cell r="M2949" t="str">
            <v>*</v>
          </cell>
        </row>
        <row r="2950">
          <cell r="A2950" t="str">
            <v>31540</v>
          </cell>
          <cell r="B2950" t="str">
            <v>Laryngoscopy w/exc of tumor</v>
          </cell>
          <cell r="C2950" t="str">
            <v>CH</v>
          </cell>
          <cell r="D2950" t="str">
            <v>J1</v>
          </cell>
          <cell r="E2950" t="str">
            <v>5154</v>
          </cell>
          <cell r="F2950">
            <v>32.402299999999997</v>
          </cell>
          <cell r="G2950">
            <v>2430.1999999999998</v>
          </cell>
          <cell r="H2950" t="str">
            <v>.</v>
          </cell>
          <cell r="I2950">
            <v>486.04</v>
          </cell>
          <cell r="J2950">
            <v>42736</v>
          </cell>
          <cell r="M2950" t="str">
            <v>*</v>
          </cell>
        </row>
        <row r="2951">
          <cell r="A2951" t="str">
            <v>31541</v>
          </cell>
          <cell r="B2951" t="str">
            <v>Larynscop w/tumr exc + scope</v>
          </cell>
          <cell r="C2951" t="str">
            <v>CH</v>
          </cell>
          <cell r="D2951" t="str">
            <v>J1</v>
          </cell>
          <cell r="E2951" t="str">
            <v>5154</v>
          </cell>
          <cell r="F2951">
            <v>32.402299999999997</v>
          </cell>
          <cell r="G2951">
            <v>2430.1999999999998</v>
          </cell>
          <cell r="H2951" t="str">
            <v>.</v>
          </cell>
          <cell r="I2951">
            <v>486.04</v>
          </cell>
          <cell r="J2951">
            <v>42736</v>
          </cell>
          <cell r="M2951" t="str">
            <v>*</v>
          </cell>
        </row>
        <row r="2952">
          <cell r="A2952" t="str">
            <v>31545</v>
          </cell>
          <cell r="B2952" t="str">
            <v>Remove vc lesion w/scope</v>
          </cell>
          <cell r="C2952" t="str">
            <v>CH</v>
          </cell>
          <cell r="D2952" t="str">
            <v>J1</v>
          </cell>
          <cell r="E2952" t="str">
            <v>5154</v>
          </cell>
          <cell r="F2952">
            <v>32.402299999999997</v>
          </cell>
          <cell r="G2952">
            <v>2430.1999999999998</v>
          </cell>
          <cell r="H2952" t="str">
            <v>.</v>
          </cell>
          <cell r="I2952">
            <v>486.04</v>
          </cell>
          <cell r="J2952">
            <v>42736</v>
          </cell>
          <cell r="M2952" t="str">
            <v>*</v>
          </cell>
        </row>
        <row r="2953">
          <cell r="A2953" t="str">
            <v>31546</v>
          </cell>
          <cell r="B2953" t="str">
            <v>Remove vc lesion scope/graft</v>
          </cell>
          <cell r="C2953" t="str">
            <v>CH</v>
          </cell>
          <cell r="D2953" t="str">
            <v>J1</v>
          </cell>
          <cell r="E2953" t="str">
            <v>5155</v>
          </cell>
          <cell r="F2953">
            <v>58.147399999999998</v>
          </cell>
          <cell r="G2953">
            <v>4361.1099999999997</v>
          </cell>
          <cell r="H2953" t="str">
            <v>.</v>
          </cell>
          <cell r="I2953">
            <v>872.23</v>
          </cell>
          <cell r="J2953">
            <v>42736</v>
          </cell>
          <cell r="M2953" t="str">
            <v>*</v>
          </cell>
        </row>
        <row r="2954">
          <cell r="A2954" t="str">
            <v>31551</v>
          </cell>
          <cell r="B2954" t="str">
            <v>Laryngoplasty laryngeal sten</v>
          </cell>
          <cell r="C2954" t="str">
            <v>NC</v>
          </cell>
          <cell r="D2954" t="str">
            <v>J1</v>
          </cell>
          <cell r="E2954" t="str">
            <v>5165</v>
          </cell>
          <cell r="F2954">
            <v>55.055300000000003</v>
          </cell>
          <cell r="G2954">
            <v>4129.2</v>
          </cell>
          <cell r="H2954" t="str">
            <v>.</v>
          </cell>
          <cell r="I2954">
            <v>825.84</v>
          </cell>
          <cell r="K2954">
            <v>42736</v>
          </cell>
          <cell r="M2954" t="str">
            <v>*</v>
          </cell>
        </row>
        <row r="2955">
          <cell r="A2955" t="str">
            <v>31552</v>
          </cell>
          <cell r="B2955" t="str">
            <v>Laryngoplasty laryngeal sten</v>
          </cell>
          <cell r="C2955" t="str">
            <v>NC</v>
          </cell>
          <cell r="D2955" t="str">
            <v>J1</v>
          </cell>
          <cell r="E2955" t="str">
            <v>5165</v>
          </cell>
          <cell r="F2955">
            <v>55.055300000000003</v>
          </cell>
          <cell r="G2955">
            <v>4129.2</v>
          </cell>
          <cell r="H2955" t="str">
            <v>.</v>
          </cell>
          <cell r="I2955">
            <v>825.84</v>
          </cell>
          <cell r="K2955">
            <v>42736</v>
          </cell>
          <cell r="M2955" t="str">
            <v>*</v>
          </cell>
        </row>
        <row r="2956">
          <cell r="A2956" t="str">
            <v>31553</v>
          </cell>
          <cell r="B2956" t="str">
            <v>Laryngoplasty laryngeal sten</v>
          </cell>
          <cell r="C2956" t="str">
            <v>NC</v>
          </cell>
          <cell r="D2956" t="str">
            <v>J1</v>
          </cell>
          <cell r="E2956" t="str">
            <v>5165</v>
          </cell>
          <cell r="F2956">
            <v>55.055300000000003</v>
          </cell>
          <cell r="G2956">
            <v>4129.2</v>
          </cell>
          <cell r="H2956" t="str">
            <v>.</v>
          </cell>
          <cell r="I2956">
            <v>825.84</v>
          </cell>
          <cell r="K2956">
            <v>42736</v>
          </cell>
          <cell r="M2956" t="str">
            <v>*</v>
          </cell>
        </row>
        <row r="2957">
          <cell r="A2957" t="str">
            <v>31554</v>
          </cell>
          <cell r="B2957" t="str">
            <v>Laryngoplasty laryngeal sten</v>
          </cell>
          <cell r="C2957" t="str">
            <v>NC</v>
          </cell>
          <cell r="D2957" t="str">
            <v>J1</v>
          </cell>
          <cell r="E2957" t="str">
            <v>5165</v>
          </cell>
          <cell r="F2957">
            <v>55.055300000000003</v>
          </cell>
          <cell r="G2957">
            <v>4129.2</v>
          </cell>
          <cell r="H2957" t="str">
            <v>.</v>
          </cell>
          <cell r="I2957">
            <v>825.84</v>
          </cell>
          <cell r="K2957">
            <v>42736</v>
          </cell>
          <cell r="M2957" t="str">
            <v>*</v>
          </cell>
        </row>
        <row r="2958">
          <cell r="A2958" t="str">
            <v>3155F</v>
          </cell>
          <cell r="B2958" t="str">
            <v>Cytogen test marrow b/4 tx</v>
          </cell>
          <cell r="D2958" t="str">
            <v>M</v>
          </cell>
          <cell r="E2958" t="str">
            <v/>
          </cell>
        </row>
        <row r="2959">
          <cell r="A2959" t="str">
            <v>31560</v>
          </cell>
          <cell r="B2959" t="str">
            <v>Laryngoscop w/arytenoidectom</v>
          </cell>
          <cell r="C2959" t="str">
            <v>CH</v>
          </cell>
          <cell r="D2959" t="str">
            <v>J1</v>
          </cell>
          <cell r="E2959" t="str">
            <v>5155</v>
          </cell>
          <cell r="F2959">
            <v>58.147399999999998</v>
          </cell>
          <cell r="G2959">
            <v>4361.1099999999997</v>
          </cell>
          <cell r="H2959" t="str">
            <v>.</v>
          </cell>
          <cell r="I2959">
            <v>872.23</v>
          </cell>
          <cell r="J2959">
            <v>42736</v>
          </cell>
          <cell r="M2959" t="str">
            <v>*</v>
          </cell>
        </row>
        <row r="2960">
          <cell r="A2960" t="str">
            <v>31561</v>
          </cell>
          <cell r="B2960" t="str">
            <v>Larynscop remve cart + scop</v>
          </cell>
          <cell r="C2960" t="str">
            <v>CH</v>
          </cell>
          <cell r="D2960" t="str">
            <v>J1</v>
          </cell>
          <cell r="E2960" t="str">
            <v>5155</v>
          </cell>
          <cell r="F2960">
            <v>58.147399999999998</v>
          </cell>
          <cell r="G2960">
            <v>4361.1099999999997</v>
          </cell>
          <cell r="H2960" t="str">
            <v>.</v>
          </cell>
          <cell r="I2960">
            <v>872.23</v>
          </cell>
          <cell r="J2960">
            <v>42736</v>
          </cell>
          <cell r="M2960" t="str">
            <v>*</v>
          </cell>
        </row>
        <row r="2961">
          <cell r="A2961" t="str">
            <v>31570</v>
          </cell>
          <cell r="B2961" t="str">
            <v>Laryngoscope w/vc inj</v>
          </cell>
          <cell r="C2961" t="str">
            <v>CH</v>
          </cell>
          <cell r="D2961" t="str">
            <v>J1</v>
          </cell>
          <cell r="E2961" t="str">
            <v>5154</v>
          </cell>
          <cell r="F2961">
            <v>32.402299999999997</v>
          </cell>
          <cell r="G2961">
            <v>2430.1999999999998</v>
          </cell>
          <cell r="H2961" t="str">
            <v>.</v>
          </cell>
          <cell r="I2961">
            <v>486.04</v>
          </cell>
          <cell r="J2961">
            <v>42736</v>
          </cell>
          <cell r="M2961" t="str">
            <v>*</v>
          </cell>
        </row>
        <row r="2962">
          <cell r="A2962" t="str">
            <v>31571</v>
          </cell>
          <cell r="B2962" t="str">
            <v>Laryngoscop w/vc inj + scope</v>
          </cell>
          <cell r="C2962" t="str">
            <v>CH</v>
          </cell>
          <cell r="D2962" t="str">
            <v>J1</v>
          </cell>
          <cell r="E2962" t="str">
            <v>5154</v>
          </cell>
          <cell r="F2962">
            <v>32.402299999999997</v>
          </cell>
          <cell r="G2962">
            <v>2430.1999999999998</v>
          </cell>
          <cell r="H2962" t="str">
            <v>.</v>
          </cell>
          <cell r="I2962">
            <v>486.04</v>
          </cell>
          <cell r="J2962">
            <v>42736</v>
          </cell>
          <cell r="M2962" t="str">
            <v>*</v>
          </cell>
        </row>
        <row r="2963">
          <cell r="A2963" t="str">
            <v>31572</v>
          </cell>
          <cell r="B2963" t="str">
            <v>Largsc w/laser dstrj les</v>
          </cell>
          <cell r="C2963" t="str">
            <v>NC</v>
          </cell>
          <cell r="D2963" t="str">
            <v>J1</v>
          </cell>
          <cell r="E2963" t="str">
            <v>5154</v>
          </cell>
          <cell r="F2963">
            <v>32.402299999999997</v>
          </cell>
          <cell r="G2963">
            <v>2430.1999999999998</v>
          </cell>
          <cell r="H2963" t="str">
            <v>.</v>
          </cell>
          <cell r="I2963">
            <v>486.04</v>
          </cell>
          <cell r="K2963">
            <v>42736</v>
          </cell>
          <cell r="M2963" t="str">
            <v>*</v>
          </cell>
        </row>
        <row r="2964">
          <cell r="A2964" t="str">
            <v>31573</v>
          </cell>
          <cell r="B2964" t="str">
            <v>Largsc w/ther injection</v>
          </cell>
          <cell r="C2964" t="str">
            <v>NC</v>
          </cell>
          <cell r="D2964" t="str">
            <v>J1</v>
          </cell>
          <cell r="E2964" t="str">
            <v>5153</v>
          </cell>
          <cell r="F2964">
            <v>16.923100000000002</v>
          </cell>
          <cell r="G2964">
            <v>1269.25</v>
          </cell>
          <cell r="H2964" t="str">
            <v>.</v>
          </cell>
          <cell r="I2964">
            <v>253.85</v>
          </cell>
          <cell r="K2964">
            <v>42736</v>
          </cell>
          <cell r="M2964" t="str">
            <v>*</v>
          </cell>
        </row>
        <row r="2965">
          <cell r="A2965" t="str">
            <v>31574</v>
          </cell>
          <cell r="B2965" t="str">
            <v>Largsc w/njx augmentation</v>
          </cell>
          <cell r="C2965" t="str">
            <v>NC</v>
          </cell>
          <cell r="D2965" t="str">
            <v>J1</v>
          </cell>
          <cell r="E2965" t="str">
            <v>5153</v>
          </cell>
          <cell r="F2965">
            <v>16.923100000000002</v>
          </cell>
          <cell r="G2965">
            <v>1269.25</v>
          </cell>
          <cell r="H2965" t="str">
            <v>.</v>
          </cell>
          <cell r="I2965">
            <v>253.85</v>
          </cell>
          <cell r="K2965">
            <v>42736</v>
          </cell>
          <cell r="M2965" t="str">
            <v>*</v>
          </cell>
        </row>
        <row r="2966">
          <cell r="A2966" t="str">
            <v>31575</v>
          </cell>
          <cell r="B2966" t="str">
            <v>Diagnostic laryngoscopy</v>
          </cell>
          <cell r="D2966" t="str">
            <v>T</v>
          </cell>
          <cell r="E2966" t="str">
            <v>5151</v>
          </cell>
          <cell r="F2966">
            <v>1.9484999999999999</v>
          </cell>
          <cell r="G2966">
            <v>146.13999999999999</v>
          </cell>
          <cell r="H2966" t="str">
            <v>.</v>
          </cell>
          <cell r="I2966">
            <v>29.23</v>
          </cell>
        </row>
        <row r="2967">
          <cell r="A2967" t="str">
            <v>31576</v>
          </cell>
          <cell r="B2967" t="str">
            <v>Laryngoscopy with biopsy</v>
          </cell>
          <cell r="C2967" t="str">
            <v>CH</v>
          </cell>
          <cell r="D2967" t="str">
            <v>J1</v>
          </cell>
          <cell r="E2967" t="str">
            <v>5153</v>
          </cell>
          <cell r="F2967">
            <v>16.923100000000002</v>
          </cell>
          <cell r="G2967">
            <v>1269.25</v>
          </cell>
          <cell r="H2967" t="str">
            <v>.</v>
          </cell>
          <cell r="I2967">
            <v>253.85</v>
          </cell>
          <cell r="J2967">
            <v>42736</v>
          </cell>
          <cell r="M2967" t="str">
            <v>*</v>
          </cell>
        </row>
        <row r="2968">
          <cell r="A2968" t="str">
            <v>31577</v>
          </cell>
          <cell r="B2968" t="str">
            <v>Largsc w/rmvl foreign bdy(s)</v>
          </cell>
          <cell r="D2968" t="str">
            <v>T</v>
          </cell>
          <cell r="E2968" t="str">
            <v>5152</v>
          </cell>
          <cell r="F2968">
            <v>4.8235000000000001</v>
          </cell>
          <cell r="G2968">
            <v>361.77</v>
          </cell>
          <cell r="H2968" t="str">
            <v>.</v>
          </cell>
          <cell r="I2968">
            <v>72.36</v>
          </cell>
        </row>
        <row r="2969">
          <cell r="A2969" t="str">
            <v>31578</v>
          </cell>
          <cell r="B2969" t="str">
            <v>Largsc w/removal lesion</v>
          </cell>
          <cell r="C2969" t="str">
            <v>CH</v>
          </cell>
          <cell r="D2969" t="str">
            <v>J1</v>
          </cell>
          <cell r="E2969" t="str">
            <v>5154</v>
          </cell>
          <cell r="F2969">
            <v>32.402299999999997</v>
          </cell>
          <cell r="G2969">
            <v>2430.1999999999998</v>
          </cell>
          <cell r="H2969" t="str">
            <v>.</v>
          </cell>
          <cell r="I2969">
            <v>486.04</v>
          </cell>
          <cell r="J2969">
            <v>42736</v>
          </cell>
          <cell r="M2969" t="str">
            <v>*</v>
          </cell>
        </row>
        <row r="2970">
          <cell r="A2970" t="str">
            <v>31579</v>
          </cell>
          <cell r="B2970" t="str">
            <v>Laryngoscopy telescopic</v>
          </cell>
          <cell r="D2970" t="str">
            <v>T</v>
          </cell>
          <cell r="E2970" t="str">
            <v>5152</v>
          </cell>
          <cell r="F2970">
            <v>4.8235000000000001</v>
          </cell>
          <cell r="G2970">
            <v>361.77</v>
          </cell>
          <cell r="H2970" t="str">
            <v>.</v>
          </cell>
          <cell r="I2970">
            <v>72.36</v>
          </cell>
        </row>
        <row r="2971">
          <cell r="A2971" t="str">
            <v>31580</v>
          </cell>
          <cell r="B2971" t="str">
            <v>Laryngoplasty laryngeal web</v>
          </cell>
          <cell r="D2971" t="str">
            <v>J1</v>
          </cell>
          <cell r="E2971" t="str">
            <v>5165</v>
          </cell>
          <cell r="F2971">
            <v>55.055300000000003</v>
          </cell>
          <cell r="G2971">
            <v>4129.2</v>
          </cell>
          <cell r="H2971" t="str">
            <v>.</v>
          </cell>
          <cell r="I2971">
            <v>825.84</v>
          </cell>
        </row>
        <row r="2972">
          <cell r="A2972" t="str">
            <v>31582</v>
          </cell>
          <cell r="B2972" t="str">
            <v>Revision of larynx</v>
          </cell>
          <cell r="C2972" t="str">
            <v xml:space="preserve">CH </v>
          </cell>
          <cell r="D2972" t="str">
            <v>D</v>
          </cell>
          <cell r="E2972" t="str">
            <v/>
          </cell>
          <cell r="L2972">
            <v>42735</v>
          </cell>
          <cell r="M2972" t="str">
            <v>*</v>
          </cell>
        </row>
        <row r="2973">
          <cell r="A2973" t="str">
            <v>31584</v>
          </cell>
          <cell r="B2973" t="str">
            <v>Laryngoplasty fx rdctj fixj</v>
          </cell>
          <cell r="C2973" t="str">
            <v xml:space="preserve">CH </v>
          </cell>
          <cell r="D2973" t="str">
            <v>J1</v>
          </cell>
          <cell r="E2973" t="str">
            <v>5165</v>
          </cell>
          <cell r="F2973">
            <v>55.055300000000003</v>
          </cell>
          <cell r="G2973">
            <v>4129.2</v>
          </cell>
          <cell r="H2973" t="str">
            <v>.</v>
          </cell>
          <cell r="I2973">
            <v>825.84</v>
          </cell>
          <cell r="J2973">
            <v>42736</v>
          </cell>
          <cell r="M2973" t="str">
            <v>*</v>
          </cell>
        </row>
        <row r="2974">
          <cell r="A2974" t="str">
            <v>31587</v>
          </cell>
          <cell r="B2974" t="str">
            <v>Laryngoplasty cricoid split</v>
          </cell>
          <cell r="C2974" t="str">
            <v xml:space="preserve">CH </v>
          </cell>
          <cell r="D2974" t="str">
            <v>J1</v>
          </cell>
          <cell r="E2974" t="str">
            <v>5165</v>
          </cell>
          <cell r="F2974">
            <v>55.055300000000003</v>
          </cell>
          <cell r="G2974">
            <v>4129.2</v>
          </cell>
          <cell r="H2974" t="str">
            <v>.</v>
          </cell>
          <cell r="I2974">
            <v>825.84</v>
          </cell>
          <cell r="J2974">
            <v>42736</v>
          </cell>
          <cell r="M2974" t="str">
            <v>*</v>
          </cell>
        </row>
        <row r="2975">
          <cell r="A2975" t="str">
            <v>31588</v>
          </cell>
          <cell r="B2975" t="str">
            <v>Revision of larynx</v>
          </cell>
          <cell r="C2975" t="str">
            <v xml:space="preserve">CH </v>
          </cell>
          <cell r="D2975" t="str">
            <v>D</v>
          </cell>
          <cell r="E2975" t="str">
            <v/>
          </cell>
          <cell r="L2975">
            <v>42735</v>
          </cell>
          <cell r="M2975" t="str">
            <v>*</v>
          </cell>
        </row>
        <row r="2976">
          <cell r="A2976" t="str">
            <v>31590</v>
          </cell>
          <cell r="B2976" t="str">
            <v>Reinnervate larynx</v>
          </cell>
          <cell r="D2976" t="str">
            <v>J1</v>
          </cell>
          <cell r="E2976" t="str">
            <v>5165</v>
          </cell>
          <cell r="F2976">
            <v>55.055300000000003</v>
          </cell>
          <cell r="G2976">
            <v>4129.2</v>
          </cell>
          <cell r="H2976" t="str">
            <v>.</v>
          </cell>
          <cell r="I2976">
            <v>825.84</v>
          </cell>
        </row>
        <row r="2977">
          <cell r="A2977" t="str">
            <v>31591</v>
          </cell>
          <cell r="B2977" t="str">
            <v>Laryngoplasty medialization</v>
          </cell>
          <cell r="C2977" t="str">
            <v>NC</v>
          </cell>
          <cell r="D2977" t="str">
            <v>J1</v>
          </cell>
          <cell r="E2977" t="str">
            <v>5165</v>
          </cell>
          <cell r="F2977">
            <v>55.055300000000003</v>
          </cell>
          <cell r="G2977">
            <v>4129.2</v>
          </cell>
          <cell r="H2977" t="str">
            <v>.</v>
          </cell>
          <cell r="I2977">
            <v>825.84</v>
          </cell>
          <cell r="K2977">
            <v>42736</v>
          </cell>
          <cell r="M2977" t="str">
            <v>*</v>
          </cell>
        </row>
        <row r="2978">
          <cell r="A2978" t="str">
            <v>31592</v>
          </cell>
          <cell r="B2978" t="str">
            <v>Cricotracheal resection</v>
          </cell>
          <cell r="C2978" t="str">
            <v>NC</v>
          </cell>
          <cell r="D2978" t="str">
            <v>J1</v>
          </cell>
          <cell r="E2978" t="str">
            <v>5165</v>
          </cell>
          <cell r="F2978">
            <v>55.055300000000003</v>
          </cell>
          <cell r="G2978">
            <v>4129.2</v>
          </cell>
          <cell r="H2978" t="str">
            <v>.</v>
          </cell>
          <cell r="I2978">
            <v>825.84</v>
          </cell>
          <cell r="K2978">
            <v>42736</v>
          </cell>
          <cell r="M2978" t="str">
            <v>*</v>
          </cell>
        </row>
        <row r="2979">
          <cell r="A2979" t="str">
            <v>31595</v>
          </cell>
          <cell r="B2979" t="str">
            <v>Larynx nerve surgery</v>
          </cell>
          <cell r="C2979" t="str">
            <v>CH</v>
          </cell>
          <cell r="D2979" t="str">
            <v>J1</v>
          </cell>
          <cell r="E2979" t="str">
            <v>5164</v>
          </cell>
          <cell r="F2979">
            <v>28.969799999999999</v>
          </cell>
          <cell r="G2979">
            <v>2172.7600000000002</v>
          </cell>
          <cell r="H2979" t="str">
            <v>.</v>
          </cell>
          <cell r="I2979">
            <v>434.56</v>
          </cell>
          <cell r="J2979">
            <v>42736</v>
          </cell>
          <cell r="M2979" t="str">
            <v>*</v>
          </cell>
        </row>
        <row r="2980">
          <cell r="A2980" t="str">
            <v>31599</v>
          </cell>
          <cell r="B2980" t="str">
            <v>Larynx surgery procedure</v>
          </cell>
          <cell r="D2980" t="str">
            <v>T</v>
          </cell>
          <cell r="E2980" t="str">
            <v>5161</v>
          </cell>
          <cell r="F2980">
            <v>2.3601999999999999</v>
          </cell>
          <cell r="G2980">
            <v>177.02</v>
          </cell>
          <cell r="H2980" t="str">
            <v>.</v>
          </cell>
          <cell r="I2980">
            <v>35.409999999999997</v>
          </cell>
        </row>
        <row r="2981">
          <cell r="A2981" t="str">
            <v>31600</v>
          </cell>
          <cell r="B2981" t="str">
            <v>Incision of windpipe</v>
          </cell>
          <cell r="C2981" t="str">
            <v>CH</v>
          </cell>
          <cell r="D2981" t="str">
            <v>J1</v>
          </cell>
          <cell r="E2981" t="str">
            <v>5164</v>
          </cell>
          <cell r="F2981">
            <v>28.969799999999999</v>
          </cell>
          <cell r="G2981">
            <v>2172.7600000000002</v>
          </cell>
          <cell r="H2981" t="str">
            <v>.</v>
          </cell>
          <cell r="I2981">
            <v>434.56</v>
          </cell>
          <cell r="J2981">
            <v>42736</v>
          </cell>
          <cell r="M2981" t="str">
            <v>*</v>
          </cell>
        </row>
        <row r="2982">
          <cell r="A2982" t="str">
            <v>31601</v>
          </cell>
          <cell r="B2982" t="str">
            <v>Incision of windpipe</v>
          </cell>
          <cell r="C2982" t="str">
            <v>CH</v>
          </cell>
          <cell r="D2982" t="str">
            <v>J1</v>
          </cell>
          <cell r="E2982" t="str">
            <v>5165</v>
          </cell>
          <cell r="F2982">
            <v>55.055300000000003</v>
          </cell>
          <cell r="G2982">
            <v>4129.2</v>
          </cell>
          <cell r="H2982" t="str">
            <v>.</v>
          </cell>
          <cell r="I2982">
            <v>825.84</v>
          </cell>
          <cell r="J2982">
            <v>42736</v>
          </cell>
          <cell r="M2982" t="str">
            <v>*</v>
          </cell>
        </row>
        <row r="2983">
          <cell r="A2983" t="str">
            <v>31603</v>
          </cell>
          <cell r="B2983" t="str">
            <v>Incision of windpipe</v>
          </cell>
          <cell r="D2983" t="str">
            <v>T</v>
          </cell>
          <cell r="E2983" t="str">
            <v>5163</v>
          </cell>
          <cell r="F2983">
            <v>13.8413</v>
          </cell>
          <cell r="G2983">
            <v>1038.1099999999999</v>
          </cell>
          <cell r="H2983" t="str">
            <v>.</v>
          </cell>
          <cell r="I2983">
            <v>207.63</v>
          </cell>
        </row>
        <row r="2984">
          <cell r="A2984" t="str">
            <v>31605</v>
          </cell>
          <cell r="B2984" t="str">
            <v>Incision of windpipe</v>
          </cell>
          <cell r="C2984" t="str">
            <v>CH</v>
          </cell>
          <cell r="D2984" t="str">
            <v>T</v>
          </cell>
          <cell r="E2984" t="str">
            <v>5162</v>
          </cell>
          <cell r="F2984">
            <v>5.899</v>
          </cell>
          <cell r="G2984">
            <v>442.43</v>
          </cell>
          <cell r="H2984" t="str">
            <v>.</v>
          </cell>
          <cell r="I2984">
            <v>88.49</v>
          </cell>
          <cell r="J2984">
            <v>42736</v>
          </cell>
          <cell r="M2984" t="str">
            <v>*</v>
          </cell>
        </row>
        <row r="2985">
          <cell r="A2985" t="str">
            <v>3160F</v>
          </cell>
          <cell r="B2985" t="str">
            <v>Doc fe+ stores b/4 epo thx</v>
          </cell>
          <cell r="D2985" t="str">
            <v>M</v>
          </cell>
          <cell r="E2985" t="str">
            <v/>
          </cell>
        </row>
        <row r="2986">
          <cell r="A2986" t="str">
            <v>31610</v>
          </cell>
          <cell r="B2986" t="str">
            <v>Incision of windpipe</v>
          </cell>
          <cell r="D2986" t="str">
            <v>J1</v>
          </cell>
          <cell r="E2986" t="str">
            <v>5165</v>
          </cell>
          <cell r="F2986">
            <v>55.055300000000003</v>
          </cell>
          <cell r="G2986">
            <v>4129.2</v>
          </cell>
          <cell r="H2986" t="str">
            <v>.</v>
          </cell>
          <cell r="I2986">
            <v>825.84</v>
          </cell>
        </row>
        <row r="2987">
          <cell r="A2987" t="str">
            <v>31611</v>
          </cell>
          <cell r="B2987" t="str">
            <v>Surgery/speech prosthesis</v>
          </cell>
          <cell r="C2987" t="str">
            <v>CH</v>
          </cell>
          <cell r="D2987" t="str">
            <v>J1</v>
          </cell>
          <cell r="E2987" t="str">
            <v>5164</v>
          </cell>
          <cell r="F2987">
            <v>28.969799999999999</v>
          </cell>
          <cell r="G2987">
            <v>2172.7600000000002</v>
          </cell>
          <cell r="H2987" t="str">
            <v>.</v>
          </cell>
          <cell r="I2987">
            <v>434.56</v>
          </cell>
          <cell r="J2987">
            <v>42736</v>
          </cell>
          <cell r="M2987" t="str">
            <v>*</v>
          </cell>
        </row>
        <row r="2988">
          <cell r="A2988" t="str">
            <v>31612</v>
          </cell>
          <cell r="B2988" t="str">
            <v>Puncture/clear windpipe</v>
          </cell>
          <cell r="C2988" t="str">
            <v>CH</v>
          </cell>
          <cell r="D2988" t="str">
            <v>J1</v>
          </cell>
          <cell r="E2988" t="str">
            <v>5164</v>
          </cell>
          <cell r="F2988">
            <v>28.969799999999999</v>
          </cell>
          <cell r="G2988">
            <v>2172.7600000000002</v>
          </cell>
          <cell r="H2988" t="str">
            <v>.</v>
          </cell>
          <cell r="I2988">
            <v>434.56</v>
          </cell>
          <cell r="J2988">
            <v>42736</v>
          </cell>
          <cell r="M2988" t="str">
            <v>*</v>
          </cell>
        </row>
        <row r="2989">
          <cell r="A2989" t="str">
            <v>31613</v>
          </cell>
          <cell r="B2989" t="str">
            <v>Repair windpipe opening</v>
          </cell>
          <cell r="C2989" t="str">
            <v>CH</v>
          </cell>
          <cell r="D2989" t="str">
            <v>J1</v>
          </cell>
          <cell r="E2989" t="str">
            <v>5164</v>
          </cell>
          <cell r="F2989">
            <v>28.969799999999999</v>
          </cell>
          <cell r="G2989">
            <v>2172.7600000000002</v>
          </cell>
          <cell r="H2989" t="str">
            <v>.</v>
          </cell>
          <cell r="I2989">
            <v>434.56</v>
          </cell>
          <cell r="J2989">
            <v>42736</v>
          </cell>
          <cell r="M2989" t="str">
            <v>*</v>
          </cell>
        </row>
        <row r="2990">
          <cell r="A2990" t="str">
            <v>31614</v>
          </cell>
          <cell r="B2990" t="str">
            <v>Repair windpipe opening</v>
          </cell>
          <cell r="D2990" t="str">
            <v>J1</v>
          </cell>
          <cell r="E2990" t="str">
            <v>5165</v>
          </cell>
          <cell r="F2990">
            <v>55.055300000000003</v>
          </cell>
          <cell r="G2990">
            <v>4129.2</v>
          </cell>
          <cell r="H2990" t="str">
            <v>.</v>
          </cell>
          <cell r="I2990">
            <v>825.84</v>
          </cell>
        </row>
        <row r="2991">
          <cell r="A2991" t="str">
            <v>31615</v>
          </cell>
          <cell r="B2991" t="str">
            <v>Visualization of windpipe</v>
          </cell>
          <cell r="C2991" t="str">
            <v>CH</v>
          </cell>
          <cell r="D2991" t="str">
            <v>T</v>
          </cell>
          <cell r="E2991" t="str">
            <v>5162</v>
          </cell>
          <cell r="F2991">
            <v>5.899</v>
          </cell>
          <cell r="G2991">
            <v>442.43</v>
          </cell>
          <cell r="H2991" t="str">
            <v>.</v>
          </cell>
          <cell r="I2991">
            <v>88.49</v>
          </cell>
          <cell r="J2991">
            <v>42736</v>
          </cell>
          <cell r="M2991" t="str">
            <v>*</v>
          </cell>
        </row>
        <row r="2992">
          <cell r="A2992" t="str">
            <v>31622</v>
          </cell>
          <cell r="B2992" t="str">
            <v>Dx bronchoscope/wash</v>
          </cell>
          <cell r="C2992" t="str">
            <v>CH</v>
          </cell>
          <cell r="D2992" t="str">
            <v>J1</v>
          </cell>
          <cell r="E2992" t="str">
            <v>5153</v>
          </cell>
          <cell r="F2992">
            <v>16.923100000000002</v>
          </cell>
          <cell r="G2992">
            <v>1269.25</v>
          </cell>
          <cell r="H2992" t="str">
            <v>.</v>
          </cell>
          <cell r="I2992">
            <v>253.85</v>
          </cell>
          <cell r="J2992">
            <v>42736</v>
          </cell>
          <cell r="M2992" t="str">
            <v>*</v>
          </cell>
        </row>
        <row r="2993">
          <cell r="A2993" t="str">
            <v>31623</v>
          </cell>
          <cell r="B2993" t="str">
            <v>Dx bronchoscope/brush</v>
          </cell>
          <cell r="C2993" t="str">
            <v>CH</v>
          </cell>
          <cell r="D2993" t="str">
            <v>J1</v>
          </cell>
          <cell r="E2993" t="str">
            <v>5153</v>
          </cell>
          <cell r="F2993">
            <v>16.923100000000002</v>
          </cell>
          <cell r="G2993">
            <v>1269.25</v>
          </cell>
          <cell r="H2993" t="str">
            <v>.</v>
          </cell>
          <cell r="I2993">
            <v>253.85</v>
          </cell>
          <cell r="J2993">
            <v>42736</v>
          </cell>
          <cell r="M2993" t="str">
            <v>*</v>
          </cell>
        </row>
        <row r="2994">
          <cell r="A2994" t="str">
            <v>31624</v>
          </cell>
          <cell r="B2994" t="str">
            <v>Dx bronchoscope/lavage</v>
          </cell>
          <cell r="C2994" t="str">
            <v>CH</v>
          </cell>
          <cell r="D2994" t="str">
            <v>J1</v>
          </cell>
          <cell r="E2994" t="str">
            <v>5153</v>
          </cell>
          <cell r="F2994">
            <v>16.923100000000002</v>
          </cell>
          <cell r="G2994">
            <v>1269.25</v>
          </cell>
          <cell r="H2994" t="str">
            <v>.</v>
          </cell>
          <cell r="I2994">
            <v>253.85</v>
          </cell>
          <cell r="J2994">
            <v>42736</v>
          </cell>
          <cell r="M2994" t="str">
            <v>*</v>
          </cell>
        </row>
        <row r="2995">
          <cell r="A2995" t="str">
            <v>31625</v>
          </cell>
          <cell r="B2995" t="str">
            <v>Bronchoscopy w/biopsy(s)</v>
          </cell>
          <cell r="C2995" t="str">
            <v>CH</v>
          </cell>
          <cell r="D2995" t="str">
            <v>J1</v>
          </cell>
          <cell r="E2995" t="str">
            <v>5153</v>
          </cell>
          <cell r="F2995">
            <v>16.923100000000002</v>
          </cell>
          <cell r="G2995">
            <v>1269.25</v>
          </cell>
          <cell r="H2995" t="str">
            <v>.</v>
          </cell>
          <cell r="I2995">
            <v>253.85</v>
          </cell>
          <cell r="J2995">
            <v>42736</v>
          </cell>
          <cell r="M2995" t="str">
            <v>*</v>
          </cell>
        </row>
        <row r="2996">
          <cell r="A2996" t="str">
            <v>31626</v>
          </cell>
          <cell r="B2996" t="str">
            <v>Bronchoscopy w/markers</v>
          </cell>
          <cell r="C2996" t="str">
            <v>CH</v>
          </cell>
          <cell r="D2996" t="str">
            <v>J1</v>
          </cell>
          <cell r="E2996" t="str">
            <v>5155</v>
          </cell>
          <cell r="F2996">
            <v>58.147399999999998</v>
          </cell>
          <cell r="G2996">
            <v>4361.1099999999997</v>
          </cell>
          <cell r="H2996" t="str">
            <v>.</v>
          </cell>
          <cell r="I2996">
            <v>872.23</v>
          </cell>
          <cell r="J2996">
            <v>42736</v>
          </cell>
          <cell r="M2996" t="str">
            <v>*</v>
          </cell>
        </row>
        <row r="2997">
          <cell r="A2997" t="str">
            <v>31627</v>
          </cell>
          <cell r="B2997" t="str">
            <v>Navigational bronchoscopy</v>
          </cell>
          <cell r="D2997" t="str">
            <v>N</v>
          </cell>
          <cell r="E2997" t="str">
            <v/>
          </cell>
        </row>
        <row r="2998">
          <cell r="A2998" t="str">
            <v>31628</v>
          </cell>
          <cell r="B2998" t="str">
            <v>Bronchoscopy/lung bx each</v>
          </cell>
          <cell r="C2998" t="str">
            <v>CH</v>
          </cell>
          <cell r="D2998" t="str">
            <v>J1</v>
          </cell>
          <cell r="E2998" t="str">
            <v>5154</v>
          </cell>
          <cell r="F2998">
            <v>32.402299999999997</v>
          </cell>
          <cell r="G2998">
            <v>2430.1999999999998</v>
          </cell>
          <cell r="H2998" t="str">
            <v>.</v>
          </cell>
          <cell r="I2998">
            <v>486.04</v>
          </cell>
          <cell r="J2998">
            <v>42736</v>
          </cell>
          <cell r="M2998" t="str">
            <v>*</v>
          </cell>
        </row>
        <row r="2999">
          <cell r="A2999" t="str">
            <v>31629</v>
          </cell>
          <cell r="B2999" t="str">
            <v>Bronchoscopy/needle bx each</v>
          </cell>
          <cell r="C2999" t="str">
            <v>CH</v>
          </cell>
          <cell r="D2999" t="str">
            <v>J1</v>
          </cell>
          <cell r="E2999" t="str">
            <v>5154</v>
          </cell>
          <cell r="F2999">
            <v>32.402299999999997</v>
          </cell>
          <cell r="G2999">
            <v>2430.1999999999998</v>
          </cell>
          <cell r="H2999" t="str">
            <v>.</v>
          </cell>
          <cell r="I2999">
            <v>486.04</v>
          </cell>
          <cell r="J2999">
            <v>42736</v>
          </cell>
          <cell r="M2999" t="str">
            <v>*</v>
          </cell>
        </row>
        <row r="3000">
          <cell r="A3000" t="str">
            <v>31630</v>
          </cell>
          <cell r="B3000" t="str">
            <v>Bronchoscopy dilate/fx repr</v>
          </cell>
          <cell r="C3000" t="str">
            <v>CH</v>
          </cell>
          <cell r="D3000" t="str">
            <v>J1</v>
          </cell>
          <cell r="E3000" t="str">
            <v>5154</v>
          </cell>
          <cell r="F3000">
            <v>32.402299999999997</v>
          </cell>
          <cell r="G3000">
            <v>2430.1999999999998</v>
          </cell>
          <cell r="H3000" t="str">
            <v>.</v>
          </cell>
          <cell r="I3000">
            <v>486.04</v>
          </cell>
          <cell r="J3000">
            <v>42736</v>
          </cell>
          <cell r="M3000" t="str">
            <v>*</v>
          </cell>
        </row>
        <row r="3001">
          <cell r="A3001" t="str">
            <v>31631</v>
          </cell>
          <cell r="B3001" t="str">
            <v>Bronchoscopy dilate w/stent</v>
          </cell>
          <cell r="C3001" t="str">
            <v>CH</v>
          </cell>
          <cell r="D3001" t="str">
            <v>J1</v>
          </cell>
          <cell r="E3001" t="str">
            <v>5155</v>
          </cell>
          <cell r="F3001">
            <v>58.147399999999998</v>
          </cell>
          <cell r="G3001">
            <v>4361.1099999999997</v>
          </cell>
          <cell r="H3001" t="str">
            <v>.</v>
          </cell>
          <cell r="I3001">
            <v>872.23</v>
          </cell>
          <cell r="J3001">
            <v>42736</v>
          </cell>
          <cell r="M3001" t="str">
            <v>*</v>
          </cell>
        </row>
        <row r="3002">
          <cell r="A3002" t="str">
            <v>31632</v>
          </cell>
          <cell r="B3002" t="str">
            <v>Bronchoscopy/lung bx addl</v>
          </cell>
          <cell r="D3002" t="str">
            <v>N</v>
          </cell>
          <cell r="E3002" t="str">
            <v/>
          </cell>
        </row>
        <row r="3003">
          <cell r="A3003" t="str">
            <v>31633</v>
          </cell>
          <cell r="B3003" t="str">
            <v>Bronchoscopy/needle bx addl</v>
          </cell>
          <cell r="D3003" t="str">
            <v>N</v>
          </cell>
          <cell r="E3003" t="str">
            <v/>
          </cell>
        </row>
        <row r="3004">
          <cell r="A3004" t="str">
            <v>31634</v>
          </cell>
          <cell r="B3004" t="str">
            <v>Bronch w/balloon occlusion</v>
          </cell>
          <cell r="C3004" t="str">
            <v>CH</v>
          </cell>
          <cell r="D3004" t="str">
            <v>J1</v>
          </cell>
          <cell r="E3004" t="str">
            <v>5155</v>
          </cell>
          <cell r="F3004">
            <v>58.147399999999998</v>
          </cell>
          <cell r="G3004">
            <v>4361.1099999999997</v>
          </cell>
          <cell r="H3004" t="str">
            <v>.</v>
          </cell>
          <cell r="I3004">
            <v>872.23</v>
          </cell>
          <cell r="J3004">
            <v>42736</v>
          </cell>
          <cell r="M3004" t="str">
            <v>*</v>
          </cell>
        </row>
        <row r="3005">
          <cell r="A3005" t="str">
            <v>31635</v>
          </cell>
          <cell r="B3005" t="str">
            <v>Bronchoscopy w/fb removal</v>
          </cell>
          <cell r="C3005" t="str">
            <v>CH</v>
          </cell>
          <cell r="D3005" t="str">
            <v>J1</v>
          </cell>
          <cell r="E3005" t="str">
            <v>5153</v>
          </cell>
          <cell r="F3005">
            <v>16.923100000000002</v>
          </cell>
          <cell r="G3005">
            <v>1269.25</v>
          </cell>
          <cell r="H3005" t="str">
            <v>.</v>
          </cell>
          <cell r="I3005">
            <v>253.85</v>
          </cell>
          <cell r="J3005">
            <v>42736</v>
          </cell>
          <cell r="M3005" t="str">
            <v>*</v>
          </cell>
        </row>
        <row r="3006">
          <cell r="A3006" t="str">
            <v>31636</v>
          </cell>
          <cell r="B3006" t="str">
            <v>Bronchoscopy bronch stents</v>
          </cell>
          <cell r="C3006" t="str">
            <v>CH</v>
          </cell>
          <cell r="D3006" t="str">
            <v>J1</v>
          </cell>
          <cell r="E3006" t="str">
            <v>5155</v>
          </cell>
          <cell r="F3006">
            <v>58.147399999999998</v>
          </cell>
          <cell r="G3006">
            <v>4361.1099999999997</v>
          </cell>
          <cell r="H3006" t="str">
            <v>.</v>
          </cell>
          <cell r="I3006">
            <v>872.23</v>
          </cell>
          <cell r="J3006">
            <v>42736</v>
          </cell>
          <cell r="M3006" t="str">
            <v>*</v>
          </cell>
        </row>
        <row r="3007">
          <cell r="A3007" t="str">
            <v>31637</v>
          </cell>
          <cell r="B3007" t="str">
            <v>Bronchoscopy stent add-on</v>
          </cell>
          <cell r="D3007" t="str">
            <v>N</v>
          </cell>
          <cell r="E3007" t="str">
            <v/>
          </cell>
        </row>
        <row r="3008">
          <cell r="A3008" t="str">
            <v>31638</v>
          </cell>
          <cell r="B3008" t="str">
            <v>Bronchoscopy revise stent</v>
          </cell>
          <cell r="C3008" t="str">
            <v>CH</v>
          </cell>
          <cell r="D3008" t="str">
            <v>J1</v>
          </cell>
          <cell r="E3008" t="str">
            <v>5155</v>
          </cell>
          <cell r="F3008">
            <v>58.147399999999998</v>
          </cell>
          <cell r="G3008">
            <v>4361.1099999999997</v>
          </cell>
          <cell r="H3008" t="str">
            <v>.</v>
          </cell>
          <cell r="I3008">
            <v>872.23</v>
          </cell>
          <cell r="J3008">
            <v>42736</v>
          </cell>
          <cell r="M3008" t="str">
            <v>*</v>
          </cell>
        </row>
        <row r="3009">
          <cell r="A3009" t="str">
            <v>31640</v>
          </cell>
          <cell r="B3009" t="str">
            <v>Bronchoscopy w/tumor excise</v>
          </cell>
          <cell r="C3009" t="str">
            <v>CH</v>
          </cell>
          <cell r="D3009" t="str">
            <v>J1</v>
          </cell>
          <cell r="E3009" t="str">
            <v>5154</v>
          </cell>
          <cell r="F3009">
            <v>32.402299999999997</v>
          </cell>
          <cell r="G3009">
            <v>2430.1999999999998</v>
          </cell>
          <cell r="H3009" t="str">
            <v>.</v>
          </cell>
          <cell r="I3009">
            <v>486.04</v>
          </cell>
          <cell r="J3009">
            <v>42736</v>
          </cell>
          <cell r="M3009" t="str">
            <v>*</v>
          </cell>
        </row>
        <row r="3010">
          <cell r="A3010" t="str">
            <v>31641</v>
          </cell>
          <cell r="B3010" t="str">
            <v>Bronchoscopy treat blockage</v>
          </cell>
          <cell r="C3010" t="str">
            <v>CH</v>
          </cell>
          <cell r="D3010" t="str">
            <v>J1</v>
          </cell>
          <cell r="E3010" t="str">
            <v>5154</v>
          </cell>
          <cell r="F3010">
            <v>32.402299999999997</v>
          </cell>
          <cell r="G3010">
            <v>2430.1999999999998</v>
          </cell>
          <cell r="H3010" t="str">
            <v>.</v>
          </cell>
          <cell r="I3010">
            <v>486.04</v>
          </cell>
          <cell r="J3010">
            <v>42736</v>
          </cell>
          <cell r="M3010" t="str">
            <v>*</v>
          </cell>
        </row>
        <row r="3011">
          <cell r="A3011" t="str">
            <v>31643</v>
          </cell>
          <cell r="B3011" t="str">
            <v>Diag bronchoscope/catheter</v>
          </cell>
          <cell r="C3011" t="str">
            <v>CH</v>
          </cell>
          <cell r="D3011" t="str">
            <v>J1</v>
          </cell>
          <cell r="E3011" t="str">
            <v>5153</v>
          </cell>
          <cell r="F3011">
            <v>16.923100000000002</v>
          </cell>
          <cell r="G3011">
            <v>1269.25</v>
          </cell>
          <cell r="H3011" t="str">
            <v>.</v>
          </cell>
          <cell r="I3011">
            <v>253.85</v>
          </cell>
          <cell r="J3011">
            <v>42736</v>
          </cell>
          <cell r="M3011" t="str">
            <v>*</v>
          </cell>
        </row>
        <row r="3012">
          <cell r="A3012" t="str">
            <v>31645</v>
          </cell>
          <cell r="B3012" t="str">
            <v>Bronchoscopy clear airways</v>
          </cell>
          <cell r="C3012" t="str">
            <v>CH</v>
          </cell>
          <cell r="D3012" t="str">
            <v>J1</v>
          </cell>
          <cell r="E3012" t="str">
            <v>5153</v>
          </cell>
          <cell r="F3012">
            <v>16.923100000000002</v>
          </cell>
          <cell r="G3012">
            <v>1269.25</v>
          </cell>
          <cell r="H3012" t="str">
            <v>.</v>
          </cell>
          <cell r="I3012">
            <v>253.85</v>
          </cell>
          <cell r="J3012">
            <v>42736</v>
          </cell>
          <cell r="M3012" t="str">
            <v>*</v>
          </cell>
        </row>
        <row r="3013">
          <cell r="A3013" t="str">
            <v>31646</v>
          </cell>
          <cell r="B3013" t="str">
            <v>Bronchoscopy reclear airway</v>
          </cell>
          <cell r="D3013" t="str">
            <v>T</v>
          </cell>
          <cell r="E3013" t="str">
            <v>5152</v>
          </cell>
          <cell r="F3013">
            <v>4.8235000000000001</v>
          </cell>
          <cell r="G3013">
            <v>361.77</v>
          </cell>
          <cell r="H3013" t="str">
            <v>.</v>
          </cell>
          <cell r="I3013">
            <v>72.36</v>
          </cell>
        </row>
        <row r="3014">
          <cell r="A3014" t="str">
            <v>31647</v>
          </cell>
          <cell r="B3014" t="str">
            <v>Bronchial valve init insert</v>
          </cell>
          <cell r="C3014" t="str">
            <v>CH</v>
          </cell>
          <cell r="D3014" t="str">
            <v>J1</v>
          </cell>
          <cell r="E3014" t="str">
            <v>5155</v>
          </cell>
          <cell r="F3014">
            <v>58.147399999999998</v>
          </cell>
          <cell r="G3014">
            <v>4361.1099999999997</v>
          </cell>
          <cell r="H3014" t="str">
            <v>.</v>
          </cell>
          <cell r="I3014">
            <v>872.23</v>
          </cell>
          <cell r="J3014">
            <v>42736</v>
          </cell>
          <cell r="M3014" t="str">
            <v>*</v>
          </cell>
        </row>
        <row r="3015">
          <cell r="A3015" t="str">
            <v>31648</v>
          </cell>
          <cell r="B3015" t="str">
            <v>Bronchial valve remov init</v>
          </cell>
          <cell r="C3015" t="str">
            <v>CH</v>
          </cell>
          <cell r="D3015" t="str">
            <v>J1</v>
          </cell>
          <cell r="E3015" t="str">
            <v>5154</v>
          </cell>
          <cell r="F3015">
            <v>32.402299999999997</v>
          </cell>
          <cell r="G3015">
            <v>2430.1999999999998</v>
          </cell>
          <cell r="H3015" t="str">
            <v>.</v>
          </cell>
          <cell r="I3015">
            <v>486.04</v>
          </cell>
          <cell r="J3015">
            <v>42736</v>
          </cell>
          <cell r="M3015" t="str">
            <v>*</v>
          </cell>
        </row>
        <row r="3016">
          <cell r="A3016" t="str">
            <v>31649</v>
          </cell>
          <cell r="B3016" t="str">
            <v>Bronchial valve remov addl</v>
          </cell>
          <cell r="D3016" t="str">
            <v>Q2</v>
          </cell>
          <cell r="E3016" t="str">
            <v>5153</v>
          </cell>
          <cell r="F3016">
            <v>16.923100000000002</v>
          </cell>
          <cell r="G3016">
            <v>1269.25</v>
          </cell>
          <cell r="H3016" t="str">
            <v>.</v>
          </cell>
          <cell r="I3016">
            <v>253.85</v>
          </cell>
        </row>
        <row r="3017">
          <cell r="A3017" t="str">
            <v>31651</v>
          </cell>
          <cell r="B3017" t="str">
            <v>Bronchial valve addl insert</v>
          </cell>
          <cell r="D3017" t="str">
            <v>N</v>
          </cell>
          <cell r="E3017" t="str">
            <v/>
          </cell>
        </row>
        <row r="3018">
          <cell r="A3018" t="str">
            <v>31652</v>
          </cell>
          <cell r="B3018" t="str">
            <v>Bronch ebus samplng 1/2 node</v>
          </cell>
          <cell r="C3018" t="str">
            <v>CH</v>
          </cell>
          <cell r="D3018" t="str">
            <v>J1</v>
          </cell>
          <cell r="E3018" t="str">
            <v>5154</v>
          </cell>
          <cell r="F3018">
            <v>32.402299999999997</v>
          </cell>
          <cell r="G3018">
            <v>2430.1999999999998</v>
          </cell>
          <cell r="H3018" t="str">
            <v>.</v>
          </cell>
          <cell r="I3018">
            <v>486.04</v>
          </cell>
          <cell r="J3018">
            <v>42736</v>
          </cell>
          <cell r="M3018" t="str">
            <v>*</v>
          </cell>
        </row>
        <row r="3019">
          <cell r="A3019" t="str">
            <v>31653</v>
          </cell>
          <cell r="B3019" t="str">
            <v>Bronch ebus samplng 3/&gt; node</v>
          </cell>
          <cell r="C3019" t="str">
            <v>CH</v>
          </cell>
          <cell r="D3019" t="str">
            <v>J1</v>
          </cell>
          <cell r="E3019" t="str">
            <v>5154</v>
          </cell>
          <cell r="F3019">
            <v>32.402299999999997</v>
          </cell>
          <cell r="G3019">
            <v>2430.1999999999998</v>
          </cell>
          <cell r="H3019" t="str">
            <v>.</v>
          </cell>
          <cell r="I3019">
            <v>486.04</v>
          </cell>
          <cell r="J3019">
            <v>42736</v>
          </cell>
          <cell r="M3019" t="str">
            <v>*</v>
          </cell>
        </row>
        <row r="3020">
          <cell r="A3020" t="str">
            <v>31654</v>
          </cell>
          <cell r="B3020" t="str">
            <v>Bronch ebus ivntj perph les</v>
          </cell>
          <cell r="D3020" t="str">
            <v>N</v>
          </cell>
          <cell r="E3020" t="str">
            <v/>
          </cell>
        </row>
        <row r="3021">
          <cell r="A3021" t="str">
            <v>31660</v>
          </cell>
          <cell r="B3021" t="str">
            <v>Bronch thermoplsty 1 lobe</v>
          </cell>
          <cell r="C3021" t="str">
            <v>CH</v>
          </cell>
          <cell r="D3021" t="str">
            <v>J1</v>
          </cell>
          <cell r="E3021" t="str">
            <v>5155</v>
          </cell>
          <cell r="F3021">
            <v>58.147399999999998</v>
          </cell>
          <cell r="G3021">
            <v>4361.1099999999997</v>
          </cell>
          <cell r="H3021" t="str">
            <v>.</v>
          </cell>
          <cell r="I3021">
            <v>872.23</v>
          </cell>
          <cell r="J3021">
            <v>42736</v>
          </cell>
          <cell r="M3021" t="str">
            <v>*</v>
          </cell>
        </row>
        <row r="3022">
          <cell r="A3022" t="str">
            <v>31661</v>
          </cell>
          <cell r="B3022" t="str">
            <v>Bronch thermoplsty 2/&gt; lobes</v>
          </cell>
          <cell r="C3022" t="str">
            <v>CH</v>
          </cell>
          <cell r="D3022" t="str">
            <v>J1</v>
          </cell>
          <cell r="E3022" t="str">
            <v>5155</v>
          </cell>
          <cell r="F3022">
            <v>58.147399999999998</v>
          </cell>
          <cell r="G3022">
            <v>4361.1099999999997</v>
          </cell>
          <cell r="H3022" t="str">
            <v>.</v>
          </cell>
          <cell r="I3022">
            <v>872.23</v>
          </cell>
          <cell r="J3022">
            <v>42736</v>
          </cell>
          <cell r="M3022" t="str">
            <v>*</v>
          </cell>
        </row>
        <row r="3023">
          <cell r="A3023" t="str">
            <v>3170F</v>
          </cell>
          <cell r="B3023" t="str">
            <v>Flow cyto done b/4 tx</v>
          </cell>
          <cell r="D3023" t="str">
            <v>M</v>
          </cell>
          <cell r="E3023" t="str">
            <v/>
          </cell>
        </row>
        <row r="3024">
          <cell r="A3024" t="str">
            <v>31717</v>
          </cell>
          <cell r="B3024" t="str">
            <v>Bronchial brush biopsy</v>
          </cell>
          <cell r="D3024" t="str">
            <v>T</v>
          </cell>
          <cell r="E3024" t="str">
            <v>5152</v>
          </cell>
          <cell r="F3024">
            <v>4.8235000000000001</v>
          </cell>
          <cell r="G3024">
            <v>361.77</v>
          </cell>
          <cell r="H3024" t="str">
            <v>.</v>
          </cell>
          <cell r="I3024">
            <v>72.36</v>
          </cell>
        </row>
        <row r="3025">
          <cell r="A3025" t="str">
            <v>31720</v>
          </cell>
          <cell r="B3025" t="str">
            <v>Clearance of airways</v>
          </cell>
          <cell r="D3025" t="str">
            <v>Q1</v>
          </cell>
          <cell r="E3025" t="str">
            <v>5791</v>
          </cell>
          <cell r="F3025">
            <v>2.1602000000000001</v>
          </cell>
          <cell r="G3025">
            <v>162.02000000000001</v>
          </cell>
          <cell r="H3025" t="str">
            <v>.</v>
          </cell>
          <cell r="I3025">
            <v>32.409999999999997</v>
          </cell>
        </row>
        <row r="3026">
          <cell r="A3026" t="str">
            <v>31725</v>
          </cell>
          <cell r="B3026" t="str">
            <v>Clearance of airways</v>
          </cell>
          <cell r="D3026" t="str">
            <v>C</v>
          </cell>
          <cell r="E3026" t="str">
            <v/>
          </cell>
        </row>
        <row r="3027">
          <cell r="A3027" t="str">
            <v>31730</v>
          </cell>
          <cell r="B3027" t="str">
            <v>Intro windpipe wire/tube</v>
          </cell>
          <cell r="C3027" t="str">
            <v>CH</v>
          </cell>
          <cell r="D3027" t="str">
            <v>J1</v>
          </cell>
          <cell r="E3027" t="str">
            <v>5153</v>
          </cell>
          <cell r="F3027">
            <v>16.923100000000002</v>
          </cell>
          <cell r="G3027">
            <v>1269.25</v>
          </cell>
          <cell r="H3027" t="str">
            <v>.</v>
          </cell>
          <cell r="I3027">
            <v>253.85</v>
          </cell>
          <cell r="J3027">
            <v>42736</v>
          </cell>
          <cell r="M3027" t="str">
            <v>*</v>
          </cell>
        </row>
        <row r="3028">
          <cell r="A3028" t="str">
            <v>31750</v>
          </cell>
          <cell r="B3028" t="str">
            <v>Repair of windpipe</v>
          </cell>
          <cell r="D3028" t="str">
            <v>J1</v>
          </cell>
          <cell r="E3028" t="str">
            <v>5165</v>
          </cell>
          <cell r="F3028">
            <v>55.055300000000003</v>
          </cell>
          <cell r="G3028">
            <v>4129.2</v>
          </cell>
          <cell r="H3028" t="str">
            <v>.</v>
          </cell>
          <cell r="I3028">
            <v>825.84</v>
          </cell>
        </row>
        <row r="3029">
          <cell r="A3029" t="str">
            <v>31755</v>
          </cell>
          <cell r="B3029" t="str">
            <v>Repair of windpipe</v>
          </cell>
          <cell r="D3029" t="str">
            <v>J1</v>
          </cell>
          <cell r="E3029" t="str">
            <v>5165</v>
          </cell>
          <cell r="F3029">
            <v>55.055300000000003</v>
          </cell>
          <cell r="G3029">
            <v>4129.2</v>
          </cell>
          <cell r="H3029" t="str">
            <v>.</v>
          </cell>
          <cell r="I3029">
            <v>825.84</v>
          </cell>
        </row>
        <row r="3030">
          <cell r="A3030" t="str">
            <v>31760</v>
          </cell>
          <cell r="B3030" t="str">
            <v>Repair of windpipe</v>
          </cell>
          <cell r="D3030" t="str">
            <v>C</v>
          </cell>
          <cell r="E3030" t="str">
            <v/>
          </cell>
        </row>
        <row r="3031">
          <cell r="A3031" t="str">
            <v>31766</v>
          </cell>
          <cell r="B3031" t="str">
            <v>Reconstruction of windpipe</v>
          </cell>
          <cell r="D3031" t="str">
            <v>C</v>
          </cell>
          <cell r="E3031" t="str">
            <v/>
          </cell>
        </row>
        <row r="3032">
          <cell r="A3032" t="str">
            <v>31770</v>
          </cell>
          <cell r="B3032" t="str">
            <v>Repair/graft of bronchus</v>
          </cell>
          <cell r="D3032" t="str">
            <v>C</v>
          </cell>
          <cell r="E3032" t="str">
            <v/>
          </cell>
        </row>
        <row r="3033">
          <cell r="A3033" t="str">
            <v>31775</v>
          </cell>
          <cell r="B3033" t="str">
            <v>Reconstruct bronchus</v>
          </cell>
          <cell r="D3033" t="str">
            <v>C</v>
          </cell>
          <cell r="E3033" t="str">
            <v/>
          </cell>
        </row>
        <row r="3034">
          <cell r="A3034" t="str">
            <v>31780</v>
          </cell>
          <cell r="B3034" t="str">
            <v>Reconstruct windpipe</v>
          </cell>
          <cell r="D3034" t="str">
            <v>C</v>
          </cell>
          <cell r="E3034" t="str">
            <v/>
          </cell>
        </row>
        <row r="3035">
          <cell r="A3035" t="str">
            <v>31781</v>
          </cell>
          <cell r="B3035" t="str">
            <v>Reconstruct windpipe</v>
          </cell>
          <cell r="D3035" t="str">
            <v>C</v>
          </cell>
          <cell r="E3035" t="str">
            <v/>
          </cell>
        </row>
        <row r="3036">
          <cell r="A3036" t="str">
            <v>31785</v>
          </cell>
          <cell r="B3036" t="str">
            <v>Remove windpipe lesion</v>
          </cell>
          <cell r="C3036" t="str">
            <v>CH</v>
          </cell>
          <cell r="D3036" t="str">
            <v>J1</v>
          </cell>
          <cell r="E3036" t="str">
            <v>5165</v>
          </cell>
          <cell r="F3036">
            <v>55.055300000000003</v>
          </cell>
          <cell r="G3036">
            <v>4129.2</v>
          </cell>
          <cell r="H3036" t="str">
            <v>.</v>
          </cell>
          <cell r="I3036">
            <v>825.84</v>
          </cell>
          <cell r="J3036">
            <v>42736</v>
          </cell>
          <cell r="M3036" t="str">
            <v>*</v>
          </cell>
        </row>
        <row r="3037">
          <cell r="A3037" t="str">
            <v>31786</v>
          </cell>
          <cell r="B3037" t="str">
            <v>Remove windpipe lesion</v>
          </cell>
          <cell r="D3037" t="str">
            <v>C</v>
          </cell>
          <cell r="E3037" t="str">
            <v/>
          </cell>
        </row>
        <row r="3038">
          <cell r="A3038" t="str">
            <v>31800</v>
          </cell>
          <cell r="B3038" t="str">
            <v>Repair of windpipe injury</v>
          </cell>
          <cell r="D3038" t="str">
            <v>C</v>
          </cell>
          <cell r="E3038" t="str">
            <v/>
          </cell>
        </row>
        <row r="3039">
          <cell r="A3039" t="str">
            <v>31805</v>
          </cell>
          <cell r="B3039" t="str">
            <v>Repair of windpipe injury</v>
          </cell>
          <cell r="D3039" t="str">
            <v>C</v>
          </cell>
          <cell r="E3039" t="str">
            <v/>
          </cell>
        </row>
        <row r="3040">
          <cell r="A3040" t="str">
            <v>31820</v>
          </cell>
          <cell r="B3040" t="str">
            <v>Closure of windpipe lesion</v>
          </cell>
          <cell r="C3040" t="str">
            <v>CH</v>
          </cell>
          <cell r="D3040" t="str">
            <v>J1</v>
          </cell>
          <cell r="E3040" t="str">
            <v>5164</v>
          </cell>
          <cell r="F3040">
            <v>28.969799999999999</v>
          </cell>
          <cell r="G3040">
            <v>2172.7600000000002</v>
          </cell>
          <cell r="H3040" t="str">
            <v>.</v>
          </cell>
          <cell r="I3040">
            <v>434.56</v>
          </cell>
          <cell r="J3040">
            <v>42736</v>
          </cell>
          <cell r="M3040" t="str">
            <v>*</v>
          </cell>
        </row>
        <row r="3041">
          <cell r="A3041" t="str">
            <v>31825</v>
          </cell>
          <cell r="B3041" t="str">
            <v>Repair of windpipe defect</v>
          </cell>
          <cell r="C3041" t="str">
            <v>CH</v>
          </cell>
          <cell r="D3041" t="str">
            <v>J1</v>
          </cell>
          <cell r="E3041" t="str">
            <v>5164</v>
          </cell>
          <cell r="F3041">
            <v>28.969799999999999</v>
          </cell>
          <cell r="G3041">
            <v>2172.7600000000002</v>
          </cell>
          <cell r="H3041" t="str">
            <v>.</v>
          </cell>
          <cell r="I3041">
            <v>434.56</v>
          </cell>
          <cell r="J3041">
            <v>42736</v>
          </cell>
          <cell r="M3041" t="str">
            <v>*</v>
          </cell>
        </row>
        <row r="3042">
          <cell r="A3042" t="str">
            <v>31830</v>
          </cell>
          <cell r="B3042" t="str">
            <v>Revise windpipe scar</v>
          </cell>
          <cell r="C3042" t="str">
            <v>CH</v>
          </cell>
          <cell r="D3042" t="str">
            <v>J1</v>
          </cell>
          <cell r="E3042" t="str">
            <v>5164</v>
          </cell>
          <cell r="F3042">
            <v>28.969799999999999</v>
          </cell>
          <cell r="G3042">
            <v>2172.7600000000002</v>
          </cell>
          <cell r="H3042" t="str">
            <v>.</v>
          </cell>
          <cell r="I3042">
            <v>434.56</v>
          </cell>
          <cell r="J3042">
            <v>42736</v>
          </cell>
          <cell r="M3042" t="str">
            <v>*</v>
          </cell>
        </row>
        <row r="3043">
          <cell r="A3043" t="str">
            <v>31899</v>
          </cell>
          <cell r="B3043" t="str">
            <v>Airways surgical procedure</v>
          </cell>
          <cell r="D3043" t="str">
            <v>T</v>
          </cell>
          <cell r="E3043" t="str">
            <v>5151</v>
          </cell>
          <cell r="F3043">
            <v>1.9484999999999999</v>
          </cell>
          <cell r="G3043">
            <v>146.13999999999999</v>
          </cell>
          <cell r="H3043" t="str">
            <v>.</v>
          </cell>
          <cell r="I3043">
            <v>29.23</v>
          </cell>
        </row>
        <row r="3044">
          <cell r="A3044" t="str">
            <v>3200F</v>
          </cell>
          <cell r="B3044" t="str">
            <v>Barium swallow test not req</v>
          </cell>
          <cell r="D3044" t="str">
            <v>E1</v>
          </cell>
          <cell r="E3044" t="str">
            <v/>
          </cell>
        </row>
        <row r="3045">
          <cell r="A3045" t="str">
            <v>32035</v>
          </cell>
          <cell r="B3045" t="str">
            <v>Thoracostomy w/rib resection</v>
          </cell>
          <cell r="D3045" t="str">
            <v>C</v>
          </cell>
          <cell r="E3045" t="str">
            <v/>
          </cell>
        </row>
        <row r="3046">
          <cell r="A3046" t="str">
            <v>32036</v>
          </cell>
          <cell r="B3046" t="str">
            <v>Thoracostomy w/flap drainage</v>
          </cell>
          <cell r="D3046" t="str">
            <v>C</v>
          </cell>
          <cell r="E3046" t="str">
            <v/>
          </cell>
        </row>
        <row r="3047">
          <cell r="A3047" t="str">
            <v>32096</v>
          </cell>
          <cell r="B3047" t="str">
            <v>Open wedge/bx lung infiltr</v>
          </cell>
          <cell r="D3047" t="str">
            <v>C</v>
          </cell>
          <cell r="E3047" t="str">
            <v/>
          </cell>
        </row>
        <row r="3048">
          <cell r="A3048" t="str">
            <v>32097</v>
          </cell>
          <cell r="B3048" t="str">
            <v>Open wedge/bx lung nodule</v>
          </cell>
          <cell r="D3048" t="str">
            <v>C</v>
          </cell>
          <cell r="E3048" t="str">
            <v/>
          </cell>
        </row>
        <row r="3049">
          <cell r="A3049" t="str">
            <v>32098</v>
          </cell>
          <cell r="B3049" t="str">
            <v>Open biopsy of lung pleura</v>
          </cell>
          <cell r="D3049" t="str">
            <v>C</v>
          </cell>
          <cell r="E3049" t="str">
            <v/>
          </cell>
        </row>
        <row r="3050">
          <cell r="A3050" t="str">
            <v>32100</v>
          </cell>
          <cell r="B3050" t="str">
            <v>Exploration of chest</v>
          </cell>
          <cell r="D3050" t="str">
            <v>C</v>
          </cell>
          <cell r="E3050" t="str">
            <v/>
          </cell>
        </row>
        <row r="3051">
          <cell r="A3051" t="str">
            <v>3210F</v>
          </cell>
          <cell r="B3051" t="str">
            <v>Grp a strep test performed</v>
          </cell>
          <cell r="D3051" t="str">
            <v>M</v>
          </cell>
          <cell r="E3051" t="str">
            <v/>
          </cell>
        </row>
        <row r="3052">
          <cell r="A3052" t="str">
            <v>32110</v>
          </cell>
          <cell r="B3052" t="str">
            <v>Explore/repair chest</v>
          </cell>
          <cell r="D3052" t="str">
            <v>C</v>
          </cell>
          <cell r="E3052" t="str">
            <v/>
          </cell>
        </row>
        <row r="3053">
          <cell r="A3053" t="str">
            <v>32120</v>
          </cell>
          <cell r="B3053" t="str">
            <v>Re-exploration of chest</v>
          </cell>
          <cell r="D3053" t="str">
            <v>C</v>
          </cell>
          <cell r="E3053" t="str">
            <v/>
          </cell>
        </row>
        <row r="3054">
          <cell r="A3054" t="str">
            <v>32124</v>
          </cell>
          <cell r="B3054" t="str">
            <v>Explore chest free adhesions</v>
          </cell>
          <cell r="D3054" t="str">
            <v>C</v>
          </cell>
          <cell r="E3054" t="str">
            <v/>
          </cell>
        </row>
        <row r="3055">
          <cell r="A3055" t="str">
            <v>32140</v>
          </cell>
          <cell r="B3055" t="str">
            <v>Removal of lung lesion(s)</v>
          </cell>
          <cell r="D3055" t="str">
            <v>C</v>
          </cell>
          <cell r="E3055" t="str">
            <v/>
          </cell>
        </row>
        <row r="3056">
          <cell r="A3056" t="str">
            <v>32141</v>
          </cell>
          <cell r="B3056" t="str">
            <v>Remove/treat lung lesions</v>
          </cell>
          <cell r="D3056" t="str">
            <v>C</v>
          </cell>
          <cell r="E3056" t="str">
            <v/>
          </cell>
        </row>
        <row r="3057">
          <cell r="A3057" t="str">
            <v>32150</v>
          </cell>
          <cell r="B3057" t="str">
            <v>Removal of lung lesion(s)</v>
          </cell>
          <cell r="D3057" t="str">
            <v>C</v>
          </cell>
          <cell r="E3057" t="str">
            <v/>
          </cell>
        </row>
        <row r="3058">
          <cell r="A3058" t="str">
            <v>32151</v>
          </cell>
          <cell r="B3058" t="str">
            <v>Remove lung foreign body</v>
          </cell>
          <cell r="D3058" t="str">
            <v>C</v>
          </cell>
          <cell r="E3058" t="str">
            <v/>
          </cell>
        </row>
        <row r="3059">
          <cell r="A3059" t="str">
            <v>3215F</v>
          </cell>
          <cell r="B3059" t="str">
            <v>Pt immunity to hep a docd</v>
          </cell>
          <cell r="C3059" t="str">
            <v>CH</v>
          </cell>
          <cell r="D3059" t="str">
            <v>E1</v>
          </cell>
          <cell r="E3059" t="str">
            <v/>
          </cell>
          <cell r="J3059">
            <v>42736</v>
          </cell>
          <cell r="M3059" t="str">
            <v>*</v>
          </cell>
        </row>
        <row r="3060">
          <cell r="A3060" t="str">
            <v>32160</v>
          </cell>
          <cell r="B3060" t="str">
            <v>Open chest heart massage</v>
          </cell>
          <cell r="D3060" t="str">
            <v>C</v>
          </cell>
          <cell r="E3060" t="str">
            <v/>
          </cell>
        </row>
        <row r="3061">
          <cell r="A3061" t="str">
            <v>3216F</v>
          </cell>
          <cell r="B3061" t="str">
            <v>Pt immunity to hep b docd</v>
          </cell>
          <cell r="D3061" t="str">
            <v>E1</v>
          </cell>
          <cell r="E3061" t="str">
            <v/>
          </cell>
        </row>
        <row r="3062">
          <cell r="A3062" t="str">
            <v>3218F</v>
          </cell>
          <cell r="B3062" t="str">
            <v>Rna tstng hep c docd done</v>
          </cell>
          <cell r="D3062" t="str">
            <v>E1</v>
          </cell>
          <cell r="E3062" t="str">
            <v/>
          </cell>
        </row>
        <row r="3063">
          <cell r="A3063" t="str">
            <v>32200</v>
          </cell>
          <cell r="B3063" t="str">
            <v>Drain open lung lesion</v>
          </cell>
          <cell r="D3063" t="str">
            <v>C</v>
          </cell>
          <cell r="E3063" t="str">
            <v/>
          </cell>
        </row>
        <row r="3064">
          <cell r="A3064" t="str">
            <v>3220F</v>
          </cell>
          <cell r="B3064" t="str">
            <v>Hep c quant rna tstng docd</v>
          </cell>
          <cell r="D3064" t="str">
            <v>E1</v>
          </cell>
          <cell r="E3064" t="str">
            <v/>
          </cell>
        </row>
        <row r="3065">
          <cell r="A3065" t="str">
            <v>32215</v>
          </cell>
          <cell r="B3065" t="str">
            <v>Treat chest lining</v>
          </cell>
          <cell r="D3065" t="str">
            <v>C</v>
          </cell>
          <cell r="E3065" t="str">
            <v/>
          </cell>
        </row>
        <row r="3066">
          <cell r="A3066" t="str">
            <v>32220</v>
          </cell>
          <cell r="B3066" t="str">
            <v>Release of lung</v>
          </cell>
          <cell r="D3066" t="str">
            <v>C</v>
          </cell>
          <cell r="E3066" t="str">
            <v/>
          </cell>
        </row>
        <row r="3067">
          <cell r="A3067" t="str">
            <v>32225</v>
          </cell>
          <cell r="B3067" t="str">
            <v>Partial release of lung</v>
          </cell>
          <cell r="D3067" t="str">
            <v>C</v>
          </cell>
          <cell r="E3067" t="str">
            <v/>
          </cell>
        </row>
        <row r="3068">
          <cell r="A3068" t="str">
            <v>3230F</v>
          </cell>
          <cell r="B3068" t="str">
            <v>Note hring tst w/in 6 mon</v>
          </cell>
          <cell r="D3068" t="str">
            <v>E1</v>
          </cell>
          <cell r="E3068" t="str">
            <v/>
          </cell>
        </row>
        <row r="3069">
          <cell r="A3069" t="str">
            <v>32310</v>
          </cell>
          <cell r="B3069" t="str">
            <v>Removal of chest lining</v>
          </cell>
          <cell r="D3069" t="str">
            <v>C</v>
          </cell>
          <cell r="E3069" t="str">
            <v/>
          </cell>
        </row>
        <row r="3070">
          <cell r="A3070" t="str">
            <v>32320</v>
          </cell>
          <cell r="B3070" t="str">
            <v>Free/remove chest lining</v>
          </cell>
          <cell r="D3070" t="str">
            <v>C</v>
          </cell>
          <cell r="E3070" t="str">
            <v/>
          </cell>
        </row>
        <row r="3071">
          <cell r="A3071" t="str">
            <v>32400</v>
          </cell>
          <cell r="B3071" t="str">
            <v>Needle biopsy chest lining</v>
          </cell>
          <cell r="C3071" t="str">
            <v>CH</v>
          </cell>
          <cell r="D3071" t="str">
            <v>J1</v>
          </cell>
          <cell r="E3071" t="str">
            <v>5072</v>
          </cell>
          <cell r="F3071">
            <v>16.481100000000001</v>
          </cell>
          <cell r="G3071">
            <v>1236.0999999999999</v>
          </cell>
          <cell r="H3071" t="str">
            <v>.</v>
          </cell>
          <cell r="I3071">
            <v>247.22</v>
          </cell>
          <cell r="J3071">
            <v>42736</v>
          </cell>
          <cell r="M3071" t="str">
            <v>*</v>
          </cell>
        </row>
        <row r="3072">
          <cell r="A3072" t="str">
            <v>32405</v>
          </cell>
          <cell r="B3072" t="str">
            <v>Percut bx lung/mediastinum</v>
          </cell>
          <cell r="C3072" t="str">
            <v>CH</v>
          </cell>
          <cell r="D3072" t="str">
            <v>J1</v>
          </cell>
          <cell r="E3072" t="str">
            <v>5072</v>
          </cell>
          <cell r="F3072">
            <v>16.481100000000001</v>
          </cell>
          <cell r="G3072">
            <v>1236.0999999999999</v>
          </cell>
          <cell r="H3072" t="str">
            <v>.</v>
          </cell>
          <cell r="I3072">
            <v>247.22</v>
          </cell>
          <cell r="J3072">
            <v>42736</v>
          </cell>
          <cell r="M3072" t="str">
            <v>*</v>
          </cell>
        </row>
        <row r="3073">
          <cell r="A3073" t="str">
            <v>32440</v>
          </cell>
          <cell r="B3073" t="str">
            <v>Remove lung pneumonectomy</v>
          </cell>
          <cell r="D3073" t="str">
            <v>C</v>
          </cell>
          <cell r="E3073" t="str">
            <v/>
          </cell>
        </row>
        <row r="3074">
          <cell r="A3074" t="str">
            <v>32442</v>
          </cell>
          <cell r="B3074" t="str">
            <v>Sleeve pneumonectomy</v>
          </cell>
          <cell r="D3074" t="str">
            <v>C</v>
          </cell>
          <cell r="E3074" t="str">
            <v/>
          </cell>
        </row>
        <row r="3075">
          <cell r="A3075" t="str">
            <v>32445</v>
          </cell>
          <cell r="B3075" t="str">
            <v>Removal of lung extrapleural</v>
          </cell>
          <cell r="D3075" t="str">
            <v>C</v>
          </cell>
          <cell r="E3075" t="str">
            <v/>
          </cell>
        </row>
        <row r="3076">
          <cell r="A3076" t="str">
            <v>32480</v>
          </cell>
          <cell r="B3076" t="str">
            <v>Partial removal of lung</v>
          </cell>
          <cell r="D3076" t="str">
            <v>C</v>
          </cell>
          <cell r="E3076" t="str">
            <v/>
          </cell>
        </row>
        <row r="3077">
          <cell r="A3077" t="str">
            <v>32482</v>
          </cell>
          <cell r="B3077" t="str">
            <v>Bilobectomy</v>
          </cell>
          <cell r="D3077" t="str">
            <v>C</v>
          </cell>
          <cell r="E3077" t="str">
            <v/>
          </cell>
        </row>
        <row r="3078">
          <cell r="A3078" t="str">
            <v>32484</v>
          </cell>
          <cell r="B3078" t="str">
            <v>Segmentectomy</v>
          </cell>
          <cell r="D3078" t="str">
            <v>C</v>
          </cell>
          <cell r="E3078" t="str">
            <v/>
          </cell>
        </row>
        <row r="3079">
          <cell r="A3079" t="str">
            <v>32486</v>
          </cell>
          <cell r="B3079" t="str">
            <v>Sleeve lobectomy</v>
          </cell>
          <cell r="D3079" t="str">
            <v>C</v>
          </cell>
          <cell r="E3079" t="str">
            <v/>
          </cell>
        </row>
        <row r="3080">
          <cell r="A3080" t="str">
            <v>32488</v>
          </cell>
          <cell r="B3080" t="str">
            <v>Completion pneumonectomy</v>
          </cell>
          <cell r="D3080" t="str">
            <v>C</v>
          </cell>
          <cell r="E3080" t="str">
            <v/>
          </cell>
        </row>
        <row r="3081">
          <cell r="A3081" t="str">
            <v>32491</v>
          </cell>
          <cell r="B3081" t="str">
            <v>Lung volume reduction</v>
          </cell>
          <cell r="D3081" t="str">
            <v>C</v>
          </cell>
          <cell r="E3081" t="str">
            <v/>
          </cell>
        </row>
        <row r="3082">
          <cell r="A3082" t="str">
            <v>32501</v>
          </cell>
          <cell r="B3082" t="str">
            <v>Repair bronchus add-on</v>
          </cell>
          <cell r="D3082" t="str">
            <v>C</v>
          </cell>
          <cell r="E3082" t="str">
            <v/>
          </cell>
        </row>
        <row r="3083">
          <cell r="A3083" t="str">
            <v>32503</v>
          </cell>
          <cell r="B3083" t="str">
            <v>Resect apical lung tumor</v>
          </cell>
          <cell r="D3083" t="str">
            <v>C</v>
          </cell>
          <cell r="E3083" t="str">
            <v/>
          </cell>
        </row>
        <row r="3084">
          <cell r="A3084" t="str">
            <v>32504</v>
          </cell>
          <cell r="B3084" t="str">
            <v>Resect apical lung tum/chest</v>
          </cell>
          <cell r="D3084" t="str">
            <v>C</v>
          </cell>
          <cell r="E3084" t="str">
            <v/>
          </cell>
        </row>
        <row r="3085">
          <cell r="A3085" t="str">
            <v>32505</v>
          </cell>
          <cell r="B3085" t="str">
            <v>Wedge resect of lung initial</v>
          </cell>
          <cell r="D3085" t="str">
            <v>C</v>
          </cell>
          <cell r="E3085" t="str">
            <v/>
          </cell>
        </row>
        <row r="3086">
          <cell r="A3086" t="str">
            <v>32506</v>
          </cell>
          <cell r="B3086" t="str">
            <v>Wedge resect of lung add-on</v>
          </cell>
          <cell r="D3086" t="str">
            <v>C</v>
          </cell>
          <cell r="E3086" t="str">
            <v/>
          </cell>
        </row>
        <row r="3087">
          <cell r="A3087" t="str">
            <v>32507</v>
          </cell>
          <cell r="B3087" t="str">
            <v>Wedge resect of lung diag</v>
          </cell>
          <cell r="D3087" t="str">
            <v>C</v>
          </cell>
          <cell r="E3087" t="str">
            <v/>
          </cell>
        </row>
        <row r="3088">
          <cell r="A3088" t="str">
            <v>3250F</v>
          </cell>
          <cell r="B3088" t="str">
            <v>Nonprim loc anat bx site tum</v>
          </cell>
          <cell r="D3088" t="str">
            <v>M</v>
          </cell>
          <cell r="E3088" t="str">
            <v/>
          </cell>
        </row>
        <row r="3089">
          <cell r="A3089" t="str">
            <v>32540</v>
          </cell>
          <cell r="B3089" t="str">
            <v>Removal of lung lesion</v>
          </cell>
          <cell r="D3089" t="str">
            <v>C</v>
          </cell>
          <cell r="E3089" t="str">
            <v/>
          </cell>
        </row>
        <row r="3090">
          <cell r="A3090" t="str">
            <v>32550</v>
          </cell>
          <cell r="B3090" t="str">
            <v>Insert pleural cath</v>
          </cell>
          <cell r="C3090" t="str">
            <v>CH</v>
          </cell>
          <cell r="D3090" t="str">
            <v>J1</v>
          </cell>
          <cell r="E3090" t="str">
            <v>5341</v>
          </cell>
          <cell r="F3090">
            <v>38.153199999999998</v>
          </cell>
          <cell r="G3090">
            <v>2861.53</v>
          </cell>
          <cell r="H3090" t="str">
            <v>.</v>
          </cell>
          <cell r="I3090">
            <v>572.30999999999995</v>
          </cell>
          <cell r="J3090">
            <v>42736</v>
          </cell>
          <cell r="M3090" t="str">
            <v>*</v>
          </cell>
        </row>
        <row r="3091">
          <cell r="A3091" t="str">
            <v>32551</v>
          </cell>
          <cell r="B3091" t="str">
            <v>Insertion of chest tube</v>
          </cell>
          <cell r="C3091" t="str">
            <v>CH</v>
          </cell>
          <cell r="D3091" t="str">
            <v>T</v>
          </cell>
          <cell r="E3091" t="str">
            <v>5181</v>
          </cell>
          <cell r="F3091">
            <v>9.1176999999999992</v>
          </cell>
          <cell r="G3091">
            <v>683.84</v>
          </cell>
          <cell r="H3091" t="str">
            <v>.</v>
          </cell>
          <cell r="I3091">
            <v>136.77000000000001</v>
          </cell>
          <cell r="J3091">
            <v>42736</v>
          </cell>
          <cell r="M3091" t="str">
            <v>*</v>
          </cell>
        </row>
        <row r="3092">
          <cell r="A3092" t="str">
            <v>32552</v>
          </cell>
          <cell r="B3092" t="str">
            <v>Remove lung catheter</v>
          </cell>
          <cell r="C3092" t="str">
            <v>CH</v>
          </cell>
          <cell r="D3092" t="str">
            <v>Q2</v>
          </cell>
          <cell r="E3092" t="str">
            <v>5181</v>
          </cell>
          <cell r="F3092">
            <v>9.1176999999999992</v>
          </cell>
          <cell r="G3092">
            <v>683.84</v>
          </cell>
          <cell r="H3092" t="str">
            <v>.</v>
          </cell>
          <cell r="I3092">
            <v>136.77000000000001</v>
          </cell>
          <cell r="J3092">
            <v>42736</v>
          </cell>
          <cell r="M3092" t="str">
            <v>*</v>
          </cell>
        </row>
        <row r="3093">
          <cell r="A3093" t="str">
            <v>32553</v>
          </cell>
          <cell r="B3093" t="str">
            <v>Ins mark thor for rt perq</v>
          </cell>
          <cell r="C3093" t="str">
            <v>CH</v>
          </cell>
          <cell r="D3093" t="str">
            <v>S</v>
          </cell>
          <cell r="E3093" t="str">
            <v>5613</v>
          </cell>
          <cell r="F3093">
            <v>14.2104</v>
          </cell>
          <cell r="G3093">
            <v>1065.79</v>
          </cell>
          <cell r="H3093" t="str">
            <v>.</v>
          </cell>
          <cell r="I3093">
            <v>213.16</v>
          </cell>
          <cell r="J3093">
            <v>42736</v>
          </cell>
          <cell r="M3093" t="str">
            <v>*</v>
          </cell>
        </row>
        <row r="3094">
          <cell r="A3094" t="str">
            <v>32554</v>
          </cell>
          <cell r="B3094" t="str">
            <v>Aspirate pleura w/o imaging</v>
          </cell>
          <cell r="C3094" t="str">
            <v>CH</v>
          </cell>
          <cell r="D3094" t="str">
            <v>T</v>
          </cell>
          <cell r="E3094" t="str">
            <v>5181</v>
          </cell>
          <cell r="F3094">
            <v>9.1176999999999992</v>
          </cell>
          <cell r="G3094">
            <v>683.84</v>
          </cell>
          <cell r="H3094" t="str">
            <v>.</v>
          </cell>
          <cell r="I3094">
            <v>136.77000000000001</v>
          </cell>
          <cell r="J3094">
            <v>42736</v>
          </cell>
          <cell r="M3094" t="str">
            <v>*</v>
          </cell>
        </row>
        <row r="3095">
          <cell r="A3095" t="str">
            <v>32555</v>
          </cell>
          <cell r="B3095" t="str">
            <v>Aspirate pleura w/ imaging</v>
          </cell>
          <cell r="C3095" t="str">
            <v>CH</v>
          </cell>
          <cell r="D3095" t="str">
            <v>T</v>
          </cell>
          <cell r="E3095" t="str">
            <v>5181</v>
          </cell>
          <cell r="F3095">
            <v>9.1176999999999992</v>
          </cell>
          <cell r="G3095">
            <v>683.84</v>
          </cell>
          <cell r="H3095" t="str">
            <v>.</v>
          </cell>
          <cell r="I3095">
            <v>136.77000000000001</v>
          </cell>
          <cell r="J3095">
            <v>42736</v>
          </cell>
          <cell r="M3095" t="str">
            <v>*</v>
          </cell>
        </row>
        <row r="3096">
          <cell r="A3096" t="str">
            <v>32556</v>
          </cell>
          <cell r="B3096" t="str">
            <v>Insert cath pleura w/o image</v>
          </cell>
          <cell r="C3096" t="str">
            <v>CH</v>
          </cell>
          <cell r="D3096" t="str">
            <v>J1</v>
          </cell>
          <cell r="E3096" t="str">
            <v>5302</v>
          </cell>
          <cell r="F3096">
            <v>17.79</v>
          </cell>
          <cell r="G3096">
            <v>1334.27</v>
          </cell>
          <cell r="H3096" t="str">
            <v>.</v>
          </cell>
          <cell r="I3096">
            <v>266.86</v>
          </cell>
          <cell r="J3096">
            <v>42736</v>
          </cell>
          <cell r="M3096" t="str">
            <v>*</v>
          </cell>
        </row>
        <row r="3097">
          <cell r="A3097" t="str">
            <v>32557</v>
          </cell>
          <cell r="B3097" t="str">
            <v>Insert cath pleura w/ image</v>
          </cell>
          <cell r="C3097" t="str">
            <v>CH</v>
          </cell>
          <cell r="D3097" t="str">
            <v>T</v>
          </cell>
          <cell r="E3097" t="str">
            <v>5181</v>
          </cell>
          <cell r="F3097">
            <v>9.1176999999999992</v>
          </cell>
          <cell r="G3097">
            <v>683.84</v>
          </cell>
          <cell r="H3097" t="str">
            <v>.</v>
          </cell>
          <cell r="I3097">
            <v>136.77000000000001</v>
          </cell>
          <cell r="J3097">
            <v>42736</v>
          </cell>
          <cell r="M3097" t="str">
            <v>*</v>
          </cell>
        </row>
        <row r="3098">
          <cell r="A3098" t="str">
            <v>32560</v>
          </cell>
          <cell r="B3098" t="str">
            <v>Treat pleurodesis w/agent</v>
          </cell>
          <cell r="C3098" t="str">
            <v>CH</v>
          </cell>
          <cell r="D3098" t="str">
            <v>T</v>
          </cell>
          <cell r="E3098" t="str">
            <v>5181</v>
          </cell>
          <cell r="F3098">
            <v>9.1176999999999992</v>
          </cell>
          <cell r="G3098">
            <v>683.84</v>
          </cell>
          <cell r="H3098" t="str">
            <v>.</v>
          </cell>
          <cell r="I3098">
            <v>136.77000000000001</v>
          </cell>
          <cell r="J3098">
            <v>42736</v>
          </cell>
          <cell r="M3098" t="str">
            <v>*</v>
          </cell>
        </row>
        <row r="3099">
          <cell r="A3099" t="str">
            <v>32561</v>
          </cell>
          <cell r="B3099" t="str">
            <v>Lyse chest fibrin init day</v>
          </cell>
          <cell r="C3099" t="str">
            <v>CH</v>
          </cell>
          <cell r="D3099" t="str">
            <v>T</v>
          </cell>
          <cell r="E3099" t="str">
            <v>5181</v>
          </cell>
          <cell r="F3099">
            <v>9.1176999999999992</v>
          </cell>
          <cell r="G3099">
            <v>683.84</v>
          </cell>
          <cell r="H3099" t="str">
            <v>.</v>
          </cell>
          <cell r="I3099">
            <v>136.77000000000001</v>
          </cell>
          <cell r="J3099">
            <v>42736</v>
          </cell>
          <cell r="M3099" t="str">
            <v>*</v>
          </cell>
        </row>
        <row r="3100">
          <cell r="A3100" t="str">
            <v>32562</v>
          </cell>
          <cell r="B3100" t="str">
            <v>Lyse chest fibrin subq day</v>
          </cell>
          <cell r="C3100" t="str">
            <v>CH</v>
          </cell>
          <cell r="D3100" t="str">
            <v>T</v>
          </cell>
          <cell r="E3100" t="str">
            <v>5181</v>
          </cell>
          <cell r="F3100">
            <v>9.1176999999999992</v>
          </cell>
          <cell r="G3100">
            <v>683.84</v>
          </cell>
          <cell r="H3100" t="str">
            <v>.</v>
          </cell>
          <cell r="I3100">
            <v>136.77000000000001</v>
          </cell>
          <cell r="J3100">
            <v>42736</v>
          </cell>
          <cell r="M3100" t="str">
            <v>*</v>
          </cell>
        </row>
        <row r="3101">
          <cell r="A3101" t="str">
            <v>32601</v>
          </cell>
          <cell r="B3101" t="str">
            <v>Thoracoscopy diagnostic</v>
          </cell>
          <cell r="C3101" t="str">
            <v>CH</v>
          </cell>
          <cell r="D3101" t="str">
            <v>J1</v>
          </cell>
          <cell r="E3101" t="str">
            <v>5361</v>
          </cell>
          <cell r="F3101">
            <v>55.963999999999999</v>
          </cell>
          <cell r="G3101">
            <v>4197.3599999999997</v>
          </cell>
          <cell r="H3101" t="str">
            <v>.</v>
          </cell>
          <cell r="I3101">
            <v>839.48</v>
          </cell>
          <cell r="J3101">
            <v>42736</v>
          </cell>
          <cell r="M3101" t="str">
            <v>*</v>
          </cell>
        </row>
        <row r="3102">
          <cell r="A3102" t="str">
            <v>32604</v>
          </cell>
          <cell r="B3102" t="str">
            <v>Thoracoscopy wbx sac</v>
          </cell>
          <cell r="C3102" t="str">
            <v>CH</v>
          </cell>
          <cell r="D3102" t="str">
            <v>J1</v>
          </cell>
          <cell r="E3102" t="str">
            <v>5361</v>
          </cell>
          <cell r="F3102">
            <v>55.963999999999999</v>
          </cell>
          <cell r="G3102">
            <v>4197.3599999999997</v>
          </cell>
          <cell r="H3102" t="str">
            <v>.</v>
          </cell>
          <cell r="I3102">
            <v>839.48</v>
          </cell>
          <cell r="J3102">
            <v>42736</v>
          </cell>
          <cell r="M3102" t="str">
            <v>*</v>
          </cell>
        </row>
        <row r="3103">
          <cell r="A3103" t="str">
            <v>32606</v>
          </cell>
          <cell r="B3103" t="str">
            <v>Thoracoscopy w/bx med space</v>
          </cell>
          <cell r="C3103" t="str">
            <v>CH</v>
          </cell>
          <cell r="D3103" t="str">
            <v>J1</v>
          </cell>
          <cell r="E3103" t="str">
            <v>5361</v>
          </cell>
          <cell r="F3103">
            <v>55.963999999999999</v>
          </cell>
          <cell r="G3103">
            <v>4197.3599999999997</v>
          </cell>
          <cell r="H3103" t="str">
            <v>.</v>
          </cell>
          <cell r="I3103">
            <v>839.48</v>
          </cell>
          <cell r="J3103">
            <v>42736</v>
          </cell>
          <cell r="M3103" t="str">
            <v>*</v>
          </cell>
        </row>
        <row r="3104">
          <cell r="A3104" t="str">
            <v>32607</v>
          </cell>
          <cell r="B3104" t="str">
            <v>Thoracoscopy w/bx infiltrate</v>
          </cell>
          <cell r="C3104" t="str">
            <v>CH</v>
          </cell>
          <cell r="D3104" t="str">
            <v>J1</v>
          </cell>
          <cell r="E3104" t="str">
            <v>5361</v>
          </cell>
          <cell r="F3104">
            <v>55.963999999999999</v>
          </cell>
          <cell r="G3104">
            <v>4197.3599999999997</v>
          </cell>
          <cell r="H3104" t="str">
            <v>.</v>
          </cell>
          <cell r="I3104">
            <v>839.48</v>
          </cell>
          <cell r="J3104">
            <v>42736</v>
          </cell>
          <cell r="M3104" t="str">
            <v>*</v>
          </cell>
        </row>
        <row r="3105">
          <cell r="A3105" t="str">
            <v>32608</v>
          </cell>
          <cell r="B3105" t="str">
            <v>Thoracoscopy w/bx nodule</v>
          </cell>
          <cell r="C3105" t="str">
            <v>CH</v>
          </cell>
          <cell r="D3105" t="str">
            <v>J1</v>
          </cell>
          <cell r="E3105" t="str">
            <v>5361</v>
          </cell>
          <cell r="F3105">
            <v>55.963999999999999</v>
          </cell>
          <cell r="G3105">
            <v>4197.3599999999997</v>
          </cell>
          <cell r="H3105" t="str">
            <v>.</v>
          </cell>
          <cell r="I3105">
            <v>839.48</v>
          </cell>
          <cell r="J3105">
            <v>42736</v>
          </cell>
          <cell r="M3105" t="str">
            <v>*</v>
          </cell>
        </row>
        <row r="3106">
          <cell r="A3106" t="str">
            <v>32609</v>
          </cell>
          <cell r="B3106" t="str">
            <v>Thoracoscopy w/bx pleura</v>
          </cell>
          <cell r="C3106" t="str">
            <v>CH</v>
          </cell>
          <cell r="D3106" t="str">
            <v>J1</v>
          </cell>
          <cell r="E3106" t="str">
            <v>5361</v>
          </cell>
          <cell r="F3106">
            <v>55.963999999999999</v>
          </cell>
          <cell r="G3106">
            <v>4197.3599999999997</v>
          </cell>
          <cell r="H3106" t="str">
            <v>.</v>
          </cell>
          <cell r="I3106">
            <v>839.48</v>
          </cell>
          <cell r="J3106">
            <v>42736</v>
          </cell>
          <cell r="M3106" t="str">
            <v>*</v>
          </cell>
        </row>
        <row r="3107">
          <cell r="A3107" t="str">
            <v>3260F</v>
          </cell>
          <cell r="B3107" t="str">
            <v>Pt cat/pn cat/hist grd docd</v>
          </cell>
          <cell r="D3107" t="str">
            <v>M</v>
          </cell>
          <cell r="E3107" t="str">
            <v/>
          </cell>
        </row>
        <row r="3108">
          <cell r="A3108" t="str">
            <v>32650</v>
          </cell>
          <cell r="B3108" t="str">
            <v>Thoracoscopy w/pleurodesis</v>
          </cell>
          <cell r="D3108" t="str">
            <v>C</v>
          </cell>
          <cell r="E3108" t="str">
            <v/>
          </cell>
        </row>
        <row r="3109">
          <cell r="A3109" t="str">
            <v>32651</v>
          </cell>
          <cell r="B3109" t="str">
            <v>Thoracoscopy remove cortex</v>
          </cell>
          <cell r="D3109" t="str">
            <v>C</v>
          </cell>
          <cell r="E3109" t="str">
            <v/>
          </cell>
        </row>
        <row r="3110">
          <cell r="A3110" t="str">
            <v>32652</v>
          </cell>
          <cell r="B3110" t="str">
            <v>Thoracoscopy rem totl cortex</v>
          </cell>
          <cell r="D3110" t="str">
            <v>C</v>
          </cell>
          <cell r="E3110" t="str">
            <v/>
          </cell>
        </row>
        <row r="3111">
          <cell r="A3111" t="str">
            <v>32653</v>
          </cell>
          <cell r="B3111" t="str">
            <v>Thoracoscopy remov fb/fibrin</v>
          </cell>
          <cell r="D3111" t="str">
            <v>C</v>
          </cell>
          <cell r="E3111" t="str">
            <v/>
          </cell>
        </row>
        <row r="3112">
          <cell r="A3112" t="str">
            <v>32654</v>
          </cell>
          <cell r="B3112" t="str">
            <v>Thoracoscopy contrl bleeding</v>
          </cell>
          <cell r="D3112" t="str">
            <v>C</v>
          </cell>
          <cell r="E3112" t="str">
            <v/>
          </cell>
        </row>
        <row r="3113">
          <cell r="A3113" t="str">
            <v>32655</v>
          </cell>
          <cell r="B3113" t="str">
            <v>Thoracoscopy resect bullae</v>
          </cell>
          <cell r="D3113" t="str">
            <v>C</v>
          </cell>
          <cell r="E3113" t="str">
            <v/>
          </cell>
        </row>
        <row r="3114">
          <cell r="A3114" t="str">
            <v>32656</v>
          </cell>
          <cell r="B3114" t="str">
            <v>Thoracoscopy w/pleurectomy</v>
          </cell>
          <cell r="D3114" t="str">
            <v>C</v>
          </cell>
          <cell r="E3114" t="str">
            <v/>
          </cell>
        </row>
        <row r="3115">
          <cell r="A3115" t="str">
            <v>32658</v>
          </cell>
          <cell r="B3115" t="str">
            <v>Thoracoscopy w/sac fb remove</v>
          </cell>
          <cell r="D3115" t="str">
            <v>C</v>
          </cell>
          <cell r="E3115" t="str">
            <v/>
          </cell>
        </row>
        <row r="3116">
          <cell r="A3116" t="str">
            <v>32659</v>
          </cell>
          <cell r="B3116" t="str">
            <v>Thoracoscopy w/sac drainage</v>
          </cell>
          <cell r="D3116" t="str">
            <v>C</v>
          </cell>
          <cell r="E3116" t="str">
            <v/>
          </cell>
        </row>
        <row r="3117">
          <cell r="A3117" t="str">
            <v>3265F</v>
          </cell>
          <cell r="B3117" t="str">
            <v>Rna tstng hepc vir ord/docd</v>
          </cell>
          <cell r="D3117" t="str">
            <v>E1</v>
          </cell>
          <cell r="E3117" t="str">
            <v/>
          </cell>
        </row>
        <row r="3118">
          <cell r="A3118" t="str">
            <v>32661</v>
          </cell>
          <cell r="B3118" t="str">
            <v>Thoracoscopy w/pericard exc</v>
          </cell>
          <cell r="D3118" t="str">
            <v>C</v>
          </cell>
          <cell r="E3118" t="str">
            <v/>
          </cell>
        </row>
        <row r="3119">
          <cell r="A3119" t="str">
            <v>32662</v>
          </cell>
          <cell r="B3119" t="str">
            <v>Thoracoscopy w/mediast exc</v>
          </cell>
          <cell r="D3119" t="str">
            <v>C</v>
          </cell>
          <cell r="E3119" t="str">
            <v/>
          </cell>
        </row>
        <row r="3120">
          <cell r="A3120" t="str">
            <v>32663</v>
          </cell>
          <cell r="B3120" t="str">
            <v>Thoracoscopy w/lobectomy</v>
          </cell>
          <cell r="D3120" t="str">
            <v>C</v>
          </cell>
          <cell r="E3120" t="str">
            <v/>
          </cell>
        </row>
        <row r="3121">
          <cell r="A3121" t="str">
            <v>32664</v>
          </cell>
          <cell r="B3121" t="str">
            <v>Thoracoscopy w/ th nrv exc</v>
          </cell>
          <cell r="D3121" t="str">
            <v>C</v>
          </cell>
          <cell r="E3121" t="str">
            <v/>
          </cell>
        </row>
        <row r="3122">
          <cell r="A3122" t="str">
            <v>32665</v>
          </cell>
          <cell r="B3122" t="str">
            <v>Thoracoscop w/esoph musc exc</v>
          </cell>
          <cell r="D3122" t="str">
            <v>C</v>
          </cell>
          <cell r="E3122" t="str">
            <v/>
          </cell>
        </row>
        <row r="3123">
          <cell r="A3123" t="str">
            <v>32666</v>
          </cell>
          <cell r="B3123" t="str">
            <v>Thoracoscopy w/wedge resect</v>
          </cell>
          <cell r="D3123" t="str">
            <v>C</v>
          </cell>
          <cell r="E3123" t="str">
            <v/>
          </cell>
        </row>
        <row r="3124">
          <cell r="A3124" t="str">
            <v>32667</v>
          </cell>
          <cell r="B3124" t="str">
            <v>Thoracoscopy w/w resect addl</v>
          </cell>
          <cell r="D3124" t="str">
            <v>C</v>
          </cell>
          <cell r="E3124" t="str">
            <v/>
          </cell>
        </row>
        <row r="3125">
          <cell r="A3125" t="str">
            <v>32668</v>
          </cell>
          <cell r="B3125" t="str">
            <v>Thoracoscopy w/w resect diag</v>
          </cell>
          <cell r="D3125" t="str">
            <v>C</v>
          </cell>
          <cell r="E3125" t="str">
            <v/>
          </cell>
        </row>
        <row r="3126">
          <cell r="A3126" t="str">
            <v>32669</v>
          </cell>
          <cell r="B3126" t="str">
            <v>Thoracoscopy remove segment</v>
          </cell>
          <cell r="D3126" t="str">
            <v>C</v>
          </cell>
          <cell r="E3126" t="str">
            <v/>
          </cell>
        </row>
        <row r="3127">
          <cell r="A3127" t="str">
            <v>3266F</v>
          </cell>
          <cell r="B3127" t="str">
            <v>Hepc gn tstng docd b/4txmnt</v>
          </cell>
          <cell r="D3127" t="str">
            <v>E1</v>
          </cell>
          <cell r="E3127" t="str">
            <v/>
          </cell>
        </row>
        <row r="3128">
          <cell r="A3128" t="str">
            <v>32670</v>
          </cell>
          <cell r="B3128" t="str">
            <v>Thoracoscopy bilobectomy</v>
          </cell>
          <cell r="D3128" t="str">
            <v>C</v>
          </cell>
          <cell r="E3128" t="str">
            <v/>
          </cell>
        </row>
        <row r="3129">
          <cell r="A3129" t="str">
            <v>32671</v>
          </cell>
          <cell r="B3129" t="str">
            <v>Thoracoscopy pneumonectomy</v>
          </cell>
          <cell r="D3129" t="str">
            <v>C</v>
          </cell>
          <cell r="E3129" t="str">
            <v/>
          </cell>
        </row>
        <row r="3130">
          <cell r="A3130" t="str">
            <v>32672</v>
          </cell>
          <cell r="B3130" t="str">
            <v>Thoracoscopy for lvrs</v>
          </cell>
          <cell r="D3130" t="str">
            <v>C</v>
          </cell>
          <cell r="E3130" t="str">
            <v/>
          </cell>
        </row>
        <row r="3131">
          <cell r="A3131" t="str">
            <v>32673</v>
          </cell>
          <cell r="B3131" t="str">
            <v>Thoracoscopy w/thymus resect</v>
          </cell>
          <cell r="D3131" t="str">
            <v>C</v>
          </cell>
          <cell r="E3131" t="str">
            <v/>
          </cell>
        </row>
        <row r="3132">
          <cell r="A3132" t="str">
            <v>32674</v>
          </cell>
          <cell r="B3132" t="str">
            <v>Thoracoscopy lymph node exc</v>
          </cell>
          <cell r="D3132" t="str">
            <v>C</v>
          </cell>
          <cell r="E3132" t="str">
            <v/>
          </cell>
        </row>
        <row r="3133">
          <cell r="A3133" t="str">
            <v>3267F</v>
          </cell>
          <cell r="B3133" t="str">
            <v>Path rprt w/ pt pn cat et al</v>
          </cell>
          <cell r="D3133" t="str">
            <v>M</v>
          </cell>
          <cell r="E3133" t="str">
            <v/>
          </cell>
        </row>
        <row r="3134">
          <cell r="A3134" t="str">
            <v>3268F</v>
          </cell>
          <cell r="B3134" t="str">
            <v>Psa/t/glsc docd b/4 txmnt</v>
          </cell>
          <cell r="D3134" t="str">
            <v>E1</v>
          </cell>
          <cell r="E3134" t="str">
            <v/>
          </cell>
        </row>
        <row r="3135">
          <cell r="A3135" t="str">
            <v>3269F</v>
          </cell>
          <cell r="B3135" t="str">
            <v>Bone scn b/4 txmnt/aftr dx</v>
          </cell>
          <cell r="D3135" t="str">
            <v>M</v>
          </cell>
          <cell r="E3135" t="str">
            <v/>
          </cell>
        </row>
        <row r="3136">
          <cell r="A3136" t="str">
            <v>32701</v>
          </cell>
          <cell r="B3136" t="str">
            <v>Thorax stereo rad targetw/tx</v>
          </cell>
          <cell r="D3136" t="str">
            <v>B</v>
          </cell>
          <cell r="E3136" t="str">
            <v/>
          </cell>
        </row>
        <row r="3137">
          <cell r="A3137" t="str">
            <v>3270F</v>
          </cell>
          <cell r="B3137" t="str">
            <v>No bone scn b/4 txmnt/aftrdx</v>
          </cell>
          <cell r="D3137" t="str">
            <v>M</v>
          </cell>
          <cell r="E3137" t="str">
            <v/>
          </cell>
        </row>
        <row r="3138">
          <cell r="A3138" t="str">
            <v>3271F</v>
          </cell>
          <cell r="B3138" t="str">
            <v>Low risk prostate cancer</v>
          </cell>
          <cell r="C3138" t="str">
            <v>CH</v>
          </cell>
          <cell r="D3138" t="str">
            <v>E1</v>
          </cell>
          <cell r="E3138" t="str">
            <v/>
          </cell>
          <cell r="J3138">
            <v>42736</v>
          </cell>
          <cell r="M3138" t="str">
            <v>*</v>
          </cell>
        </row>
        <row r="3139">
          <cell r="A3139" t="str">
            <v>3272F</v>
          </cell>
          <cell r="B3139" t="str">
            <v>Med risk prostate cancer</v>
          </cell>
          <cell r="D3139" t="str">
            <v>E1</v>
          </cell>
          <cell r="E3139" t="str">
            <v/>
          </cell>
        </row>
        <row r="3140">
          <cell r="A3140" t="str">
            <v>3273F</v>
          </cell>
          <cell r="B3140" t="str">
            <v>High risk prostate cancer</v>
          </cell>
          <cell r="D3140" t="str">
            <v>E1</v>
          </cell>
          <cell r="E3140" t="str">
            <v/>
          </cell>
        </row>
        <row r="3141">
          <cell r="A3141" t="str">
            <v>3274F</v>
          </cell>
          <cell r="B3141" t="str">
            <v>Prost cncr rsk not lw/md/hgh</v>
          </cell>
          <cell r="D3141" t="str">
            <v>E1</v>
          </cell>
          <cell r="E3141" t="str">
            <v/>
          </cell>
        </row>
        <row r="3142">
          <cell r="A3142" t="str">
            <v>3278F</v>
          </cell>
          <cell r="B3142" t="str">
            <v>Serum lvls ca/ipth/lpd ord</v>
          </cell>
          <cell r="D3142" t="str">
            <v>E1</v>
          </cell>
          <cell r="E3142" t="str">
            <v/>
          </cell>
        </row>
        <row r="3143">
          <cell r="A3143" t="str">
            <v>3279F</v>
          </cell>
          <cell r="B3143" t="str">
            <v>Hgb lvl &gt;/= 13 g/dl</v>
          </cell>
          <cell r="D3143" t="str">
            <v>E1</v>
          </cell>
          <cell r="E3143" t="str">
            <v/>
          </cell>
        </row>
        <row r="3144">
          <cell r="A3144" t="str">
            <v>32800</v>
          </cell>
          <cell r="B3144" t="str">
            <v>Repair lung hernia</v>
          </cell>
          <cell r="D3144" t="str">
            <v>C</v>
          </cell>
          <cell r="E3144" t="str">
            <v/>
          </cell>
        </row>
        <row r="3145">
          <cell r="A3145" t="str">
            <v>3280F</v>
          </cell>
          <cell r="B3145" t="str">
            <v>Hgb lvl 11-12.9 g/dl</v>
          </cell>
          <cell r="D3145" t="str">
            <v>E1</v>
          </cell>
          <cell r="E3145" t="str">
            <v/>
          </cell>
        </row>
        <row r="3146">
          <cell r="A3146" t="str">
            <v>32810</v>
          </cell>
          <cell r="B3146" t="str">
            <v>Close chest after drainage</v>
          </cell>
          <cell r="D3146" t="str">
            <v>C</v>
          </cell>
          <cell r="E3146" t="str">
            <v/>
          </cell>
        </row>
        <row r="3147">
          <cell r="A3147" t="str">
            <v>32815</v>
          </cell>
          <cell r="B3147" t="str">
            <v>Close bronchial fistula</v>
          </cell>
          <cell r="D3147" t="str">
            <v>C</v>
          </cell>
          <cell r="E3147" t="str">
            <v/>
          </cell>
        </row>
        <row r="3148">
          <cell r="A3148" t="str">
            <v>3281F</v>
          </cell>
          <cell r="B3148" t="str">
            <v>Hgb lvl &lt;11 g/dl</v>
          </cell>
          <cell r="D3148" t="str">
            <v>E1</v>
          </cell>
          <cell r="E3148" t="str">
            <v/>
          </cell>
        </row>
        <row r="3149">
          <cell r="A3149" t="str">
            <v>32820</v>
          </cell>
          <cell r="B3149" t="str">
            <v>Reconstruct injured chest</v>
          </cell>
          <cell r="D3149" t="str">
            <v>C</v>
          </cell>
          <cell r="E3149" t="str">
            <v/>
          </cell>
        </row>
        <row r="3150">
          <cell r="A3150" t="str">
            <v>3284F</v>
          </cell>
          <cell r="B3150" t="str">
            <v>Iop down &gt;15% of pre-svc lvl</v>
          </cell>
          <cell r="D3150" t="str">
            <v>M</v>
          </cell>
          <cell r="E3150" t="str">
            <v/>
          </cell>
        </row>
        <row r="3151">
          <cell r="A3151" t="str">
            <v>32850</v>
          </cell>
          <cell r="B3151" t="str">
            <v>Donor pneumonectomy</v>
          </cell>
          <cell r="D3151" t="str">
            <v>C</v>
          </cell>
          <cell r="E3151" t="str">
            <v/>
          </cell>
        </row>
        <row r="3152">
          <cell r="A3152" t="str">
            <v>32851</v>
          </cell>
          <cell r="B3152" t="str">
            <v>Lung transplant single</v>
          </cell>
          <cell r="D3152" t="str">
            <v>C</v>
          </cell>
          <cell r="E3152" t="str">
            <v/>
          </cell>
        </row>
        <row r="3153">
          <cell r="A3153" t="str">
            <v>32852</v>
          </cell>
          <cell r="B3153" t="str">
            <v>Lung transplant with bypass</v>
          </cell>
          <cell r="D3153" t="str">
            <v>C</v>
          </cell>
          <cell r="E3153" t="str">
            <v/>
          </cell>
        </row>
        <row r="3154">
          <cell r="A3154" t="str">
            <v>32853</v>
          </cell>
          <cell r="B3154" t="str">
            <v>Lung transplant double</v>
          </cell>
          <cell r="D3154" t="str">
            <v>C</v>
          </cell>
          <cell r="E3154" t="str">
            <v/>
          </cell>
        </row>
        <row r="3155">
          <cell r="A3155" t="str">
            <v>32854</v>
          </cell>
          <cell r="B3155" t="str">
            <v>Lung transplant with bypass</v>
          </cell>
          <cell r="D3155" t="str">
            <v>C</v>
          </cell>
          <cell r="E3155" t="str">
            <v/>
          </cell>
        </row>
        <row r="3156">
          <cell r="A3156" t="str">
            <v>32855</v>
          </cell>
          <cell r="B3156" t="str">
            <v>Prepare donor lung single</v>
          </cell>
          <cell r="D3156" t="str">
            <v>C</v>
          </cell>
          <cell r="E3156" t="str">
            <v/>
          </cell>
        </row>
        <row r="3157">
          <cell r="A3157" t="str">
            <v>32856</v>
          </cell>
          <cell r="B3157" t="str">
            <v>Prepare donor lung double</v>
          </cell>
          <cell r="D3157" t="str">
            <v>C</v>
          </cell>
          <cell r="E3157" t="str">
            <v/>
          </cell>
        </row>
        <row r="3158">
          <cell r="A3158" t="str">
            <v>3285F</v>
          </cell>
          <cell r="B3158" t="str">
            <v>Iop down &lt;15% of pre-svc lvl</v>
          </cell>
          <cell r="D3158" t="str">
            <v>M</v>
          </cell>
          <cell r="E3158" t="str">
            <v/>
          </cell>
        </row>
        <row r="3159">
          <cell r="A3159" t="str">
            <v>3288F</v>
          </cell>
          <cell r="B3159" t="str">
            <v>Fall risk assessment docd</v>
          </cell>
          <cell r="D3159" t="str">
            <v>M</v>
          </cell>
          <cell r="E3159" t="str">
            <v/>
          </cell>
        </row>
        <row r="3160">
          <cell r="A3160" t="str">
            <v>32900</v>
          </cell>
          <cell r="B3160" t="str">
            <v>Removal of rib(s)</v>
          </cell>
          <cell r="D3160" t="str">
            <v>C</v>
          </cell>
          <cell r="E3160" t="str">
            <v/>
          </cell>
        </row>
        <row r="3161">
          <cell r="A3161" t="str">
            <v>32905</v>
          </cell>
          <cell r="B3161" t="str">
            <v>Revise &amp; repair chest wall</v>
          </cell>
          <cell r="D3161" t="str">
            <v>C</v>
          </cell>
          <cell r="E3161" t="str">
            <v/>
          </cell>
        </row>
        <row r="3162">
          <cell r="A3162" t="str">
            <v>32906</v>
          </cell>
          <cell r="B3162" t="str">
            <v>Revise &amp; repair chest wall</v>
          </cell>
          <cell r="D3162" t="str">
            <v>C</v>
          </cell>
          <cell r="E3162" t="str">
            <v/>
          </cell>
        </row>
        <row r="3163">
          <cell r="A3163" t="str">
            <v>3290F</v>
          </cell>
          <cell r="B3163" t="str">
            <v>Pt=d(rh)- and unsensitized</v>
          </cell>
          <cell r="D3163" t="str">
            <v>E1</v>
          </cell>
          <cell r="E3163" t="str">
            <v/>
          </cell>
        </row>
        <row r="3164">
          <cell r="A3164" t="str">
            <v>3291F</v>
          </cell>
          <cell r="B3164" t="str">
            <v>Pt=d(rh)+ or sensitized</v>
          </cell>
          <cell r="D3164" t="str">
            <v>E1</v>
          </cell>
          <cell r="E3164" t="str">
            <v/>
          </cell>
        </row>
        <row r="3165">
          <cell r="A3165" t="str">
            <v>3292F</v>
          </cell>
          <cell r="B3165" t="str">
            <v>Hiv tstng asked/docd/revwd</v>
          </cell>
          <cell r="D3165" t="str">
            <v>E1</v>
          </cell>
          <cell r="E3165" t="str">
            <v/>
          </cell>
        </row>
        <row r="3166">
          <cell r="A3166" t="str">
            <v>3293F</v>
          </cell>
          <cell r="B3166" t="str">
            <v>Abo rh blood typing docd</v>
          </cell>
          <cell r="D3166" t="str">
            <v>E1</v>
          </cell>
          <cell r="E3166" t="str">
            <v/>
          </cell>
        </row>
        <row r="3167">
          <cell r="A3167" t="str">
            <v>32940</v>
          </cell>
          <cell r="B3167" t="str">
            <v>Revision of lung</v>
          </cell>
          <cell r="D3167" t="str">
            <v>C</v>
          </cell>
          <cell r="E3167" t="str">
            <v/>
          </cell>
        </row>
        <row r="3168">
          <cell r="A3168" t="str">
            <v>3294F</v>
          </cell>
          <cell r="B3168" t="str">
            <v>Grp b strep screening docd</v>
          </cell>
          <cell r="D3168" t="str">
            <v>E1</v>
          </cell>
          <cell r="E3168" t="str">
            <v/>
          </cell>
        </row>
        <row r="3169">
          <cell r="A3169" t="str">
            <v>32960</v>
          </cell>
          <cell r="B3169" t="str">
            <v>Therapeutic pneumothorax</v>
          </cell>
          <cell r="C3169" t="str">
            <v>CH</v>
          </cell>
          <cell r="D3169" t="str">
            <v>T</v>
          </cell>
          <cell r="E3169" t="str">
            <v>5181</v>
          </cell>
          <cell r="F3169">
            <v>9.1176999999999992</v>
          </cell>
          <cell r="G3169">
            <v>683.84</v>
          </cell>
          <cell r="H3169" t="str">
            <v>.</v>
          </cell>
          <cell r="I3169">
            <v>136.77000000000001</v>
          </cell>
          <cell r="J3169">
            <v>42736</v>
          </cell>
          <cell r="M3169" t="str">
            <v>*</v>
          </cell>
        </row>
        <row r="3170">
          <cell r="A3170" t="str">
            <v>32997</v>
          </cell>
          <cell r="B3170" t="str">
            <v>Total lung lavage</v>
          </cell>
          <cell r="D3170" t="str">
            <v>C</v>
          </cell>
          <cell r="E3170" t="str">
            <v/>
          </cell>
        </row>
        <row r="3171">
          <cell r="A3171" t="str">
            <v>32998</v>
          </cell>
          <cell r="B3171" t="str">
            <v>Perq rf ablate tx pul tumor</v>
          </cell>
          <cell r="C3171" t="str">
            <v>CH</v>
          </cell>
          <cell r="D3171" t="str">
            <v>J1</v>
          </cell>
          <cell r="E3171" t="str">
            <v>5361</v>
          </cell>
          <cell r="F3171">
            <v>55.963999999999999</v>
          </cell>
          <cell r="G3171">
            <v>4197.3599999999997</v>
          </cell>
          <cell r="H3171" t="str">
            <v>.</v>
          </cell>
          <cell r="I3171">
            <v>839.48</v>
          </cell>
          <cell r="J3171">
            <v>42736</v>
          </cell>
          <cell r="M3171" t="str">
            <v>*</v>
          </cell>
        </row>
        <row r="3172">
          <cell r="A3172" t="str">
            <v>32999</v>
          </cell>
          <cell r="B3172" t="str">
            <v>Chest surgery procedure</v>
          </cell>
          <cell r="C3172" t="str">
            <v>CH</v>
          </cell>
          <cell r="D3172" t="str">
            <v>T</v>
          </cell>
          <cell r="E3172" t="str">
            <v>5181</v>
          </cell>
          <cell r="F3172">
            <v>9.1176999999999992</v>
          </cell>
          <cell r="G3172">
            <v>683.84</v>
          </cell>
          <cell r="H3172" t="str">
            <v>.</v>
          </cell>
          <cell r="I3172">
            <v>136.77000000000001</v>
          </cell>
          <cell r="J3172">
            <v>42736</v>
          </cell>
          <cell r="M3172" t="str">
            <v>*</v>
          </cell>
        </row>
        <row r="3173">
          <cell r="A3173" t="str">
            <v>3300F</v>
          </cell>
          <cell r="B3173" t="str">
            <v>Ajcc stage docd b/4 thxpy</v>
          </cell>
          <cell r="D3173" t="str">
            <v>M</v>
          </cell>
          <cell r="E3173" t="str">
            <v/>
          </cell>
        </row>
        <row r="3174">
          <cell r="A3174" t="str">
            <v>33010</v>
          </cell>
          <cell r="B3174" t="str">
            <v>Drainage of heart sac</v>
          </cell>
          <cell r="C3174" t="str">
            <v>CH</v>
          </cell>
          <cell r="D3174" t="str">
            <v>T</v>
          </cell>
          <cell r="E3174" t="str">
            <v>5181</v>
          </cell>
          <cell r="F3174">
            <v>9.1176999999999992</v>
          </cell>
          <cell r="G3174">
            <v>683.84</v>
          </cell>
          <cell r="H3174" t="str">
            <v>.</v>
          </cell>
          <cell r="I3174">
            <v>136.77000000000001</v>
          </cell>
          <cell r="J3174">
            <v>42736</v>
          </cell>
          <cell r="M3174" t="str">
            <v>*</v>
          </cell>
        </row>
        <row r="3175">
          <cell r="A3175" t="str">
            <v>33011</v>
          </cell>
          <cell r="B3175" t="str">
            <v>Repeat drainage of heart sac</v>
          </cell>
          <cell r="C3175" t="str">
            <v>CH</v>
          </cell>
          <cell r="D3175" t="str">
            <v>T</v>
          </cell>
          <cell r="E3175" t="str">
            <v>5181</v>
          </cell>
          <cell r="F3175">
            <v>9.1176999999999992</v>
          </cell>
          <cell r="G3175">
            <v>683.84</v>
          </cell>
          <cell r="H3175" t="str">
            <v>.</v>
          </cell>
          <cell r="I3175">
            <v>136.77000000000001</v>
          </cell>
          <cell r="J3175">
            <v>42736</v>
          </cell>
          <cell r="M3175" t="str">
            <v>*</v>
          </cell>
        </row>
        <row r="3176">
          <cell r="A3176" t="str">
            <v>33015</v>
          </cell>
          <cell r="B3176" t="str">
            <v>Incision of heart sac</v>
          </cell>
          <cell r="D3176" t="str">
            <v>C</v>
          </cell>
          <cell r="E3176" t="str">
            <v/>
          </cell>
        </row>
        <row r="3177">
          <cell r="A3177" t="str">
            <v>3301F</v>
          </cell>
          <cell r="B3177" t="str">
            <v>Cancer stage docd metast</v>
          </cell>
          <cell r="D3177" t="str">
            <v>M</v>
          </cell>
          <cell r="E3177" t="str">
            <v/>
          </cell>
        </row>
        <row r="3178">
          <cell r="A3178" t="str">
            <v>33020</v>
          </cell>
          <cell r="B3178" t="str">
            <v>Incision of heart sac</v>
          </cell>
          <cell r="D3178" t="str">
            <v>C</v>
          </cell>
          <cell r="E3178" t="str">
            <v/>
          </cell>
        </row>
        <row r="3179">
          <cell r="A3179" t="str">
            <v>33025</v>
          </cell>
          <cell r="B3179" t="str">
            <v>Incision of heart sac</v>
          </cell>
          <cell r="D3179" t="str">
            <v>C</v>
          </cell>
          <cell r="E3179" t="str">
            <v/>
          </cell>
        </row>
        <row r="3180">
          <cell r="A3180" t="str">
            <v>33030</v>
          </cell>
          <cell r="B3180" t="str">
            <v>Partial removal of heart sac</v>
          </cell>
          <cell r="D3180" t="str">
            <v>C</v>
          </cell>
          <cell r="E3180" t="str">
            <v/>
          </cell>
        </row>
        <row r="3181">
          <cell r="A3181" t="str">
            <v>33031</v>
          </cell>
          <cell r="B3181" t="str">
            <v>Partial removal of heart sac</v>
          </cell>
          <cell r="D3181" t="str">
            <v>C</v>
          </cell>
          <cell r="E3181" t="str">
            <v/>
          </cell>
        </row>
        <row r="3182">
          <cell r="A3182" t="str">
            <v>33050</v>
          </cell>
          <cell r="B3182" t="str">
            <v>Resect heart sac lesion</v>
          </cell>
          <cell r="D3182" t="str">
            <v>C</v>
          </cell>
          <cell r="E3182" t="str">
            <v/>
          </cell>
        </row>
        <row r="3183">
          <cell r="A3183" t="str">
            <v>33120</v>
          </cell>
          <cell r="B3183" t="str">
            <v>Removal of heart lesion</v>
          </cell>
          <cell r="D3183" t="str">
            <v>C</v>
          </cell>
          <cell r="E3183" t="str">
            <v/>
          </cell>
        </row>
        <row r="3184">
          <cell r="A3184" t="str">
            <v>33130</v>
          </cell>
          <cell r="B3184" t="str">
            <v>Removal of heart lesion</v>
          </cell>
          <cell r="D3184" t="str">
            <v>C</v>
          </cell>
          <cell r="E3184" t="str">
            <v/>
          </cell>
        </row>
        <row r="3185">
          <cell r="A3185" t="str">
            <v>33140</v>
          </cell>
          <cell r="B3185" t="str">
            <v>Heart revascularize (tmr)</v>
          </cell>
          <cell r="D3185" t="str">
            <v>C</v>
          </cell>
          <cell r="E3185" t="str">
            <v/>
          </cell>
        </row>
        <row r="3186">
          <cell r="A3186" t="str">
            <v>33141</v>
          </cell>
          <cell r="B3186" t="str">
            <v>Heart tmr w/other procedure</v>
          </cell>
          <cell r="D3186" t="str">
            <v>C</v>
          </cell>
          <cell r="E3186" t="str">
            <v/>
          </cell>
        </row>
        <row r="3187">
          <cell r="A3187" t="str">
            <v>3315F</v>
          </cell>
          <cell r="B3187" t="str">
            <v>Er+ or pr+ breast cancer</v>
          </cell>
          <cell r="C3187" t="str">
            <v>CH</v>
          </cell>
          <cell r="D3187" t="str">
            <v>E1</v>
          </cell>
          <cell r="E3187" t="str">
            <v/>
          </cell>
          <cell r="J3187">
            <v>42736</v>
          </cell>
          <cell r="M3187" t="str">
            <v>*</v>
          </cell>
        </row>
        <row r="3188">
          <cell r="A3188" t="str">
            <v>3316F</v>
          </cell>
          <cell r="B3188" t="str">
            <v>Er- or pr- breast cancer</v>
          </cell>
          <cell r="C3188" t="str">
            <v>CH</v>
          </cell>
          <cell r="D3188" t="str">
            <v>E1</v>
          </cell>
          <cell r="E3188" t="str">
            <v/>
          </cell>
          <cell r="J3188">
            <v>42736</v>
          </cell>
          <cell r="M3188" t="str">
            <v>*</v>
          </cell>
        </row>
        <row r="3189">
          <cell r="A3189" t="str">
            <v>3317F</v>
          </cell>
          <cell r="B3189" t="str">
            <v>Path rpt malig cancer docd</v>
          </cell>
          <cell r="D3189" t="str">
            <v>E1</v>
          </cell>
          <cell r="E3189" t="str">
            <v/>
          </cell>
        </row>
        <row r="3190">
          <cell r="A3190" t="str">
            <v>3318F</v>
          </cell>
          <cell r="B3190" t="str">
            <v>Path rpt malig cancer docd</v>
          </cell>
          <cell r="D3190" t="str">
            <v>E1</v>
          </cell>
          <cell r="E3190" t="str">
            <v/>
          </cell>
        </row>
        <row r="3191">
          <cell r="A3191" t="str">
            <v>3319F</v>
          </cell>
          <cell r="B3191" t="str">
            <v>X-ray/ct/ultrsnd et al ord</v>
          </cell>
          <cell r="D3191" t="str">
            <v>M</v>
          </cell>
          <cell r="E3191" t="str">
            <v/>
          </cell>
        </row>
        <row r="3192">
          <cell r="A3192" t="str">
            <v>33202</v>
          </cell>
          <cell r="B3192" t="str">
            <v>Insert epicard eltrd open</v>
          </cell>
          <cell r="D3192" t="str">
            <v>C</v>
          </cell>
          <cell r="E3192" t="str">
            <v/>
          </cell>
        </row>
        <row r="3193">
          <cell r="A3193" t="str">
            <v>33203</v>
          </cell>
          <cell r="B3193" t="str">
            <v>Insert epicard eltrd endo</v>
          </cell>
          <cell r="D3193" t="str">
            <v>C</v>
          </cell>
          <cell r="E3193" t="str">
            <v/>
          </cell>
        </row>
        <row r="3194">
          <cell r="A3194" t="str">
            <v>33206</v>
          </cell>
          <cell r="B3194" t="str">
            <v>Insert heart pm atrial</v>
          </cell>
          <cell r="D3194" t="str">
            <v>J1</v>
          </cell>
          <cell r="E3194" t="str">
            <v>5223</v>
          </cell>
          <cell r="F3194">
            <v>125.4606</v>
          </cell>
          <cell r="G3194">
            <v>9409.67</v>
          </cell>
          <cell r="H3194" t="str">
            <v>.</v>
          </cell>
          <cell r="I3194">
            <v>1881.94</v>
          </cell>
        </row>
        <row r="3195">
          <cell r="A3195" t="str">
            <v>33207</v>
          </cell>
          <cell r="B3195" t="str">
            <v>Insert heart pm ventricular</v>
          </cell>
          <cell r="D3195" t="str">
            <v>J1</v>
          </cell>
          <cell r="E3195" t="str">
            <v>5223</v>
          </cell>
          <cell r="F3195">
            <v>125.4606</v>
          </cell>
          <cell r="G3195">
            <v>9409.67</v>
          </cell>
          <cell r="H3195" t="str">
            <v>.</v>
          </cell>
          <cell r="I3195">
            <v>1881.94</v>
          </cell>
        </row>
        <row r="3196">
          <cell r="A3196" t="str">
            <v>33208</v>
          </cell>
          <cell r="B3196" t="str">
            <v>Insrt heart pm atrial &amp; vent</v>
          </cell>
          <cell r="D3196" t="str">
            <v>J1</v>
          </cell>
          <cell r="E3196" t="str">
            <v>5223</v>
          </cell>
          <cell r="F3196">
            <v>125.4606</v>
          </cell>
          <cell r="G3196">
            <v>9409.67</v>
          </cell>
          <cell r="H3196" t="str">
            <v>.</v>
          </cell>
          <cell r="I3196">
            <v>1881.94</v>
          </cell>
        </row>
        <row r="3197">
          <cell r="A3197" t="str">
            <v>3320F</v>
          </cell>
          <cell r="B3197" t="str">
            <v>No xray/ct/ et al ordd</v>
          </cell>
          <cell r="D3197" t="str">
            <v>M</v>
          </cell>
          <cell r="E3197" t="str">
            <v/>
          </cell>
        </row>
        <row r="3198">
          <cell r="A3198" t="str">
            <v>33210</v>
          </cell>
          <cell r="B3198" t="str">
            <v>Insert electrd/pm cath sngl</v>
          </cell>
          <cell r="D3198" t="str">
            <v>J1</v>
          </cell>
          <cell r="E3198" t="str">
            <v>5222</v>
          </cell>
          <cell r="F3198">
            <v>92.980400000000003</v>
          </cell>
          <cell r="G3198">
            <v>6973.62</v>
          </cell>
          <cell r="H3198" t="str">
            <v>.</v>
          </cell>
          <cell r="I3198">
            <v>1394.73</v>
          </cell>
        </row>
        <row r="3199">
          <cell r="A3199" t="str">
            <v>33211</v>
          </cell>
          <cell r="B3199" t="str">
            <v>Insert card electrodes dual</v>
          </cell>
          <cell r="D3199" t="str">
            <v>J1</v>
          </cell>
          <cell r="E3199" t="str">
            <v>5222</v>
          </cell>
          <cell r="F3199">
            <v>92.980400000000003</v>
          </cell>
          <cell r="G3199">
            <v>6973.62</v>
          </cell>
          <cell r="H3199" t="str">
            <v>.</v>
          </cell>
          <cell r="I3199">
            <v>1394.73</v>
          </cell>
        </row>
        <row r="3200">
          <cell r="A3200" t="str">
            <v>33212</v>
          </cell>
          <cell r="B3200" t="str">
            <v>Insert pulse gen sngl lead</v>
          </cell>
          <cell r="D3200" t="str">
            <v>J1</v>
          </cell>
          <cell r="E3200" t="str">
            <v>5222</v>
          </cell>
          <cell r="F3200">
            <v>92.980400000000003</v>
          </cell>
          <cell r="G3200">
            <v>6973.62</v>
          </cell>
          <cell r="H3200" t="str">
            <v>.</v>
          </cell>
          <cell r="I3200">
            <v>1394.73</v>
          </cell>
        </row>
        <row r="3201">
          <cell r="A3201" t="str">
            <v>33213</v>
          </cell>
          <cell r="B3201" t="str">
            <v>Insert pulse gen dual leads</v>
          </cell>
          <cell r="D3201" t="str">
            <v>J1</v>
          </cell>
          <cell r="E3201" t="str">
            <v>5223</v>
          </cell>
          <cell r="F3201">
            <v>125.4606</v>
          </cell>
          <cell r="G3201">
            <v>9409.67</v>
          </cell>
          <cell r="H3201" t="str">
            <v>.</v>
          </cell>
          <cell r="I3201">
            <v>1881.94</v>
          </cell>
        </row>
        <row r="3202">
          <cell r="A3202" t="str">
            <v>33214</v>
          </cell>
          <cell r="B3202" t="str">
            <v>Upgrade of pacemaker system</v>
          </cell>
          <cell r="D3202" t="str">
            <v>J1</v>
          </cell>
          <cell r="E3202" t="str">
            <v>5223</v>
          </cell>
          <cell r="F3202">
            <v>125.4606</v>
          </cell>
          <cell r="G3202">
            <v>9409.67</v>
          </cell>
          <cell r="H3202" t="str">
            <v>.</v>
          </cell>
          <cell r="I3202">
            <v>1881.94</v>
          </cell>
        </row>
        <row r="3203">
          <cell r="A3203" t="str">
            <v>33215</v>
          </cell>
          <cell r="B3203" t="str">
            <v>Reposition pacing-defib lead</v>
          </cell>
          <cell r="C3203" t="str">
            <v>CH</v>
          </cell>
          <cell r="D3203" t="str">
            <v>T</v>
          </cell>
          <cell r="E3203" t="str">
            <v>5182</v>
          </cell>
          <cell r="F3203">
            <v>31.460899999999999</v>
          </cell>
          <cell r="G3203">
            <v>2359.6</v>
          </cell>
          <cell r="H3203" t="str">
            <v>.</v>
          </cell>
          <cell r="I3203">
            <v>471.92</v>
          </cell>
          <cell r="J3203">
            <v>42736</v>
          </cell>
          <cell r="M3203" t="str">
            <v>*</v>
          </cell>
        </row>
        <row r="3204">
          <cell r="A3204" t="str">
            <v>33216</v>
          </cell>
          <cell r="B3204" t="str">
            <v>Insert 1 electrode pm-defib</v>
          </cell>
          <cell r="D3204" t="str">
            <v>J1</v>
          </cell>
          <cell r="E3204" t="str">
            <v>5222</v>
          </cell>
          <cell r="F3204">
            <v>92.980400000000003</v>
          </cell>
          <cell r="G3204">
            <v>6973.62</v>
          </cell>
          <cell r="H3204" t="str">
            <v>.</v>
          </cell>
          <cell r="I3204">
            <v>1394.73</v>
          </cell>
        </row>
        <row r="3205">
          <cell r="A3205" t="str">
            <v>33217</v>
          </cell>
          <cell r="B3205" t="str">
            <v>Insert 2 electrode pm-defib</v>
          </cell>
          <cell r="D3205" t="str">
            <v>J1</v>
          </cell>
          <cell r="E3205" t="str">
            <v>5222</v>
          </cell>
          <cell r="F3205">
            <v>92.980400000000003</v>
          </cell>
          <cell r="G3205">
            <v>6973.62</v>
          </cell>
          <cell r="H3205" t="str">
            <v>.</v>
          </cell>
          <cell r="I3205">
            <v>1394.73</v>
          </cell>
        </row>
        <row r="3206">
          <cell r="A3206" t="str">
            <v>33218</v>
          </cell>
          <cell r="B3206" t="str">
            <v>Repair lead pace-defib one</v>
          </cell>
          <cell r="D3206" t="str">
            <v>T</v>
          </cell>
          <cell r="E3206" t="str">
            <v>5221</v>
          </cell>
          <cell r="F3206">
            <v>34.113</v>
          </cell>
          <cell r="G3206">
            <v>2558.5100000000002</v>
          </cell>
          <cell r="H3206" t="str">
            <v>.</v>
          </cell>
          <cell r="I3206">
            <v>511.71</v>
          </cell>
        </row>
        <row r="3207">
          <cell r="A3207" t="str">
            <v>3321F</v>
          </cell>
          <cell r="B3207" t="str">
            <v>Ajcc cncr 0/ia melan docd</v>
          </cell>
          <cell r="D3207" t="str">
            <v>M</v>
          </cell>
          <cell r="E3207" t="str">
            <v/>
          </cell>
        </row>
        <row r="3208">
          <cell r="A3208" t="str">
            <v>33220</v>
          </cell>
          <cell r="B3208" t="str">
            <v>Repair lead pace-defib dual</v>
          </cell>
          <cell r="D3208" t="str">
            <v>T</v>
          </cell>
          <cell r="E3208" t="str">
            <v>5221</v>
          </cell>
          <cell r="F3208">
            <v>34.113</v>
          </cell>
          <cell r="G3208">
            <v>2558.5100000000002</v>
          </cell>
          <cell r="H3208" t="str">
            <v>.</v>
          </cell>
          <cell r="I3208">
            <v>511.71</v>
          </cell>
        </row>
        <row r="3209">
          <cell r="A3209" t="str">
            <v>33221</v>
          </cell>
          <cell r="B3209" t="str">
            <v>Insert pulse gen mult leads</v>
          </cell>
          <cell r="D3209" t="str">
            <v>J1</v>
          </cell>
          <cell r="E3209" t="str">
            <v>5224</v>
          </cell>
          <cell r="F3209">
            <v>223.46090000000001</v>
          </cell>
          <cell r="G3209">
            <v>16759.79</v>
          </cell>
          <cell r="H3209" t="str">
            <v>.</v>
          </cell>
          <cell r="I3209">
            <v>3351.96</v>
          </cell>
        </row>
        <row r="3210">
          <cell r="A3210" t="str">
            <v>33222</v>
          </cell>
          <cell r="B3210" t="str">
            <v>Relocation pocket pacemaker</v>
          </cell>
          <cell r="D3210" t="str">
            <v>T</v>
          </cell>
          <cell r="E3210" t="str">
            <v>5054</v>
          </cell>
          <cell r="F3210">
            <v>19.028600000000001</v>
          </cell>
          <cell r="G3210">
            <v>1427.16</v>
          </cell>
          <cell r="H3210" t="str">
            <v>.</v>
          </cell>
          <cell r="I3210">
            <v>285.44</v>
          </cell>
        </row>
        <row r="3211">
          <cell r="A3211" t="str">
            <v>33223</v>
          </cell>
          <cell r="B3211" t="str">
            <v>Relocate pocket for defib</v>
          </cell>
          <cell r="D3211" t="str">
            <v>T</v>
          </cell>
          <cell r="E3211" t="str">
            <v>5054</v>
          </cell>
          <cell r="F3211">
            <v>19.028600000000001</v>
          </cell>
          <cell r="G3211">
            <v>1427.16</v>
          </cell>
          <cell r="H3211" t="str">
            <v>.</v>
          </cell>
          <cell r="I3211">
            <v>285.44</v>
          </cell>
        </row>
        <row r="3212">
          <cell r="A3212" t="str">
            <v>33224</v>
          </cell>
          <cell r="B3212" t="str">
            <v>Insert pacing lead &amp; connect</v>
          </cell>
          <cell r="D3212" t="str">
            <v>J1</v>
          </cell>
          <cell r="E3212" t="str">
            <v>5223</v>
          </cell>
          <cell r="F3212">
            <v>125.4606</v>
          </cell>
          <cell r="G3212">
            <v>9409.67</v>
          </cell>
          <cell r="H3212" t="str">
            <v>.</v>
          </cell>
          <cell r="I3212">
            <v>1881.94</v>
          </cell>
        </row>
        <row r="3213">
          <cell r="A3213" t="str">
            <v>33225</v>
          </cell>
          <cell r="B3213" t="str">
            <v>L ventric pacing lead add-on</v>
          </cell>
          <cell r="D3213" t="str">
            <v>N</v>
          </cell>
          <cell r="E3213" t="str">
            <v/>
          </cell>
        </row>
        <row r="3214">
          <cell r="A3214" t="str">
            <v>33226</v>
          </cell>
          <cell r="B3214" t="str">
            <v>Reposition l ventric lead</v>
          </cell>
          <cell r="D3214" t="str">
            <v>T</v>
          </cell>
          <cell r="E3214" t="str">
            <v>5182</v>
          </cell>
          <cell r="F3214">
            <v>31.460899999999999</v>
          </cell>
          <cell r="G3214">
            <v>2359.6</v>
          </cell>
          <cell r="H3214" t="str">
            <v>.</v>
          </cell>
          <cell r="I3214">
            <v>471.92</v>
          </cell>
        </row>
        <row r="3215">
          <cell r="A3215" t="str">
            <v>33227</v>
          </cell>
          <cell r="B3215" t="str">
            <v>Remove&amp;replace pm gen singl</v>
          </cell>
          <cell r="D3215" t="str">
            <v>J1</v>
          </cell>
          <cell r="E3215" t="str">
            <v>5222</v>
          </cell>
          <cell r="F3215">
            <v>92.980400000000003</v>
          </cell>
          <cell r="G3215">
            <v>6973.62</v>
          </cell>
          <cell r="H3215" t="str">
            <v>.</v>
          </cell>
          <cell r="I3215">
            <v>1394.73</v>
          </cell>
        </row>
        <row r="3216">
          <cell r="A3216" t="str">
            <v>33228</v>
          </cell>
          <cell r="B3216" t="str">
            <v>Remv&amp;replc pm gen dual lead</v>
          </cell>
          <cell r="D3216" t="str">
            <v>J1</v>
          </cell>
          <cell r="E3216" t="str">
            <v>5223</v>
          </cell>
          <cell r="F3216">
            <v>125.4606</v>
          </cell>
          <cell r="G3216">
            <v>9409.67</v>
          </cell>
          <cell r="H3216" t="str">
            <v>.</v>
          </cell>
          <cell r="I3216">
            <v>1881.94</v>
          </cell>
        </row>
        <row r="3217">
          <cell r="A3217" t="str">
            <v>33229</v>
          </cell>
          <cell r="B3217" t="str">
            <v>Remv&amp;replc pm gen mult leads</v>
          </cell>
          <cell r="D3217" t="str">
            <v>J1</v>
          </cell>
          <cell r="E3217" t="str">
            <v>5224</v>
          </cell>
          <cell r="F3217">
            <v>223.46090000000001</v>
          </cell>
          <cell r="G3217">
            <v>16759.79</v>
          </cell>
          <cell r="H3217" t="str">
            <v>.</v>
          </cell>
          <cell r="I3217">
            <v>3351.96</v>
          </cell>
        </row>
        <row r="3218">
          <cell r="A3218" t="str">
            <v>3322F</v>
          </cell>
          <cell r="B3218" t="str">
            <v>Melanomaajcc stage 0 or ia</v>
          </cell>
          <cell r="D3218" t="str">
            <v>M</v>
          </cell>
          <cell r="E3218" t="str">
            <v/>
          </cell>
        </row>
        <row r="3219">
          <cell r="A3219" t="str">
            <v>33230</v>
          </cell>
          <cell r="B3219" t="str">
            <v>Insrt pulse gen w/dual leads</v>
          </cell>
          <cell r="D3219" t="str">
            <v>J1</v>
          </cell>
          <cell r="E3219" t="str">
            <v>5231</v>
          </cell>
          <cell r="F3219">
            <v>293.2054</v>
          </cell>
          <cell r="G3219">
            <v>21990.7</v>
          </cell>
          <cell r="H3219" t="str">
            <v>.</v>
          </cell>
          <cell r="I3219">
            <v>4398.1400000000003</v>
          </cell>
        </row>
        <row r="3220">
          <cell r="A3220" t="str">
            <v>33231</v>
          </cell>
          <cell r="B3220" t="str">
            <v>Insrt pulse gen w/mult leads</v>
          </cell>
          <cell r="D3220" t="str">
            <v>J1</v>
          </cell>
          <cell r="E3220" t="str">
            <v>5232</v>
          </cell>
          <cell r="F3220">
            <v>406.85230000000001</v>
          </cell>
          <cell r="G3220">
            <v>30514.33</v>
          </cell>
          <cell r="H3220" t="str">
            <v>.</v>
          </cell>
          <cell r="I3220">
            <v>6102.87</v>
          </cell>
        </row>
        <row r="3221">
          <cell r="A3221" t="str">
            <v>33233</v>
          </cell>
          <cell r="B3221" t="str">
            <v>Removal of pm generator</v>
          </cell>
          <cell r="D3221" t="str">
            <v>Q2</v>
          </cell>
          <cell r="E3221" t="str">
            <v>5222</v>
          </cell>
          <cell r="F3221">
            <v>92.980400000000003</v>
          </cell>
          <cell r="G3221">
            <v>6973.62</v>
          </cell>
          <cell r="H3221" t="str">
            <v>.</v>
          </cell>
          <cell r="I3221">
            <v>1394.73</v>
          </cell>
        </row>
        <row r="3222">
          <cell r="A3222" t="str">
            <v>33234</v>
          </cell>
          <cell r="B3222" t="str">
            <v>Removal of pacemaker system</v>
          </cell>
          <cell r="D3222" t="str">
            <v>Q2</v>
          </cell>
          <cell r="E3222" t="str">
            <v>5221</v>
          </cell>
          <cell r="F3222">
            <v>34.113</v>
          </cell>
          <cell r="G3222">
            <v>2558.5100000000002</v>
          </cell>
          <cell r="H3222" t="str">
            <v>.</v>
          </cell>
          <cell r="I3222">
            <v>511.71</v>
          </cell>
        </row>
        <row r="3223">
          <cell r="A3223" t="str">
            <v>33235</v>
          </cell>
          <cell r="B3223" t="str">
            <v>Removal pacemaker electrode</v>
          </cell>
          <cell r="D3223" t="str">
            <v>Q2</v>
          </cell>
          <cell r="E3223" t="str">
            <v>5221</v>
          </cell>
          <cell r="F3223">
            <v>34.113</v>
          </cell>
          <cell r="G3223">
            <v>2558.5100000000002</v>
          </cell>
          <cell r="H3223" t="str">
            <v>.</v>
          </cell>
          <cell r="I3223">
            <v>511.71</v>
          </cell>
        </row>
        <row r="3224">
          <cell r="A3224" t="str">
            <v>33236</v>
          </cell>
          <cell r="B3224" t="str">
            <v>Remove electrode/thoracotomy</v>
          </cell>
          <cell r="D3224" t="str">
            <v>C</v>
          </cell>
          <cell r="E3224" t="str">
            <v/>
          </cell>
        </row>
        <row r="3225">
          <cell r="A3225" t="str">
            <v>33237</v>
          </cell>
          <cell r="B3225" t="str">
            <v>Remove electrode/thoracotomy</v>
          </cell>
          <cell r="D3225" t="str">
            <v>C</v>
          </cell>
          <cell r="E3225" t="str">
            <v/>
          </cell>
        </row>
        <row r="3226">
          <cell r="A3226" t="str">
            <v>33238</v>
          </cell>
          <cell r="B3226" t="str">
            <v>Remove electrode/thoracotomy</v>
          </cell>
          <cell r="D3226" t="str">
            <v>C</v>
          </cell>
          <cell r="E3226" t="str">
            <v/>
          </cell>
        </row>
        <row r="3227">
          <cell r="A3227" t="str">
            <v>3323F</v>
          </cell>
          <cell r="B3227" t="str">
            <v>Clin node stgng docdb/4 surg</v>
          </cell>
          <cell r="D3227" t="str">
            <v>E1</v>
          </cell>
          <cell r="E3227" t="str">
            <v/>
          </cell>
        </row>
        <row r="3228">
          <cell r="A3228" t="str">
            <v>33240</v>
          </cell>
          <cell r="B3228" t="str">
            <v>Insrt pulse gen w/singl lead</v>
          </cell>
          <cell r="D3228" t="str">
            <v>J1</v>
          </cell>
          <cell r="E3228" t="str">
            <v>5231</v>
          </cell>
          <cell r="F3228">
            <v>293.2054</v>
          </cell>
          <cell r="G3228">
            <v>21990.7</v>
          </cell>
          <cell r="H3228" t="str">
            <v>.</v>
          </cell>
          <cell r="I3228">
            <v>4398.1400000000003</v>
          </cell>
        </row>
        <row r="3229">
          <cell r="A3229" t="str">
            <v>33241</v>
          </cell>
          <cell r="B3229" t="str">
            <v>Remove pulse generator</v>
          </cell>
          <cell r="D3229" t="str">
            <v>Q2</v>
          </cell>
          <cell r="E3229" t="str">
            <v>5221</v>
          </cell>
          <cell r="F3229">
            <v>34.113</v>
          </cell>
          <cell r="G3229">
            <v>2558.5100000000002</v>
          </cell>
          <cell r="H3229" t="str">
            <v>.</v>
          </cell>
          <cell r="I3229">
            <v>511.71</v>
          </cell>
        </row>
        <row r="3230">
          <cell r="A3230" t="str">
            <v>33243</v>
          </cell>
          <cell r="B3230" t="str">
            <v>Remove eltrd/thoracotomy</v>
          </cell>
          <cell r="D3230" t="str">
            <v>C</v>
          </cell>
          <cell r="E3230" t="str">
            <v/>
          </cell>
        </row>
        <row r="3231">
          <cell r="A3231" t="str">
            <v>33244</v>
          </cell>
          <cell r="B3231" t="str">
            <v>Remove elctrd transvenously</v>
          </cell>
          <cell r="D3231" t="str">
            <v>Q2</v>
          </cell>
          <cell r="E3231" t="str">
            <v>5221</v>
          </cell>
          <cell r="F3231">
            <v>34.113</v>
          </cell>
          <cell r="G3231">
            <v>2558.5100000000002</v>
          </cell>
          <cell r="H3231" t="str">
            <v>.</v>
          </cell>
          <cell r="I3231">
            <v>511.71</v>
          </cell>
        </row>
        <row r="3232">
          <cell r="A3232" t="str">
            <v>33249</v>
          </cell>
          <cell r="B3232" t="str">
            <v>Insj/rplcmt defib w/lead(s)</v>
          </cell>
          <cell r="D3232" t="str">
            <v>J1</v>
          </cell>
          <cell r="E3232" t="str">
            <v>5232</v>
          </cell>
          <cell r="F3232">
            <v>406.85230000000001</v>
          </cell>
          <cell r="G3232">
            <v>30514.33</v>
          </cell>
          <cell r="H3232" t="str">
            <v>.</v>
          </cell>
          <cell r="I3232">
            <v>6102.87</v>
          </cell>
        </row>
        <row r="3233">
          <cell r="A3233" t="str">
            <v>3324F</v>
          </cell>
          <cell r="B3233" t="str">
            <v>Mri ct scan ord rvwd rqstd</v>
          </cell>
          <cell r="D3233" t="str">
            <v>E1</v>
          </cell>
          <cell r="E3233" t="str">
            <v/>
          </cell>
        </row>
        <row r="3234">
          <cell r="A3234" t="str">
            <v>33250</v>
          </cell>
          <cell r="B3234" t="str">
            <v>Ablate heart dysrhythm focus</v>
          </cell>
          <cell r="D3234" t="str">
            <v>C</v>
          </cell>
          <cell r="E3234" t="str">
            <v/>
          </cell>
        </row>
        <row r="3235">
          <cell r="A3235" t="str">
            <v>33251</v>
          </cell>
          <cell r="B3235" t="str">
            <v>Ablate heart dysrhythm focus</v>
          </cell>
          <cell r="D3235" t="str">
            <v>C</v>
          </cell>
          <cell r="E3235" t="str">
            <v/>
          </cell>
        </row>
        <row r="3236">
          <cell r="A3236" t="str">
            <v>33254</v>
          </cell>
          <cell r="B3236" t="str">
            <v>Ablate atria lmtd</v>
          </cell>
          <cell r="D3236" t="str">
            <v>C</v>
          </cell>
          <cell r="E3236" t="str">
            <v/>
          </cell>
        </row>
        <row r="3237">
          <cell r="A3237" t="str">
            <v>33255</v>
          </cell>
          <cell r="B3237" t="str">
            <v>Ablate atria w/o bypass ext</v>
          </cell>
          <cell r="D3237" t="str">
            <v>C</v>
          </cell>
          <cell r="E3237" t="str">
            <v/>
          </cell>
        </row>
        <row r="3238">
          <cell r="A3238" t="str">
            <v>33256</v>
          </cell>
          <cell r="B3238" t="str">
            <v>Ablate atria w/bypass exten</v>
          </cell>
          <cell r="D3238" t="str">
            <v>C</v>
          </cell>
          <cell r="E3238" t="str">
            <v/>
          </cell>
        </row>
        <row r="3239">
          <cell r="A3239" t="str">
            <v>33257</v>
          </cell>
          <cell r="B3239" t="str">
            <v>Ablate atria lmtd add-on</v>
          </cell>
          <cell r="D3239" t="str">
            <v>C</v>
          </cell>
          <cell r="E3239" t="str">
            <v/>
          </cell>
        </row>
        <row r="3240">
          <cell r="A3240" t="str">
            <v>33258</v>
          </cell>
          <cell r="B3240" t="str">
            <v>Ablate atria x10sv add-on</v>
          </cell>
          <cell r="D3240" t="str">
            <v>C</v>
          </cell>
          <cell r="E3240" t="str">
            <v/>
          </cell>
        </row>
        <row r="3241">
          <cell r="A3241" t="str">
            <v>33259</v>
          </cell>
          <cell r="B3241" t="str">
            <v>Ablate atria w/bypass add-on</v>
          </cell>
          <cell r="D3241" t="str">
            <v>C</v>
          </cell>
          <cell r="E3241" t="str">
            <v/>
          </cell>
        </row>
        <row r="3242">
          <cell r="A3242" t="str">
            <v>3325F</v>
          </cell>
          <cell r="B3242" t="str">
            <v>Preop asses 4 cataract surg</v>
          </cell>
          <cell r="D3242" t="str">
            <v>E1</v>
          </cell>
          <cell r="E3242" t="str">
            <v/>
          </cell>
        </row>
        <row r="3243">
          <cell r="A3243" t="str">
            <v>33261</v>
          </cell>
          <cell r="B3243" t="str">
            <v>Ablate heart dysrhythm focus</v>
          </cell>
          <cell r="D3243" t="str">
            <v>C</v>
          </cell>
          <cell r="E3243" t="str">
            <v/>
          </cell>
        </row>
        <row r="3244">
          <cell r="A3244" t="str">
            <v>33262</v>
          </cell>
          <cell r="B3244" t="str">
            <v>Rmvl&amp; replc pulse gen 1 lead</v>
          </cell>
          <cell r="D3244" t="str">
            <v>J1</v>
          </cell>
          <cell r="E3244" t="str">
            <v>5231</v>
          </cell>
          <cell r="F3244">
            <v>293.2054</v>
          </cell>
          <cell r="G3244">
            <v>21990.7</v>
          </cell>
          <cell r="H3244" t="str">
            <v>.</v>
          </cell>
          <cell r="I3244">
            <v>4398.1400000000003</v>
          </cell>
        </row>
        <row r="3245">
          <cell r="A3245" t="str">
            <v>33263</v>
          </cell>
          <cell r="B3245" t="str">
            <v>Rmvl &amp; rplcmt dfb gen 2 lead</v>
          </cell>
          <cell r="D3245" t="str">
            <v>J1</v>
          </cell>
          <cell r="E3245" t="str">
            <v>5231</v>
          </cell>
          <cell r="F3245">
            <v>293.2054</v>
          </cell>
          <cell r="G3245">
            <v>21990.7</v>
          </cell>
          <cell r="H3245" t="str">
            <v>.</v>
          </cell>
          <cell r="I3245">
            <v>4398.1400000000003</v>
          </cell>
        </row>
        <row r="3246">
          <cell r="A3246" t="str">
            <v>33264</v>
          </cell>
          <cell r="B3246" t="str">
            <v>Rmvl &amp; rplcmt dfb gen mlt ld</v>
          </cell>
          <cell r="D3246" t="str">
            <v>J1</v>
          </cell>
          <cell r="E3246" t="str">
            <v>5232</v>
          </cell>
          <cell r="F3246">
            <v>406.85230000000001</v>
          </cell>
          <cell r="G3246">
            <v>30514.33</v>
          </cell>
          <cell r="H3246" t="str">
            <v>.</v>
          </cell>
          <cell r="I3246">
            <v>6102.87</v>
          </cell>
        </row>
        <row r="3247">
          <cell r="A3247" t="str">
            <v>33265</v>
          </cell>
          <cell r="B3247" t="str">
            <v>Ablate atria lmtd endo</v>
          </cell>
          <cell r="D3247" t="str">
            <v>C</v>
          </cell>
          <cell r="E3247" t="str">
            <v/>
          </cell>
        </row>
        <row r="3248">
          <cell r="A3248" t="str">
            <v>33266</v>
          </cell>
          <cell r="B3248" t="str">
            <v>Ablate atria x10sv endo</v>
          </cell>
          <cell r="D3248" t="str">
            <v>C</v>
          </cell>
          <cell r="E3248" t="str">
            <v/>
          </cell>
        </row>
        <row r="3249">
          <cell r="A3249" t="str">
            <v>33270</v>
          </cell>
          <cell r="B3249" t="str">
            <v>Ins/rep subq defibrillator</v>
          </cell>
          <cell r="D3249" t="str">
            <v>J1</v>
          </cell>
          <cell r="E3249" t="str">
            <v>5232</v>
          </cell>
          <cell r="F3249">
            <v>406.85230000000001</v>
          </cell>
          <cell r="G3249">
            <v>30514.33</v>
          </cell>
          <cell r="H3249" t="str">
            <v>.</v>
          </cell>
          <cell r="I3249">
            <v>6102.87</v>
          </cell>
        </row>
        <row r="3250">
          <cell r="A3250" t="str">
            <v>33271</v>
          </cell>
          <cell r="B3250" t="str">
            <v>Insj subq impltbl dfb elctrd</v>
          </cell>
          <cell r="D3250" t="str">
            <v>J1</v>
          </cell>
          <cell r="E3250" t="str">
            <v>5222</v>
          </cell>
          <cell r="F3250">
            <v>92.980400000000003</v>
          </cell>
          <cell r="G3250">
            <v>6973.62</v>
          </cell>
          <cell r="H3250" t="str">
            <v>.</v>
          </cell>
          <cell r="I3250">
            <v>1394.73</v>
          </cell>
        </row>
        <row r="3251">
          <cell r="A3251" t="str">
            <v>33272</v>
          </cell>
          <cell r="B3251" t="str">
            <v>Rmvl of subq defibrillator</v>
          </cell>
          <cell r="D3251" t="str">
            <v>Q2</v>
          </cell>
          <cell r="E3251" t="str">
            <v>5221</v>
          </cell>
          <cell r="F3251">
            <v>34.113</v>
          </cell>
          <cell r="G3251">
            <v>2558.5100000000002</v>
          </cell>
          <cell r="H3251" t="str">
            <v>.</v>
          </cell>
          <cell r="I3251">
            <v>511.71</v>
          </cell>
        </row>
        <row r="3252">
          <cell r="A3252" t="str">
            <v>33273</v>
          </cell>
          <cell r="B3252" t="str">
            <v>Repos prev impltbl subq dfb</v>
          </cell>
          <cell r="D3252" t="str">
            <v>T</v>
          </cell>
          <cell r="E3252" t="str">
            <v>5221</v>
          </cell>
          <cell r="F3252">
            <v>34.113</v>
          </cell>
          <cell r="G3252">
            <v>2558.5100000000002</v>
          </cell>
          <cell r="H3252" t="str">
            <v>.</v>
          </cell>
          <cell r="I3252">
            <v>511.71</v>
          </cell>
        </row>
        <row r="3253">
          <cell r="A3253" t="str">
            <v>33282</v>
          </cell>
          <cell r="B3253" t="str">
            <v>Implant pat-active ht record</v>
          </cell>
          <cell r="D3253" t="str">
            <v>J1</v>
          </cell>
          <cell r="E3253" t="str">
            <v>5222</v>
          </cell>
          <cell r="F3253">
            <v>92.980400000000003</v>
          </cell>
          <cell r="G3253">
            <v>6973.62</v>
          </cell>
          <cell r="H3253" t="str">
            <v>.</v>
          </cell>
          <cell r="I3253">
            <v>1394.73</v>
          </cell>
        </row>
        <row r="3254">
          <cell r="A3254" t="str">
            <v>33284</v>
          </cell>
          <cell r="B3254" t="str">
            <v>Remove pat-active ht record</v>
          </cell>
          <cell r="C3254" t="str">
            <v>CH</v>
          </cell>
          <cell r="D3254" t="str">
            <v>Q2</v>
          </cell>
          <cell r="E3254" t="str">
            <v>5071</v>
          </cell>
          <cell r="F3254">
            <v>7.1849999999999996</v>
          </cell>
          <cell r="G3254">
            <v>538.88</v>
          </cell>
          <cell r="H3254" t="str">
            <v>.</v>
          </cell>
          <cell r="I3254">
            <v>107.78</v>
          </cell>
          <cell r="J3254">
            <v>42736</v>
          </cell>
          <cell r="M3254" t="str">
            <v>*</v>
          </cell>
        </row>
        <row r="3255">
          <cell r="A3255" t="str">
            <v>3328F</v>
          </cell>
          <cell r="B3255" t="str">
            <v>Prfrmnc docd 2 wks b/4 surg</v>
          </cell>
          <cell r="D3255" t="str">
            <v>E1</v>
          </cell>
          <cell r="E3255" t="str">
            <v/>
          </cell>
        </row>
        <row r="3256">
          <cell r="A3256" t="str">
            <v>33300</v>
          </cell>
          <cell r="B3256" t="str">
            <v>Repair of heart wound</v>
          </cell>
          <cell r="D3256" t="str">
            <v>C</v>
          </cell>
          <cell r="E3256" t="str">
            <v/>
          </cell>
        </row>
        <row r="3257">
          <cell r="A3257" t="str">
            <v>33305</v>
          </cell>
          <cell r="B3257" t="str">
            <v>Repair of heart wound</v>
          </cell>
          <cell r="D3257" t="str">
            <v>C</v>
          </cell>
          <cell r="E3257" t="str">
            <v/>
          </cell>
        </row>
        <row r="3258">
          <cell r="A3258" t="str">
            <v>3330F</v>
          </cell>
          <cell r="B3258" t="str">
            <v>Imaging study ordered (bkp)</v>
          </cell>
          <cell r="D3258" t="str">
            <v>E1</v>
          </cell>
          <cell r="E3258" t="str">
            <v/>
          </cell>
        </row>
        <row r="3259">
          <cell r="A3259" t="str">
            <v>33310</v>
          </cell>
          <cell r="B3259" t="str">
            <v>Exploratory heart surgery</v>
          </cell>
          <cell r="D3259" t="str">
            <v>C</v>
          </cell>
          <cell r="E3259" t="str">
            <v/>
          </cell>
        </row>
        <row r="3260">
          <cell r="A3260" t="str">
            <v>33315</v>
          </cell>
          <cell r="B3260" t="str">
            <v>Exploratory heart surgery</v>
          </cell>
          <cell r="D3260" t="str">
            <v>C</v>
          </cell>
          <cell r="E3260" t="str">
            <v/>
          </cell>
        </row>
        <row r="3261">
          <cell r="A3261" t="str">
            <v>3331F</v>
          </cell>
          <cell r="B3261" t="str">
            <v>Bk imaging tst not ordered</v>
          </cell>
          <cell r="D3261" t="str">
            <v>E1</v>
          </cell>
          <cell r="E3261" t="str">
            <v/>
          </cell>
        </row>
        <row r="3262">
          <cell r="A3262" t="str">
            <v>33320</v>
          </cell>
          <cell r="B3262" t="str">
            <v>Repair major blood vessel(s)</v>
          </cell>
          <cell r="D3262" t="str">
            <v>C</v>
          </cell>
          <cell r="E3262" t="str">
            <v/>
          </cell>
        </row>
        <row r="3263">
          <cell r="A3263" t="str">
            <v>33321</v>
          </cell>
          <cell r="B3263" t="str">
            <v>Repair major vessel</v>
          </cell>
          <cell r="D3263" t="str">
            <v>C</v>
          </cell>
          <cell r="E3263" t="str">
            <v/>
          </cell>
        </row>
        <row r="3264">
          <cell r="A3264" t="str">
            <v>33322</v>
          </cell>
          <cell r="B3264" t="str">
            <v>Repair major blood vessel(s)</v>
          </cell>
          <cell r="D3264" t="str">
            <v>C</v>
          </cell>
          <cell r="E3264" t="str">
            <v/>
          </cell>
        </row>
        <row r="3265">
          <cell r="A3265" t="str">
            <v>33330</v>
          </cell>
          <cell r="B3265" t="str">
            <v>Insert major vessel graft</v>
          </cell>
          <cell r="D3265" t="str">
            <v>C</v>
          </cell>
          <cell r="E3265" t="str">
            <v/>
          </cell>
        </row>
        <row r="3266">
          <cell r="A3266" t="str">
            <v>33335</v>
          </cell>
          <cell r="B3266" t="str">
            <v>Insert major vessel graft</v>
          </cell>
          <cell r="D3266" t="str">
            <v>C</v>
          </cell>
          <cell r="E3266" t="str">
            <v/>
          </cell>
        </row>
        <row r="3267">
          <cell r="A3267" t="str">
            <v>33340</v>
          </cell>
          <cell r="B3267" t="str">
            <v>Perq clsr tcat l atr apndge</v>
          </cell>
          <cell r="C3267" t="str">
            <v>NC</v>
          </cell>
          <cell r="D3267" t="str">
            <v>C</v>
          </cell>
          <cell r="E3267" t="str">
            <v/>
          </cell>
          <cell r="K3267">
            <v>42736</v>
          </cell>
          <cell r="M3267" t="str">
            <v>*</v>
          </cell>
        </row>
        <row r="3268">
          <cell r="A3268" t="str">
            <v>33361</v>
          </cell>
          <cell r="B3268" t="str">
            <v>Replace aortic valve perq</v>
          </cell>
          <cell r="D3268" t="str">
            <v>C</v>
          </cell>
          <cell r="E3268" t="str">
            <v/>
          </cell>
        </row>
        <row r="3269">
          <cell r="A3269" t="str">
            <v>33362</v>
          </cell>
          <cell r="B3269" t="str">
            <v>Replace aortic valve open</v>
          </cell>
          <cell r="D3269" t="str">
            <v>C</v>
          </cell>
          <cell r="E3269" t="str">
            <v/>
          </cell>
        </row>
        <row r="3270">
          <cell r="A3270" t="str">
            <v>33363</v>
          </cell>
          <cell r="B3270" t="str">
            <v>Replace aortic valve open</v>
          </cell>
          <cell r="D3270" t="str">
            <v>C</v>
          </cell>
          <cell r="E3270" t="str">
            <v/>
          </cell>
        </row>
        <row r="3271">
          <cell r="A3271" t="str">
            <v>33364</v>
          </cell>
          <cell r="B3271" t="str">
            <v>Replace aortic valve open</v>
          </cell>
          <cell r="D3271" t="str">
            <v>C</v>
          </cell>
          <cell r="E3271" t="str">
            <v/>
          </cell>
        </row>
        <row r="3272">
          <cell r="A3272" t="str">
            <v>33365</v>
          </cell>
          <cell r="B3272" t="str">
            <v>Replace aortic valve open</v>
          </cell>
          <cell r="D3272" t="str">
            <v>C</v>
          </cell>
          <cell r="E3272" t="str">
            <v/>
          </cell>
        </row>
        <row r="3273">
          <cell r="A3273" t="str">
            <v>33366</v>
          </cell>
          <cell r="B3273" t="str">
            <v>Trcath replace aortic valve</v>
          </cell>
          <cell r="D3273" t="str">
            <v>C</v>
          </cell>
          <cell r="E3273" t="str">
            <v/>
          </cell>
        </row>
        <row r="3274">
          <cell r="A3274" t="str">
            <v>33367</v>
          </cell>
          <cell r="B3274" t="str">
            <v>Replace aortic valve w/byp</v>
          </cell>
          <cell r="D3274" t="str">
            <v>C</v>
          </cell>
          <cell r="E3274" t="str">
            <v/>
          </cell>
        </row>
        <row r="3275">
          <cell r="A3275" t="str">
            <v>33368</v>
          </cell>
          <cell r="B3275" t="str">
            <v>Replace aortic valve w/byp</v>
          </cell>
          <cell r="D3275" t="str">
            <v>C</v>
          </cell>
          <cell r="E3275" t="str">
            <v/>
          </cell>
        </row>
        <row r="3276">
          <cell r="A3276" t="str">
            <v>33369</v>
          </cell>
          <cell r="B3276" t="str">
            <v>Replace aortic valve w/byp</v>
          </cell>
          <cell r="D3276" t="str">
            <v>C</v>
          </cell>
          <cell r="E3276" t="str">
            <v/>
          </cell>
        </row>
        <row r="3277">
          <cell r="A3277" t="str">
            <v>33390</v>
          </cell>
          <cell r="B3277" t="str">
            <v>Valvuloplasty aortic valve</v>
          </cell>
          <cell r="C3277" t="str">
            <v>NC</v>
          </cell>
          <cell r="D3277" t="str">
            <v>C</v>
          </cell>
          <cell r="E3277" t="str">
            <v/>
          </cell>
          <cell r="K3277">
            <v>42736</v>
          </cell>
          <cell r="M3277" t="str">
            <v>*</v>
          </cell>
        </row>
        <row r="3278">
          <cell r="A3278" t="str">
            <v>33391</v>
          </cell>
          <cell r="B3278" t="str">
            <v>Valvuloplasty aortic valve</v>
          </cell>
          <cell r="C3278" t="str">
            <v>NC</v>
          </cell>
          <cell r="D3278" t="str">
            <v>C</v>
          </cell>
          <cell r="E3278" t="str">
            <v/>
          </cell>
          <cell r="K3278">
            <v>42736</v>
          </cell>
          <cell r="M3278" t="str">
            <v>*</v>
          </cell>
        </row>
        <row r="3279">
          <cell r="A3279" t="str">
            <v>33400</v>
          </cell>
          <cell r="B3279" t="str">
            <v>Repair of aortic valve</v>
          </cell>
          <cell r="C3279" t="str">
            <v xml:space="preserve">CH </v>
          </cell>
          <cell r="D3279" t="str">
            <v>D</v>
          </cell>
          <cell r="E3279" t="str">
            <v/>
          </cell>
          <cell r="L3279">
            <v>42735</v>
          </cell>
          <cell r="M3279" t="str">
            <v>*</v>
          </cell>
        </row>
        <row r="3280">
          <cell r="A3280" t="str">
            <v>33401</v>
          </cell>
          <cell r="B3280" t="str">
            <v>Valvuloplasty open</v>
          </cell>
          <cell r="C3280" t="str">
            <v xml:space="preserve">CH </v>
          </cell>
          <cell r="D3280" t="str">
            <v>D</v>
          </cell>
          <cell r="E3280" t="str">
            <v/>
          </cell>
          <cell r="L3280">
            <v>42735</v>
          </cell>
          <cell r="M3280" t="str">
            <v>*</v>
          </cell>
        </row>
        <row r="3281">
          <cell r="A3281" t="str">
            <v>33403</v>
          </cell>
          <cell r="B3281" t="str">
            <v>Valvuloplasty w/cp bypass</v>
          </cell>
          <cell r="C3281" t="str">
            <v xml:space="preserve">CH </v>
          </cell>
          <cell r="D3281" t="str">
            <v>D</v>
          </cell>
          <cell r="E3281" t="str">
            <v/>
          </cell>
          <cell r="L3281">
            <v>42735</v>
          </cell>
          <cell r="M3281" t="str">
            <v>*</v>
          </cell>
        </row>
        <row r="3282">
          <cell r="A3282" t="str">
            <v>33404</v>
          </cell>
          <cell r="B3282" t="str">
            <v>Prepare heart-aorta conduit</v>
          </cell>
          <cell r="D3282" t="str">
            <v>C</v>
          </cell>
          <cell r="E3282" t="str">
            <v/>
          </cell>
        </row>
        <row r="3283">
          <cell r="A3283" t="str">
            <v>33405</v>
          </cell>
          <cell r="B3283" t="str">
            <v>Replacement aortic valve opn</v>
          </cell>
          <cell r="D3283" t="str">
            <v>C</v>
          </cell>
          <cell r="E3283" t="str">
            <v/>
          </cell>
        </row>
        <row r="3284">
          <cell r="A3284" t="str">
            <v>33406</v>
          </cell>
          <cell r="B3284" t="str">
            <v>Replacement aortic valve opn</v>
          </cell>
          <cell r="D3284" t="str">
            <v>C</v>
          </cell>
          <cell r="E3284" t="str">
            <v/>
          </cell>
        </row>
        <row r="3285">
          <cell r="A3285" t="str">
            <v>3340F</v>
          </cell>
          <cell r="B3285" t="str">
            <v>Mammo assess inc xray docd</v>
          </cell>
          <cell r="D3285" t="str">
            <v>M</v>
          </cell>
          <cell r="E3285" t="str">
            <v/>
          </cell>
        </row>
        <row r="3286">
          <cell r="A3286" t="str">
            <v>33410</v>
          </cell>
          <cell r="B3286" t="str">
            <v>Replacement aortic valve opn</v>
          </cell>
          <cell r="D3286" t="str">
            <v>C</v>
          </cell>
          <cell r="E3286" t="str">
            <v/>
          </cell>
        </row>
        <row r="3287">
          <cell r="A3287" t="str">
            <v>33411</v>
          </cell>
          <cell r="B3287" t="str">
            <v>Replacement of aortic valve</v>
          </cell>
          <cell r="D3287" t="str">
            <v>C</v>
          </cell>
          <cell r="E3287" t="str">
            <v/>
          </cell>
        </row>
        <row r="3288">
          <cell r="A3288" t="str">
            <v>33412</v>
          </cell>
          <cell r="B3288" t="str">
            <v>Replacement of aortic valve</v>
          </cell>
          <cell r="D3288" t="str">
            <v>C</v>
          </cell>
          <cell r="E3288" t="str">
            <v/>
          </cell>
        </row>
        <row r="3289">
          <cell r="A3289" t="str">
            <v>33413</v>
          </cell>
          <cell r="B3289" t="str">
            <v>Replacement of aortic valve</v>
          </cell>
          <cell r="D3289" t="str">
            <v>C</v>
          </cell>
          <cell r="E3289" t="str">
            <v/>
          </cell>
        </row>
        <row r="3290">
          <cell r="A3290" t="str">
            <v>33414</v>
          </cell>
          <cell r="B3290" t="str">
            <v>Repair of aortic valve</v>
          </cell>
          <cell r="D3290" t="str">
            <v>C</v>
          </cell>
          <cell r="E3290" t="str">
            <v/>
          </cell>
        </row>
        <row r="3291">
          <cell r="A3291" t="str">
            <v>33415</v>
          </cell>
          <cell r="B3291" t="str">
            <v>Revision subvalvular tissue</v>
          </cell>
          <cell r="D3291" t="str">
            <v>C</v>
          </cell>
          <cell r="E3291" t="str">
            <v/>
          </cell>
        </row>
        <row r="3292">
          <cell r="A3292" t="str">
            <v>33416</v>
          </cell>
          <cell r="B3292" t="str">
            <v>Revise ventricle muscle</v>
          </cell>
          <cell r="D3292" t="str">
            <v>C</v>
          </cell>
          <cell r="E3292" t="str">
            <v/>
          </cell>
        </row>
        <row r="3293">
          <cell r="A3293" t="str">
            <v>33417</v>
          </cell>
          <cell r="B3293" t="str">
            <v>Repair of aortic valve</v>
          </cell>
          <cell r="D3293" t="str">
            <v>C</v>
          </cell>
          <cell r="E3293" t="str">
            <v/>
          </cell>
        </row>
        <row r="3294">
          <cell r="A3294" t="str">
            <v>33418</v>
          </cell>
          <cell r="B3294" t="str">
            <v>Repair tcat mitral valve</v>
          </cell>
          <cell r="D3294" t="str">
            <v>C</v>
          </cell>
          <cell r="E3294" t="str">
            <v/>
          </cell>
        </row>
        <row r="3295">
          <cell r="A3295" t="str">
            <v>33419</v>
          </cell>
          <cell r="B3295" t="str">
            <v>Repair tcat mitral valve</v>
          </cell>
          <cell r="D3295" t="str">
            <v>N</v>
          </cell>
          <cell r="E3295" t="str">
            <v/>
          </cell>
        </row>
        <row r="3296">
          <cell r="A3296" t="str">
            <v>3341F</v>
          </cell>
          <cell r="B3296" t="str">
            <v>Mammo assess negative docd</v>
          </cell>
          <cell r="D3296" t="str">
            <v>M</v>
          </cell>
          <cell r="E3296" t="str">
            <v/>
          </cell>
        </row>
        <row r="3297">
          <cell r="A3297" t="str">
            <v>33420</v>
          </cell>
          <cell r="B3297" t="str">
            <v>Revision of mitral valve</v>
          </cell>
          <cell r="D3297" t="str">
            <v>C</v>
          </cell>
          <cell r="E3297" t="str">
            <v/>
          </cell>
        </row>
        <row r="3298">
          <cell r="A3298" t="str">
            <v>33422</v>
          </cell>
          <cell r="B3298" t="str">
            <v>Revision of mitral valve</v>
          </cell>
          <cell r="D3298" t="str">
            <v>C</v>
          </cell>
          <cell r="E3298" t="str">
            <v/>
          </cell>
        </row>
        <row r="3299">
          <cell r="A3299" t="str">
            <v>33425</v>
          </cell>
          <cell r="B3299" t="str">
            <v>Repair of mitral valve</v>
          </cell>
          <cell r="D3299" t="str">
            <v>C</v>
          </cell>
          <cell r="E3299" t="str">
            <v/>
          </cell>
        </row>
        <row r="3300">
          <cell r="A3300" t="str">
            <v>33426</v>
          </cell>
          <cell r="B3300" t="str">
            <v>Repair of mitral valve</v>
          </cell>
          <cell r="D3300" t="str">
            <v>C</v>
          </cell>
          <cell r="E3300" t="str">
            <v/>
          </cell>
        </row>
        <row r="3301">
          <cell r="A3301" t="str">
            <v>33427</v>
          </cell>
          <cell r="B3301" t="str">
            <v>Repair of mitral valve</v>
          </cell>
          <cell r="D3301" t="str">
            <v>C</v>
          </cell>
          <cell r="E3301" t="str">
            <v/>
          </cell>
        </row>
        <row r="3302">
          <cell r="A3302" t="str">
            <v>3342F</v>
          </cell>
          <cell r="B3302" t="str">
            <v>Mammo assess bengn docd</v>
          </cell>
          <cell r="D3302" t="str">
            <v>M</v>
          </cell>
          <cell r="E3302" t="str">
            <v/>
          </cell>
        </row>
        <row r="3303">
          <cell r="A3303" t="str">
            <v>33430</v>
          </cell>
          <cell r="B3303" t="str">
            <v>Replacement of mitral valve</v>
          </cell>
          <cell r="D3303" t="str">
            <v>C</v>
          </cell>
          <cell r="E3303" t="str">
            <v/>
          </cell>
        </row>
        <row r="3304">
          <cell r="A3304" t="str">
            <v>3343F</v>
          </cell>
          <cell r="B3304" t="str">
            <v>Mammo probably bengn docd</v>
          </cell>
          <cell r="D3304" t="str">
            <v>M</v>
          </cell>
          <cell r="E3304" t="str">
            <v/>
          </cell>
        </row>
        <row r="3305">
          <cell r="A3305" t="str">
            <v>3344F</v>
          </cell>
          <cell r="B3305" t="str">
            <v>Mammo assess susp docd</v>
          </cell>
          <cell r="D3305" t="str">
            <v>M</v>
          </cell>
          <cell r="E3305" t="str">
            <v/>
          </cell>
        </row>
        <row r="3306">
          <cell r="A3306" t="str">
            <v>3345F</v>
          </cell>
          <cell r="B3306" t="str">
            <v>Mammo assess hghlymalig doc</v>
          </cell>
          <cell r="D3306" t="str">
            <v>M</v>
          </cell>
          <cell r="E3306" t="str">
            <v/>
          </cell>
        </row>
        <row r="3307">
          <cell r="A3307" t="str">
            <v>33460</v>
          </cell>
          <cell r="B3307" t="str">
            <v>Revision of tricuspid valve</v>
          </cell>
          <cell r="D3307" t="str">
            <v>C</v>
          </cell>
          <cell r="E3307" t="str">
            <v/>
          </cell>
        </row>
        <row r="3308">
          <cell r="A3308" t="str">
            <v>33463</v>
          </cell>
          <cell r="B3308" t="str">
            <v>Valvuloplasty tricuspid</v>
          </cell>
          <cell r="D3308" t="str">
            <v>C</v>
          </cell>
          <cell r="E3308" t="str">
            <v/>
          </cell>
        </row>
        <row r="3309">
          <cell r="A3309" t="str">
            <v>33464</v>
          </cell>
          <cell r="B3309" t="str">
            <v>Valvuloplasty tricuspid</v>
          </cell>
          <cell r="D3309" t="str">
            <v>C</v>
          </cell>
          <cell r="E3309" t="str">
            <v/>
          </cell>
        </row>
        <row r="3310">
          <cell r="A3310" t="str">
            <v>33465</v>
          </cell>
          <cell r="B3310" t="str">
            <v>Replace tricuspid valve</v>
          </cell>
          <cell r="D3310" t="str">
            <v>C</v>
          </cell>
          <cell r="E3310" t="str">
            <v/>
          </cell>
        </row>
        <row r="3311">
          <cell r="A3311" t="str">
            <v>33468</v>
          </cell>
          <cell r="B3311" t="str">
            <v>Revision of tricuspid valve</v>
          </cell>
          <cell r="D3311" t="str">
            <v>C</v>
          </cell>
          <cell r="E3311" t="str">
            <v/>
          </cell>
        </row>
        <row r="3312">
          <cell r="A3312" t="str">
            <v>33470</v>
          </cell>
          <cell r="B3312" t="str">
            <v>Revision of pulmonary valve</v>
          </cell>
          <cell r="D3312" t="str">
            <v>C</v>
          </cell>
          <cell r="E3312" t="str">
            <v/>
          </cell>
        </row>
        <row r="3313">
          <cell r="A3313" t="str">
            <v>33471</v>
          </cell>
          <cell r="B3313" t="str">
            <v>Valvotomy pulmonary valve</v>
          </cell>
          <cell r="D3313" t="str">
            <v>C</v>
          </cell>
          <cell r="E3313" t="str">
            <v/>
          </cell>
        </row>
        <row r="3314">
          <cell r="A3314" t="str">
            <v>33474</v>
          </cell>
          <cell r="B3314" t="str">
            <v>Revision of pulmonary valve</v>
          </cell>
          <cell r="D3314" t="str">
            <v>C</v>
          </cell>
          <cell r="E3314" t="str">
            <v/>
          </cell>
        </row>
        <row r="3315">
          <cell r="A3315" t="str">
            <v>33475</v>
          </cell>
          <cell r="B3315" t="str">
            <v>Replacement pulmonary valve</v>
          </cell>
          <cell r="D3315" t="str">
            <v>C</v>
          </cell>
          <cell r="E3315" t="str">
            <v/>
          </cell>
        </row>
        <row r="3316">
          <cell r="A3316" t="str">
            <v>33476</v>
          </cell>
          <cell r="B3316" t="str">
            <v>Revision of heart chamber</v>
          </cell>
          <cell r="D3316" t="str">
            <v>C</v>
          </cell>
          <cell r="E3316" t="str">
            <v/>
          </cell>
        </row>
        <row r="3317">
          <cell r="A3317" t="str">
            <v>33477</v>
          </cell>
          <cell r="B3317" t="str">
            <v>Implant tcat pulm vlv perq</v>
          </cell>
          <cell r="D3317" t="str">
            <v>C</v>
          </cell>
          <cell r="E3317" t="str">
            <v/>
          </cell>
        </row>
        <row r="3318">
          <cell r="A3318" t="str">
            <v>33478</v>
          </cell>
          <cell r="B3318" t="str">
            <v>Revision of heart chamber</v>
          </cell>
          <cell r="D3318" t="str">
            <v>C</v>
          </cell>
          <cell r="E3318" t="str">
            <v/>
          </cell>
        </row>
        <row r="3319">
          <cell r="A3319" t="str">
            <v>33496</v>
          </cell>
          <cell r="B3319" t="str">
            <v>Repair prosth valve clot</v>
          </cell>
          <cell r="D3319" t="str">
            <v>C</v>
          </cell>
          <cell r="E3319" t="str">
            <v/>
          </cell>
        </row>
        <row r="3320">
          <cell r="A3320" t="str">
            <v>33500</v>
          </cell>
          <cell r="B3320" t="str">
            <v>Repair heart vessel fistula</v>
          </cell>
          <cell r="D3320" t="str">
            <v>C</v>
          </cell>
          <cell r="E3320" t="str">
            <v/>
          </cell>
        </row>
        <row r="3321">
          <cell r="A3321" t="str">
            <v>33501</v>
          </cell>
          <cell r="B3321" t="str">
            <v>Repair heart vessel fistula</v>
          </cell>
          <cell r="D3321" t="str">
            <v>C</v>
          </cell>
          <cell r="E3321" t="str">
            <v/>
          </cell>
        </row>
        <row r="3322">
          <cell r="A3322" t="str">
            <v>33502</v>
          </cell>
          <cell r="B3322" t="str">
            <v>Coronary artery correction</v>
          </cell>
          <cell r="D3322" t="str">
            <v>C</v>
          </cell>
          <cell r="E3322" t="str">
            <v/>
          </cell>
        </row>
        <row r="3323">
          <cell r="A3323" t="str">
            <v>33503</v>
          </cell>
          <cell r="B3323" t="str">
            <v>Coronary artery graft</v>
          </cell>
          <cell r="D3323" t="str">
            <v>C</v>
          </cell>
          <cell r="E3323" t="str">
            <v/>
          </cell>
        </row>
        <row r="3324">
          <cell r="A3324" t="str">
            <v>33504</v>
          </cell>
          <cell r="B3324" t="str">
            <v>Coronary artery graft</v>
          </cell>
          <cell r="D3324" t="str">
            <v>C</v>
          </cell>
          <cell r="E3324" t="str">
            <v/>
          </cell>
        </row>
        <row r="3325">
          <cell r="A3325" t="str">
            <v>33505</v>
          </cell>
          <cell r="B3325" t="str">
            <v>Repair artery w/tunnel</v>
          </cell>
          <cell r="D3325" t="str">
            <v>C</v>
          </cell>
          <cell r="E3325" t="str">
            <v/>
          </cell>
        </row>
        <row r="3326">
          <cell r="A3326" t="str">
            <v>33506</v>
          </cell>
          <cell r="B3326" t="str">
            <v>Repair artery translocation</v>
          </cell>
          <cell r="D3326" t="str">
            <v>C</v>
          </cell>
          <cell r="E3326" t="str">
            <v/>
          </cell>
        </row>
        <row r="3327">
          <cell r="A3327" t="str">
            <v>33507</v>
          </cell>
          <cell r="B3327" t="str">
            <v>Repair art intramural</v>
          </cell>
          <cell r="D3327" t="str">
            <v>C</v>
          </cell>
          <cell r="E3327" t="str">
            <v/>
          </cell>
        </row>
        <row r="3328">
          <cell r="A3328" t="str">
            <v>33508</v>
          </cell>
          <cell r="B3328" t="str">
            <v>Endoscopic vein harvest</v>
          </cell>
          <cell r="D3328" t="str">
            <v>N</v>
          </cell>
          <cell r="E3328" t="str">
            <v/>
          </cell>
        </row>
        <row r="3329">
          <cell r="A3329" t="str">
            <v>3350F</v>
          </cell>
          <cell r="B3329" t="str">
            <v>Mammo bx proven malig docd</v>
          </cell>
          <cell r="D3329" t="str">
            <v>M</v>
          </cell>
          <cell r="E3329" t="str">
            <v/>
          </cell>
        </row>
        <row r="3330">
          <cell r="A3330" t="str">
            <v>33510</v>
          </cell>
          <cell r="B3330" t="str">
            <v>Cabg vein single</v>
          </cell>
          <cell r="D3330" t="str">
            <v>C</v>
          </cell>
          <cell r="E3330" t="str">
            <v/>
          </cell>
        </row>
        <row r="3331">
          <cell r="A3331" t="str">
            <v>33511</v>
          </cell>
          <cell r="B3331" t="str">
            <v>Cabg vein two</v>
          </cell>
          <cell r="D3331" t="str">
            <v>C</v>
          </cell>
          <cell r="E3331" t="str">
            <v/>
          </cell>
        </row>
        <row r="3332">
          <cell r="A3332" t="str">
            <v>33512</v>
          </cell>
          <cell r="B3332" t="str">
            <v>Cabg vein three</v>
          </cell>
          <cell r="D3332" t="str">
            <v>C</v>
          </cell>
          <cell r="E3332" t="str">
            <v/>
          </cell>
        </row>
        <row r="3333">
          <cell r="A3333" t="str">
            <v>33513</v>
          </cell>
          <cell r="B3333" t="str">
            <v>Cabg vein four</v>
          </cell>
          <cell r="D3333" t="str">
            <v>C</v>
          </cell>
          <cell r="E3333" t="str">
            <v/>
          </cell>
        </row>
        <row r="3334">
          <cell r="A3334" t="str">
            <v>33514</v>
          </cell>
          <cell r="B3334" t="str">
            <v>Cabg vein five</v>
          </cell>
          <cell r="D3334" t="str">
            <v>C</v>
          </cell>
          <cell r="E3334" t="str">
            <v/>
          </cell>
        </row>
        <row r="3335">
          <cell r="A3335" t="str">
            <v>33516</v>
          </cell>
          <cell r="B3335" t="str">
            <v>Cabg vein six or more</v>
          </cell>
          <cell r="D3335" t="str">
            <v>C</v>
          </cell>
          <cell r="E3335" t="str">
            <v/>
          </cell>
        </row>
        <row r="3336">
          <cell r="A3336" t="str">
            <v>33517</v>
          </cell>
          <cell r="B3336" t="str">
            <v>Cabg artery-vein single</v>
          </cell>
          <cell r="D3336" t="str">
            <v>C</v>
          </cell>
          <cell r="E3336" t="str">
            <v/>
          </cell>
        </row>
        <row r="3337">
          <cell r="A3337" t="str">
            <v>33518</v>
          </cell>
          <cell r="B3337" t="str">
            <v>Cabg artery-vein two</v>
          </cell>
          <cell r="D3337" t="str">
            <v>C</v>
          </cell>
          <cell r="E3337" t="str">
            <v/>
          </cell>
        </row>
        <row r="3338">
          <cell r="A3338" t="str">
            <v>33519</v>
          </cell>
          <cell r="B3338" t="str">
            <v>Cabg artery-vein three</v>
          </cell>
          <cell r="D3338" t="str">
            <v>C</v>
          </cell>
          <cell r="E3338" t="str">
            <v/>
          </cell>
        </row>
        <row r="3339">
          <cell r="A3339" t="str">
            <v>3351F</v>
          </cell>
          <cell r="B3339" t="str">
            <v>Neg scrn dep symp by deptool</v>
          </cell>
          <cell r="D3339" t="str">
            <v>E1</v>
          </cell>
          <cell r="E3339" t="str">
            <v/>
          </cell>
        </row>
        <row r="3340">
          <cell r="A3340" t="str">
            <v>33521</v>
          </cell>
          <cell r="B3340" t="str">
            <v>Cabg artery-vein four</v>
          </cell>
          <cell r="D3340" t="str">
            <v>C</v>
          </cell>
          <cell r="E3340" t="str">
            <v/>
          </cell>
        </row>
        <row r="3341">
          <cell r="A3341" t="str">
            <v>33522</v>
          </cell>
          <cell r="B3341" t="str">
            <v>Cabg artery-vein five</v>
          </cell>
          <cell r="D3341" t="str">
            <v>C</v>
          </cell>
          <cell r="E3341" t="str">
            <v/>
          </cell>
        </row>
        <row r="3342">
          <cell r="A3342" t="str">
            <v>33523</v>
          </cell>
          <cell r="B3342" t="str">
            <v>Cabg art-vein six or more</v>
          </cell>
          <cell r="D3342" t="str">
            <v>C</v>
          </cell>
          <cell r="E3342" t="str">
            <v/>
          </cell>
        </row>
        <row r="3343">
          <cell r="A3343" t="str">
            <v>3352F</v>
          </cell>
          <cell r="B3343" t="str">
            <v>No sig dep symp by dep tool</v>
          </cell>
          <cell r="D3343" t="str">
            <v>E1</v>
          </cell>
          <cell r="E3343" t="str">
            <v/>
          </cell>
        </row>
        <row r="3344">
          <cell r="A3344" t="str">
            <v>33530</v>
          </cell>
          <cell r="B3344" t="str">
            <v>Coronary artery bypass/reop</v>
          </cell>
          <cell r="D3344" t="str">
            <v>C</v>
          </cell>
          <cell r="E3344" t="str">
            <v/>
          </cell>
        </row>
        <row r="3345">
          <cell r="A3345" t="str">
            <v>33533</v>
          </cell>
          <cell r="B3345" t="str">
            <v>Cabg arterial single</v>
          </cell>
          <cell r="D3345" t="str">
            <v>C</v>
          </cell>
          <cell r="E3345" t="str">
            <v/>
          </cell>
        </row>
        <row r="3346">
          <cell r="A3346" t="str">
            <v>33534</v>
          </cell>
          <cell r="B3346" t="str">
            <v>Cabg arterial two</v>
          </cell>
          <cell r="D3346" t="str">
            <v>C</v>
          </cell>
          <cell r="E3346" t="str">
            <v/>
          </cell>
        </row>
        <row r="3347">
          <cell r="A3347" t="str">
            <v>33535</v>
          </cell>
          <cell r="B3347" t="str">
            <v>Cabg arterial three</v>
          </cell>
          <cell r="D3347" t="str">
            <v>C</v>
          </cell>
          <cell r="E3347" t="str">
            <v/>
          </cell>
        </row>
        <row r="3348">
          <cell r="A3348" t="str">
            <v>33536</v>
          </cell>
          <cell r="B3348" t="str">
            <v>Cabg arterial four or more</v>
          </cell>
          <cell r="D3348" t="str">
            <v>C</v>
          </cell>
          <cell r="E3348" t="str">
            <v/>
          </cell>
        </row>
        <row r="3349">
          <cell r="A3349" t="str">
            <v>3353F</v>
          </cell>
          <cell r="B3349" t="str">
            <v>Mild-mod dep symp by deptool</v>
          </cell>
          <cell r="D3349" t="str">
            <v>E1</v>
          </cell>
          <cell r="E3349" t="str">
            <v/>
          </cell>
        </row>
        <row r="3350">
          <cell r="A3350" t="str">
            <v>33542</v>
          </cell>
          <cell r="B3350" t="str">
            <v>Removal of heart lesion</v>
          </cell>
          <cell r="D3350" t="str">
            <v>C</v>
          </cell>
          <cell r="E3350" t="str">
            <v/>
          </cell>
        </row>
        <row r="3351">
          <cell r="A3351" t="str">
            <v>33545</v>
          </cell>
          <cell r="B3351" t="str">
            <v>Repair of heart damage</v>
          </cell>
          <cell r="D3351" t="str">
            <v>C</v>
          </cell>
          <cell r="E3351" t="str">
            <v/>
          </cell>
        </row>
        <row r="3352">
          <cell r="A3352" t="str">
            <v>33548</v>
          </cell>
          <cell r="B3352" t="str">
            <v>Restore/remodel ventricle</v>
          </cell>
          <cell r="D3352" t="str">
            <v>C</v>
          </cell>
          <cell r="E3352" t="str">
            <v/>
          </cell>
        </row>
        <row r="3353">
          <cell r="A3353" t="str">
            <v>3354F</v>
          </cell>
          <cell r="B3353" t="str">
            <v>Clin sig dep sym by dep tool</v>
          </cell>
          <cell r="D3353" t="str">
            <v>E1</v>
          </cell>
          <cell r="E3353" t="str">
            <v/>
          </cell>
        </row>
        <row r="3354">
          <cell r="A3354" t="str">
            <v>33572</v>
          </cell>
          <cell r="B3354" t="str">
            <v>Open coronary endarterectomy</v>
          </cell>
          <cell r="D3354" t="str">
            <v>C</v>
          </cell>
          <cell r="E3354" t="str">
            <v/>
          </cell>
        </row>
        <row r="3355">
          <cell r="A3355" t="str">
            <v>33600</v>
          </cell>
          <cell r="B3355" t="str">
            <v>Closure of valve</v>
          </cell>
          <cell r="D3355" t="str">
            <v>C</v>
          </cell>
          <cell r="E3355" t="str">
            <v/>
          </cell>
        </row>
        <row r="3356">
          <cell r="A3356" t="str">
            <v>33602</v>
          </cell>
          <cell r="B3356" t="str">
            <v>Closure of valve</v>
          </cell>
          <cell r="D3356" t="str">
            <v>C</v>
          </cell>
          <cell r="E3356" t="str">
            <v/>
          </cell>
        </row>
        <row r="3357">
          <cell r="A3357" t="str">
            <v>33606</v>
          </cell>
          <cell r="B3357" t="str">
            <v>Anastomosis/artery-aorta</v>
          </cell>
          <cell r="D3357" t="str">
            <v>C</v>
          </cell>
          <cell r="E3357" t="str">
            <v/>
          </cell>
        </row>
        <row r="3358">
          <cell r="A3358" t="str">
            <v>33608</v>
          </cell>
          <cell r="B3358" t="str">
            <v>Repair anomaly w/conduit</v>
          </cell>
          <cell r="D3358" t="str">
            <v>C</v>
          </cell>
          <cell r="E3358" t="str">
            <v/>
          </cell>
        </row>
        <row r="3359">
          <cell r="A3359" t="str">
            <v>33610</v>
          </cell>
          <cell r="B3359" t="str">
            <v>Repair by enlargement</v>
          </cell>
          <cell r="D3359" t="str">
            <v>C</v>
          </cell>
          <cell r="E3359" t="str">
            <v/>
          </cell>
        </row>
        <row r="3360">
          <cell r="A3360" t="str">
            <v>33611</v>
          </cell>
          <cell r="B3360" t="str">
            <v>Repair double ventricle</v>
          </cell>
          <cell r="D3360" t="str">
            <v>C</v>
          </cell>
          <cell r="E3360" t="str">
            <v/>
          </cell>
        </row>
        <row r="3361">
          <cell r="A3361" t="str">
            <v>33612</v>
          </cell>
          <cell r="B3361" t="str">
            <v>Repair double ventricle</v>
          </cell>
          <cell r="D3361" t="str">
            <v>C</v>
          </cell>
          <cell r="E3361" t="str">
            <v/>
          </cell>
        </row>
        <row r="3362">
          <cell r="A3362" t="str">
            <v>33615</v>
          </cell>
          <cell r="B3362" t="str">
            <v>Repair modified fontan</v>
          </cell>
          <cell r="D3362" t="str">
            <v>C</v>
          </cell>
          <cell r="E3362" t="str">
            <v/>
          </cell>
        </row>
        <row r="3363">
          <cell r="A3363" t="str">
            <v>33617</v>
          </cell>
          <cell r="B3363" t="str">
            <v>Repair single ventricle</v>
          </cell>
          <cell r="D3363" t="str">
            <v>C</v>
          </cell>
          <cell r="E3363" t="str">
            <v/>
          </cell>
        </row>
        <row r="3364">
          <cell r="A3364" t="str">
            <v>33619</v>
          </cell>
          <cell r="B3364" t="str">
            <v>Repair single ventricle</v>
          </cell>
          <cell r="D3364" t="str">
            <v>C</v>
          </cell>
          <cell r="E3364" t="str">
            <v/>
          </cell>
        </row>
        <row r="3365">
          <cell r="A3365" t="str">
            <v>33620</v>
          </cell>
          <cell r="B3365" t="str">
            <v>Apply r&amp;l pulm art bands</v>
          </cell>
          <cell r="D3365" t="str">
            <v>C</v>
          </cell>
          <cell r="E3365" t="str">
            <v/>
          </cell>
        </row>
        <row r="3366">
          <cell r="A3366" t="str">
            <v>33621</v>
          </cell>
          <cell r="B3366" t="str">
            <v>Transthor cath for stent</v>
          </cell>
          <cell r="D3366" t="str">
            <v>C</v>
          </cell>
          <cell r="E3366" t="str">
            <v/>
          </cell>
        </row>
        <row r="3367">
          <cell r="A3367" t="str">
            <v>33622</v>
          </cell>
          <cell r="B3367" t="str">
            <v>Redo compl cardiac anomaly</v>
          </cell>
          <cell r="D3367" t="str">
            <v>C</v>
          </cell>
          <cell r="E3367" t="str">
            <v/>
          </cell>
        </row>
        <row r="3368">
          <cell r="A3368" t="str">
            <v>33641</v>
          </cell>
          <cell r="B3368" t="str">
            <v>Repair heart septum defect</v>
          </cell>
          <cell r="D3368" t="str">
            <v>C</v>
          </cell>
          <cell r="E3368" t="str">
            <v/>
          </cell>
        </row>
        <row r="3369">
          <cell r="A3369" t="str">
            <v>33645</v>
          </cell>
          <cell r="B3369" t="str">
            <v>Revision of heart veins</v>
          </cell>
          <cell r="D3369" t="str">
            <v>C</v>
          </cell>
          <cell r="E3369" t="str">
            <v/>
          </cell>
        </row>
        <row r="3370">
          <cell r="A3370" t="str">
            <v>33647</v>
          </cell>
          <cell r="B3370" t="str">
            <v>Repair heart septum defects</v>
          </cell>
          <cell r="D3370" t="str">
            <v>C</v>
          </cell>
          <cell r="E3370" t="str">
            <v/>
          </cell>
        </row>
        <row r="3371">
          <cell r="A3371" t="str">
            <v>33660</v>
          </cell>
          <cell r="B3371" t="str">
            <v>Repair of heart defects</v>
          </cell>
          <cell r="D3371" t="str">
            <v>C</v>
          </cell>
          <cell r="E3371" t="str">
            <v/>
          </cell>
        </row>
        <row r="3372">
          <cell r="A3372" t="str">
            <v>33665</v>
          </cell>
          <cell r="B3372" t="str">
            <v>Repair of heart defects</v>
          </cell>
          <cell r="D3372" t="str">
            <v>C</v>
          </cell>
          <cell r="E3372" t="str">
            <v/>
          </cell>
        </row>
        <row r="3373">
          <cell r="A3373" t="str">
            <v>33670</v>
          </cell>
          <cell r="B3373" t="str">
            <v>Repair of heart chambers</v>
          </cell>
          <cell r="D3373" t="str">
            <v>C</v>
          </cell>
          <cell r="E3373" t="str">
            <v/>
          </cell>
        </row>
        <row r="3374">
          <cell r="A3374" t="str">
            <v>33675</v>
          </cell>
          <cell r="B3374" t="str">
            <v>Close mult vsd</v>
          </cell>
          <cell r="D3374" t="str">
            <v>C</v>
          </cell>
          <cell r="E3374" t="str">
            <v/>
          </cell>
        </row>
        <row r="3375">
          <cell r="A3375" t="str">
            <v>33676</v>
          </cell>
          <cell r="B3375" t="str">
            <v>Close mult vsd w/resection</v>
          </cell>
          <cell r="D3375" t="str">
            <v>C</v>
          </cell>
          <cell r="E3375" t="str">
            <v/>
          </cell>
        </row>
        <row r="3376">
          <cell r="A3376" t="str">
            <v>33677</v>
          </cell>
          <cell r="B3376" t="str">
            <v>Cl mult vsd w/rem pul band</v>
          </cell>
          <cell r="D3376" t="str">
            <v>C</v>
          </cell>
          <cell r="E3376" t="str">
            <v/>
          </cell>
        </row>
        <row r="3377">
          <cell r="A3377" t="str">
            <v>33681</v>
          </cell>
          <cell r="B3377" t="str">
            <v>Repair heart septum defect</v>
          </cell>
          <cell r="D3377" t="str">
            <v>C</v>
          </cell>
          <cell r="E3377" t="str">
            <v/>
          </cell>
        </row>
        <row r="3378">
          <cell r="A3378" t="str">
            <v>33684</v>
          </cell>
          <cell r="B3378" t="str">
            <v>Repair heart septum defect</v>
          </cell>
          <cell r="D3378" t="str">
            <v>C</v>
          </cell>
          <cell r="E3378" t="str">
            <v/>
          </cell>
        </row>
        <row r="3379">
          <cell r="A3379" t="str">
            <v>33688</v>
          </cell>
          <cell r="B3379" t="str">
            <v>Repair heart septum defect</v>
          </cell>
          <cell r="D3379" t="str">
            <v>C</v>
          </cell>
          <cell r="E3379" t="str">
            <v/>
          </cell>
        </row>
        <row r="3380">
          <cell r="A3380" t="str">
            <v>33690</v>
          </cell>
          <cell r="B3380" t="str">
            <v>Reinforce pulmonary artery</v>
          </cell>
          <cell r="D3380" t="str">
            <v>C</v>
          </cell>
          <cell r="E3380" t="str">
            <v/>
          </cell>
        </row>
        <row r="3381">
          <cell r="A3381" t="str">
            <v>33692</v>
          </cell>
          <cell r="B3381" t="str">
            <v>Repair of heart defects</v>
          </cell>
          <cell r="D3381" t="str">
            <v>C</v>
          </cell>
          <cell r="E3381" t="str">
            <v/>
          </cell>
        </row>
        <row r="3382">
          <cell r="A3382" t="str">
            <v>33694</v>
          </cell>
          <cell r="B3382" t="str">
            <v>Repair of heart defects</v>
          </cell>
          <cell r="D3382" t="str">
            <v>C</v>
          </cell>
          <cell r="E3382" t="str">
            <v/>
          </cell>
        </row>
        <row r="3383">
          <cell r="A3383" t="str">
            <v>33697</v>
          </cell>
          <cell r="B3383" t="str">
            <v>Repair of heart defects</v>
          </cell>
          <cell r="D3383" t="str">
            <v>C</v>
          </cell>
          <cell r="E3383" t="str">
            <v/>
          </cell>
        </row>
        <row r="3384">
          <cell r="A3384" t="str">
            <v>33702</v>
          </cell>
          <cell r="B3384" t="str">
            <v>Repair of heart defects</v>
          </cell>
          <cell r="D3384" t="str">
            <v>C</v>
          </cell>
          <cell r="E3384" t="str">
            <v/>
          </cell>
        </row>
        <row r="3385">
          <cell r="A3385" t="str">
            <v>3370F</v>
          </cell>
          <cell r="B3385" t="str">
            <v>Ajcc brst cncr stage 0 docd</v>
          </cell>
          <cell r="C3385" t="str">
            <v>CH</v>
          </cell>
          <cell r="D3385" t="str">
            <v>E1</v>
          </cell>
          <cell r="E3385" t="str">
            <v/>
          </cell>
          <cell r="J3385">
            <v>42736</v>
          </cell>
          <cell r="M3385" t="str">
            <v>*</v>
          </cell>
        </row>
        <row r="3386">
          <cell r="A3386" t="str">
            <v>33710</v>
          </cell>
          <cell r="B3386" t="str">
            <v>Repair of heart defects</v>
          </cell>
          <cell r="D3386" t="str">
            <v>C</v>
          </cell>
          <cell r="E3386" t="str">
            <v/>
          </cell>
        </row>
        <row r="3387">
          <cell r="A3387" t="str">
            <v>33720</v>
          </cell>
          <cell r="B3387" t="str">
            <v>Repair of heart defect</v>
          </cell>
          <cell r="D3387" t="str">
            <v>C</v>
          </cell>
          <cell r="E3387" t="str">
            <v/>
          </cell>
        </row>
        <row r="3388">
          <cell r="A3388" t="str">
            <v>33722</v>
          </cell>
          <cell r="B3388" t="str">
            <v>Repair of heart defect</v>
          </cell>
          <cell r="D3388" t="str">
            <v>C</v>
          </cell>
          <cell r="E3388" t="str">
            <v/>
          </cell>
        </row>
        <row r="3389">
          <cell r="A3389" t="str">
            <v>33724</v>
          </cell>
          <cell r="B3389" t="str">
            <v>Repair venous anomaly</v>
          </cell>
          <cell r="D3389" t="str">
            <v>C</v>
          </cell>
          <cell r="E3389" t="str">
            <v/>
          </cell>
        </row>
        <row r="3390">
          <cell r="A3390" t="str">
            <v>33726</v>
          </cell>
          <cell r="B3390" t="str">
            <v>Repair pul venous stenosis</v>
          </cell>
          <cell r="D3390" t="str">
            <v>C</v>
          </cell>
          <cell r="E3390" t="str">
            <v/>
          </cell>
        </row>
        <row r="3391">
          <cell r="A3391" t="str">
            <v>3372F</v>
          </cell>
          <cell r="B3391" t="str">
            <v>Ajcc brst cncr stage 1 docd</v>
          </cell>
          <cell r="C3391" t="str">
            <v>CH</v>
          </cell>
          <cell r="D3391" t="str">
            <v>E1</v>
          </cell>
          <cell r="E3391" t="str">
            <v/>
          </cell>
          <cell r="J3391">
            <v>42736</v>
          </cell>
          <cell r="M3391" t="str">
            <v>*</v>
          </cell>
        </row>
        <row r="3392">
          <cell r="A3392" t="str">
            <v>33730</v>
          </cell>
          <cell r="B3392" t="str">
            <v>Repair heart-vein defect(s)</v>
          </cell>
          <cell r="D3392" t="str">
            <v>C</v>
          </cell>
          <cell r="E3392" t="str">
            <v/>
          </cell>
        </row>
        <row r="3393">
          <cell r="A3393" t="str">
            <v>33732</v>
          </cell>
          <cell r="B3393" t="str">
            <v>Repair heart-vein defect</v>
          </cell>
          <cell r="D3393" t="str">
            <v>C</v>
          </cell>
          <cell r="E3393" t="str">
            <v/>
          </cell>
        </row>
        <row r="3394">
          <cell r="A3394" t="str">
            <v>33735</v>
          </cell>
          <cell r="B3394" t="str">
            <v>Revision of heart chamber</v>
          </cell>
          <cell r="D3394" t="str">
            <v>C</v>
          </cell>
          <cell r="E3394" t="str">
            <v/>
          </cell>
        </row>
        <row r="3395">
          <cell r="A3395" t="str">
            <v>33736</v>
          </cell>
          <cell r="B3395" t="str">
            <v>Revision of heart chamber</v>
          </cell>
          <cell r="D3395" t="str">
            <v>C</v>
          </cell>
          <cell r="E3395" t="str">
            <v/>
          </cell>
        </row>
        <row r="3396">
          <cell r="A3396" t="str">
            <v>33737</v>
          </cell>
          <cell r="B3396" t="str">
            <v>Revision of heart chamber</v>
          </cell>
          <cell r="D3396" t="str">
            <v>C</v>
          </cell>
          <cell r="E3396" t="str">
            <v/>
          </cell>
        </row>
        <row r="3397">
          <cell r="A3397" t="str">
            <v>3374F</v>
          </cell>
          <cell r="B3397" t="str">
            <v>Ajcc brst cncr stage 1 docd</v>
          </cell>
          <cell r="C3397" t="str">
            <v>CH</v>
          </cell>
          <cell r="D3397" t="str">
            <v>E1</v>
          </cell>
          <cell r="E3397" t="str">
            <v/>
          </cell>
          <cell r="J3397">
            <v>42736</v>
          </cell>
          <cell r="M3397" t="str">
            <v>*</v>
          </cell>
        </row>
        <row r="3398">
          <cell r="A3398" t="str">
            <v>33750</v>
          </cell>
          <cell r="B3398" t="str">
            <v>Major vessel shunt</v>
          </cell>
          <cell r="D3398" t="str">
            <v>C</v>
          </cell>
          <cell r="E3398" t="str">
            <v/>
          </cell>
        </row>
        <row r="3399">
          <cell r="A3399" t="str">
            <v>33755</v>
          </cell>
          <cell r="B3399" t="str">
            <v>Major vessel shunt</v>
          </cell>
          <cell r="D3399" t="str">
            <v>C</v>
          </cell>
          <cell r="E3399" t="str">
            <v/>
          </cell>
        </row>
        <row r="3400">
          <cell r="A3400" t="str">
            <v>33762</v>
          </cell>
          <cell r="B3400" t="str">
            <v>Major vessel shunt</v>
          </cell>
          <cell r="D3400" t="str">
            <v>C</v>
          </cell>
          <cell r="E3400" t="str">
            <v/>
          </cell>
        </row>
        <row r="3401">
          <cell r="A3401" t="str">
            <v>33764</v>
          </cell>
          <cell r="B3401" t="str">
            <v>Major vessel shunt &amp; graft</v>
          </cell>
          <cell r="D3401" t="str">
            <v>C</v>
          </cell>
          <cell r="E3401" t="str">
            <v/>
          </cell>
        </row>
        <row r="3402">
          <cell r="A3402" t="str">
            <v>33766</v>
          </cell>
          <cell r="B3402" t="str">
            <v>Major vessel shunt</v>
          </cell>
          <cell r="D3402" t="str">
            <v>C</v>
          </cell>
          <cell r="E3402" t="str">
            <v/>
          </cell>
        </row>
        <row r="3403">
          <cell r="A3403" t="str">
            <v>33767</v>
          </cell>
          <cell r="B3403" t="str">
            <v>Major vessel shunt</v>
          </cell>
          <cell r="D3403" t="str">
            <v>C</v>
          </cell>
          <cell r="E3403" t="str">
            <v/>
          </cell>
        </row>
        <row r="3404">
          <cell r="A3404" t="str">
            <v>33768</v>
          </cell>
          <cell r="B3404" t="str">
            <v>Cavopulmonary shunting</v>
          </cell>
          <cell r="D3404" t="str">
            <v>C</v>
          </cell>
          <cell r="E3404" t="str">
            <v/>
          </cell>
        </row>
        <row r="3405">
          <cell r="A3405" t="str">
            <v>3376F</v>
          </cell>
          <cell r="B3405" t="str">
            <v>Ajcc brstcncr stage 2 docd</v>
          </cell>
          <cell r="C3405" t="str">
            <v>CH</v>
          </cell>
          <cell r="D3405" t="str">
            <v>E1</v>
          </cell>
          <cell r="E3405" t="str">
            <v/>
          </cell>
          <cell r="J3405">
            <v>42736</v>
          </cell>
          <cell r="M3405" t="str">
            <v>*</v>
          </cell>
        </row>
        <row r="3406">
          <cell r="A3406" t="str">
            <v>33770</v>
          </cell>
          <cell r="B3406" t="str">
            <v>Repair great vessels defect</v>
          </cell>
          <cell r="D3406" t="str">
            <v>C</v>
          </cell>
          <cell r="E3406" t="str">
            <v/>
          </cell>
        </row>
        <row r="3407">
          <cell r="A3407" t="str">
            <v>33771</v>
          </cell>
          <cell r="B3407" t="str">
            <v>Repair great vessels defect</v>
          </cell>
          <cell r="D3407" t="str">
            <v>C</v>
          </cell>
          <cell r="E3407" t="str">
            <v/>
          </cell>
        </row>
        <row r="3408">
          <cell r="A3408" t="str">
            <v>33774</v>
          </cell>
          <cell r="B3408" t="str">
            <v>Repair great vessels defect</v>
          </cell>
          <cell r="D3408" t="str">
            <v>C</v>
          </cell>
          <cell r="E3408" t="str">
            <v/>
          </cell>
        </row>
        <row r="3409">
          <cell r="A3409" t="str">
            <v>33775</v>
          </cell>
          <cell r="B3409" t="str">
            <v>Repair great vessels defect</v>
          </cell>
          <cell r="D3409" t="str">
            <v>C</v>
          </cell>
          <cell r="E3409" t="str">
            <v/>
          </cell>
        </row>
        <row r="3410">
          <cell r="A3410" t="str">
            <v>33776</v>
          </cell>
          <cell r="B3410" t="str">
            <v>Repair great vessels defect</v>
          </cell>
          <cell r="D3410" t="str">
            <v>C</v>
          </cell>
          <cell r="E3410" t="str">
            <v/>
          </cell>
        </row>
        <row r="3411">
          <cell r="A3411" t="str">
            <v>33777</v>
          </cell>
          <cell r="B3411" t="str">
            <v>Repair great vessels defect</v>
          </cell>
          <cell r="D3411" t="str">
            <v>C</v>
          </cell>
          <cell r="E3411" t="str">
            <v/>
          </cell>
        </row>
        <row r="3412">
          <cell r="A3412" t="str">
            <v>33778</v>
          </cell>
          <cell r="B3412" t="str">
            <v>Repair great vessels defect</v>
          </cell>
          <cell r="D3412" t="str">
            <v>C</v>
          </cell>
          <cell r="E3412" t="str">
            <v/>
          </cell>
        </row>
        <row r="3413">
          <cell r="A3413" t="str">
            <v>33779</v>
          </cell>
          <cell r="B3413" t="str">
            <v>Repair great vessels defect</v>
          </cell>
          <cell r="D3413" t="str">
            <v>C</v>
          </cell>
          <cell r="E3413" t="str">
            <v/>
          </cell>
        </row>
        <row r="3414">
          <cell r="A3414" t="str">
            <v>33780</v>
          </cell>
          <cell r="B3414" t="str">
            <v>Repair great vessels defect</v>
          </cell>
          <cell r="D3414" t="str">
            <v>C</v>
          </cell>
          <cell r="E3414" t="str">
            <v/>
          </cell>
        </row>
        <row r="3415">
          <cell r="A3415" t="str">
            <v>33781</v>
          </cell>
          <cell r="B3415" t="str">
            <v>Repair great vessels defect</v>
          </cell>
          <cell r="D3415" t="str">
            <v>C</v>
          </cell>
          <cell r="E3415" t="str">
            <v/>
          </cell>
        </row>
        <row r="3416">
          <cell r="A3416" t="str">
            <v>33782</v>
          </cell>
          <cell r="B3416" t="str">
            <v>Nikaidoh proc</v>
          </cell>
          <cell r="D3416" t="str">
            <v>C</v>
          </cell>
          <cell r="E3416" t="str">
            <v/>
          </cell>
        </row>
        <row r="3417">
          <cell r="A3417" t="str">
            <v>33783</v>
          </cell>
          <cell r="B3417" t="str">
            <v>Nikaidoh proc w/ostia implt</v>
          </cell>
          <cell r="D3417" t="str">
            <v>C</v>
          </cell>
          <cell r="E3417" t="str">
            <v/>
          </cell>
        </row>
        <row r="3418">
          <cell r="A3418" t="str">
            <v>33786</v>
          </cell>
          <cell r="B3418" t="str">
            <v>Repair arterial trunk</v>
          </cell>
          <cell r="D3418" t="str">
            <v>C</v>
          </cell>
          <cell r="E3418" t="str">
            <v/>
          </cell>
        </row>
        <row r="3419">
          <cell r="A3419" t="str">
            <v>33788</v>
          </cell>
          <cell r="B3419" t="str">
            <v>Revision of pulmonary artery</v>
          </cell>
          <cell r="D3419" t="str">
            <v>C</v>
          </cell>
          <cell r="E3419" t="str">
            <v/>
          </cell>
        </row>
        <row r="3420">
          <cell r="A3420" t="str">
            <v>3378F</v>
          </cell>
          <cell r="B3420" t="str">
            <v>Ajcc brstcncr stage 3 docd</v>
          </cell>
          <cell r="C3420" t="str">
            <v>CH</v>
          </cell>
          <cell r="D3420" t="str">
            <v>E1</v>
          </cell>
          <cell r="E3420" t="str">
            <v/>
          </cell>
          <cell r="J3420">
            <v>42736</v>
          </cell>
          <cell r="M3420" t="str">
            <v>*</v>
          </cell>
        </row>
        <row r="3421">
          <cell r="A3421" t="str">
            <v>33800</v>
          </cell>
          <cell r="B3421" t="str">
            <v>Aortic suspension</v>
          </cell>
          <cell r="D3421" t="str">
            <v>C</v>
          </cell>
          <cell r="E3421" t="str">
            <v/>
          </cell>
        </row>
        <row r="3422">
          <cell r="A3422" t="str">
            <v>33802</v>
          </cell>
          <cell r="B3422" t="str">
            <v>Repair vessel defect</v>
          </cell>
          <cell r="D3422" t="str">
            <v>C</v>
          </cell>
          <cell r="E3422" t="str">
            <v/>
          </cell>
        </row>
        <row r="3423">
          <cell r="A3423" t="str">
            <v>33803</v>
          </cell>
          <cell r="B3423" t="str">
            <v>Repair vessel defect</v>
          </cell>
          <cell r="D3423" t="str">
            <v>C</v>
          </cell>
          <cell r="E3423" t="str">
            <v/>
          </cell>
        </row>
        <row r="3424">
          <cell r="A3424" t="str">
            <v>3380F</v>
          </cell>
          <cell r="B3424" t="str">
            <v>Ajcc brstcncr stage 4 docd</v>
          </cell>
          <cell r="C3424" t="str">
            <v>CH</v>
          </cell>
          <cell r="D3424" t="str">
            <v>E1</v>
          </cell>
          <cell r="E3424" t="str">
            <v/>
          </cell>
          <cell r="J3424">
            <v>42736</v>
          </cell>
          <cell r="M3424" t="str">
            <v>*</v>
          </cell>
        </row>
        <row r="3425">
          <cell r="A3425" t="str">
            <v>33813</v>
          </cell>
          <cell r="B3425" t="str">
            <v>Repair septal defect</v>
          </cell>
          <cell r="D3425" t="str">
            <v>C</v>
          </cell>
          <cell r="E3425" t="str">
            <v/>
          </cell>
        </row>
        <row r="3426">
          <cell r="A3426" t="str">
            <v>33814</v>
          </cell>
          <cell r="B3426" t="str">
            <v>Repair septal defect</v>
          </cell>
          <cell r="D3426" t="str">
            <v>C</v>
          </cell>
          <cell r="E3426" t="str">
            <v/>
          </cell>
        </row>
        <row r="3427">
          <cell r="A3427" t="str">
            <v>33820</v>
          </cell>
          <cell r="B3427" t="str">
            <v>Revise major vessel</v>
          </cell>
          <cell r="D3427" t="str">
            <v>C</v>
          </cell>
          <cell r="E3427" t="str">
            <v/>
          </cell>
        </row>
        <row r="3428">
          <cell r="A3428" t="str">
            <v>33822</v>
          </cell>
          <cell r="B3428" t="str">
            <v>Revise major vessel</v>
          </cell>
          <cell r="D3428" t="str">
            <v>C</v>
          </cell>
          <cell r="E3428" t="str">
            <v/>
          </cell>
        </row>
        <row r="3429">
          <cell r="A3429" t="str">
            <v>33824</v>
          </cell>
          <cell r="B3429" t="str">
            <v>Revise major vessel</v>
          </cell>
          <cell r="D3429" t="str">
            <v>C</v>
          </cell>
          <cell r="E3429" t="str">
            <v/>
          </cell>
        </row>
        <row r="3430">
          <cell r="A3430" t="str">
            <v>3382F</v>
          </cell>
          <cell r="B3430" t="str">
            <v>Ajcc cln cncr stage 0 docd</v>
          </cell>
          <cell r="C3430" t="str">
            <v>CH</v>
          </cell>
          <cell r="D3430" t="str">
            <v>E1</v>
          </cell>
          <cell r="E3430" t="str">
            <v/>
          </cell>
          <cell r="J3430">
            <v>42736</v>
          </cell>
          <cell r="M3430" t="str">
            <v>*</v>
          </cell>
        </row>
        <row r="3431">
          <cell r="A3431" t="str">
            <v>33840</v>
          </cell>
          <cell r="B3431" t="str">
            <v>Remove aorta constriction</v>
          </cell>
          <cell r="D3431" t="str">
            <v>C</v>
          </cell>
          <cell r="E3431" t="str">
            <v/>
          </cell>
        </row>
        <row r="3432">
          <cell r="A3432" t="str">
            <v>33845</v>
          </cell>
          <cell r="B3432" t="str">
            <v>Remove aorta constriction</v>
          </cell>
          <cell r="D3432" t="str">
            <v>C</v>
          </cell>
          <cell r="E3432" t="str">
            <v/>
          </cell>
        </row>
        <row r="3433">
          <cell r="A3433" t="str">
            <v>3384F</v>
          </cell>
          <cell r="B3433" t="str">
            <v>Ajcc cln cncr stage 1 docd</v>
          </cell>
          <cell r="C3433" t="str">
            <v>CH</v>
          </cell>
          <cell r="D3433" t="str">
            <v>E1</v>
          </cell>
          <cell r="E3433" t="str">
            <v/>
          </cell>
          <cell r="J3433">
            <v>42736</v>
          </cell>
          <cell r="M3433" t="str">
            <v>*</v>
          </cell>
        </row>
        <row r="3434">
          <cell r="A3434" t="str">
            <v>33851</v>
          </cell>
          <cell r="B3434" t="str">
            <v>Remove aorta constriction</v>
          </cell>
          <cell r="D3434" t="str">
            <v>C</v>
          </cell>
          <cell r="E3434" t="str">
            <v/>
          </cell>
        </row>
        <row r="3435">
          <cell r="A3435" t="str">
            <v>33852</v>
          </cell>
          <cell r="B3435" t="str">
            <v>Repair septal defect</v>
          </cell>
          <cell r="D3435" t="str">
            <v>C</v>
          </cell>
          <cell r="E3435" t="str">
            <v/>
          </cell>
        </row>
        <row r="3436">
          <cell r="A3436" t="str">
            <v>33853</v>
          </cell>
          <cell r="B3436" t="str">
            <v>Repair septal defect</v>
          </cell>
          <cell r="D3436" t="str">
            <v>C</v>
          </cell>
          <cell r="E3436" t="str">
            <v/>
          </cell>
        </row>
        <row r="3437">
          <cell r="A3437" t="str">
            <v>33860</v>
          </cell>
          <cell r="B3437" t="str">
            <v>Ascending aortic graft</v>
          </cell>
          <cell r="D3437" t="str">
            <v>C</v>
          </cell>
          <cell r="E3437" t="str">
            <v/>
          </cell>
        </row>
        <row r="3438">
          <cell r="A3438" t="str">
            <v>33863</v>
          </cell>
          <cell r="B3438" t="str">
            <v>Ascending aortic graft</v>
          </cell>
          <cell r="D3438" t="str">
            <v>C</v>
          </cell>
          <cell r="E3438" t="str">
            <v/>
          </cell>
        </row>
        <row r="3439">
          <cell r="A3439" t="str">
            <v>33864</v>
          </cell>
          <cell r="B3439" t="str">
            <v>Ascending aortic graft</v>
          </cell>
          <cell r="D3439" t="str">
            <v>C</v>
          </cell>
          <cell r="E3439" t="str">
            <v/>
          </cell>
        </row>
        <row r="3440">
          <cell r="A3440" t="str">
            <v>3386F</v>
          </cell>
          <cell r="B3440" t="str">
            <v>Ajcc cln cncr stage 2 docd</v>
          </cell>
          <cell r="C3440" t="str">
            <v>CH</v>
          </cell>
          <cell r="D3440" t="str">
            <v>E1</v>
          </cell>
          <cell r="E3440" t="str">
            <v/>
          </cell>
          <cell r="J3440">
            <v>42736</v>
          </cell>
          <cell r="M3440" t="str">
            <v>*</v>
          </cell>
        </row>
        <row r="3441">
          <cell r="A3441" t="str">
            <v>33870</v>
          </cell>
          <cell r="B3441" t="str">
            <v>Transverse aortic arch graft</v>
          </cell>
          <cell r="D3441" t="str">
            <v>C</v>
          </cell>
          <cell r="E3441" t="str">
            <v/>
          </cell>
        </row>
        <row r="3442">
          <cell r="A3442" t="str">
            <v>33875</v>
          </cell>
          <cell r="B3442" t="str">
            <v>Thoracic aortic graft</v>
          </cell>
          <cell r="D3442" t="str">
            <v>C</v>
          </cell>
          <cell r="E3442" t="str">
            <v/>
          </cell>
        </row>
        <row r="3443">
          <cell r="A3443" t="str">
            <v>33877</v>
          </cell>
          <cell r="B3443" t="str">
            <v>Thoracoabdominal graft</v>
          </cell>
          <cell r="D3443" t="str">
            <v>C</v>
          </cell>
          <cell r="E3443" t="str">
            <v/>
          </cell>
        </row>
        <row r="3444">
          <cell r="A3444" t="str">
            <v>33880</v>
          </cell>
          <cell r="B3444" t="str">
            <v>Endovasc taa repr incl subcl</v>
          </cell>
          <cell r="D3444" t="str">
            <v>C</v>
          </cell>
          <cell r="E3444" t="str">
            <v/>
          </cell>
        </row>
        <row r="3445">
          <cell r="A3445" t="str">
            <v>33881</v>
          </cell>
          <cell r="B3445" t="str">
            <v>Endovasc taa repr w/o subcl</v>
          </cell>
          <cell r="D3445" t="str">
            <v>C</v>
          </cell>
          <cell r="E3445" t="str">
            <v/>
          </cell>
        </row>
        <row r="3446">
          <cell r="A3446" t="str">
            <v>33883</v>
          </cell>
          <cell r="B3446" t="str">
            <v>Insert endovasc prosth taa</v>
          </cell>
          <cell r="D3446" t="str">
            <v>C</v>
          </cell>
          <cell r="E3446" t="str">
            <v/>
          </cell>
        </row>
        <row r="3447">
          <cell r="A3447" t="str">
            <v>33884</v>
          </cell>
          <cell r="B3447" t="str">
            <v>Endovasc prosth taa add-on</v>
          </cell>
          <cell r="D3447" t="str">
            <v>C</v>
          </cell>
          <cell r="E3447" t="str">
            <v/>
          </cell>
        </row>
        <row r="3448">
          <cell r="A3448" t="str">
            <v>33886</v>
          </cell>
          <cell r="B3448" t="str">
            <v>Endovasc prosth delayed</v>
          </cell>
          <cell r="D3448" t="str">
            <v>C</v>
          </cell>
          <cell r="E3448" t="str">
            <v/>
          </cell>
        </row>
        <row r="3449">
          <cell r="A3449" t="str">
            <v>33889</v>
          </cell>
          <cell r="B3449" t="str">
            <v>Artery transpose/endovas taa</v>
          </cell>
          <cell r="D3449" t="str">
            <v>C</v>
          </cell>
          <cell r="E3449" t="str">
            <v/>
          </cell>
        </row>
        <row r="3450">
          <cell r="A3450" t="str">
            <v>3388F</v>
          </cell>
          <cell r="B3450" t="str">
            <v>Ajcc cln cncr stage 3 docd</v>
          </cell>
          <cell r="C3450" t="str">
            <v>CH</v>
          </cell>
          <cell r="D3450" t="str">
            <v>E1</v>
          </cell>
          <cell r="E3450" t="str">
            <v/>
          </cell>
          <cell r="J3450">
            <v>42736</v>
          </cell>
          <cell r="M3450" t="str">
            <v>*</v>
          </cell>
        </row>
        <row r="3451">
          <cell r="A3451" t="str">
            <v>33891</v>
          </cell>
          <cell r="B3451" t="str">
            <v>Car-car bp grft/endovas taa</v>
          </cell>
          <cell r="D3451" t="str">
            <v>C</v>
          </cell>
          <cell r="E3451" t="str">
            <v/>
          </cell>
        </row>
        <row r="3452">
          <cell r="A3452" t="str">
            <v>3390F</v>
          </cell>
          <cell r="B3452" t="str">
            <v>Ajcc cln cncr stage 4 docd</v>
          </cell>
          <cell r="C3452" t="str">
            <v>CH</v>
          </cell>
          <cell r="D3452" t="str">
            <v>E1</v>
          </cell>
          <cell r="E3452" t="str">
            <v/>
          </cell>
          <cell r="J3452">
            <v>42736</v>
          </cell>
          <cell r="M3452" t="str">
            <v>*</v>
          </cell>
        </row>
        <row r="3453">
          <cell r="A3453" t="str">
            <v>33910</v>
          </cell>
          <cell r="B3453" t="str">
            <v>Remove lung artery emboli</v>
          </cell>
          <cell r="D3453" t="str">
            <v>C</v>
          </cell>
          <cell r="E3453" t="str">
            <v/>
          </cell>
        </row>
        <row r="3454">
          <cell r="A3454" t="str">
            <v>33915</v>
          </cell>
          <cell r="B3454" t="str">
            <v>Remove lung artery emboli</v>
          </cell>
          <cell r="D3454" t="str">
            <v>C</v>
          </cell>
          <cell r="E3454" t="str">
            <v/>
          </cell>
        </row>
        <row r="3455">
          <cell r="A3455" t="str">
            <v>33916</v>
          </cell>
          <cell r="B3455" t="str">
            <v>Surgery of great vessel</v>
          </cell>
          <cell r="D3455" t="str">
            <v>C</v>
          </cell>
          <cell r="E3455" t="str">
            <v/>
          </cell>
        </row>
        <row r="3456">
          <cell r="A3456" t="str">
            <v>33917</v>
          </cell>
          <cell r="B3456" t="str">
            <v>Repair pulmonary artery</v>
          </cell>
          <cell r="D3456" t="str">
            <v>C</v>
          </cell>
          <cell r="E3456" t="str">
            <v/>
          </cell>
        </row>
        <row r="3457">
          <cell r="A3457" t="str">
            <v>33920</v>
          </cell>
          <cell r="B3457" t="str">
            <v>Repair pulmonary atresia</v>
          </cell>
          <cell r="D3457" t="str">
            <v>C</v>
          </cell>
          <cell r="E3457" t="str">
            <v/>
          </cell>
        </row>
        <row r="3458">
          <cell r="A3458" t="str">
            <v>33922</v>
          </cell>
          <cell r="B3458" t="str">
            <v>Transect pulmonary artery</v>
          </cell>
          <cell r="D3458" t="str">
            <v>C</v>
          </cell>
          <cell r="E3458" t="str">
            <v/>
          </cell>
        </row>
        <row r="3459">
          <cell r="A3459" t="str">
            <v>33924</v>
          </cell>
          <cell r="B3459" t="str">
            <v>Remove pulmonary shunt</v>
          </cell>
          <cell r="D3459" t="str">
            <v>C</v>
          </cell>
          <cell r="E3459" t="str">
            <v/>
          </cell>
        </row>
        <row r="3460">
          <cell r="A3460" t="str">
            <v>33925</v>
          </cell>
          <cell r="B3460" t="str">
            <v>Rpr pul art unifocal w/o cpb</v>
          </cell>
          <cell r="D3460" t="str">
            <v>C</v>
          </cell>
          <cell r="E3460" t="str">
            <v/>
          </cell>
        </row>
        <row r="3461">
          <cell r="A3461" t="str">
            <v>33926</v>
          </cell>
          <cell r="B3461" t="str">
            <v>Repr pul art unifocal w/cpb</v>
          </cell>
          <cell r="D3461" t="str">
            <v>C</v>
          </cell>
          <cell r="E3461" t="str">
            <v/>
          </cell>
        </row>
        <row r="3462">
          <cell r="A3462" t="str">
            <v>33930</v>
          </cell>
          <cell r="B3462" t="str">
            <v>Removal of donor heart/lung</v>
          </cell>
          <cell r="D3462" t="str">
            <v>C</v>
          </cell>
          <cell r="E3462" t="str">
            <v/>
          </cell>
        </row>
        <row r="3463">
          <cell r="A3463" t="str">
            <v>33933</v>
          </cell>
          <cell r="B3463" t="str">
            <v>Prepare donor heart/lung</v>
          </cell>
          <cell r="D3463" t="str">
            <v>C</v>
          </cell>
          <cell r="E3463" t="str">
            <v/>
          </cell>
        </row>
        <row r="3464">
          <cell r="A3464" t="str">
            <v>33935</v>
          </cell>
          <cell r="B3464" t="str">
            <v>Transplantation heart/lung</v>
          </cell>
          <cell r="D3464" t="str">
            <v>C</v>
          </cell>
          <cell r="E3464" t="str">
            <v/>
          </cell>
        </row>
        <row r="3465">
          <cell r="A3465" t="str">
            <v>33940</v>
          </cell>
          <cell r="B3465" t="str">
            <v>Removal of donor heart</v>
          </cell>
          <cell r="D3465" t="str">
            <v>C</v>
          </cell>
          <cell r="E3465" t="str">
            <v/>
          </cell>
        </row>
        <row r="3466">
          <cell r="A3466" t="str">
            <v>33944</v>
          </cell>
          <cell r="B3466" t="str">
            <v>Prepare donor heart</v>
          </cell>
          <cell r="D3466" t="str">
            <v>C</v>
          </cell>
          <cell r="E3466" t="str">
            <v/>
          </cell>
        </row>
        <row r="3467">
          <cell r="A3467" t="str">
            <v>33945</v>
          </cell>
          <cell r="B3467" t="str">
            <v>Transplantation of heart</v>
          </cell>
          <cell r="D3467" t="str">
            <v>C</v>
          </cell>
          <cell r="E3467" t="str">
            <v/>
          </cell>
        </row>
        <row r="3468">
          <cell r="A3468" t="str">
            <v>33946</v>
          </cell>
          <cell r="B3468" t="str">
            <v>Ecmo/ecls initiation venous</v>
          </cell>
          <cell r="D3468" t="str">
            <v>C</v>
          </cell>
          <cell r="E3468" t="str">
            <v/>
          </cell>
        </row>
        <row r="3469">
          <cell r="A3469" t="str">
            <v>33947</v>
          </cell>
          <cell r="B3469" t="str">
            <v>Ecmo/ecls initiation artery</v>
          </cell>
          <cell r="D3469" t="str">
            <v>C</v>
          </cell>
          <cell r="E3469" t="str">
            <v/>
          </cell>
        </row>
        <row r="3470">
          <cell r="A3470" t="str">
            <v>33948</v>
          </cell>
          <cell r="B3470" t="str">
            <v>Ecmo/ecls daily mgmt-venous</v>
          </cell>
          <cell r="D3470" t="str">
            <v>C</v>
          </cell>
          <cell r="E3470" t="str">
            <v/>
          </cell>
        </row>
        <row r="3471">
          <cell r="A3471" t="str">
            <v>33949</v>
          </cell>
          <cell r="B3471" t="str">
            <v>Ecmo/ecls daily mgmt artery</v>
          </cell>
          <cell r="D3471" t="str">
            <v>C</v>
          </cell>
          <cell r="E3471" t="str">
            <v/>
          </cell>
        </row>
        <row r="3472">
          <cell r="A3472" t="str">
            <v>3394F</v>
          </cell>
          <cell r="B3472" t="str">
            <v>Quant her2 ihc eval brst cx</v>
          </cell>
          <cell r="D3472" t="str">
            <v>M</v>
          </cell>
          <cell r="E3472" t="str">
            <v/>
          </cell>
        </row>
        <row r="3473">
          <cell r="A3473" t="str">
            <v>33951</v>
          </cell>
          <cell r="B3473" t="str">
            <v>Ecmo/ecls insj prph cannula</v>
          </cell>
          <cell r="D3473" t="str">
            <v>C</v>
          </cell>
          <cell r="E3473" t="str">
            <v/>
          </cell>
        </row>
        <row r="3474">
          <cell r="A3474" t="str">
            <v>33952</v>
          </cell>
          <cell r="B3474" t="str">
            <v>Ecmo/ecls insj prph cannula</v>
          </cell>
          <cell r="D3474" t="str">
            <v>C</v>
          </cell>
          <cell r="E3474" t="str">
            <v/>
          </cell>
        </row>
        <row r="3475">
          <cell r="A3475" t="str">
            <v>33953</v>
          </cell>
          <cell r="B3475" t="str">
            <v>Ecmo/ecls insj prph cannula</v>
          </cell>
          <cell r="D3475" t="str">
            <v>C</v>
          </cell>
          <cell r="E3475" t="str">
            <v/>
          </cell>
        </row>
        <row r="3476">
          <cell r="A3476" t="str">
            <v>33954</v>
          </cell>
          <cell r="B3476" t="str">
            <v>Ecmo/ecls insj prph cannula</v>
          </cell>
          <cell r="D3476" t="str">
            <v>C</v>
          </cell>
          <cell r="E3476" t="str">
            <v/>
          </cell>
        </row>
        <row r="3477">
          <cell r="A3477" t="str">
            <v>33955</v>
          </cell>
          <cell r="B3477" t="str">
            <v>Ecmo/ecls insj ctr cannula</v>
          </cell>
          <cell r="D3477" t="str">
            <v>C</v>
          </cell>
          <cell r="E3477" t="str">
            <v/>
          </cell>
        </row>
        <row r="3478">
          <cell r="A3478" t="str">
            <v>33956</v>
          </cell>
          <cell r="B3478" t="str">
            <v>Ecmo/ecls insj ctr cannula</v>
          </cell>
          <cell r="D3478" t="str">
            <v>C</v>
          </cell>
          <cell r="E3478" t="str">
            <v/>
          </cell>
        </row>
        <row r="3479">
          <cell r="A3479" t="str">
            <v>33957</v>
          </cell>
          <cell r="B3479" t="str">
            <v>Ecmo/ecls repos perph cnula</v>
          </cell>
          <cell r="D3479" t="str">
            <v>C</v>
          </cell>
          <cell r="E3479" t="str">
            <v/>
          </cell>
        </row>
        <row r="3480">
          <cell r="A3480" t="str">
            <v>33958</v>
          </cell>
          <cell r="B3480" t="str">
            <v>Ecmo/ecls repos perph cnula</v>
          </cell>
          <cell r="D3480" t="str">
            <v>C</v>
          </cell>
          <cell r="E3480" t="str">
            <v/>
          </cell>
        </row>
        <row r="3481">
          <cell r="A3481" t="str">
            <v>33959</v>
          </cell>
          <cell r="B3481" t="str">
            <v>Ecmo/ecls repos perph cnula</v>
          </cell>
          <cell r="D3481" t="str">
            <v>C</v>
          </cell>
          <cell r="E3481" t="str">
            <v/>
          </cell>
        </row>
        <row r="3482">
          <cell r="A3482" t="str">
            <v>3395F</v>
          </cell>
          <cell r="B3482" t="str">
            <v>Quant nonher2 ihc brst cx</v>
          </cell>
          <cell r="D3482" t="str">
            <v>M</v>
          </cell>
          <cell r="E3482" t="str">
            <v/>
          </cell>
        </row>
        <row r="3483">
          <cell r="A3483" t="str">
            <v>33962</v>
          </cell>
          <cell r="B3483" t="str">
            <v>Ecmo/ecls repos perph cnula</v>
          </cell>
          <cell r="D3483" t="str">
            <v>C</v>
          </cell>
          <cell r="E3483" t="str">
            <v/>
          </cell>
        </row>
        <row r="3484">
          <cell r="A3484" t="str">
            <v>33963</v>
          </cell>
          <cell r="B3484" t="str">
            <v>Ecmo/ecls repos perph cnula</v>
          </cell>
          <cell r="D3484" t="str">
            <v>C</v>
          </cell>
          <cell r="E3484" t="str">
            <v/>
          </cell>
        </row>
        <row r="3485">
          <cell r="A3485" t="str">
            <v>33964</v>
          </cell>
          <cell r="B3485" t="str">
            <v>Ecmo/ecls repos perph cnula</v>
          </cell>
          <cell r="D3485" t="str">
            <v>C</v>
          </cell>
          <cell r="E3485" t="str">
            <v/>
          </cell>
        </row>
        <row r="3486">
          <cell r="A3486" t="str">
            <v>33965</v>
          </cell>
          <cell r="B3486" t="str">
            <v>Ecmo/ecls rmvl perph cannula</v>
          </cell>
          <cell r="D3486" t="str">
            <v>C</v>
          </cell>
          <cell r="E3486" t="str">
            <v/>
          </cell>
        </row>
        <row r="3487">
          <cell r="A3487" t="str">
            <v>33966</v>
          </cell>
          <cell r="B3487" t="str">
            <v>Ecmo/ecls rmvl prph cannula</v>
          </cell>
          <cell r="D3487" t="str">
            <v>C</v>
          </cell>
          <cell r="E3487" t="str">
            <v/>
          </cell>
        </row>
        <row r="3488">
          <cell r="A3488" t="str">
            <v>33967</v>
          </cell>
          <cell r="B3488" t="str">
            <v>Insert i-aort percut device</v>
          </cell>
          <cell r="D3488" t="str">
            <v>C</v>
          </cell>
          <cell r="E3488" t="str">
            <v/>
          </cell>
        </row>
        <row r="3489">
          <cell r="A3489" t="str">
            <v>33968</v>
          </cell>
          <cell r="B3489" t="str">
            <v>Remove aortic assist device</v>
          </cell>
          <cell r="D3489" t="str">
            <v>C</v>
          </cell>
          <cell r="E3489" t="str">
            <v/>
          </cell>
        </row>
        <row r="3490">
          <cell r="A3490" t="str">
            <v>33969</v>
          </cell>
          <cell r="B3490" t="str">
            <v>Ecmo/ecls rmvl perph cannula</v>
          </cell>
          <cell r="D3490" t="str">
            <v>C</v>
          </cell>
          <cell r="E3490" t="str">
            <v/>
          </cell>
        </row>
        <row r="3491">
          <cell r="A3491" t="str">
            <v>33970</v>
          </cell>
          <cell r="B3491" t="str">
            <v>Aortic circulation assist</v>
          </cell>
          <cell r="D3491" t="str">
            <v>C</v>
          </cell>
          <cell r="E3491" t="str">
            <v/>
          </cell>
        </row>
        <row r="3492">
          <cell r="A3492" t="str">
            <v>33971</v>
          </cell>
          <cell r="B3492" t="str">
            <v>Aortic circulation assist</v>
          </cell>
          <cell r="D3492" t="str">
            <v>C</v>
          </cell>
          <cell r="E3492" t="str">
            <v/>
          </cell>
        </row>
        <row r="3493">
          <cell r="A3493" t="str">
            <v>33973</v>
          </cell>
          <cell r="B3493" t="str">
            <v>Insert balloon device</v>
          </cell>
          <cell r="D3493" t="str">
            <v>C</v>
          </cell>
          <cell r="E3493" t="str">
            <v/>
          </cell>
        </row>
        <row r="3494">
          <cell r="A3494" t="str">
            <v>33974</v>
          </cell>
          <cell r="B3494" t="str">
            <v>Remove intra-aortic balloon</v>
          </cell>
          <cell r="D3494" t="str">
            <v>C</v>
          </cell>
          <cell r="E3494" t="str">
            <v/>
          </cell>
        </row>
        <row r="3495">
          <cell r="A3495" t="str">
            <v>33975</v>
          </cell>
          <cell r="B3495" t="str">
            <v>Implant ventricular device</v>
          </cell>
          <cell r="D3495" t="str">
            <v>C</v>
          </cell>
          <cell r="E3495" t="str">
            <v/>
          </cell>
        </row>
        <row r="3496">
          <cell r="A3496" t="str">
            <v>33976</v>
          </cell>
          <cell r="B3496" t="str">
            <v>Implant ventricular device</v>
          </cell>
          <cell r="D3496" t="str">
            <v>C</v>
          </cell>
          <cell r="E3496" t="str">
            <v/>
          </cell>
        </row>
        <row r="3497">
          <cell r="A3497" t="str">
            <v>33977</v>
          </cell>
          <cell r="B3497" t="str">
            <v>Remove ventricular device</v>
          </cell>
          <cell r="D3497" t="str">
            <v>C</v>
          </cell>
          <cell r="E3497" t="str">
            <v/>
          </cell>
        </row>
        <row r="3498">
          <cell r="A3498" t="str">
            <v>33978</v>
          </cell>
          <cell r="B3498" t="str">
            <v>Remove ventricular device</v>
          </cell>
          <cell r="D3498" t="str">
            <v>C</v>
          </cell>
          <cell r="E3498" t="str">
            <v/>
          </cell>
        </row>
        <row r="3499">
          <cell r="A3499" t="str">
            <v>33979</v>
          </cell>
          <cell r="B3499" t="str">
            <v>Insert intracorporeal device</v>
          </cell>
          <cell r="D3499" t="str">
            <v>C</v>
          </cell>
          <cell r="E3499" t="str">
            <v/>
          </cell>
        </row>
        <row r="3500">
          <cell r="A3500" t="str">
            <v>33980</v>
          </cell>
          <cell r="B3500" t="str">
            <v>Remove intracorporeal device</v>
          </cell>
          <cell r="D3500" t="str">
            <v>C</v>
          </cell>
          <cell r="E3500" t="str">
            <v/>
          </cell>
        </row>
        <row r="3501">
          <cell r="A3501" t="str">
            <v>33981</v>
          </cell>
          <cell r="B3501" t="str">
            <v>Replace vad pump ext</v>
          </cell>
          <cell r="D3501" t="str">
            <v>C</v>
          </cell>
          <cell r="E3501" t="str">
            <v/>
          </cell>
        </row>
        <row r="3502">
          <cell r="A3502" t="str">
            <v>33982</v>
          </cell>
          <cell r="B3502" t="str">
            <v>Replace vad intra w/o bp</v>
          </cell>
          <cell r="D3502" t="str">
            <v>C</v>
          </cell>
          <cell r="E3502" t="str">
            <v/>
          </cell>
        </row>
        <row r="3503">
          <cell r="A3503" t="str">
            <v>33983</v>
          </cell>
          <cell r="B3503" t="str">
            <v>Replace vad intra w/bp</v>
          </cell>
          <cell r="D3503" t="str">
            <v>C</v>
          </cell>
          <cell r="E3503" t="str">
            <v/>
          </cell>
        </row>
        <row r="3504">
          <cell r="A3504" t="str">
            <v>33984</v>
          </cell>
          <cell r="B3504" t="str">
            <v>Ecmo/ecls rmvl prph cannula</v>
          </cell>
          <cell r="D3504" t="str">
            <v>C</v>
          </cell>
          <cell r="E3504" t="str">
            <v/>
          </cell>
        </row>
        <row r="3505">
          <cell r="A3505" t="str">
            <v>33985</v>
          </cell>
          <cell r="B3505" t="str">
            <v>Ecmo/ecls rmvl ctr cannula</v>
          </cell>
          <cell r="D3505" t="str">
            <v>C</v>
          </cell>
          <cell r="E3505" t="str">
            <v/>
          </cell>
        </row>
        <row r="3506">
          <cell r="A3506" t="str">
            <v>33986</v>
          </cell>
          <cell r="B3506" t="str">
            <v>Ecmo/ecls rmvl ctr cannula</v>
          </cell>
          <cell r="D3506" t="str">
            <v>C</v>
          </cell>
          <cell r="E3506" t="str">
            <v/>
          </cell>
        </row>
        <row r="3507">
          <cell r="A3507" t="str">
            <v>33987</v>
          </cell>
          <cell r="B3507" t="str">
            <v>Artery expos/graft artery</v>
          </cell>
          <cell r="D3507" t="str">
            <v>C</v>
          </cell>
          <cell r="E3507" t="str">
            <v/>
          </cell>
        </row>
        <row r="3508">
          <cell r="A3508" t="str">
            <v>33988</v>
          </cell>
          <cell r="B3508" t="str">
            <v>Insertion of left heart vent</v>
          </cell>
          <cell r="D3508" t="str">
            <v>C</v>
          </cell>
          <cell r="E3508" t="str">
            <v/>
          </cell>
        </row>
        <row r="3509">
          <cell r="A3509" t="str">
            <v>33989</v>
          </cell>
          <cell r="B3509" t="str">
            <v>Removal of left heart vent</v>
          </cell>
          <cell r="D3509" t="str">
            <v>C</v>
          </cell>
          <cell r="E3509" t="str">
            <v/>
          </cell>
        </row>
        <row r="3510">
          <cell r="A3510" t="str">
            <v>33990</v>
          </cell>
          <cell r="B3510" t="str">
            <v>Insert vad artery access</v>
          </cell>
          <cell r="D3510" t="str">
            <v>C</v>
          </cell>
          <cell r="E3510" t="str">
            <v/>
          </cell>
        </row>
        <row r="3511">
          <cell r="A3511" t="str">
            <v>33991</v>
          </cell>
          <cell r="B3511" t="str">
            <v>Insert vad art&amp;vein access</v>
          </cell>
          <cell r="D3511" t="str">
            <v>C</v>
          </cell>
          <cell r="E3511" t="str">
            <v/>
          </cell>
        </row>
        <row r="3512">
          <cell r="A3512" t="str">
            <v>33992</v>
          </cell>
          <cell r="B3512" t="str">
            <v>Remove vad different session</v>
          </cell>
          <cell r="D3512" t="str">
            <v>C</v>
          </cell>
          <cell r="E3512" t="str">
            <v/>
          </cell>
        </row>
        <row r="3513">
          <cell r="A3513" t="str">
            <v>33993</v>
          </cell>
          <cell r="B3513" t="str">
            <v>Reposition vad diff session</v>
          </cell>
          <cell r="D3513" t="str">
            <v>C</v>
          </cell>
          <cell r="E3513" t="str">
            <v/>
          </cell>
        </row>
        <row r="3514">
          <cell r="A3514" t="str">
            <v>33999</v>
          </cell>
          <cell r="B3514" t="str">
            <v>Cardiac surgery procedure</v>
          </cell>
          <cell r="C3514" t="str">
            <v>CH</v>
          </cell>
          <cell r="D3514" t="str">
            <v>T</v>
          </cell>
          <cell r="E3514" t="str">
            <v>5181</v>
          </cell>
          <cell r="F3514">
            <v>9.1176999999999992</v>
          </cell>
          <cell r="G3514">
            <v>683.84</v>
          </cell>
          <cell r="H3514" t="str">
            <v>.</v>
          </cell>
          <cell r="I3514">
            <v>136.77000000000001</v>
          </cell>
          <cell r="J3514">
            <v>42736</v>
          </cell>
          <cell r="M3514" t="str">
            <v>*</v>
          </cell>
        </row>
        <row r="3515">
          <cell r="A3515" t="str">
            <v>34001</v>
          </cell>
          <cell r="B3515" t="str">
            <v>Removal of artery clot</v>
          </cell>
          <cell r="D3515" t="str">
            <v>C</v>
          </cell>
          <cell r="E3515" t="str">
            <v/>
          </cell>
        </row>
        <row r="3516">
          <cell r="A3516" t="str">
            <v>34051</v>
          </cell>
          <cell r="B3516" t="str">
            <v>Removal of artery clot</v>
          </cell>
          <cell r="D3516" t="str">
            <v>C</v>
          </cell>
          <cell r="E3516" t="str">
            <v/>
          </cell>
        </row>
        <row r="3517">
          <cell r="A3517" t="str">
            <v>34101</v>
          </cell>
          <cell r="B3517" t="str">
            <v>Removal of artery clot</v>
          </cell>
          <cell r="D3517" t="str">
            <v>T</v>
          </cell>
          <cell r="E3517" t="str">
            <v>5183</v>
          </cell>
          <cell r="F3517">
            <v>52.300899999999999</v>
          </cell>
          <cell r="G3517">
            <v>3922.62</v>
          </cell>
          <cell r="H3517" t="str">
            <v>.</v>
          </cell>
          <cell r="I3517">
            <v>784.53</v>
          </cell>
        </row>
        <row r="3518">
          <cell r="A3518" t="str">
            <v>34111</v>
          </cell>
          <cell r="B3518" t="str">
            <v>Removal of arm artery clot</v>
          </cell>
          <cell r="D3518" t="str">
            <v>T</v>
          </cell>
          <cell r="E3518" t="str">
            <v>5183</v>
          </cell>
          <cell r="F3518">
            <v>52.300899999999999</v>
          </cell>
          <cell r="G3518">
            <v>3922.62</v>
          </cell>
          <cell r="H3518" t="str">
            <v>.</v>
          </cell>
          <cell r="I3518">
            <v>784.53</v>
          </cell>
        </row>
        <row r="3519">
          <cell r="A3519" t="str">
            <v>34151</v>
          </cell>
          <cell r="B3519" t="str">
            <v>Removal of artery clot</v>
          </cell>
          <cell r="D3519" t="str">
            <v>C</v>
          </cell>
          <cell r="E3519" t="str">
            <v/>
          </cell>
        </row>
        <row r="3520">
          <cell r="A3520" t="str">
            <v>34201</v>
          </cell>
          <cell r="B3520" t="str">
            <v>Removal of artery clot</v>
          </cell>
          <cell r="D3520" t="str">
            <v>T</v>
          </cell>
          <cell r="E3520" t="str">
            <v>5183</v>
          </cell>
          <cell r="F3520">
            <v>52.300899999999999</v>
          </cell>
          <cell r="G3520">
            <v>3922.62</v>
          </cell>
          <cell r="H3520" t="str">
            <v>.</v>
          </cell>
          <cell r="I3520">
            <v>784.53</v>
          </cell>
        </row>
        <row r="3521">
          <cell r="A3521" t="str">
            <v>34203</v>
          </cell>
          <cell r="B3521" t="str">
            <v>Removal of leg artery clot</v>
          </cell>
          <cell r="D3521" t="str">
            <v>T</v>
          </cell>
          <cell r="E3521" t="str">
            <v>5183</v>
          </cell>
          <cell r="F3521">
            <v>52.300899999999999</v>
          </cell>
          <cell r="G3521">
            <v>3922.62</v>
          </cell>
          <cell r="H3521" t="str">
            <v>.</v>
          </cell>
          <cell r="I3521">
            <v>784.53</v>
          </cell>
        </row>
        <row r="3522">
          <cell r="A3522" t="str">
            <v>34401</v>
          </cell>
          <cell r="B3522" t="str">
            <v>Removal of vein clot</v>
          </cell>
          <cell r="D3522" t="str">
            <v>C</v>
          </cell>
          <cell r="E3522" t="str">
            <v/>
          </cell>
        </row>
        <row r="3523">
          <cell r="A3523" t="str">
            <v>34421</v>
          </cell>
          <cell r="B3523" t="str">
            <v>Removal of vein clot</v>
          </cell>
          <cell r="D3523" t="str">
            <v>T</v>
          </cell>
          <cell r="E3523" t="str">
            <v>5182</v>
          </cell>
          <cell r="F3523">
            <v>31.460899999999999</v>
          </cell>
          <cell r="G3523">
            <v>2359.6</v>
          </cell>
          <cell r="H3523" t="str">
            <v>.</v>
          </cell>
          <cell r="I3523">
            <v>471.92</v>
          </cell>
        </row>
        <row r="3524">
          <cell r="A3524" t="str">
            <v>34451</v>
          </cell>
          <cell r="B3524" t="str">
            <v>Removal of vein clot</v>
          </cell>
          <cell r="D3524" t="str">
            <v>C</v>
          </cell>
          <cell r="E3524" t="str">
            <v/>
          </cell>
        </row>
        <row r="3525">
          <cell r="A3525" t="str">
            <v>34471</v>
          </cell>
          <cell r="B3525" t="str">
            <v>Removal of vein clot</v>
          </cell>
          <cell r="C3525" t="str">
            <v>CH</v>
          </cell>
          <cell r="D3525" t="str">
            <v>T</v>
          </cell>
          <cell r="E3525" t="str">
            <v>5181</v>
          </cell>
          <cell r="F3525">
            <v>9.1176999999999992</v>
          </cell>
          <cell r="G3525">
            <v>683.84</v>
          </cell>
          <cell r="H3525" t="str">
            <v>.</v>
          </cell>
          <cell r="I3525">
            <v>136.77000000000001</v>
          </cell>
          <cell r="J3525">
            <v>42736</v>
          </cell>
          <cell r="M3525" t="str">
            <v>*</v>
          </cell>
        </row>
        <row r="3526">
          <cell r="A3526" t="str">
            <v>34490</v>
          </cell>
          <cell r="B3526" t="str">
            <v>Removal of vein clot</v>
          </cell>
          <cell r="D3526" t="str">
            <v>T</v>
          </cell>
          <cell r="E3526" t="str">
            <v>5182</v>
          </cell>
          <cell r="F3526">
            <v>31.460899999999999</v>
          </cell>
          <cell r="G3526">
            <v>2359.6</v>
          </cell>
          <cell r="H3526" t="str">
            <v>.</v>
          </cell>
          <cell r="I3526">
            <v>471.92</v>
          </cell>
        </row>
        <row r="3527">
          <cell r="A3527" t="str">
            <v>34501</v>
          </cell>
          <cell r="B3527" t="str">
            <v>Repair valve femoral vein</v>
          </cell>
          <cell r="D3527" t="str">
            <v>T</v>
          </cell>
          <cell r="E3527" t="str">
            <v>5183</v>
          </cell>
          <cell r="F3527">
            <v>52.300899999999999</v>
          </cell>
          <cell r="G3527">
            <v>3922.62</v>
          </cell>
          <cell r="H3527" t="str">
            <v>.</v>
          </cell>
          <cell r="I3527">
            <v>784.53</v>
          </cell>
        </row>
        <row r="3528">
          <cell r="A3528" t="str">
            <v>34502</v>
          </cell>
          <cell r="B3528" t="str">
            <v>Reconstruct vena cava</v>
          </cell>
          <cell r="D3528" t="str">
            <v>C</v>
          </cell>
          <cell r="E3528" t="str">
            <v/>
          </cell>
        </row>
        <row r="3529">
          <cell r="A3529" t="str">
            <v>3450F</v>
          </cell>
          <cell r="B3529" t="str">
            <v>Dyspnea scrnd no-mild dysp</v>
          </cell>
          <cell r="D3529" t="str">
            <v>E1</v>
          </cell>
          <cell r="E3529" t="str">
            <v/>
          </cell>
        </row>
        <row r="3530">
          <cell r="A3530" t="str">
            <v>34510</v>
          </cell>
          <cell r="B3530" t="str">
            <v>Transposition of vein valve</v>
          </cell>
          <cell r="D3530" t="str">
            <v>T</v>
          </cell>
          <cell r="E3530" t="str">
            <v>5183</v>
          </cell>
          <cell r="F3530">
            <v>52.300899999999999</v>
          </cell>
          <cell r="G3530">
            <v>3922.62</v>
          </cell>
          <cell r="H3530" t="str">
            <v>.</v>
          </cell>
          <cell r="I3530">
            <v>784.53</v>
          </cell>
        </row>
        <row r="3531">
          <cell r="A3531" t="str">
            <v>3451F</v>
          </cell>
          <cell r="B3531" t="str">
            <v>Dyspnea scrnd mod-high dysp</v>
          </cell>
          <cell r="D3531" t="str">
            <v>E1</v>
          </cell>
          <cell r="E3531" t="str">
            <v/>
          </cell>
        </row>
        <row r="3532">
          <cell r="A3532" t="str">
            <v>34520</v>
          </cell>
          <cell r="B3532" t="str">
            <v>Cross-over vein graft</v>
          </cell>
          <cell r="D3532" t="str">
            <v>T</v>
          </cell>
          <cell r="E3532" t="str">
            <v>5183</v>
          </cell>
          <cell r="F3532">
            <v>52.300899999999999</v>
          </cell>
          <cell r="G3532">
            <v>3922.62</v>
          </cell>
          <cell r="H3532" t="str">
            <v>.</v>
          </cell>
          <cell r="I3532">
            <v>784.53</v>
          </cell>
        </row>
        <row r="3533">
          <cell r="A3533" t="str">
            <v>3452F</v>
          </cell>
          <cell r="B3533" t="str">
            <v>Dyspnea not screened</v>
          </cell>
          <cell r="D3533" t="str">
            <v>E1</v>
          </cell>
          <cell r="E3533" t="str">
            <v/>
          </cell>
        </row>
        <row r="3534">
          <cell r="A3534" t="str">
            <v>34530</v>
          </cell>
          <cell r="B3534" t="str">
            <v>Leg vein fusion</v>
          </cell>
          <cell r="D3534" t="str">
            <v>T</v>
          </cell>
          <cell r="E3534" t="str">
            <v>5182</v>
          </cell>
          <cell r="F3534">
            <v>31.460899999999999</v>
          </cell>
          <cell r="G3534">
            <v>2359.6</v>
          </cell>
          <cell r="H3534" t="str">
            <v>.</v>
          </cell>
          <cell r="I3534">
            <v>471.92</v>
          </cell>
        </row>
        <row r="3535">
          <cell r="A3535" t="str">
            <v>3455F</v>
          </cell>
          <cell r="B3535" t="str">
            <v>Tb scrng done-interpd 6mon</v>
          </cell>
          <cell r="D3535" t="str">
            <v>M</v>
          </cell>
          <cell r="E3535" t="str">
            <v/>
          </cell>
        </row>
        <row r="3536">
          <cell r="A3536" t="str">
            <v>3470F</v>
          </cell>
          <cell r="B3536" t="str">
            <v>Ra disease activity low</v>
          </cell>
          <cell r="D3536" t="str">
            <v>M</v>
          </cell>
          <cell r="E3536" t="str">
            <v/>
          </cell>
        </row>
        <row r="3537">
          <cell r="A3537" t="str">
            <v>3471F</v>
          </cell>
          <cell r="B3537" t="str">
            <v>Ra disease activity mod</v>
          </cell>
          <cell r="D3537" t="str">
            <v>M</v>
          </cell>
          <cell r="E3537" t="str">
            <v/>
          </cell>
        </row>
        <row r="3538">
          <cell r="A3538" t="str">
            <v>3472F</v>
          </cell>
          <cell r="B3538" t="str">
            <v>Ra disease activity high</v>
          </cell>
          <cell r="D3538" t="str">
            <v>M</v>
          </cell>
          <cell r="E3538" t="str">
            <v/>
          </cell>
        </row>
        <row r="3539">
          <cell r="A3539" t="str">
            <v>3475F</v>
          </cell>
          <cell r="B3539" t="str">
            <v>Disease progn ra poor docd</v>
          </cell>
          <cell r="D3539" t="str">
            <v>M</v>
          </cell>
          <cell r="E3539" t="str">
            <v/>
          </cell>
        </row>
        <row r="3540">
          <cell r="A3540" t="str">
            <v>3476F</v>
          </cell>
          <cell r="B3540" t="str">
            <v>Disease progn ra good docd</v>
          </cell>
          <cell r="D3540" t="str">
            <v>M</v>
          </cell>
          <cell r="E3540" t="str">
            <v/>
          </cell>
        </row>
        <row r="3541">
          <cell r="A3541" t="str">
            <v>34800</v>
          </cell>
          <cell r="B3541" t="str">
            <v>Endovas aaa repr w/sm tube</v>
          </cell>
          <cell r="D3541" t="str">
            <v>C</v>
          </cell>
          <cell r="E3541" t="str">
            <v/>
          </cell>
        </row>
        <row r="3542">
          <cell r="A3542" t="str">
            <v>34802</v>
          </cell>
          <cell r="B3542" t="str">
            <v>Endovas aaa repr w/2-p part</v>
          </cell>
          <cell r="D3542" t="str">
            <v>C</v>
          </cell>
          <cell r="E3542" t="str">
            <v/>
          </cell>
        </row>
        <row r="3543">
          <cell r="A3543" t="str">
            <v>34803</v>
          </cell>
          <cell r="B3543" t="str">
            <v>Endovas aaa repr w/3-p part</v>
          </cell>
          <cell r="D3543" t="str">
            <v>C</v>
          </cell>
          <cell r="E3543" t="str">
            <v/>
          </cell>
        </row>
        <row r="3544">
          <cell r="A3544" t="str">
            <v>34804</v>
          </cell>
          <cell r="B3544" t="str">
            <v>Endovas aaa repr w/1-p part</v>
          </cell>
          <cell r="D3544" t="str">
            <v>C</v>
          </cell>
          <cell r="E3544" t="str">
            <v/>
          </cell>
        </row>
        <row r="3545">
          <cell r="A3545" t="str">
            <v>34805</v>
          </cell>
          <cell r="B3545" t="str">
            <v>Endovas aaa repr w/long tube</v>
          </cell>
          <cell r="D3545" t="str">
            <v>C</v>
          </cell>
          <cell r="E3545" t="str">
            <v/>
          </cell>
        </row>
        <row r="3546">
          <cell r="A3546" t="str">
            <v>34806</v>
          </cell>
          <cell r="B3546" t="str">
            <v>Aneurysm press sensor add-on</v>
          </cell>
          <cell r="D3546" t="str">
            <v>C</v>
          </cell>
          <cell r="E3546" t="str">
            <v/>
          </cell>
        </row>
        <row r="3547">
          <cell r="A3547" t="str">
            <v>34808</v>
          </cell>
          <cell r="B3547" t="str">
            <v>Endovas iliac a device addon</v>
          </cell>
          <cell r="D3547" t="str">
            <v>C</v>
          </cell>
          <cell r="E3547" t="str">
            <v/>
          </cell>
        </row>
        <row r="3548">
          <cell r="A3548" t="str">
            <v>34812</v>
          </cell>
          <cell r="B3548" t="str">
            <v>Xpose for endoprosth femorl</v>
          </cell>
          <cell r="D3548" t="str">
            <v>C</v>
          </cell>
          <cell r="E3548" t="str">
            <v/>
          </cell>
        </row>
        <row r="3549">
          <cell r="A3549" t="str">
            <v>34813</v>
          </cell>
          <cell r="B3549" t="str">
            <v>Femoral endovas graft add-on</v>
          </cell>
          <cell r="D3549" t="str">
            <v>C</v>
          </cell>
          <cell r="E3549" t="str">
            <v/>
          </cell>
        </row>
        <row r="3550">
          <cell r="A3550" t="str">
            <v>34820</v>
          </cell>
          <cell r="B3550" t="str">
            <v>Xpose for endoprosth iliac</v>
          </cell>
          <cell r="D3550" t="str">
            <v>C</v>
          </cell>
          <cell r="E3550" t="str">
            <v/>
          </cell>
        </row>
        <row r="3551">
          <cell r="A3551" t="str">
            <v>34825</v>
          </cell>
          <cell r="B3551" t="str">
            <v>Endovasc extend prosth init</v>
          </cell>
          <cell r="D3551" t="str">
            <v>C</v>
          </cell>
          <cell r="E3551" t="str">
            <v/>
          </cell>
        </row>
        <row r="3552">
          <cell r="A3552" t="str">
            <v>34826</v>
          </cell>
          <cell r="B3552" t="str">
            <v>Endovasc exten prosth addl</v>
          </cell>
          <cell r="D3552" t="str">
            <v>C</v>
          </cell>
          <cell r="E3552" t="str">
            <v/>
          </cell>
        </row>
        <row r="3553">
          <cell r="A3553" t="str">
            <v>34830</v>
          </cell>
          <cell r="B3553" t="str">
            <v>Open aortic tube prosth repr</v>
          </cell>
          <cell r="D3553" t="str">
            <v>C</v>
          </cell>
          <cell r="E3553" t="str">
            <v/>
          </cell>
        </row>
        <row r="3554">
          <cell r="A3554" t="str">
            <v>34831</v>
          </cell>
          <cell r="B3554" t="str">
            <v>Open aortoiliac prosth repr</v>
          </cell>
          <cell r="D3554" t="str">
            <v>C</v>
          </cell>
          <cell r="E3554" t="str">
            <v/>
          </cell>
        </row>
        <row r="3555">
          <cell r="A3555" t="str">
            <v>34832</v>
          </cell>
          <cell r="B3555" t="str">
            <v>Open aortofemor prosth repr</v>
          </cell>
          <cell r="D3555" t="str">
            <v>C</v>
          </cell>
          <cell r="E3555" t="str">
            <v/>
          </cell>
        </row>
        <row r="3556">
          <cell r="A3556" t="str">
            <v>34833</v>
          </cell>
          <cell r="B3556" t="str">
            <v>Xpose for endoprosth iliac</v>
          </cell>
          <cell r="D3556" t="str">
            <v>C</v>
          </cell>
          <cell r="E3556" t="str">
            <v/>
          </cell>
        </row>
        <row r="3557">
          <cell r="A3557" t="str">
            <v>34834</v>
          </cell>
          <cell r="B3557" t="str">
            <v>Xpose endoprosth brachial</v>
          </cell>
          <cell r="D3557" t="str">
            <v>C</v>
          </cell>
          <cell r="E3557" t="str">
            <v/>
          </cell>
        </row>
        <row r="3558">
          <cell r="A3558" t="str">
            <v>34839</v>
          </cell>
          <cell r="B3558" t="str">
            <v>plnning pt spec fenest graft</v>
          </cell>
          <cell r="D3558" t="str">
            <v>B</v>
          </cell>
          <cell r="E3558" t="str">
            <v/>
          </cell>
        </row>
        <row r="3559">
          <cell r="A3559" t="str">
            <v>34841</v>
          </cell>
          <cell r="B3559" t="str">
            <v>Endovasc visc aorta 1 graft</v>
          </cell>
          <cell r="D3559" t="str">
            <v>C</v>
          </cell>
          <cell r="E3559" t="str">
            <v/>
          </cell>
        </row>
        <row r="3560">
          <cell r="A3560" t="str">
            <v>34842</v>
          </cell>
          <cell r="B3560" t="str">
            <v>Endovasc visc aorta 2 graft</v>
          </cell>
          <cell r="D3560" t="str">
            <v>C</v>
          </cell>
          <cell r="E3560" t="str">
            <v/>
          </cell>
        </row>
        <row r="3561">
          <cell r="A3561" t="str">
            <v>34843</v>
          </cell>
          <cell r="B3561" t="str">
            <v>Endovasc visc aorta 3 graft</v>
          </cell>
          <cell r="D3561" t="str">
            <v>C</v>
          </cell>
          <cell r="E3561" t="str">
            <v/>
          </cell>
        </row>
        <row r="3562">
          <cell r="A3562" t="str">
            <v>34844</v>
          </cell>
          <cell r="B3562" t="str">
            <v>Endovasc visc aorta 4 graft</v>
          </cell>
          <cell r="D3562" t="str">
            <v>C</v>
          </cell>
          <cell r="E3562" t="str">
            <v/>
          </cell>
        </row>
        <row r="3563">
          <cell r="A3563" t="str">
            <v>34845</v>
          </cell>
          <cell r="B3563" t="str">
            <v>Visc &amp; infraren abd 1 prosth</v>
          </cell>
          <cell r="D3563" t="str">
            <v>C</v>
          </cell>
          <cell r="E3563" t="str">
            <v/>
          </cell>
        </row>
        <row r="3564">
          <cell r="A3564" t="str">
            <v>34846</v>
          </cell>
          <cell r="B3564" t="str">
            <v>Visc &amp; infraren abd 2 prosth</v>
          </cell>
          <cell r="D3564" t="str">
            <v>C</v>
          </cell>
          <cell r="E3564" t="str">
            <v/>
          </cell>
        </row>
        <row r="3565">
          <cell r="A3565" t="str">
            <v>34847</v>
          </cell>
          <cell r="B3565" t="str">
            <v>Visc &amp; infraren abd 3 prosth</v>
          </cell>
          <cell r="D3565" t="str">
            <v>C</v>
          </cell>
          <cell r="E3565" t="str">
            <v/>
          </cell>
        </row>
        <row r="3566">
          <cell r="A3566" t="str">
            <v>34848</v>
          </cell>
          <cell r="B3566" t="str">
            <v>Visc &amp; infraren abd 4+ prost</v>
          </cell>
          <cell r="D3566" t="str">
            <v>C</v>
          </cell>
          <cell r="E3566" t="str">
            <v/>
          </cell>
        </row>
        <row r="3567">
          <cell r="A3567" t="str">
            <v>34900</v>
          </cell>
          <cell r="B3567" t="str">
            <v>Endovasc iliac repr w/graft</v>
          </cell>
          <cell r="D3567" t="str">
            <v>C</v>
          </cell>
          <cell r="E3567" t="str">
            <v/>
          </cell>
        </row>
        <row r="3568">
          <cell r="A3568" t="str">
            <v>3490F</v>
          </cell>
          <cell r="B3568" t="str">
            <v>History aids-defining cond</v>
          </cell>
          <cell r="D3568" t="str">
            <v>E1</v>
          </cell>
          <cell r="E3568" t="str">
            <v/>
          </cell>
        </row>
        <row r="3569">
          <cell r="A3569" t="str">
            <v>3491F</v>
          </cell>
          <cell r="B3569" t="str">
            <v>Hiv unsure baby of hiv+moms</v>
          </cell>
          <cell r="D3569" t="str">
            <v>E1</v>
          </cell>
          <cell r="E3569" t="str">
            <v/>
          </cell>
        </row>
        <row r="3570">
          <cell r="A3570" t="str">
            <v>3492F</v>
          </cell>
          <cell r="B3570" t="str">
            <v>History cd4+ cell count &lt;350</v>
          </cell>
          <cell r="D3570" t="str">
            <v>E1</v>
          </cell>
          <cell r="E3570" t="str">
            <v/>
          </cell>
        </row>
        <row r="3571">
          <cell r="A3571" t="str">
            <v>3493F</v>
          </cell>
          <cell r="B3571" t="str">
            <v>No hist cd4+ cell count &lt;350</v>
          </cell>
          <cell r="D3571" t="str">
            <v>E1</v>
          </cell>
          <cell r="E3571" t="str">
            <v/>
          </cell>
        </row>
        <row r="3572">
          <cell r="A3572" t="str">
            <v>3494F</v>
          </cell>
          <cell r="B3572" t="str">
            <v>Cd4+cell count &lt;200cells/mm3</v>
          </cell>
          <cell r="C3572" t="str">
            <v>CH</v>
          </cell>
          <cell r="D3572" t="str">
            <v>E1</v>
          </cell>
          <cell r="E3572" t="str">
            <v/>
          </cell>
          <cell r="J3572">
            <v>42736</v>
          </cell>
          <cell r="M3572" t="str">
            <v>*</v>
          </cell>
        </row>
        <row r="3573">
          <cell r="A3573" t="str">
            <v>3495F</v>
          </cell>
          <cell r="B3573" t="str">
            <v>Cd4+cell cnt 200-499 cells</v>
          </cell>
          <cell r="C3573" t="str">
            <v>CH</v>
          </cell>
          <cell r="D3573" t="str">
            <v>E1</v>
          </cell>
          <cell r="E3573" t="str">
            <v/>
          </cell>
          <cell r="J3573">
            <v>42736</v>
          </cell>
          <cell r="M3573" t="str">
            <v>*</v>
          </cell>
        </row>
        <row r="3574">
          <cell r="A3574" t="str">
            <v>3496F</v>
          </cell>
          <cell r="B3574" t="str">
            <v>Cd4+ cell count + 500 cells</v>
          </cell>
          <cell r="C3574" t="str">
            <v>CH</v>
          </cell>
          <cell r="D3574" t="str">
            <v>E1</v>
          </cell>
          <cell r="E3574" t="str">
            <v/>
          </cell>
          <cell r="J3574">
            <v>42736</v>
          </cell>
          <cell r="M3574" t="str">
            <v>*</v>
          </cell>
        </row>
        <row r="3575">
          <cell r="A3575" t="str">
            <v>3497F</v>
          </cell>
          <cell r="B3575" t="str">
            <v>Cd4+ cell percentage &lt;15%</v>
          </cell>
          <cell r="D3575" t="str">
            <v>E1</v>
          </cell>
          <cell r="E3575" t="str">
            <v/>
          </cell>
        </row>
        <row r="3576">
          <cell r="A3576" t="str">
            <v>3498F</v>
          </cell>
          <cell r="B3576" t="str">
            <v>Cd4+ cell =15% (hiv)</v>
          </cell>
          <cell r="D3576" t="str">
            <v>E1</v>
          </cell>
          <cell r="E3576" t="str">
            <v/>
          </cell>
        </row>
        <row r="3577">
          <cell r="A3577" t="str">
            <v>35001</v>
          </cell>
          <cell r="B3577" t="str">
            <v>Repair defect of artery</v>
          </cell>
          <cell r="D3577" t="str">
            <v>C</v>
          </cell>
          <cell r="E3577" t="str">
            <v/>
          </cell>
        </row>
        <row r="3578">
          <cell r="A3578" t="str">
            <v>35002</v>
          </cell>
          <cell r="B3578" t="str">
            <v>Repair artery rupture neck</v>
          </cell>
          <cell r="D3578" t="str">
            <v>C</v>
          </cell>
          <cell r="E3578" t="str">
            <v/>
          </cell>
        </row>
        <row r="3579">
          <cell r="A3579" t="str">
            <v>35005</v>
          </cell>
          <cell r="B3579" t="str">
            <v>Repair defect of artery</v>
          </cell>
          <cell r="D3579" t="str">
            <v>C</v>
          </cell>
          <cell r="E3579" t="str">
            <v/>
          </cell>
        </row>
        <row r="3580">
          <cell r="A3580" t="str">
            <v>3500F</v>
          </cell>
          <cell r="B3580" t="str">
            <v>Cd4+cell cnt/% docd as done</v>
          </cell>
          <cell r="D3580" t="str">
            <v>E1</v>
          </cell>
          <cell r="E3580" t="str">
            <v/>
          </cell>
        </row>
        <row r="3581">
          <cell r="A3581" t="str">
            <v>35011</v>
          </cell>
          <cell r="B3581" t="str">
            <v>Repair defect of artery</v>
          </cell>
          <cell r="C3581" t="str">
            <v>CH</v>
          </cell>
          <cell r="D3581" t="str">
            <v>T</v>
          </cell>
          <cell r="E3581" t="str">
            <v>5183</v>
          </cell>
          <cell r="F3581">
            <v>52.300899999999999</v>
          </cell>
          <cell r="G3581">
            <v>3922.62</v>
          </cell>
          <cell r="H3581" t="str">
            <v>.</v>
          </cell>
          <cell r="I3581">
            <v>784.53</v>
          </cell>
          <cell r="J3581">
            <v>42736</v>
          </cell>
          <cell r="M3581" t="str">
            <v>*</v>
          </cell>
        </row>
        <row r="3582">
          <cell r="A3582" t="str">
            <v>35013</v>
          </cell>
          <cell r="B3582" t="str">
            <v>Repair artery rupture arm</v>
          </cell>
          <cell r="D3582" t="str">
            <v>C</v>
          </cell>
          <cell r="E3582" t="str">
            <v/>
          </cell>
        </row>
        <row r="3583">
          <cell r="A3583" t="str">
            <v>35021</v>
          </cell>
          <cell r="B3583" t="str">
            <v>Repair defect of artery</v>
          </cell>
          <cell r="D3583" t="str">
            <v>C</v>
          </cell>
          <cell r="E3583" t="str">
            <v/>
          </cell>
        </row>
        <row r="3584">
          <cell r="A3584" t="str">
            <v>35022</v>
          </cell>
          <cell r="B3584" t="str">
            <v>Repair artery rupture chest</v>
          </cell>
          <cell r="D3584" t="str">
            <v>C</v>
          </cell>
          <cell r="E3584" t="str">
            <v/>
          </cell>
        </row>
        <row r="3585">
          <cell r="A3585" t="str">
            <v>3502F</v>
          </cell>
          <cell r="B3585" t="str">
            <v>Hiv rna vrl ld &lt;lmts quantif</v>
          </cell>
          <cell r="D3585" t="str">
            <v>E1</v>
          </cell>
          <cell r="E3585" t="str">
            <v/>
          </cell>
        </row>
        <row r="3586">
          <cell r="A3586" t="str">
            <v>3503F</v>
          </cell>
          <cell r="B3586" t="str">
            <v>Hiv rna vrl ldnot&lt;lmts quntf</v>
          </cell>
          <cell r="D3586" t="str">
            <v>E1</v>
          </cell>
          <cell r="E3586" t="str">
            <v/>
          </cell>
        </row>
        <row r="3587">
          <cell r="A3587" t="str">
            <v>35045</v>
          </cell>
          <cell r="B3587" t="str">
            <v>Repair defect of arm artery</v>
          </cell>
          <cell r="C3587" t="str">
            <v>CH</v>
          </cell>
          <cell r="D3587" t="str">
            <v>T</v>
          </cell>
          <cell r="E3587" t="str">
            <v>5183</v>
          </cell>
          <cell r="F3587">
            <v>52.300899999999999</v>
          </cell>
          <cell r="G3587">
            <v>3922.62</v>
          </cell>
          <cell r="H3587" t="str">
            <v>.</v>
          </cell>
          <cell r="I3587">
            <v>784.53</v>
          </cell>
          <cell r="J3587">
            <v>42736</v>
          </cell>
          <cell r="M3587" t="str">
            <v>*</v>
          </cell>
        </row>
        <row r="3588">
          <cell r="A3588" t="str">
            <v>35081</v>
          </cell>
          <cell r="B3588" t="str">
            <v>Repair defect of artery</v>
          </cell>
          <cell r="D3588" t="str">
            <v>C</v>
          </cell>
          <cell r="E3588" t="str">
            <v/>
          </cell>
        </row>
        <row r="3589">
          <cell r="A3589" t="str">
            <v>35082</v>
          </cell>
          <cell r="B3589" t="str">
            <v>Repair artery rupture aorta</v>
          </cell>
          <cell r="D3589" t="str">
            <v>C</v>
          </cell>
          <cell r="E3589" t="str">
            <v/>
          </cell>
        </row>
        <row r="3590">
          <cell r="A3590" t="str">
            <v>35091</v>
          </cell>
          <cell r="B3590" t="str">
            <v>Repair defect of artery</v>
          </cell>
          <cell r="D3590" t="str">
            <v>C</v>
          </cell>
          <cell r="E3590" t="str">
            <v/>
          </cell>
        </row>
        <row r="3591">
          <cell r="A3591" t="str">
            <v>35092</v>
          </cell>
          <cell r="B3591" t="str">
            <v>Repair artery rupture aorta</v>
          </cell>
          <cell r="D3591" t="str">
            <v>C</v>
          </cell>
          <cell r="E3591" t="str">
            <v/>
          </cell>
        </row>
        <row r="3592">
          <cell r="A3592" t="str">
            <v>35102</v>
          </cell>
          <cell r="B3592" t="str">
            <v>Repair defect of artery</v>
          </cell>
          <cell r="D3592" t="str">
            <v>C</v>
          </cell>
          <cell r="E3592" t="str">
            <v/>
          </cell>
        </row>
        <row r="3593">
          <cell r="A3593" t="str">
            <v>35103</v>
          </cell>
          <cell r="B3593" t="str">
            <v>Repair artery rupture aorta</v>
          </cell>
          <cell r="D3593" t="str">
            <v>C</v>
          </cell>
          <cell r="E3593" t="str">
            <v/>
          </cell>
        </row>
        <row r="3594">
          <cell r="A3594" t="str">
            <v>3510F</v>
          </cell>
          <cell r="B3594" t="str">
            <v>Doc tb scrng-rslts interpd</v>
          </cell>
          <cell r="C3594" t="str">
            <v>CH</v>
          </cell>
          <cell r="D3594" t="str">
            <v>E1</v>
          </cell>
          <cell r="E3594" t="str">
            <v/>
          </cell>
          <cell r="J3594">
            <v>42736</v>
          </cell>
          <cell r="M3594" t="str">
            <v>*</v>
          </cell>
        </row>
        <row r="3595">
          <cell r="A3595" t="str">
            <v>35111</v>
          </cell>
          <cell r="B3595" t="str">
            <v>Repair defect of artery</v>
          </cell>
          <cell r="D3595" t="str">
            <v>C</v>
          </cell>
          <cell r="E3595" t="str">
            <v/>
          </cell>
        </row>
        <row r="3596">
          <cell r="A3596" t="str">
            <v>35112</v>
          </cell>
          <cell r="B3596" t="str">
            <v>Repair artery rupture spleen</v>
          </cell>
          <cell r="D3596" t="str">
            <v>C</v>
          </cell>
          <cell r="E3596" t="str">
            <v/>
          </cell>
        </row>
        <row r="3597">
          <cell r="A3597" t="str">
            <v>3511F</v>
          </cell>
          <cell r="B3597" t="str">
            <v>Chlmyd/gonrh tsts docd done</v>
          </cell>
          <cell r="D3597" t="str">
            <v>E1</v>
          </cell>
          <cell r="E3597" t="str">
            <v/>
          </cell>
        </row>
        <row r="3598">
          <cell r="A3598" t="str">
            <v>35121</v>
          </cell>
          <cell r="B3598" t="str">
            <v>Repair defect of artery</v>
          </cell>
          <cell r="D3598" t="str">
            <v>C</v>
          </cell>
          <cell r="E3598" t="str">
            <v/>
          </cell>
        </row>
        <row r="3599">
          <cell r="A3599" t="str">
            <v>35122</v>
          </cell>
          <cell r="B3599" t="str">
            <v>Repair artery rupture belly</v>
          </cell>
          <cell r="D3599" t="str">
            <v>C</v>
          </cell>
          <cell r="E3599" t="str">
            <v/>
          </cell>
        </row>
        <row r="3600">
          <cell r="A3600" t="str">
            <v>3512F</v>
          </cell>
          <cell r="B3600" t="str">
            <v>Syph scrng docd as done</v>
          </cell>
          <cell r="D3600" t="str">
            <v>E1</v>
          </cell>
          <cell r="E3600" t="str">
            <v/>
          </cell>
        </row>
        <row r="3601">
          <cell r="A3601" t="str">
            <v>35131</v>
          </cell>
          <cell r="B3601" t="str">
            <v>Repair defect of artery</v>
          </cell>
          <cell r="D3601" t="str">
            <v>C</v>
          </cell>
          <cell r="E3601" t="str">
            <v/>
          </cell>
        </row>
        <row r="3602">
          <cell r="A3602" t="str">
            <v>35132</v>
          </cell>
          <cell r="B3602" t="str">
            <v>Repair artery rupture groin</v>
          </cell>
          <cell r="D3602" t="str">
            <v>C</v>
          </cell>
          <cell r="E3602" t="str">
            <v/>
          </cell>
        </row>
        <row r="3603">
          <cell r="A3603" t="str">
            <v>3513F</v>
          </cell>
          <cell r="B3603" t="str">
            <v>Hep b scrng docd as done</v>
          </cell>
          <cell r="D3603" t="str">
            <v>E1</v>
          </cell>
          <cell r="E3603" t="str">
            <v/>
          </cell>
        </row>
        <row r="3604">
          <cell r="A3604" t="str">
            <v>35141</v>
          </cell>
          <cell r="B3604" t="str">
            <v>Repair defect of artery</v>
          </cell>
          <cell r="D3604" t="str">
            <v>C</v>
          </cell>
          <cell r="E3604" t="str">
            <v/>
          </cell>
        </row>
        <row r="3605">
          <cell r="A3605" t="str">
            <v>35142</v>
          </cell>
          <cell r="B3605" t="str">
            <v>Repair artery rupture thigh</v>
          </cell>
          <cell r="D3605" t="str">
            <v>C</v>
          </cell>
          <cell r="E3605" t="str">
            <v/>
          </cell>
        </row>
        <row r="3606">
          <cell r="A3606" t="str">
            <v>3514F</v>
          </cell>
          <cell r="B3606" t="str">
            <v>Hep c scrng docd as done</v>
          </cell>
          <cell r="D3606" t="str">
            <v>E1</v>
          </cell>
          <cell r="E3606" t="str">
            <v/>
          </cell>
        </row>
        <row r="3607">
          <cell r="A3607" t="str">
            <v>35151</v>
          </cell>
          <cell r="B3607" t="str">
            <v>Repair defect of artery</v>
          </cell>
          <cell r="D3607" t="str">
            <v>C</v>
          </cell>
          <cell r="E3607" t="str">
            <v/>
          </cell>
        </row>
        <row r="3608">
          <cell r="A3608" t="str">
            <v>35152</v>
          </cell>
          <cell r="B3608" t="str">
            <v>Repair ruptd popliteal art</v>
          </cell>
          <cell r="D3608" t="str">
            <v>C</v>
          </cell>
          <cell r="E3608" t="str">
            <v/>
          </cell>
        </row>
        <row r="3609">
          <cell r="A3609" t="str">
            <v>3515F</v>
          </cell>
          <cell r="B3609" t="str">
            <v>Pt has docd immun to hep c</v>
          </cell>
          <cell r="D3609" t="str">
            <v>E1</v>
          </cell>
          <cell r="E3609" t="str">
            <v/>
          </cell>
        </row>
        <row r="3610">
          <cell r="A3610" t="str">
            <v>3517F</v>
          </cell>
          <cell r="B3610" t="str">
            <v>Hbv assess&amp;results intrp 1yr</v>
          </cell>
          <cell r="D3610" t="str">
            <v>M</v>
          </cell>
          <cell r="E3610" t="str">
            <v/>
          </cell>
        </row>
        <row r="3611">
          <cell r="A3611" t="str">
            <v>35180</v>
          </cell>
          <cell r="B3611" t="str">
            <v>Repair blood vessel lesion</v>
          </cell>
          <cell r="C3611" t="str">
            <v>CH</v>
          </cell>
          <cell r="D3611" t="str">
            <v>T</v>
          </cell>
          <cell r="E3611" t="str">
            <v>5181</v>
          </cell>
          <cell r="F3611">
            <v>9.1176999999999992</v>
          </cell>
          <cell r="G3611">
            <v>683.84</v>
          </cell>
          <cell r="H3611" t="str">
            <v>.</v>
          </cell>
          <cell r="I3611">
            <v>136.77000000000001</v>
          </cell>
          <cell r="J3611">
            <v>42736</v>
          </cell>
          <cell r="M3611" t="str">
            <v>*</v>
          </cell>
        </row>
        <row r="3612">
          <cell r="A3612" t="str">
            <v>35182</v>
          </cell>
          <cell r="B3612" t="str">
            <v>Repair blood vessel lesion</v>
          </cell>
          <cell r="D3612" t="str">
            <v>C</v>
          </cell>
          <cell r="E3612" t="str">
            <v/>
          </cell>
        </row>
        <row r="3613">
          <cell r="A3613" t="str">
            <v>35184</v>
          </cell>
          <cell r="B3613" t="str">
            <v>Repair blood vessel lesion</v>
          </cell>
          <cell r="C3613" t="str">
            <v>CH</v>
          </cell>
          <cell r="D3613" t="str">
            <v>T</v>
          </cell>
          <cell r="E3613" t="str">
            <v>5182</v>
          </cell>
          <cell r="F3613">
            <v>31.460899999999999</v>
          </cell>
          <cell r="G3613">
            <v>2359.6</v>
          </cell>
          <cell r="H3613" t="str">
            <v>.</v>
          </cell>
          <cell r="I3613">
            <v>471.92</v>
          </cell>
          <cell r="J3613">
            <v>42736</v>
          </cell>
          <cell r="M3613" t="str">
            <v>*</v>
          </cell>
        </row>
        <row r="3614">
          <cell r="A3614" t="str">
            <v>35188</v>
          </cell>
          <cell r="B3614" t="str">
            <v>Repair blood vessel lesion</v>
          </cell>
          <cell r="C3614" t="str">
            <v>CH</v>
          </cell>
          <cell r="D3614" t="str">
            <v>T</v>
          </cell>
          <cell r="E3614" t="str">
            <v>5183</v>
          </cell>
          <cell r="F3614">
            <v>52.300899999999999</v>
          </cell>
          <cell r="G3614">
            <v>3922.62</v>
          </cell>
          <cell r="H3614" t="str">
            <v>.</v>
          </cell>
          <cell r="I3614">
            <v>784.53</v>
          </cell>
          <cell r="J3614">
            <v>42736</v>
          </cell>
          <cell r="M3614" t="str">
            <v>*</v>
          </cell>
        </row>
        <row r="3615">
          <cell r="A3615" t="str">
            <v>35189</v>
          </cell>
          <cell r="B3615" t="str">
            <v>Repair blood vessel lesion</v>
          </cell>
          <cell r="D3615" t="str">
            <v>C</v>
          </cell>
          <cell r="E3615" t="str">
            <v/>
          </cell>
        </row>
        <row r="3616">
          <cell r="A3616" t="str">
            <v>35190</v>
          </cell>
          <cell r="B3616" t="str">
            <v>Repair blood vessel lesion</v>
          </cell>
          <cell r="C3616" t="str">
            <v>CH</v>
          </cell>
          <cell r="D3616" t="str">
            <v>T</v>
          </cell>
          <cell r="E3616" t="str">
            <v>5183</v>
          </cell>
          <cell r="F3616">
            <v>52.300899999999999</v>
          </cell>
          <cell r="G3616">
            <v>3922.62</v>
          </cell>
          <cell r="H3616" t="str">
            <v>.</v>
          </cell>
          <cell r="I3616">
            <v>784.53</v>
          </cell>
          <cell r="J3616">
            <v>42736</v>
          </cell>
          <cell r="M3616" t="str">
            <v>*</v>
          </cell>
        </row>
        <row r="3617">
          <cell r="A3617" t="str">
            <v>35201</v>
          </cell>
          <cell r="B3617" t="str">
            <v>Repair blood vessel lesion</v>
          </cell>
          <cell r="C3617" t="str">
            <v>CH</v>
          </cell>
          <cell r="D3617" t="str">
            <v>T</v>
          </cell>
          <cell r="E3617" t="str">
            <v>5183</v>
          </cell>
          <cell r="F3617">
            <v>52.300899999999999</v>
          </cell>
          <cell r="G3617">
            <v>3922.62</v>
          </cell>
          <cell r="H3617" t="str">
            <v>.</v>
          </cell>
          <cell r="I3617">
            <v>784.53</v>
          </cell>
          <cell r="J3617">
            <v>42736</v>
          </cell>
          <cell r="M3617" t="str">
            <v>*</v>
          </cell>
        </row>
        <row r="3618">
          <cell r="A3618" t="str">
            <v>35206</v>
          </cell>
          <cell r="B3618" t="str">
            <v>Repair blood vessel lesion</v>
          </cell>
          <cell r="D3618" t="str">
            <v>T</v>
          </cell>
          <cell r="E3618" t="str">
            <v>5182</v>
          </cell>
          <cell r="F3618">
            <v>31.460899999999999</v>
          </cell>
          <cell r="G3618">
            <v>2359.6</v>
          </cell>
          <cell r="H3618" t="str">
            <v>.</v>
          </cell>
          <cell r="I3618">
            <v>471.92</v>
          </cell>
        </row>
        <row r="3619">
          <cell r="A3619" t="str">
            <v>35207</v>
          </cell>
          <cell r="B3619" t="str">
            <v>Repair blood vessel lesion</v>
          </cell>
          <cell r="D3619" t="str">
            <v>T</v>
          </cell>
          <cell r="E3619" t="str">
            <v>5182</v>
          </cell>
          <cell r="F3619">
            <v>31.460899999999999</v>
          </cell>
          <cell r="G3619">
            <v>2359.6</v>
          </cell>
          <cell r="H3619" t="str">
            <v>.</v>
          </cell>
          <cell r="I3619">
            <v>471.92</v>
          </cell>
        </row>
        <row r="3620">
          <cell r="A3620" t="str">
            <v>3520F</v>
          </cell>
          <cell r="B3620" t="str">
            <v>Cdifficile testing performed</v>
          </cell>
          <cell r="D3620" t="str">
            <v>E1</v>
          </cell>
          <cell r="E3620" t="str">
            <v/>
          </cell>
        </row>
        <row r="3621">
          <cell r="A3621" t="str">
            <v>35211</v>
          </cell>
          <cell r="B3621" t="str">
            <v>Repair blood vessel lesion</v>
          </cell>
          <cell r="D3621" t="str">
            <v>C</v>
          </cell>
          <cell r="E3621" t="str">
            <v/>
          </cell>
        </row>
        <row r="3622">
          <cell r="A3622" t="str">
            <v>35216</v>
          </cell>
          <cell r="B3622" t="str">
            <v>Repair blood vessel lesion</v>
          </cell>
          <cell r="D3622" t="str">
            <v>C</v>
          </cell>
          <cell r="E3622" t="str">
            <v/>
          </cell>
        </row>
        <row r="3623">
          <cell r="A3623" t="str">
            <v>35221</v>
          </cell>
          <cell r="B3623" t="str">
            <v>Repair blood vessel lesion</v>
          </cell>
          <cell r="D3623" t="str">
            <v>C</v>
          </cell>
          <cell r="E3623" t="str">
            <v/>
          </cell>
        </row>
        <row r="3624">
          <cell r="A3624" t="str">
            <v>35226</v>
          </cell>
          <cell r="B3624" t="str">
            <v>Repair blood vessel lesion</v>
          </cell>
          <cell r="C3624" t="str">
            <v>CH</v>
          </cell>
          <cell r="D3624" t="str">
            <v>T</v>
          </cell>
          <cell r="E3624" t="str">
            <v>5071</v>
          </cell>
          <cell r="F3624">
            <v>7.1849999999999996</v>
          </cell>
          <cell r="G3624">
            <v>538.88</v>
          </cell>
          <cell r="H3624" t="str">
            <v>.</v>
          </cell>
          <cell r="I3624">
            <v>107.78</v>
          </cell>
          <cell r="J3624">
            <v>42736</v>
          </cell>
          <cell r="M3624" t="str">
            <v>*</v>
          </cell>
        </row>
        <row r="3625">
          <cell r="A3625" t="str">
            <v>35231</v>
          </cell>
          <cell r="B3625" t="str">
            <v>Repair blood vessel lesion</v>
          </cell>
          <cell r="D3625" t="str">
            <v>T</v>
          </cell>
          <cell r="E3625" t="str">
            <v>5182</v>
          </cell>
          <cell r="F3625">
            <v>31.460899999999999</v>
          </cell>
          <cell r="G3625">
            <v>2359.6</v>
          </cell>
          <cell r="H3625" t="str">
            <v>.</v>
          </cell>
          <cell r="I3625">
            <v>471.92</v>
          </cell>
        </row>
        <row r="3626">
          <cell r="A3626" t="str">
            <v>35236</v>
          </cell>
          <cell r="B3626" t="str">
            <v>Repair blood vessel lesion</v>
          </cell>
          <cell r="D3626" t="str">
            <v>T</v>
          </cell>
          <cell r="E3626" t="str">
            <v>5183</v>
          </cell>
          <cell r="F3626">
            <v>52.300899999999999</v>
          </cell>
          <cell r="G3626">
            <v>3922.62</v>
          </cell>
          <cell r="H3626" t="str">
            <v>.</v>
          </cell>
          <cell r="I3626">
            <v>784.53</v>
          </cell>
        </row>
        <row r="3627">
          <cell r="A3627" t="str">
            <v>35241</v>
          </cell>
          <cell r="B3627" t="str">
            <v>Repair blood vessel lesion</v>
          </cell>
          <cell r="D3627" t="str">
            <v>C</v>
          </cell>
          <cell r="E3627" t="str">
            <v/>
          </cell>
        </row>
        <row r="3628">
          <cell r="A3628" t="str">
            <v>35246</v>
          </cell>
          <cell r="B3628" t="str">
            <v>Repair blood vessel lesion</v>
          </cell>
          <cell r="D3628" t="str">
            <v>C</v>
          </cell>
          <cell r="E3628" t="str">
            <v/>
          </cell>
        </row>
        <row r="3629">
          <cell r="A3629" t="str">
            <v>35251</v>
          </cell>
          <cell r="B3629" t="str">
            <v>Repair blood vessel lesion</v>
          </cell>
          <cell r="D3629" t="str">
            <v>C</v>
          </cell>
          <cell r="E3629" t="str">
            <v/>
          </cell>
        </row>
        <row r="3630">
          <cell r="A3630" t="str">
            <v>35256</v>
          </cell>
          <cell r="B3630" t="str">
            <v>Repair blood vessel lesion</v>
          </cell>
          <cell r="D3630" t="str">
            <v>T</v>
          </cell>
          <cell r="E3630" t="str">
            <v>5183</v>
          </cell>
          <cell r="F3630">
            <v>52.300899999999999</v>
          </cell>
          <cell r="G3630">
            <v>3922.62</v>
          </cell>
          <cell r="H3630" t="str">
            <v>.</v>
          </cell>
          <cell r="I3630">
            <v>784.53</v>
          </cell>
        </row>
        <row r="3631">
          <cell r="A3631" t="str">
            <v>35261</v>
          </cell>
          <cell r="B3631" t="str">
            <v>Repair blood vessel lesion</v>
          </cell>
          <cell r="D3631" t="str">
            <v>T</v>
          </cell>
          <cell r="E3631" t="str">
            <v>5182</v>
          </cell>
          <cell r="F3631">
            <v>31.460899999999999</v>
          </cell>
          <cell r="G3631">
            <v>2359.6</v>
          </cell>
          <cell r="H3631" t="str">
            <v>.</v>
          </cell>
          <cell r="I3631">
            <v>471.92</v>
          </cell>
        </row>
        <row r="3632">
          <cell r="A3632" t="str">
            <v>35266</v>
          </cell>
          <cell r="B3632" t="str">
            <v>Repair blood vessel lesion</v>
          </cell>
          <cell r="D3632" t="str">
            <v>T</v>
          </cell>
          <cell r="E3632" t="str">
            <v>5183</v>
          </cell>
          <cell r="F3632">
            <v>52.300899999999999</v>
          </cell>
          <cell r="G3632">
            <v>3922.62</v>
          </cell>
          <cell r="H3632" t="str">
            <v>.</v>
          </cell>
          <cell r="I3632">
            <v>784.53</v>
          </cell>
        </row>
        <row r="3633">
          <cell r="A3633" t="str">
            <v>35271</v>
          </cell>
          <cell r="B3633" t="str">
            <v>Repair blood vessel lesion</v>
          </cell>
          <cell r="D3633" t="str">
            <v>C</v>
          </cell>
          <cell r="E3633" t="str">
            <v/>
          </cell>
        </row>
        <row r="3634">
          <cell r="A3634" t="str">
            <v>35276</v>
          </cell>
          <cell r="B3634" t="str">
            <v>Repair blood vessel lesion</v>
          </cell>
          <cell r="D3634" t="str">
            <v>C</v>
          </cell>
          <cell r="E3634" t="str">
            <v/>
          </cell>
        </row>
        <row r="3635">
          <cell r="A3635" t="str">
            <v>35281</v>
          </cell>
          <cell r="B3635" t="str">
            <v>Repair blood vessel lesion</v>
          </cell>
          <cell r="D3635" t="str">
            <v>C</v>
          </cell>
          <cell r="E3635" t="str">
            <v/>
          </cell>
        </row>
        <row r="3636">
          <cell r="A3636" t="str">
            <v>35286</v>
          </cell>
          <cell r="B3636" t="str">
            <v>Repair blood vessel lesion</v>
          </cell>
          <cell r="D3636" t="str">
            <v>T</v>
          </cell>
          <cell r="E3636" t="str">
            <v>5183</v>
          </cell>
          <cell r="F3636">
            <v>52.300899999999999</v>
          </cell>
          <cell r="G3636">
            <v>3922.62</v>
          </cell>
          <cell r="H3636" t="str">
            <v>.</v>
          </cell>
          <cell r="I3636">
            <v>784.53</v>
          </cell>
        </row>
        <row r="3637">
          <cell r="A3637" t="str">
            <v>35301</v>
          </cell>
          <cell r="B3637" t="str">
            <v>Rechanneling of artery</v>
          </cell>
          <cell r="D3637" t="str">
            <v>C</v>
          </cell>
          <cell r="E3637" t="str">
            <v/>
          </cell>
        </row>
        <row r="3638">
          <cell r="A3638" t="str">
            <v>35302</v>
          </cell>
          <cell r="B3638" t="str">
            <v>Rechanneling of artery</v>
          </cell>
          <cell r="D3638" t="str">
            <v>C</v>
          </cell>
          <cell r="E3638" t="str">
            <v/>
          </cell>
        </row>
        <row r="3639">
          <cell r="A3639" t="str">
            <v>35303</v>
          </cell>
          <cell r="B3639" t="str">
            <v>Rechanneling of artery</v>
          </cell>
          <cell r="D3639" t="str">
            <v>C</v>
          </cell>
          <cell r="E3639" t="str">
            <v/>
          </cell>
        </row>
        <row r="3640">
          <cell r="A3640" t="str">
            <v>35304</v>
          </cell>
          <cell r="B3640" t="str">
            <v>Rechanneling of artery</v>
          </cell>
          <cell r="D3640" t="str">
            <v>C</v>
          </cell>
          <cell r="E3640" t="str">
            <v/>
          </cell>
        </row>
        <row r="3641">
          <cell r="A3641" t="str">
            <v>35305</v>
          </cell>
          <cell r="B3641" t="str">
            <v>Rechanneling of artery</v>
          </cell>
          <cell r="D3641" t="str">
            <v>C</v>
          </cell>
          <cell r="E3641" t="str">
            <v/>
          </cell>
        </row>
        <row r="3642">
          <cell r="A3642" t="str">
            <v>35306</v>
          </cell>
          <cell r="B3642" t="str">
            <v>Rechanneling of artery</v>
          </cell>
          <cell r="D3642" t="str">
            <v>C</v>
          </cell>
          <cell r="E3642" t="str">
            <v/>
          </cell>
        </row>
        <row r="3643">
          <cell r="A3643" t="str">
            <v>35311</v>
          </cell>
          <cell r="B3643" t="str">
            <v>Rechanneling of artery</v>
          </cell>
          <cell r="D3643" t="str">
            <v>C</v>
          </cell>
          <cell r="E3643" t="str">
            <v/>
          </cell>
        </row>
        <row r="3644">
          <cell r="A3644" t="str">
            <v>35321</v>
          </cell>
          <cell r="B3644" t="str">
            <v>Rechanneling of artery</v>
          </cell>
          <cell r="D3644" t="str">
            <v>T</v>
          </cell>
          <cell r="E3644" t="str">
            <v>5183</v>
          </cell>
          <cell r="F3644">
            <v>52.300899999999999</v>
          </cell>
          <cell r="G3644">
            <v>3922.62</v>
          </cell>
          <cell r="H3644" t="str">
            <v>.</v>
          </cell>
          <cell r="I3644">
            <v>784.53</v>
          </cell>
        </row>
        <row r="3645">
          <cell r="A3645" t="str">
            <v>35331</v>
          </cell>
          <cell r="B3645" t="str">
            <v>Rechanneling of artery</v>
          </cell>
          <cell r="D3645" t="str">
            <v>C</v>
          </cell>
          <cell r="E3645" t="str">
            <v/>
          </cell>
        </row>
        <row r="3646">
          <cell r="A3646" t="str">
            <v>35341</v>
          </cell>
          <cell r="B3646" t="str">
            <v>Rechanneling of artery</v>
          </cell>
          <cell r="D3646" t="str">
            <v>C</v>
          </cell>
          <cell r="E3646" t="str">
            <v/>
          </cell>
        </row>
        <row r="3647">
          <cell r="A3647" t="str">
            <v>35351</v>
          </cell>
          <cell r="B3647" t="str">
            <v>Rechanneling of artery</v>
          </cell>
          <cell r="D3647" t="str">
            <v>C</v>
          </cell>
          <cell r="E3647" t="str">
            <v/>
          </cell>
        </row>
        <row r="3648">
          <cell r="A3648" t="str">
            <v>35355</v>
          </cell>
          <cell r="B3648" t="str">
            <v>Rechanneling of artery</v>
          </cell>
          <cell r="D3648" t="str">
            <v>C</v>
          </cell>
          <cell r="E3648" t="str">
            <v/>
          </cell>
        </row>
        <row r="3649">
          <cell r="A3649" t="str">
            <v>35361</v>
          </cell>
          <cell r="B3649" t="str">
            <v>Rechanneling of artery</v>
          </cell>
          <cell r="D3649" t="str">
            <v>C</v>
          </cell>
          <cell r="E3649" t="str">
            <v/>
          </cell>
        </row>
        <row r="3650">
          <cell r="A3650" t="str">
            <v>35363</v>
          </cell>
          <cell r="B3650" t="str">
            <v>Rechanneling of artery</v>
          </cell>
          <cell r="D3650" t="str">
            <v>C</v>
          </cell>
          <cell r="E3650" t="str">
            <v/>
          </cell>
        </row>
        <row r="3651">
          <cell r="A3651" t="str">
            <v>35371</v>
          </cell>
          <cell r="B3651" t="str">
            <v>Rechanneling of artery</v>
          </cell>
          <cell r="D3651" t="str">
            <v>C</v>
          </cell>
          <cell r="E3651" t="str">
            <v/>
          </cell>
        </row>
        <row r="3652">
          <cell r="A3652" t="str">
            <v>35372</v>
          </cell>
          <cell r="B3652" t="str">
            <v>Rechanneling of artery</v>
          </cell>
          <cell r="D3652" t="str">
            <v>C</v>
          </cell>
          <cell r="E3652" t="str">
            <v/>
          </cell>
        </row>
        <row r="3653">
          <cell r="A3653" t="str">
            <v>35390</v>
          </cell>
          <cell r="B3653" t="str">
            <v>Reoperation carotid add-on</v>
          </cell>
          <cell r="D3653" t="str">
            <v>C</v>
          </cell>
          <cell r="E3653" t="str">
            <v/>
          </cell>
        </row>
        <row r="3654">
          <cell r="A3654" t="str">
            <v>35400</v>
          </cell>
          <cell r="B3654" t="str">
            <v>Angioscopy</v>
          </cell>
          <cell r="D3654" t="str">
            <v>C</v>
          </cell>
          <cell r="E3654" t="str">
            <v/>
          </cell>
        </row>
        <row r="3655">
          <cell r="A3655" t="str">
            <v>35450</v>
          </cell>
          <cell r="B3655" t="str">
            <v>Repair arterial blockage</v>
          </cell>
          <cell r="C3655" t="str">
            <v xml:space="preserve">CH </v>
          </cell>
          <cell r="D3655" t="str">
            <v>D</v>
          </cell>
          <cell r="E3655" t="str">
            <v/>
          </cell>
          <cell r="L3655">
            <v>42735</v>
          </cell>
          <cell r="M3655" t="str">
            <v>*</v>
          </cell>
        </row>
        <row r="3656">
          <cell r="A3656" t="str">
            <v>35452</v>
          </cell>
          <cell r="B3656" t="str">
            <v>Repair arterial blockage</v>
          </cell>
          <cell r="C3656" t="str">
            <v xml:space="preserve">CH </v>
          </cell>
          <cell r="D3656" t="str">
            <v>D</v>
          </cell>
          <cell r="E3656" t="str">
            <v/>
          </cell>
          <cell r="L3656">
            <v>42735</v>
          </cell>
          <cell r="M3656" t="str">
            <v>*</v>
          </cell>
        </row>
        <row r="3657">
          <cell r="A3657" t="str">
            <v>35458</v>
          </cell>
          <cell r="B3657" t="str">
            <v>Repair arterial blockage</v>
          </cell>
          <cell r="C3657" t="str">
            <v xml:space="preserve">CH </v>
          </cell>
          <cell r="D3657" t="str">
            <v>D</v>
          </cell>
          <cell r="E3657" t="str">
            <v/>
          </cell>
          <cell r="L3657">
            <v>42735</v>
          </cell>
          <cell r="M3657" t="str">
            <v>*</v>
          </cell>
        </row>
        <row r="3658">
          <cell r="A3658" t="str">
            <v>35460</v>
          </cell>
          <cell r="B3658" t="str">
            <v>Repair venous blockage</v>
          </cell>
          <cell r="C3658" t="str">
            <v xml:space="preserve">CH </v>
          </cell>
          <cell r="D3658" t="str">
            <v>D</v>
          </cell>
          <cell r="E3658" t="str">
            <v/>
          </cell>
          <cell r="L3658">
            <v>42735</v>
          </cell>
          <cell r="M3658" t="str">
            <v>*</v>
          </cell>
        </row>
        <row r="3659">
          <cell r="A3659" t="str">
            <v>35471</v>
          </cell>
          <cell r="B3659" t="str">
            <v>Repair arterial blockage</v>
          </cell>
          <cell r="C3659" t="str">
            <v xml:space="preserve">CH </v>
          </cell>
          <cell r="D3659" t="str">
            <v>D</v>
          </cell>
          <cell r="E3659" t="str">
            <v/>
          </cell>
          <cell r="L3659">
            <v>42735</v>
          </cell>
          <cell r="M3659" t="str">
            <v>*</v>
          </cell>
        </row>
        <row r="3660">
          <cell r="A3660" t="str">
            <v>35472</v>
          </cell>
          <cell r="B3660" t="str">
            <v>Repair arterial blockage</v>
          </cell>
          <cell r="C3660" t="str">
            <v xml:space="preserve">CH </v>
          </cell>
          <cell r="D3660" t="str">
            <v>D</v>
          </cell>
          <cell r="E3660" t="str">
            <v/>
          </cell>
          <cell r="L3660">
            <v>42735</v>
          </cell>
          <cell r="M3660" t="str">
            <v>*</v>
          </cell>
        </row>
        <row r="3661">
          <cell r="A3661" t="str">
            <v>35475</v>
          </cell>
          <cell r="B3661" t="str">
            <v>Repair arterial blockage</v>
          </cell>
          <cell r="C3661" t="str">
            <v xml:space="preserve">CH </v>
          </cell>
          <cell r="D3661" t="str">
            <v>D</v>
          </cell>
          <cell r="E3661" t="str">
            <v/>
          </cell>
          <cell r="L3661">
            <v>42735</v>
          </cell>
          <cell r="M3661" t="str">
            <v>*</v>
          </cell>
        </row>
        <row r="3662">
          <cell r="A3662" t="str">
            <v>35476</v>
          </cell>
          <cell r="B3662" t="str">
            <v>Repair venous blockage</v>
          </cell>
          <cell r="C3662" t="str">
            <v xml:space="preserve">CH </v>
          </cell>
          <cell r="D3662" t="str">
            <v>D</v>
          </cell>
          <cell r="E3662" t="str">
            <v/>
          </cell>
          <cell r="L3662">
            <v>42735</v>
          </cell>
          <cell r="M3662" t="str">
            <v>*</v>
          </cell>
        </row>
        <row r="3663">
          <cell r="A3663" t="str">
            <v>35500</v>
          </cell>
          <cell r="B3663" t="str">
            <v>Harvest vein for bypass</v>
          </cell>
          <cell r="D3663" t="str">
            <v>N</v>
          </cell>
          <cell r="E3663" t="str">
            <v/>
          </cell>
        </row>
        <row r="3664">
          <cell r="A3664" t="str">
            <v>35501</v>
          </cell>
          <cell r="B3664" t="str">
            <v>Art byp grft ipsilat carotid</v>
          </cell>
          <cell r="D3664" t="str">
            <v>C</v>
          </cell>
          <cell r="E3664" t="str">
            <v/>
          </cell>
        </row>
        <row r="3665">
          <cell r="A3665" t="str">
            <v>35506</v>
          </cell>
          <cell r="B3665" t="str">
            <v>Art byp grft subclav-carotid</v>
          </cell>
          <cell r="D3665" t="str">
            <v>C</v>
          </cell>
          <cell r="E3665" t="str">
            <v/>
          </cell>
        </row>
        <row r="3666">
          <cell r="A3666" t="str">
            <v>35508</v>
          </cell>
          <cell r="B3666" t="str">
            <v>Art byp grft carotid-vertbrl</v>
          </cell>
          <cell r="D3666" t="str">
            <v>C</v>
          </cell>
          <cell r="E3666" t="str">
            <v/>
          </cell>
        </row>
        <row r="3667">
          <cell r="A3667" t="str">
            <v>35509</v>
          </cell>
          <cell r="B3667" t="str">
            <v>Art byp grft contral carotid</v>
          </cell>
          <cell r="D3667" t="str">
            <v>C</v>
          </cell>
          <cell r="E3667" t="str">
            <v/>
          </cell>
        </row>
        <row r="3668">
          <cell r="A3668" t="str">
            <v>3550F</v>
          </cell>
          <cell r="B3668" t="str">
            <v>Low rsk thromboembolism</v>
          </cell>
          <cell r="D3668" t="str">
            <v>E1</v>
          </cell>
          <cell r="E3668" t="str">
            <v/>
          </cell>
        </row>
        <row r="3669">
          <cell r="A3669" t="str">
            <v>35510</v>
          </cell>
          <cell r="B3669" t="str">
            <v>Art byp grft carotid-brchial</v>
          </cell>
          <cell r="D3669" t="str">
            <v>C</v>
          </cell>
          <cell r="E3669" t="str">
            <v/>
          </cell>
        </row>
        <row r="3670">
          <cell r="A3670" t="str">
            <v>35511</v>
          </cell>
          <cell r="B3670" t="str">
            <v>Art byp grft subclav-subclav</v>
          </cell>
          <cell r="D3670" t="str">
            <v>C</v>
          </cell>
          <cell r="E3670" t="str">
            <v/>
          </cell>
        </row>
        <row r="3671">
          <cell r="A3671" t="str">
            <v>35512</v>
          </cell>
          <cell r="B3671" t="str">
            <v>Art byp grft subclav-brchial</v>
          </cell>
          <cell r="D3671" t="str">
            <v>C</v>
          </cell>
          <cell r="E3671" t="str">
            <v/>
          </cell>
        </row>
        <row r="3672">
          <cell r="A3672" t="str">
            <v>35515</v>
          </cell>
          <cell r="B3672" t="str">
            <v>Art byp grft subclav-vertbrl</v>
          </cell>
          <cell r="D3672" t="str">
            <v>C</v>
          </cell>
          <cell r="E3672" t="str">
            <v/>
          </cell>
        </row>
        <row r="3673">
          <cell r="A3673" t="str">
            <v>35516</v>
          </cell>
          <cell r="B3673" t="str">
            <v>Art byp grft subclav-axilary</v>
          </cell>
          <cell r="D3673" t="str">
            <v>C</v>
          </cell>
          <cell r="E3673" t="str">
            <v/>
          </cell>
        </row>
        <row r="3674">
          <cell r="A3674" t="str">
            <v>35518</v>
          </cell>
          <cell r="B3674" t="str">
            <v>Art byp grft axillary-axilry</v>
          </cell>
          <cell r="D3674" t="str">
            <v>C</v>
          </cell>
          <cell r="E3674" t="str">
            <v/>
          </cell>
        </row>
        <row r="3675">
          <cell r="A3675" t="str">
            <v>3551F</v>
          </cell>
          <cell r="B3675" t="str">
            <v>Intrmed rsk thromboembolism</v>
          </cell>
          <cell r="D3675" t="str">
            <v>E1</v>
          </cell>
          <cell r="E3675" t="str">
            <v/>
          </cell>
        </row>
        <row r="3676">
          <cell r="A3676" t="str">
            <v>35521</v>
          </cell>
          <cell r="B3676" t="str">
            <v>Art byp grft axill-femoral</v>
          </cell>
          <cell r="D3676" t="str">
            <v>C</v>
          </cell>
          <cell r="E3676" t="str">
            <v/>
          </cell>
        </row>
        <row r="3677">
          <cell r="A3677" t="str">
            <v>35522</v>
          </cell>
          <cell r="B3677" t="str">
            <v>Art byp grft axill-brachial</v>
          </cell>
          <cell r="D3677" t="str">
            <v>C</v>
          </cell>
          <cell r="E3677" t="str">
            <v/>
          </cell>
        </row>
        <row r="3678">
          <cell r="A3678" t="str">
            <v>35523</v>
          </cell>
          <cell r="B3678" t="str">
            <v>Art byp grft brchl-ulnr-rdl</v>
          </cell>
          <cell r="D3678" t="str">
            <v>C</v>
          </cell>
          <cell r="E3678" t="str">
            <v/>
          </cell>
        </row>
        <row r="3679">
          <cell r="A3679" t="str">
            <v>35525</v>
          </cell>
          <cell r="B3679" t="str">
            <v>Art byp grft brachial-brchl</v>
          </cell>
          <cell r="D3679" t="str">
            <v>C</v>
          </cell>
          <cell r="E3679" t="str">
            <v/>
          </cell>
        </row>
        <row r="3680">
          <cell r="A3680" t="str">
            <v>35526</v>
          </cell>
          <cell r="B3680" t="str">
            <v>Art byp grft aor/carot/innom</v>
          </cell>
          <cell r="D3680" t="str">
            <v>C</v>
          </cell>
          <cell r="E3680" t="str">
            <v/>
          </cell>
        </row>
        <row r="3681">
          <cell r="A3681" t="str">
            <v>3552F</v>
          </cell>
          <cell r="B3681" t="str">
            <v>Hgh risk for thromboembolism</v>
          </cell>
          <cell r="D3681" t="str">
            <v>E1</v>
          </cell>
          <cell r="E3681" t="str">
            <v/>
          </cell>
        </row>
        <row r="3682">
          <cell r="A3682" t="str">
            <v>35531</v>
          </cell>
          <cell r="B3682" t="str">
            <v>Art byp grft aorcel/aormesen</v>
          </cell>
          <cell r="D3682" t="str">
            <v>C</v>
          </cell>
          <cell r="E3682" t="str">
            <v/>
          </cell>
        </row>
        <row r="3683">
          <cell r="A3683" t="str">
            <v>35533</v>
          </cell>
          <cell r="B3683" t="str">
            <v>Art byp grft axill/fem/fem</v>
          </cell>
          <cell r="D3683" t="str">
            <v>C</v>
          </cell>
          <cell r="E3683" t="str">
            <v/>
          </cell>
        </row>
        <row r="3684">
          <cell r="A3684" t="str">
            <v>35535</v>
          </cell>
          <cell r="B3684" t="str">
            <v>Art byp grft hepatorenal</v>
          </cell>
          <cell r="D3684" t="str">
            <v>C</v>
          </cell>
          <cell r="E3684" t="str">
            <v/>
          </cell>
        </row>
        <row r="3685">
          <cell r="A3685" t="str">
            <v>35536</v>
          </cell>
          <cell r="B3685" t="str">
            <v>Art byp grft splenorenal</v>
          </cell>
          <cell r="D3685" t="str">
            <v>C</v>
          </cell>
          <cell r="E3685" t="str">
            <v/>
          </cell>
        </row>
        <row r="3686">
          <cell r="A3686" t="str">
            <v>35537</v>
          </cell>
          <cell r="B3686" t="str">
            <v>Art byp grft aortoiliac</v>
          </cell>
          <cell r="D3686" t="str">
            <v>C</v>
          </cell>
          <cell r="E3686" t="str">
            <v/>
          </cell>
        </row>
        <row r="3687">
          <cell r="A3687" t="str">
            <v>35538</v>
          </cell>
          <cell r="B3687" t="str">
            <v>Art byp grft aortobi-iliac</v>
          </cell>
          <cell r="D3687" t="str">
            <v>C</v>
          </cell>
          <cell r="E3687" t="str">
            <v/>
          </cell>
        </row>
        <row r="3688">
          <cell r="A3688" t="str">
            <v>35539</v>
          </cell>
          <cell r="B3688" t="str">
            <v>Art byp grft aortofemoral</v>
          </cell>
          <cell r="D3688" t="str">
            <v>C</v>
          </cell>
          <cell r="E3688" t="str">
            <v/>
          </cell>
        </row>
        <row r="3689">
          <cell r="A3689" t="str">
            <v>35540</v>
          </cell>
          <cell r="B3689" t="str">
            <v>Art byp grft aortbifemoral</v>
          </cell>
          <cell r="D3689" t="str">
            <v>C</v>
          </cell>
          <cell r="E3689" t="str">
            <v/>
          </cell>
        </row>
        <row r="3690">
          <cell r="A3690" t="str">
            <v>35556</v>
          </cell>
          <cell r="B3690" t="str">
            <v>Art byp grft fem-popliteal</v>
          </cell>
          <cell r="D3690" t="str">
            <v>C</v>
          </cell>
          <cell r="E3690" t="str">
            <v/>
          </cell>
        </row>
        <row r="3691">
          <cell r="A3691" t="str">
            <v>35558</v>
          </cell>
          <cell r="B3691" t="str">
            <v>Art byp grft fem-femoral</v>
          </cell>
          <cell r="D3691" t="str">
            <v>C</v>
          </cell>
          <cell r="E3691" t="str">
            <v/>
          </cell>
        </row>
        <row r="3692">
          <cell r="A3692" t="str">
            <v>3555F</v>
          </cell>
          <cell r="B3692" t="str">
            <v>Pt inr measurement performed</v>
          </cell>
          <cell r="D3692" t="str">
            <v>E1</v>
          </cell>
          <cell r="E3692" t="str">
            <v/>
          </cell>
        </row>
        <row r="3693">
          <cell r="A3693" t="str">
            <v>35560</v>
          </cell>
          <cell r="B3693" t="str">
            <v>Art byp grft aortorenal</v>
          </cell>
          <cell r="D3693" t="str">
            <v>C</v>
          </cell>
          <cell r="E3693" t="str">
            <v/>
          </cell>
        </row>
        <row r="3694">
          <cell r="A3694" t="str">
            <v>35563</v>
          </cell>
          <cell r="B3694" t="str">
            <v>Art byp grft ilioiliac</v>
          </cell>
          <cell r="D3694" t="str">
            <v>C</v>
          </cell>
          <cell r="E3694" t="str">
            <v/>
          </cell>
        </row>
        <row r="3695">
          <cell r="A3695" t="str">
            <v>35565</v>
          </cell>
          <cell r="B3695" t="str">
            <v>Art byp grft iliofemoral</v>
          </cell>
          <cell r="D3695" t="str">
            <v>C</v>
          </cell>
          <cell r="E3695" t="str">
            <v/>
          </cell>
        </row>
        <row r="3696">
          <cell r="A3696" t="str">
            <v>35566</v>
          </cell>
          <cell r="B3696" t="str">
            <v>Art byp fem-ant-post tib/prl</v>
          </cell>
          <cell r="D3696" t="str">
            <v>C</v>
          </cell>
          <cell r="E3696" t="str">
            <v/>
          </cell>
        </row>
        <row r="3697">
          <cell r="A3697" t="str">
            <v>35570</v>
          </cell>
          <cell r="B3697" t="str">
            <v>Art byp tibial-tib/peroneal</v>
          </cell>
          <cell r="D3697" t="str">
            <v>C</v>
          </cell>
          <cell r="E3697" t="str">
            <v/>
          </cell>
        </row>
        <row r="3698">
          <cell r="A3698" t="str">
            <v>35571</v>
          </cell>
          <cell r="B3698" t="str">
            <v>Art byp pop-tibl-prl-other</v>
          </cell>
          <cell r="D3698" t="str">
            <v>C</v>
          </cell>
          <cell r="E3698" t="str">
            <v/>
          </cell>
        </row>
        <row r="3699">
          <cell r="A3699" t="str">
            <v>35572</v>
          </cell>
          <cell r="B3699" t="str">
            <v>Harvest femoropopliteal vein</v>
          </cell>
          <cell r="D3699" t="str">
            <v>N</v>
          </cell>
          <cell r="E3699" t="str">
            <v/>
          </cell>
        </row>
        <row r="3700">
          <cell r="A3700" t="str">
            <v>35583</v>
          </cell>
          <cell r="B3700" t="str">
            <v>Vein byp grft fem-popliteal</v>
          </cell>
          <cell r="D3700" t="str">
            <v>C</v>
          </cell>
          <cell r="E3700" t="str">
            <v/>
          </cell>
        </row>
        <row r="3701">
          <cell r="A3701" t="str">
            <v>35585</v>
          </cell>
          <cell r="B3701" t="str">
            <v>Vein byp fem-tibial peroneal</v>
          </cell>
          <cell r="D3701" t="str">
            <v>C</v>
          </cell>
          <cell r="E3701" t="str">
            <v/>
          </cell>
        </row>
        <row r="3702">
          <cell r="A3702" t="str">
            <v>35587</v>
          </cell>
          <cell r="B3702" t="str">
            <v>Vein byp pop-tibl peroneal</v>
          </cell>
          <cell r="D3702" t="str">
            <v>C</v>
          </cell>
          <cell r="E3702" t="str">
            <v/>
          </cell>
        </row>
        <row r="3703">
          <cell r="A3703" t="str">
            <v>35600</v>
          </cell>
          <cell r="B3703" t="str">
            <v>Harvest art for cabg add-on</v>
          </cell>
          <cell r="D3703" t="str">
            <v>C</v>
          </cell>
          <cell r="E3703" t="str">
            <v/>
          </cell>
        </row>
        <row r="3704">
          <cell r="A3704" t="str">
            <v>35601</v>
          </cell>
          <cell r="B3704" t="str">
            <v>Art byp common ipsi carotid</v>
          </cell>
          <cell r="D3704" t="str">
            <v>C</v>
          </cell>
          <cell r="E3704" t="str">
            <v/>
          </cell>
        </row>
        <row r="3705">
          <cell r="A3705" t="str">
            <v>35606</v>
          </cell>
          <cell r="B3705" t="str">
            <v>Art byp carotid-subclavian</v>
          </cell>
          <cell r="D3705" t="str">
            <v>C</v>
          </cell>
          <cell r="E3705" t="str">
            <v/>
          </cell>
        </row>
        <row r="3706">
          <cell r="A3706" t="str">
            <v>35612</v>
          </cell>
          <cell r="B3706" t="str">
            <v>Art byp subclav-subclavian</v>
          </cell>
          <cell r="D3706" t="str">
            <v>C</v>
          </cell>
          <cell r="E3706" t="str">
            <v/>
          </cell>
        </row>
        <row r="3707">
          <cell r="A3707" t="str">
            <v>35616</v>
          </cell>
          <cell r="B3707" t="str">
            <v>Art byp subclav-axillary</v>
          </cell>
          <cell r="D3707" t="str">
            <v>C</v>
          </cell>
          <cell r="E3707" t="str">
            <v/>
          </cell>
        </row>
        <row r="3708">
          <cell r="A3708" t="str">
            <v>35621</v>
          </cell>
          <cell r="B3708" t="str">
            <v>Art byp axillary-femoral</v>
          </cell>
          <cell r="D3708" t="str">
            <v>C</v>
          </cell>
          <cell r="E3708" t="str">
            <v/>
          </cell>
        </row>
        <row r="3709">
          <cell r="A3709" t="str">
            <v>35623</v>
          </cell>
          <cell r="B3709" t="str">
            <v>Art byp axillary-pop-tibial</v>
          </cell>
          <cell r="D3709" t="str">
            <v>C</v>
          </cell>
          <cell r="E3709" t="str">
            <v/>
          </cell>
        </row>
        <row r="3710">
          <cell r="A3710" t="str">
            <v>35626</v>
          </cell>
          <cell r="B3710" t="str">
            <v>Art byp aorsubcl/carot/innom</v>
          </cell>
          <cell r="D3710" t="str">
            <v>C</v>
          </cell>
          <cell r="E3710" t="str">
            <v/>
          </cell>
        </row>
        <row r="3711">
          <cell r="A3711" t="str">
            <v>35631</v>
          </cell>
          <cell r="B3711" t="str">
            <v>Art byp aor-celiac-msn-renal</v>
          </cell>
          <cell r="D3711" t="str">
            <v>C</v>
          </cell>
          <cell r="E3711" t="str">
            <v/>
          </cell>
        </row>
        <row r="3712">
          <cell r="A3712" t="str">
            <v>35632</v>
          </cell>
          <cell r="B3712" t="str">
            <v>Art byp ilio-celiac</v>
          </cell>
          <cell r="D3712" t="str">
            <v>C</v>
          </cell>
          <cell r="E3712" t="str">
            <v/>
          </cell>
        </row>
        <row r="3713">
          <cell r="A3713" t="str">
            <v>35633</v>
          </cell>
          <cell r="B3713" t="str">
            <v>Art byp ilio-mesenteric</v>
          </cell>
          <cell r="D3713" t="str">
            <v>C</v>
          </cell>
          <cell r="E3713" t="str">
            <v/>
          </cell>
        </row>
        <row r="3714">
          <cell r="A3714" t="str">
            <v>35634</v>
          </cell>
          <cell r="B3714" t="str">
            <v>Art byp iliorenal</v>
          </cell>
          <cell r="D3714" t="str">
            <v>C</v>
          </cell>
          <cell r="E3714" t="str">
            <v/>
          </cell>
        </row>
        <row r="3715">
          <cell r="A3715" t="str">
            <v>35636</v>
          </cell>
          <cell r="B3715" t="str">
            <v>Art byp spenorenal</v>
          </cell>
          <cell r="D3715" t="str">
            <v>C</v>
          </cell>
          <cell r="E3715" t="str">
            <v/>
          </cell>
        </row>
        <row r="3716">
          <cell r="A3716" t="str">
            <v>35637</v>
          </cell>
          <cell r="B3716" t="str">
            <v>Art byp aortoiliac</v>
          </cell>
          <cell r="D3716" t="str">
            <v>C</v>
          </cell>
          <cell r="E3716" t="str">
            <v/>
          </cell>
        </row>
        <row r="3717">
          <cell r="A3717" t="str">
            <v>35638</v>
          </cell>
          <cell r="B3717" t="str">
            <v>Art byp aortobi-iliac</v>
          </cell>
          <cell r="D3717" t="str">
            <v>C</v>
          </cell>
          <cell r="E3717" t="str">
            <v/>
          </cell>
        </row>
        <row r="3718">
          <cell r="A3718" t="str">
            <v>35642</v>
          </cell>
          <cell r="B3718" t="str">
            <v>Art byp carotid-vertebral</v>
          </cell>
          <cell r="D3718" t="str">
            <v>C</v>
          </cell>
          <cell r="E3718" t="str">
            <v/>
          </cell>
        </row>
        <row r="3719">
          <cell r="A3719" t="str">
            <v>35645</v>
          </cell>
          <cell r="B3719" t="str">
            <v>Art byp subclav-vertebrl</v>
          </cell>
          <cell r="D3719" t="str">
            <v>C</v>
          </cell>
          <cell r="E3719" t="str">
            <v/>
          </cell>
        </row>
        <row r="3720">
          <cell r="A3720" t="str">
            <v>35646</v>
          </cell>
          <cell r="B3720" t="str">
            <v>Art byp aortobifemoral</v>
          </cell>
          <cell r="D3720" t="str">
            <v>C</v>
          </cell>
          <cell r="E3720" t="str">
            <v/>
          </cell>
        </row>
        <row r="3721">
          <cell r="A3721" t="str">
            <v>35647</v>
          </cell>
          <cell r="B3721" t="str">
            <v>Art byp aortofemoral</v>
          </cell>
          <cell r="D3721" t="str">
            <v>C</v>
          </cell>
          <cell r="E3721" t="str">
            <v/>
          </cell>
        </row>
        <row r="3722">
          <cell r="A3722" t="str">
            <v>35650</v>
          </cell>
          <cell r="B3722" t="str">
            <v>Art byp axillary-axillary</v>
          </cell>
          <cell r="D3722" t="str">
            <v>C</v>
          </cell>
          <cell r="E3722" t="str">
            <v/>
          </cell>
        </row>
        <row r="3723">
          <cell r="A3723" t="str">
            <v>35654</v>
          </cell>
          <cell r="B3723" t="str">
            <v>Art byp axill-fem-femoral</v>
          </cell>
          <cell r="D3723" t="str">
            <v>C</v>
          </cell>
          <cell r="E3723" t="str">
            <v/>
          </cell>
        </row>
        <row r="3724">
          <cell r="A3724" t="str">
            <v>35656</v>
          </cell>
          <cell r="B3724" t="str">
            <v>Art byp femoral-popliteal</v>
          </cell>
          <cell r="D3724" t="str">
            <v>C</v>
          </cell>
          <cell r="E3724" t="str">
            <v/>
          </cell>
        </row>
        <row r="3725">
          <cell r="A3725" t="str">
            <v>35661</v>
          </cell>
          <cell r="B3725" t="str">
            <v>Art byp femoral-femoral</v>
          </cell>
          <cell r="D3725" t="str">
            <v>C</v>
          </cell>
          <cell r="E3725" t="str">
            <v/>
          </cell>
        </row>
        <row r="3726">
          <cell r="A3726" t="str">
            <v>35663</v>
          </cell>
          <cell r="B3726" t="str">
            <v>Art byp ilioiliac</v>
          </cell>
          <cell r="D3726" t="str">
            <v>C</v>
          </cell>
          <cell r="E3726" t="str">
            <v/>
          </cell>
        </row>
        <row r="3727">
          <cell r="A3727" t="str">
            <v>35665</v>
          </cell>
          <cell r="B3727" t="str">
            <v>Art byp iliofemoral</v>
          </cell>
          <cell r="D3727" t="str">
            <v>C</v>
          </cell>
          <cell r="E3727" t="str">
            <v/>
          </cell>
        </row>
        <row r="3728">
          <cell r="A3728" t="str">
            <v>35666</v>
          </cell>
          <cell r="B3728" t="str">
            <v>Art byp fem-ant-post tib/prl</v>
          </cell>
          <cell r="D3728" t="str">
            <v>C</v>
          </cell>
          <cell r="E3728" t="str">
            <v/>
          </cell>
        </row>
        <row r="3729">
          <cell r="A3729" t="str">
            <v>35671</v>
          </cell>
          <cell r="B3729" t="str">
            <v>Art byp pop-tibl-prl-other</v>
          </cell>
          <cell r="D3729" t="str">
            <v>C</v>
          </cell>
          <cell r="E3729" t="str">
            <v/>
          </cell>
        </row>
        <row r="3730">
          <cell r="A3730" t="str">
            <v>35681</v>
          </cell>
          <cell r="B3730" t="str">
            <v>Composite byp grft pros&amp;vein</v>
          </cell>
          <cell r="D3730" t="str">
            <v>C</v>
          </cell>
          <cell r="E3730" t="str">
            <v/>
          </cell>
        </row>
        <row r="3731">
          <cell r="A3731" t="str">
            <v>35682</v>
          </cell>
          <cell r="B3731" t="str">
            <v>Composite byp grft 2 veins</v>
          </cell>
          <cell r="D3731" t="str">
            <v>C</v>
          </cell>
          <cell r="E3731" t="str">
            <v/>
          </cell>
        </row>
        <row r="3732">
          <cell r="A3732" t="str">
            <v>35683</v>
          </cell>
          <cell r="B3732" t="str">
            <v>Composite byp grft 3/&gt; segmt</v>
          </cell>
          <cell r="D3732" t="str">
            <v>C</v>
          </cell>
          <cell r="E3732" t="str">
            <v/>
          </cell>
        </row>
        <row r="3733">
          <cell r="A3733" t="str">
            <v>35685</v>
          </cell>
          <cell r="B3733" t="str">
            <v>Bypass graft patency/patch</v>
          </cell>
          <cell r="D3733" t="str">
            <v>N</v>
          </cell>
          <cell r="E3733" t="str">
            <v/>
          </cell>
        </row>
        <row r="3734">
          <cell r="A3734" t="str">
            <v>35686</v>
          </cell>
          <cell r="B3734" t="str">
            <v>Bypass graft/av fist patency</v>
          </cell>
          <cell r="D3734" t="str">
            <v>N</v>
          </cell>
          <cell r="E3734" t="str">
            <v/>
          </cell>
        </row>
        <row r="3735">
          <cell r="A3735" t="str">
            <v>35691</v>
          </cell>
          <cell r="B3735" t="str">
            <v>Art trnsposj vertbrl carotid</v>
          </cell>
          <cell r="D3735" t="str">
            <v>C</v>
          </cell>
          <cell r="E3735" t="str">
            <v/>
          </cell>
        </row>
        <row r="3736">
          <cell r="A3736" t="str">
            <v>35693</v>
          </cell>
          <cell r="B3736" t="str">
            <v>Art trnsposj subclavian</v>
          </cell>
          <cell r="D3736" t="str">
            <v>C</v>
          </cell>
          <cell r="E3736" t="str">
            <v/>
          </cell>
        </row>
        <row r="3737">
          <cell r="A3737" t="str">
            <v>35694</v>
          </cell>
          <cell r="B3737" t="str">
            <v>Art trnsposj subclav carotid</v>
          </cell>
          <cell r="D3737" t="str">
            <v>C</v>
          </cell>
          <cell r="E3737" t="str">
            <v/>
          </cell>
        </row>
        <row r="3738">
          <cell r="A3738" t="str">
            <v>35695</v>
          </cell>
          <cell r="B3738" t="str">
            <v>Art trnsposj carotid subclav</v>
          </cell>
          <cell r="D3738" t="str">
            <v>C</v>
          </cell>
          <cell r="E3738" t="str">
            <v/>
          </cell>
        </row>
        <row r="3739">
          <cell r="A3739" t="str">
            <v>35697</v>
          </cell>
          <cell r="B3739" t="str">
            <v>Reimplant artery each</v>
          </cell>
          <cell r="D3739" t="str">
            <v>C</v>
          </cell>
          <cell r="E3739" t="str">
            <v/>
          </cell>
        </row>
        <row r="3740">
          <cell r="A3740" t="str">
            <v>35700</v>
          </cell>
          <cell r="B3740" t="str">
            <v>Reoperation bypass graft</v>
          </cell>
          <cell r="D3740" t="str">
            <v>C</v>
          </cell>
          <cell r="E3740" t="str">
            <v/>
          </cell>
        </row>
        <row r="3741">
          <cell r="A3741" t="str">
            <v>35701</v>
          </cell>
          <cell r="B3741" t="str">
            <v>Exploration carotid artery</v>
          </cell>
          <cell r="D3741" t="str">
            <v>C</v>
          </cell>
          <cell r="E3741" t="str">
            <v/>
          </cell>
        </row>
        <row r="3742">
          <cell r="A3742" t="str">
            <v>3570F</v>
          </cell>
          <cell r="B3742" t="str">
            <v>Rprt bone scint xref w xray</v>
          </cell>
          <cell r="D3742" t="str">
            <v>M</v>
          </cell>
          <cell r="E3742" t="str">
            <v/>
          </cell>
        </row>
        <row r="3743">
          <cell r="A3743" t="str">
            <v>35721</v>
          </cell>
          <cell r="B3743" t="str">
            <v>Exploration femoral artery</v>
          </cell>
          <cell r="D3743" t="str">
            <v>C</v>
          </cell>
          <cell r="E3743" t="str">
            <v/>
          </cell>
        </row>
        <row r="3744">
          <cell r="A3744" t="str">
            <v>3572F</v>
          </cell>
          <cell r="B3744" t="str">
            <v>Pt consid poss risk fx</v>
          </cell>
          <cell r="D3744" t="str">
            <v>E1</v>
          </cell>
          <cell r="E3744" t="str">
            <v/>
          </cell>
        </row>
        <row r="3745">
          <cell r="A3745" t="str">
            <v>3573F</v>
          </cell>
          <cell r="B3745" t="str">
            <v>Pt not consid poss risk fx</v>
          </cell>
          <cell r="D3745" t="str">
            <v>E1</v>
          </cell>
          <cell r="E3745" t="str">
            <v/>
          </cell>
        </row>
        <row r="3746">
          <cell r="A3746" t="str">
            <v>35741</v>
          </cell>
          <cell r="B3746" t="str">
            <v>Exploration popliteal artery</v>
          </cell>
          <cell r="D3746" t="str">
            <v>C</v>
          </cell>
          <cell r="E3746" t="str">
            <v/>
          </cell>
        </row>
        <row r="3747">
          <cell r="A3747" t="str">
            <v>35761</v>
          </cell>
          <cell r="B3747" t="str">
            <v>Exploration of artery/vein</v>
          </cell>
          <cell r="D3747" t="str">
            <v>T</v>
          </cell>
          <cell r="E3747" t="str">
            <v>5182</v>
          </cell>
          <cell r="F3747">
            <v>31.460899999999999</v>
          </cell>
          <cell r="G3747">
            <v>2359.6</v>
          </cell>
          <cell r="H3747" t="str">
            <v>.</v>
          </cell>
          <cell r="I3747">
            <v>471.92</v>
          </cell>
        </row>
        <row r="3748">
          <cell r="A3748" t="str">
            <v>35800</v>
          </cell>
          <cell r="B3748" t="str">
            <v>Explore neck vessels</v>
          </cell>
          <cell r="D3748" t="str">
            <v>C</v>
          </cell>
          <cell r="E3748" t="str">
            <v/>
          </cell>
        </row>
        <row r="3749">
          <cell r="A3749" t="str">
            <v>35820</v>
          </cell>
          <cell r="B3749" t="str">
            <v>Explore chest vessels</v>
          </cell>
          <cell r="D3749" t="str">
            <v>C</v>
          </cell>
          <cell r="E3749" t="str">
            <v/>
          </cell>
        </row>
        <row r="3750">
          <cell r="A3750" t="str">
            <v>35840</v>
          </cell>
          <cell r="B3750" t="str">
            <v>Explore abdominal vessels</v>
          </cell>
          <cell r="D3750" t="str">
            <v>C</v>
          </cell>
          <cell r="E3750" t="str">
            <v/>
          </cell>
        </row>
        <row r="3751">
          <cell r="A3751" t="str">
            <v>35860</v>
          </cell>
          <cell r="B3751" t="str">
            <v>Explore limb vessels</v>
          </cell>
          <cell r="D3751" t="str">
            <v>T</v>
          </cell>
          <cell r="E3751" t="str">
            <v>5182</v>
          </cell>
          <cell r="F3751">
            <v>31.460899999999999</v>
          </cell>
          <cell r="G3751">
            <v>2359.6</v>
          </cell>
          <cell r="H3751" t="str">
            <v>.</v>
          </cell>
          <cell r="I3751">
            <v>471.92</v>
          </cell>
        </row>
        <row r="3752">
          <cell r="A3752" t="str">
            <v>35870</v>
          </cell>
          <cell r="B3752" t="str">
            <v>Repair vessel graft defect</v>
          </cell>
          <cell r="D3752" t="str">
            <v>C</v>
          </cell>
          <cell r="E3752" t="str">
            <v/>
          </cell>
        </row>
        <row r="3753">
          <cell r="A3753" t="str">
            <v>35875</v>
          </cell>
          <cell r="B3753" t="str">
            <v>Removal of clot in graft</v>
          </cell>
          <cell r="D3753" t="str">
            <v>T</v>
          </cell>
          <cell r="E3753" t="str">
            <v>5183</v>
          </cell>
          <cell r="F3753">
            <v>52.300899999999999</v>
          </cell>
          <cell r="G3753">
            <v>3922.62</v>
          </cell>
          <cell r="H3753" t="str">
            <v>.</v>
          </cell>
          <cell r="I3753">
            <v>784.53</v>
          </cell>
        </row>
        <row r="3754">
          <cell r="A3754" t="str">
            <v>35876</v>
          </cell>
          <cell r="B3754" t="str">
            <v>Removal of clot in graft</v>
          </cell>
          <cell r="D3754" t="str">
            <v>T</v>
          </cell>
          <cell r="E3754" t="str">
            <v>5183</v>
          </cell>
          <cell r="F3754">
            <v>52.300899999999999</v>
          </cell>
          <cell r="G3754">
            <v>3922.62</v>
          </cell>
          <cell r="H3754" t="str">
            <v>.</v>
          </cell>
          <cell r="I3754">
            <v>784.53</v>
          </cell>
        </row>
        <row r="3755">
          <cell r="A3755" t="str">
            <v>35879</v>
          </cell>
          <cell r="B3755" t="str">
            <v>Revise graft w/vein</v>
          </cell>
          <cell r="D3755" t="str">
            <v>T</v>
          </cell>
          <cell r="E3755" t="str">
            <v>5183</v>
          </cell>
          <cell r="F3755">
            <v>52.300899999999999</v>
          </cell>
          <cell r="G3755">
            <v>3922.62</v>
          </cell>
          <cell r="H3755" t="str">
            <v>.</v>
          </cell>
          <cell r="I3755">
            <v>784.53</v>
          </cell>
        </row>
        <row r="3756">
          <cell r="A3756" t="str">
            <v>35881</v>
          </cell>
          <cell r="B3756" t="str">
            <v>Revise graft w/vein</v>
          </cell>
          <cell r="D3756" t="str">
            <v>T</v>
          </cell>
          <cell r="E3756" t="str">
            <v>5183</v>
          </cell>
          <cell r="F3756">
            <v>52.300899999999999</v>
          </cell>
          <cell r="G3756">
            <v>3922.62</v>
          </cell>
          <cell r="H3756" t="str">
            <v>.</v>
          </cell>
          <cell r="I3756">
            <v>784.53</v>
          </cell>
        </row>
        <row r="3757">
          <cell r="A3757" t="str">
            <v>35883</v>
          </cell>
          <cell r="B3757" t="str">
            <v>Revise graft w/nonauto graft</v>
          </cell>
          <cell r="D3757" t="str">
            <v>T</v>
          </cell>
          <cell r="E3757" t="str">
            <v>5183</v>
          </cell>
          <cell r="F3757">
            <v>52.300899999999999</v>
          </cell>
          <cell r="G3757">
            <v>3922.62</v>
          </cell>
          <cell r="H3757" t="str">
            <v>.</v>
          </cell>
          <cell r="I3757">
            <v>784.53</v>
          </cell>
        </row>
        <row r="3758">
          <cell r="A3758" t="str">
            <v>35884</v>
          </cell>
          <cell r="B3758" t="str">
            <v>Revise graft w/vein</v>
          </cell>
          <cell r="D3758" t="str">
            <v>T</v>
          </cell>
          <cell r="E3758" t="str">
            <v>5183</v>
          </cell>
          <cell r="F3758">
            <v>52.300899999999999</v>
          </cell>
          <cell r="G3758">
            <v>3922.62</v>
          </cell>
          <cell r="H3758" t="str">
            <v>.</v>
          </cell>
          <cell r="I3758">
            <v>784.53</v>
          </cell>
        </row>
        <row r="3759">
          <cell r="A3759" t="str">
            <v>35901</v>
          </cell>
          <cell r="B3759" t="str">
            <v>Excision graft neck</v>
          </cell>
          <cell r="D3759" t="str">
            <v>C</v>
          </cell>
          <cell r="E3759" t="str">
            <v/>
          </cell>
        </row>
        <row r="3760">
          <cell r="A3760" t="str">
            <v>35903</v>
          </cell>
          <cell r="B3760" t="str">
            <v>Excision graft extremity</v>
          </cell>
          <cell r="D3760" t="str">
            <v>T</v>
          </cell>
          <cell r="E3760" t="str">
            <v>5182</v>
          </cell>
          <cell r="F3760">
            <v>31.460899999999999</v>
          </cell>
          <cell r="G3760">
            <v>2359.6</v>
          </cell>
          <cell r="H3760" t="str">
            <v>.</v>
          </cell>
          <cell r="I3760">
            <v>471.92</v>
          </cell>
        </row>
        <row r="3761">
          <cell r="A3761" t="str">
            <v>35905</v>
          </cell>
          <cell r="B3761" t="str">
            <v>Excision graft thorax</v>
          </cell>
          <cell r="D3761" t="str">
            <v>C</v>
          </cell>
          <cell r="E3761" t="str">
            <v/>
          </cell>
        </row>
        <row r="3762">
          <cell r="A3762" t="str">
            <v>35907</v>
          </cell>
          <cell r="B3762" t="str">
            <v>Excision graft abdomen</v>
          </cell>
          <cell r="D3762" t="str">
            <v>C</v>
          </cell>
          <cell r="E3762" t="str">
            <v/>
          </cell>
        </row>
        <row r="3763">
          <cell r="A3763" t="str">
            <v>36000</v>
          </cell>
          <cell r="B3763" t="str">
            <v>Place needle in vein</v>
          </cell>
          <cell r="D3763" t="str">
            <v>N</v>
          </cell>
          <cell r="E3763" t="str">
            <v/>
          </cell>
        </row>
        <row r="3764">
          <cell r="A3764" t="str">
            <v>36002</v>
          </cell>
          <cell r="B3764" t="str">
            <v>Pseudoaneurysm injection trt</v>
          </cell>
          <cell r="C3764" t="str">
            <v>CH</v>
          </cell>
          <cell r="D3764" t="str">
            <v>T</v>
          </cell>
          <cell r="E3764" t="str">
            <v>5181</v>
          </cell>
          <cell r="F3764">
            <v>9.1176999999999992</v>
          </cell>
          <cell r="G3764">
            <v>683.84</v>
          </cell>
          <cell r="H3764" t="str">
            <v>.</v>
          </cell>
          <cell r="I3764">
            <v>136.77000000000001</v>
          </cell>
          <cell r="J3764">
            <v>42736</v>
          </cell>
          <cell r="M3764" t="str">
            <v>*</v>
          </cell>
        </row>
        <row r="3765">
          <cell r="A3765" t="str">
            <v>36005</v>
          </cell>
          <cell r="B3765" t="str">
            <v>Injection ext venography</v>
          </cell>
          <cell r="D3765" t="str">
            <v>N</v>
          </cell>
          <cell r="E3765" t="str">
            <v/>
          </cell>
        </row>
        <row r="3766">
          <cell r="A3766" t="str">
            <v>36010</v>
          </cell>
          <cell r="B3766" t="str">
            <v>Place catheter in vein</v>
          </cell>
          <cell r="D3766" t="str">
            <v>N</v>
          </cell>
          <cell r="E3766" t="str">
            <v/>
          </cell>
        </row>
        <row r="3767">
          <cell r="A3767" t="str">
            <v>36011</v>
          </cell>
          <cell r="B3767" t="str">
            <v>Place catheter in vein</v>
          </cell>
          <cell r="D3767" t="str">
            <v>N</v>
          </cell>
          <cell r="E3767" t="str">
            <v/>
          </cell>
        </row>
        <row r="3768">
          <cell r="A3768" t="str">
            <v>36012</v>
          </cell>
          <cell r="B3768" t="str">
            <v>Place catheter in vein</v>
          </cell>
          <cell r="D3768" t="str">
            <v>N</v>
          </cell>
          <cell r="E3768" t="str">
            <v/>
          </cell>
        </row>
        <row r="3769">
          <cell r="A3769" t="str">
            <v>36013</v>
          </cell>
          <cell r="B3769" t="str">
            <v>Place catheter in artery</v>
          </cell>
          <cell r="D3769" t="str">
            <v>N</v>
          </cell>
          <cell r="E3769" t="str">
            <v/>
          </cell>
        </row>
        <row r="3770">
          <cell r="A3770" t="str">
            <v>36014</v>
          </cell>
          <cell r="B3770" t="str">
            <v>Place catheter in artery</v>
          </cell>
          <cell r="D3770" t="str">
            <v>N</v>
          </cell>
          <cell r="E3770" t="str">
            <v/>
          </cell>
        </row>
        <row r="3771">
          <cell r="A3771" t="str">
            <v>36015</v>
          </cell>
          <cell r="B3771" t="str">
            <v>Place catheter in artery</v>
          </cell>
          <cell r="D3771" t="str">
            <v>N</v>
          </cell>
          <cell r="E3771" t="str">
            <v/>
          </cell>
        </row>
        <row r="3772">
          <cell r="A3772" t="str">
            <v>36100</v>
          </cell>
          <cell r="B3772" t="str">
            <v>Establish access to artery</v>
          </cell>
          <cell r="D3772" t="str">
            <v>N</v>
          </cell>
          <cell r="E3772" t="str">
            <v/>
          </cell>
        </row>
        <row r="3773">
          <cell r="A3773" t="str">
            <v>36120</v>
          </cell>
          <cell r="B3773" t="str">
            <v>Establish access to artery</v>
          </cell>
          <cell r="D3773" t="str">
            <v>N</v>
          </cell>
          <cell r="E3773" t="str">
            <v/>
          </cell>
        </row>
        <row r="3774">
          <cell r="A3774" t="str">
            <v>36140</v>
          </cell>
          <cell r="B3774" t="str">
            <v>Establish access to artery</v>
          </cell>
          <cell r="D3774" t="str">
            <v>N</v>
          </cell>
          <cell r="E3774" t="str">
            <v/>
          </cell>
        </row>
        <row r="3775">
          <cell r="A3775" t="str">
            <v>36147</v>
          </cell>
          <cell r="B3775" t="str">
            <v>Access av dial grft for eval</v>
          </cell>
          <cell r="C3775" t="str">
            <v xml:space="preserve">CH </v>
          </cell>
          <cell r="D3775" t="str">
            <v>D</v>
          </cell>
          <cell r="E3775" t="str">
            <v/>
          </cell>
          <cell r="L3775">
            <v>42735</v>
          </cell>
          <cell r="M3775" t="str">
            <v>*</v>
          </cell>
        </row>
        <row r="3776">
          <cell r="A3776" t="str">
            <v>36148</v>
          </cell>
          <cell r="B3776" t="str">
            <v>Access av dial grft for proc</v>
          </cell>
          <cell r="C3776" t="str">
            <v xml:space="preserve">CH </v>
          </cell>
          <cell r="D3776" t="str">
            <v>D</v>
          </cell>
          <cell r="E3776" t="str">
            <v/>
          </cell>
          <cell r="L3776">
            <v>42735</v>
          </cell>
          <cell r="M3776" t="str">
            <v>*</v>
          </cell>
        </row>
        <row r="3777">
          <cell r="A3777" t="str">
            <v>36160</v>
          </cell>
          <cell r="B3777" t="str">
            <v>Establish access to aorta</v>
          </cell>
          <cell r="D3777" t="str">
            <v>N</v>
          </cell>
          <cell r="E3777" t="str">
            <v/>
          </cell>
        </row>
        <row r="3778">
          <cell r="A3778" t="str">
            <v>36200</v>
          </cell>
          <cell r="B3778" t="str">
            <v>Place catheter in aorta</v>
          </cell>
          <cell r="D3778" t="str">
            <v>N</v>
          </cell>
          <cell r="E3778" t="str">
            <v/>
          </cell>
        </row>
        <row r="3779">
          <cell r="A3779" t="str">
            <v>36215</v>
          </cell>
          <cell r="B3779" t="str">
            <v>Place catheter in artery</v>
          </cell>
          <cell r="D3779" t="str">
            <v>N</v>
          </cell>
          <cell r="E3779" t="str">
            <v/>
          </cell>
        </row>
        <row r="3780">
          <cell r="A3780" t="str">
            <v>36216</v>
          </cell>
          <cell r="B3780" t="str">
            <v>Place catheter in artery</v>
          </cell>
          <cell r="D3780" t="str">
            <v>N</v>
          </cell>
          <cell r="E3780" t="str">
            <v/>
          </cell>
        </row>
        <row r="3781">
          <cell r="A3781" t="str">
            <v>36217</v>
          </cell>
          <cell r="B3781" t="str">
            <v>Place catheter in artery</v>
          </cell>
          <cell r="D3781" t="str">
            <v>N</v>
          </cell>
          <cell r="E3781" t="str">
            <v/>
          </cell>
        </row>
        <row r="3782">
          <cell r="A3782" t="str">
            <v>36218</v>
          </cell>
          <cell r="B3782" t="str">
            <v>Place catheter in artery</v>
          </cell>
          <cell r="D3782" t="str">
            <v>N</v>
          </cell>
          <cell r="E3782" t="str">
            <v/>
          </cell>
        </row>
        <row r="3783">
          <cell r="A3783" t="str">
            <v>36221</v>
          </cell>
          <cell r="B3783" t="str">
            <v>Place cath thoracic aorta</v>
          </cell>
          <cell r="C3783" t="str">
            <v>CH</v>
          </cell>
          <cell r="D3783" t="str">
            <v>Q2</v>
          </cell>
          <cell r="E3783" t="str">
            <v>5182</v>
          </cell>
          <cell r="F3783">
            <v>31.460899999999999</v>
          </cell>
          <cell r="G3783">
            <v>2359.6</v>
          </cell>
          <cell r="H3783" t="str">
            <v>.</v>
          </cell>
          <cell r="I3783">
            <v>471.92</v>
          </cell>
          <cell r="J3783">
            <v>42736</v>
          </cell>
          <cell r="M3783" t="str">
            <v>*</v>
          </cell>
        </row>
        <row r="3784">
          <cell r="A3784" t="str">
            <v>36222</v>
          </cell>
          <cell r="B3784" t="str">
            <v>Place cath carotid/inom art</v>
          </cell>
          <cell r="C3784" t="str">
            <v>CH</v>
          </cell>
          <cell r="D3784" t="str">
            <v>Q2</v>
          </cell>
          <cell r="E3784" t="str">
            <v>5182</v>
          </cell>
          <cell r="F3784">
            <v>31.460899999999999</v>
          </cell>
          <cell r="G3784">
            <v>2359.6</v>
          </cell>
          <cell r="H3784" t="str">
            <v>.</v>
          </cell>
          <cell r="I3784">
            <v>471.92</v>
          </cell>
          <cell r="J3784">
            <v>42736</v>
          </cell>
          <cell r="M3784" t="str">
            <v>*</v>
          </cell>
        </row>
        <row r="3785">
          <cell r="A3785" t="str">
            <v>36223</v>
          </cell>
          <cell r="B3785" t="str">
            <v>Place cath carotid/inom art</v>
          </cell>
          <cell r="D3785" t="str">
            <v>Q2</v>
          </cell>
          <cell r="E3785" t="str">
            <v>5183</v>
          </cell>
          <cell r="F3785">
            <v>52.300899999999999</v>
          </cell>
          <cell r="G3785">
            <v>3922.62</v>
          </cell>
          <cell r="H3785" t="str">
            <v>.</v>
          </cell>
          <cell r="I3785">
            <v>784.53</v>
          </cell>
        </row>
        <row r="3786">
          <cell r="A3786" t="str">
            <v>36224</v>
          </cell>
          <cell r="B3786" t="str">
            <v>Place cath carotd art</v>
          </cell>
          <cell r="D3786" t="str">
            <v>Q2</v>
          </cell>
          <cell r="E3786" t="str">
            <v>5183</v>
          </cell>
          <cell r="F3786">
            <v>52.300899999999999</v>
          </cell>
          <cell r="G3786">
            <v>3922.62</v>
          </cell>
          <cell r="H3786" t="str">
            <v>.</v>
          </cell>
          <cell r="I3786">
            <v>784.53</v>
          </cell>
        </row>
        <row r="3787">
          <cell r="A3787" t="str">
            <v>36225</v>
          </cell>
          <cell r="B3787" t="str">
            <v>Place cath subclavian art</v>
          </cell>
          <cell r="C3787" t="str">
            <v>CH</v>
          </cell>
          <cell r="D3787" t="str">
            <v>Q2</v>
          </cell>
          <cell r="E3787" t="str">
            <v>5182</v>
          </cell>
          <cell r="F3787">
            <v>31.460899999999999</v>
          </cell>
          <cell r="G3787">
            <v>2359.6</v>
          </cell>
          <cell r="H3787" t="str">
            <v>.</v>
          </cell>
          <cell r="I3787">
            <v>471.92</v>
          </cell>
          <cell r="J3787">
            <v>42736</v>
          </cell>
          <cell r="M3787" t="str">
            <v>*</v>
          </cell>
        </row>
        <row r="3788">
          <cell r="A3788" t="str">
            <v>36226</v>
          </cell>
          <cell r="B3788" t="str">
            <v>Place cath vertebral art</v>
          </cell>
          <cell r="D3788" t="str">
            <v>Q2</v>
          </cell>
          <cell r="E3788" t="str">
            <v>5183</v>
          </cell>
          <cell r="F3788">
            <v>52.300899999999999</v>
          </cell>
          <cell r="G3788">
            <v>3922.62</v>
          </cell>
          <cell r="H3788" t="str">
            <v>.</v>
          </cell>
          <cell r="I3788">
            <v>784.53</v>
          </cell>
        </row>
        <row r="3789">
          <cell r="A3789" t="str">
            <v>36227</v>
          </cell>
          <cell r="B3789" t="str">
            <v>Place cath xtrnl carotid</v>
          </cell>
          <cell r="D3789" t="str">
            <v>N</v>
          </cell>
          <cell r="E3789" t="str">
            <v/>
          </cell>
        </row>
        <row r="3790">
          <cell r="A3790" t="str">
            <v>36228</v>
          </cell>
          <cell r="B3790" t="str">
            <v>Place cath intracranial art</v>
          </cell>
          <cell r="D3790" t="str">
            <v>N</v>
          </cell>
          <cell r="E3790" t="str">
            <v/>
          </cell>
        </row>
        <row r="3791">
          <cell r="A3791" t="str">
            <v>36245</v>
          </cell>
          <cell r="B3791" t="str">
            <v>Ins cath abd/l-ext art 1st</v>
          </cell>
          <cell r="D3791" t="str">
            <v>N</v>
          </cell>
          <cell r="E3791" t="str">
            <v/>
          </cell>
        </row>
        <row r="3792">
          <cell r="A3792" t="str">
            <v>36246</v>
          </cell>
          <cell r="B3792" t="str">
            <v>Ins cath abd/l-ext art 2nd</v>
          </cell>
          <cell r="D3792" t="str">
            <v>N</v>
          </cell>
          <cell r="E3792" t="str">
            <v/>
          </cell>
        </row>
        <row r="3793">
          <cell r="A3793" t="str">
            <v>36247</v>
          </cell>
          <cell r="B3793" t="str">
            <v>Ins cath abd/l-ext art 3rd</v>
          </cell>
          <cell r="D3793" t="str">
            <v>N</v>
          </cell>
          <cell r="E3793" t="str">
            <v/>
          </cell>
        </row>
        <row r="3794">
          <cell r="A3794" t="str">
            <v>36248</v>
          </cell>
          <cell r="B3794" t="str">
            <v>Ins cath abd/l-ext art addl</v>
          </cell>
          <cell r="D3794" t="str">
            <v>N</v>
          </cell>
          <cell r="E3794" t="str">
            <v/>
          </cell>
        </row>
        <row r="3795">
          <cell r="A3795" t="str">
            <v>36251</v>
          </cell>
          <cell r="B3795" t="str">
            <v>Ins cath ren art 1st unilat</v>
          </cell>
          <cell r="C3795" t="str">
            <v>CH</v>
          </cell>
          <cell r="D3795" t="str">
            <v>Q2</v>
          </cell>
          <cell r="E3795" t="str">
            <v>5182</v>
          </cell>
          <cell r="F3795">
            <v>31.460899999999999</v>
          </cell>
          <cell r="G3795">
            <v>2359.6</v>
          </cell>
          <cell r="H3795" t="str">
            <v>.</v>
          </cell>
          <cell r="I3795">
            <v>471.92</v>
          </cell>
          <cell r="J3795">
            <v>42736</v>
          </cell>
          <cell r="M3795" t="str">
            <v>*</v>
          </cell>
        </row>
        <row r="3796">
          <cell r="A3796" t="str">
            <v>36252</v>
          </cell>
          <cell r="B3796" t="str">
            <v>Ins cath ren art 1st bilat</v>
          </cell>
          <cell r="C3796" t="str">
            <v>CH</v>
          </cell>
          <cell r="D3796" t="str">
            <v>Q2</v>
          </cell>
          <cell r="E3796" t="str">
            <v>5182</v>
          </cell>
          <cell r="F3796">
            <v>31.460899999999999</v>
          </cell>
          <cell r="G3796">
            <v>2359.6</v>
          </cell>
          <cell r="H3796" t="str">
            <v>.</v>
          </cell>
          <cell r="I3796">
            <v>471.92</v>
          </cell>
          <cell r="J3796">
            <v>42736</v>
          </cell>
          <cell r="M3796" t="str">
            <v>*</v>
          </cell>
        </row>
        <row r="3797">
          <cell r="A3797" t="str">
            <v>36253</v>
          </cell>
          <cell r="B3797" t="str">
            <v>Ins cath ren art 2nd+ unilat</v>
          </cell>
          <cell r="C3797" t="str">
            <v>CH</v>
          </cell>
          <cell r="D3797" t="str">
            <v>Q2</v>
          </cell>
          <cell r="E3797" t="str">
            <v>5183</v>
          </cell>
          <cell r="F3797">
            <v>52.300899999999999</v>
          </cell>
          <cell r="G3797">
            <v>3922.62</v>
          </cell>
          <cell r="H3797" t="str">
            <v>.</v>
          </cell>
          <cell r="I3797">
            <v>784.53</v>
          </cell>
          <cell r="J3797">
            <v>42736</v>
          </cell>
          <cell r="M3797" t="str">
            <v>*</v>
          </cell>
        </row>
        <row r="3798">
          <cell r="A3798" t="str">
            <v>36254</v>
          </cell>
          <cell r="B3798" t="str">
            <v>Ins cath ren art 2nd+ bilat</v>
          </cell>
          <cell r="C3798" t="str">
            <v>CH</v>
          </cell>
          <cell r="D3798" t="str">
            <v>Q2</v>
          </cell>
          <cell r="E3798" t="str">
            <v>5182</v>
          </cell>
          <cell r="F3798">
            <v>31.460899999999999</v>
          </cell>
          <cell r="G3798">
            <v>2359.6</v>
          </cell>
          <cell r="H3798" t="str">
            <v>.</v>
          </cell>
          <cell r="I3798">
            <v>471.92</v>
          </cell>
          <cell r="J3798">
            <v>42736</v>
          </cell>
          <cell r="M3798" t="str">
            <v>*</v>
          </cell>
        </row>
        <row r="3799">
          <cell r="A3799" t="str">
            <v>36260</v>
          </cell>
          <cell r="B3799" t="str">
            <v>Insertion of infusion pump</v>
          </cell>
          <cell r="C3799" t="str">
            <v>CH</v>
          </cell>
          <cell r="D3799" t="str">
            <v>T</v>
          </cell>
          <cell r="E3799" t="str">
            <v>5183</v>
          </cell>
          <cell r="F3799">
            <v>52.300899999999999</v>
          </cell>
          <cell r="G3799">
            <v>3922.62</v>
          </cell>
          <cell r="H3799" t="str">
            <v>.</v>
          </cell>
          <cell r="I3799">
            <v>784.53</v>
          </cell>
          <cell r="J3799">
            <v>42736</v>
          </cell>
          <cell r="M3799" t="str">
            <v>*</v>
          </cell>
        </row>
        <row r="3800">
          <cell r="A3800" t="str">
            <v>36261</v>
          </cell>
          <cell r="B3800" t="str">
            <v>Revision of infusion pump</v>
          </cell>
          <cell r="D3800" t="str">
            <v>T</v>
          </cell>
          <cell r="E3800" t="str">
            <v>5221</v>
          </cell>
          <cell r="F3800">
            <v>34.113</v>
          </cell>
          <cell r="G3800">
            <v>2558.5100000000002</v>
          </cell>
          <cell r="H3800" t="str">
            <v>.</v>
          </cell>
          <cell r="I3800">
            <v>511.71</v>
          </cell>
        </row>
        <row r="3801">
          <cell r="A3801" t="str">
            <v>36262</v>
          </cell>
          <cell r="B3801" t="str">
            <v>Removal of infusion pump</v>
          </cell>
          <cell r="D3801" t="str">
            <v>Q2</v>
          </cell>
          <cell r="E3801" t="str">
            <v>5221</v>
          </cell>
          <cell r="F3801">
            <v>34.113</v>
          </cell>
          <cell r="G3801">
            <v>2558.5100000000002</v>
          </cell>
          <cell r="H3801" t="str">
            <v>.</v>
          </cell>
          <cell r="I3801">
            <v>511.71</v>
          </cell>
        </row>
        <row r="3802">
          <cell r="A3802" t="str">
            <v>36299</v>
          </cell>
          <cell r="B3802" t="str">
            <v>Vessel injection procedure</v>
          </cell>
          <cell r="D3802" t="str">
            <v>N</v>
          </cell>
          <cell r="E3802" t="str">
            <v/>
          </cell>
        </row>
        <row r="3803">
          <cell r="A3803" t="str">
            <v>36400</v>
          </cell>
          <cell r="B3803" t="str">
            <v>Bl draw &lt; 3 yrs fem/jugular</v>
          </cell>
          <cell r="D3803" t="str">
            <v>N</v>
          </cell>
          <cell r="E3803" t="str">
            <v/>
          </cell>
        </row>
        <row r="3804">
          <cell r="A3804" t="str">
            <v>36405</v>
          </cell>
          <cell r="B3804" t="str">
            <v>Bl draw &lt;3 yrs scalp vein</v>
          </cell>
          <cell r="D3804" t="str">
            <v>N</v>
          </cell>
          <cell r="E3804" t="str">
            <v/>
          </cell>
        </row>
        <row r="3805">
          <cell r="A3805" t="str">
            <v>36406</v>
          </cell>
          <cell r="B3805" t="str">
            <v>Bl draw &lt;3 yrs other vein</v>
          </cell>
          <cell r="D3805" t="str">
            <v>N</v>
          </cell>
          <cell r="E3805" t="str">
            <v/>
          </cell>
        </row>
        <row r="3806">
          <cell r="A3806" t="str">
            <v>36410</v>
          </cell>
          <cell r="B3806" t="str">
            <v>Non-routine bl draw 3/&gt; yrs</v>
          </cell>
          <cell r="D3806" t="str">
            <v>N</v>
          </cell>
          <cell r="E3806" t="str">
            <v/>
          </cell>
        </row>
        <row r="3807">
          <cell r="A3807" t="str">
            <v>36415</v>
          </cell>
          <cell r="B3807" t="str">
            <v>Routine venipuncture</v>
          </cell>
          <cell r="D3807" t="str">
            <v>Q4</v>
          </cell>
          <cell r="E3807" t="str">
            <v/>
          </cell>
        </row>
        <row r="3808">
          <cell r="A3808" t="str">
            <v>36416</v>
          </cell>
          <cell r="B3808" t="str">
            <v>Capillary blood draw</v>
          </cell>
          <cell r="D3808" t="str">
            <v>N</v>
          </cell>
          <cell r="E3808" t="str">
            <v/>
          </cell>
        </row>
        <row r="3809">
          <cell r="A3809" t="str">
            <v>36420</v>
          </cell>
          <cell r="B3809" t="str">
            <v>Vein access cutdown &lt; 1 yr</v>
          </cell>
          <cell r="D3809" t="str">
            <v>Q1</v>
          </cell>
          <cell r="E3809" t="str">
            <v>5733</v>
          </cell>
          <cell r="F3809">
            <v>0.72699999999999998</v>
          </cell>
          <cell r="G3809">
            <v>54.53</v>
          </cell>
          <cell r="H3809" t="str">
            <v>.</v>
          </cell>
          <cell r="I3809">
            <v>10.91</v>
          </cell>
        </row>
        <row r="3810">
          <cell r="A3810" t="str">
            <v>36425</v>
          </cell>
          <cell r="B3810" t="str">
            <v>Vein access cutdown &gt; 1 yr</v>
          </cell>
          <cell r="C3810" t="str">
            <v>CH</v>
          </cell>
          <cell r="D3810" t="str">
            <v>Q1</v>
          </cell>
          <cell r="E3810" t="str">
            <v>5735</v>
          </cell>
          <cell r="F3810">
            <v>3.5131999999999999</v>
          </cell>
          <cell r="G3810">
            <v>263.49</v>
          </cell>
          <cell r="H3810" t="str">
            <v>.</v>
          </cell>
          <cell r="I3810">
            <v>52.7</v>
          </cell>
          <cell r="J3810">
            <v>42736</v>
          </cell>
          <cell r="M3810" t="str">
            <v>*</v>
          </cell>
        </row>
        <row r="3811">
          <cell r="A3811" t="str">
            <v>36430</v>
          </cell>
          <cell r="B3811" t="str">
            <v>Blood transfusion service</v>
          </cell>
          <cell r="D3811" t="str">
            <v>S</v>
          </cell>
          <cell r="E3811" t="str">
            <v>5241</v>
          </cell>
          <cell r="F3811">
            <v>4.7252000000000001</v>
          </cell>
          <cell r="G3811">
            <v>354.39</v>
          </cell>
          <cell r="H3811" t="str">
            <v>.</v>
          </cell>
          <cell r="I3811">
            <v>70.88</v>
          </cell>
        </row>
        <row r="3812">
          <cell r="A3812" t="str">
            <v>36440</v>
          </cell>
          <cell r="B3812" t="str">
            <v>Bl push transfuse 2 yr/&lt;</v>
          </cell>
          <cell r="D3812" t="str">
            <v>S</v>
          </cell>
          <cell r="E3812" t="str">
            <v>5241</v>
          </cell>
          <cell r="F3812">
            <v>4.7252000000000001</v>
          </cell>
          <cell r="G3812">
            <v>354.39</v>
          </cell>
          <cell r="H3812" t="str">
            <v>.</v>
          </cell>
          <cell r="I3812">
            <v>70.88</v>
          </cell>
        </row>
        <row r="3813">
          <cell r="A3813" t="str">
            <v>36450</v>
          </cell>
          <cell r="B3813" t="str">
            <v>Bl exchange/transfuse nb</v>
          </cell>
          <cell r="D3813" t="str">
            <v>S</v>
          </cell>
          <cell r="E3813" t="str">
            <v>5241</v>
          </cell>
          <cell r="F3813">
            <v>4.7252000000000001</v>
          </cell>
          <cell r="G3813">
            <v>354.39</v>
          </cell>
          <cell r="H3813" t="str">
            <v>.</v>
          </cell>
          <cell r="I3813">
            <v>70.88</v>
          </cell>
        </row>
        <row r="3814">
          <cell r="A3814" t="str">
            <v>36455</v>
          </cell>
          <cell r="B3814" t="str">
            <v>Bl exchange/transfuse non-nb</v>
          </cell>
          <cell r="D3814" t="str">
            <v>S</v>
          </cell>
          <cell r="E3814" t="str">
            <v>5241</v>
          </cell>
          <cell r="F3814">
            <v>4.7252000000000001</v>
          </cell>
          <cell r="G3814">
            <v>354.39</v>
          </cell>
          <cell r="H3814" t="str">
            <v>.</v>
          </cell>
          <cell r="I3814">
            <v>70.88</v>
          </cell>
        </row>
        <row r="3815">
          <cell r="A3815" t="str">
            <v>36456</v>
          </cell>
          <cell r="B3815" t="str">
            <v>Prtl exchange transfuse nb</v>
          </cell>
          <cell r="C3815" t="str">
            <v>NC</v>
          </cell>
          <cell r="D3815" t="str">
            <v>S</v>
          </cell>
          <cell r="E3815" t="str">
            <v>5241</v>
          </cell>
          <cell r="F3815">
            <v>4.7252000000000001</v>
          </cell>
          <cell r="G3815">
            <v>354.39</v>
          </cell>
          <cell r="H3815" t="str">
            <v>.</v>
          </cell>
          <cell r="I3815">
            <v>70.88</v>
          </cell>
          <cell r="K3815">
            <v>42736</v>
          </cell>
          <cell r="M3815" t="str">
            <v>*</v>
          </cell>
        </row>
        <row r="3816">
          <cell r="A3816" t="str">
            <v>36460</v>
          </cell>
          <cell r="B3816" t="str">
            <v>Transfusion service fetal</v>
          </cell>
          <cell r="D3816" t="str">
            <v>S</v>
          </cell>
          <cell r="E3816" t="str">
            <v>5241</v>
          </cell>
          <cell r="F3816">
            <v>4.7252000000000001</v>
          </cell>
          <cell r="G3816">
            <v>354.39</v>
          </cell>
          <cell r="H3816" t="str">
            <v>.</v>
          </cell>
          <cell r="I3816">
            <v>70.88</v>
          </cell>
        </row>
        <row r="3817">
          <cell r="A3817" t="str">
            <v>36468</v>
          </cell>
          <cell r="B3817" t="str">
            <v>Injection(s) spider veins</v>
          </cell>
          <cell r="D3817" t="str">
            <v>Q1</v>
          </cell>
          <cell r="E3817" t="str">
            <v>5051</v>
          </cell>
          <cell r="F3817">
            <v>2.0407000000000002</v>
          </cell>
          <cell r="G3817">
            <v>153.05000000000001</v>
          </cell>
          <cell r="H3817" t="str">
            <v>.</v>
          </cell>
          <cell r="I3817">
            <v>30.61</v>
          </cell>
        </row>
        <row r="3818">
          <cell r="A3818" t="str">
            <v>36470</v>
          </cell>
          <cell r="B3818" t="str">
            <v>Injection therapy of vein</v>
          </cell>
          <cell r="D3818" t="str">
            <v>T</v>
          </cell>
          <cell r="E3818" t="str">
            <v>5052</v>
          </cell>
          <cell r="F3818">
            <v>3.8997999999999999</v>
          </cell>
          <cell r="G3818">
            <v>292.49</v>
          </cell>
          <cell r="H3818" t="str">
            <v>.</v>
          </cell>
          <cell r="I3818">
            <v>58.5</v>
          </cell>
        </row>
        <row r="3819">
          <cell r="A3819" t="str">
            <v>36471</v>
          </cell>
          <cell r="B3819" t="str">
            <v>Injection therapy of veins</v>
          </cell>
          <cell r="D3819" t="str">
            <v>T</v>
          </cell>
          <cell r="E3819" t="str">
            <v>5052</v>
          </cell>
          <cell r="F3819">
            <v>3.8997999999999999</v>
          </cell>
          <cell r="G3819">
            <v>292.49</v>
          </cell>
          <cell r="H3819" t="str">
            <v>.</v>
          </cell>
          <cell r="I3819">
            <v>58.5</v>
          </cell>
        </row>
        <row r="3820">
          <cell r="A3820" t="str">
            <v>36473</v>
          </cell>
          <cell r="B3820" t="str">
            <v>Endovenous mchnchem 1st vein</v>
          </cell>
          <cell r="C3820" t="str">
            <v>NC</v>
          </cell>
          <cell r="D3820" t="str">
            <v>T</v>
          </cell>
          <cell r="E3820" t="str">
            <v>5182</v>
          </cell>
          <cell r="F3820">
            <v>31.460899999999999</v>
          </cell>
          <cell r="G3820">
            <v>2359.6</v>
          </cell>
          <cell r="H3820" t="str">
            <v>.</v>
          </cell>
          <cell r="I3820">
            <v>471.92</v>
          </cell>
          <cell r="K3820">
            <v>42736</v>
          </cell>
          <cell r="M3820" t="str">
            <v>*</v>
          </cell>
        </row>
        <row r="3821">
          <cell r="A3821" t="str">
            <v>36474</v>
          </cell>
          <cell r="B3821" t="str">
            <v>Endovenous mchnchem add-on</v>
          </cell>
          <cell r="C3821" t="str">
            <v>NC</v>
          </cell>
          <cell r="D3821" t="str">
            <v>N</v>
          </cell>
          <cell r="E3821" t="str">
            <v/>
          </cell>
          <cell r="K3821">
            <v>42736</v>
          </cell>
          <cell r="M3821" t="str">
            <v>*</v>
          </cell>
        </row>
        <row r="3822">
          <cell r="A3822" t="str">
            <v>36475</v>
          </cell>
          <cell r="B3822" t="str">
            <v>Endovenous rf 1st vein</v>
          </cell>
          <cell r="D3822" t="str">
            <v>T</v>
          </cell>
          <cell r="E3822" t="str">
            <v>5182</v>
          </cell>
          <cell r="F3822">
            <v>31.460899999999999</v>
          </cell>
          <cell r="G3822">
            <v>2359.6</v>
          </cell>
          <cell r="H3822" t="str">
            <v>.</v>
          </cell>
          <cell r="I3822">
            <v>471.92</v>
          </cell>
        </row>
        <row r="3823">
          <cell r="A3823" t="str">
            <v>36476</v>
          </cell>
          <cell r="B3823" t="str">
            <v>Endovenous rf vein add-on</v>
          </cell>
          <cell r="D3823" t="str">
            <v>N</v>
          </cell>
          <cell r="E3823" t="str">
            <v/>
          </cell>
        </row>
        <row r="3824">
          <cell r="A3824" t="str">
            <v>36478</v>
          </cell>
          <cell r="B3824" t="str">
            <v>Endovenous laser 1st vein</v>
          </cell>
          <cell r="D3824" t="str">
            <v>T</v>
          </cell>
          <cell r="E3824" t="str">
            <v>5182</v>
          </cell>
          <cell r="F3824">
            <v>31.460899999999999</v>
          </cell>
          <cell r="G3824">
            <v>2359.6</v>
          </cell>
          <cell r="H3824" t="str">
            <v>.</v>
          </cell>
          <cell r="I3824">
            <v>471.92</v>
          </cell>
        </row>
        <row r="3825">
          <cell r="A3825" t="str">
            <v>36479</v>
          </cell>
          <cell r="B3825" t="str">
            <v>Endovenous laser vein addon</v>
          </cell>
          <cell r="D3825" t="str">
            <v>N</v>
          </cell>
          <cell r="E3825" t="str">
            <v/>
          </cell>
        </row>
        <row r="3826">
          <cell r="A3826" t="str">
            <v>36481</v>
          </cell>
          <cell r="B3826" t="str">
            <v>Insertion of catheter vein</v>
          </cell>
          <cell r="D3826" t="str">
            <v>N</v>
          </cell>
          <cell r="E3826" t="str">
            <v/>
          </cell>
        </row>
        <row r="3827">
          <cell r="A3827" t="str">
            <v>36500</v>
          </cell>
          <cell r="B3827" t="str">
            <v>Insertion of catheter vein</v>
          </cell>
          <cell r="D3827" t="str">
            <v>N</v>
          </cell>
          <cell r="E3827" t="str">
            <v/>
          </cell>
        </row>
        <row r="3828">
          <cell r="A3828" t="str">
            <v>3650F</v>
          </cell>
          <cell r="B3828" t="str">
            <v>Eeg ordered rvwd reqstd</v>
          </cell>
          <cell r="D3828" t="str">
            <v>E1</v>
          </cell>
          <cell r="E3828" t="str">
            <v/>
          </cell>
        </row>
        <row r="3829">
          <cell r="A3829" t="str">
            <v>36510</v>
          </cell>
          <cell r="B3829" t="str">
            <v>Insertion of catheter vein</v>
          </cell>
          <cell r="D3829" t="str">
            <v>N</v>
          </cell>
          <cell r="E3829" t="str">
            <v/>
          </cell>
        </row>
        <row r="3830">
          <cell r="A3830" t="str">
            <v>36511</v>
          </cell>
          <cell r="B3830" t="str">
            <v>Apheresis wbc</v>
          </cell>
          <cell r="C3830" t="str">
            <v>CH</v>
          </cell>
          <cell r="D3830" t="str">
            <v>S</v>
          </cell>
          <cell r="E3830" t="str">
            <v>5242</v>
          </cell>
          <cell r="F3830">
            <v>14.642799999999999</v>
          </cell>
          <cell r="G3830">
            <v>1098.22</v>
          </cell>
          <cell r="H3830" t="str">
            <v>.</v>
          </cell>
          <cell r="I3830">
            <v>219.65</v>
          </cell>
          <cell r="J3830">
            <v>42736</v>
          </cell>
          <cell r="M3830" t="str">
            <v>*</v>
          </cell>
        </row>
        <row r="3831">
          <cell r="A3831" t="str">
            <v>36512</v>
          </cell>
          <cell r="B3831" t="str">
            <v>Apheresis rbc</v>
          </cell>
          <cell r="C3831" t="str">
            <v>CH</v>
          </cell>
          <cell r="D3831" t="str">
            <v>S</v>
          </cell>
          <cell r="E3831" t="str">
            <v>5242</v>
          </cell>
          <cell r="F3831">
            <v>14.642799999999999</v>
          </cell>
          <cell r="G3831">
            <v>1098.22</v>
          </cell>
          <cell r="H3831" t="str">
            <v>.</v>
          </cell>
          <cell r="I3831">
            <v>219.65</v>
          </cell>
          <cell r="J3831">
            <v>42736</v>
          </cell>
          <cell r="M3831" t="str">
            <v>*</v>
          </cell>
        </row>
        <row r="3832">
          <cell r="A3832" t="str">
            <v>36513</v>
          </cell>
          <cell r="B3832" t="str">
            <v>Apheresis platelets</v>
          </cell>
          <cell r="C3832" t="str">
            <v>CH</v>
          </cell>
          <cell r="D3832" t="str">
            <v>S</v>
          </cell>
          <cell r="E3832" t="str">
            <v>5241</v>
          </cell>
          <cell r="F3832">
            <v>4.7252000000000001</v>
          </cell>
          <cell r="G3832">
            <v>354.39</v>
          </cell>
          <cell r="H3832" t="str">
            <v>.</v>
          </cell>
          <cell r="I3832">
            <v>70.88</v>
          </cell>
          <cell r="J3832">
            <v>42736</v>
          </cell>
          <cell r="M3832" t="str">
            <v>*</v>
          </cell>
        </row>
        <row r="3833">
          <cell r="A3833" t="str">
            <v>36514</v>
          </cell>
          <cell r="B3833" t="str">
            <v>Apheresis plasma</v>
          </cell>
          <cell r="C3833" t="str">
            <v>CH</v>
          </cell>
          <cell r="D3833" t="str">
            <v>S</v>
          </cell>
          <cell r="E3833" t="str">
            <v>5242</v>
          </cell>
          <cell r="F3833">
            <v>14.642799999999999</v>
          </cell>
          <cell r="G3833">
            <v>1098.22</v>
          </cell>
          <cell r="H3833" t="str">
            <v>.</v>
          </cell>
          <cell r="I3833">
            <v>219.65</v>
          </cell>
          <cell r="J3833">
            <v>42736</v>
          </cell>
          <cell r="M3833" t="str">
            <v>*</v>
          </cell>
        </row>
        <row r="3834">
          <cell r="A3834" t="str">
            <v>36515</v>
          </cell>
          <cell r="B3834" t="str">
            <v>Apheresis adsorp/reinfuse</v>
          </cell>
          <cell r="C3834" t="str">
            <v>CH</v>
          </cell>
          <cell r="D3834" t="str">
            <v>S</v>
          </cell>
          <cell r="E3834" t="str">
            <v>5243</v>
          </cell>
          <cell r="F3834">
            <v>42.485900000000001</v>
          </cell>
          <cell r="G3834">
            <v>3186.48</v>
          </cell>
          <cell r="H3834" t="str">
            <v>.</v>
          </cell>
          <cell r="I3834">
            <v>637.29999999999995</v>
          </cell>
          <cell r="J3834">
            <v>42736</v>
          </cell>
          <cell r="M3834" t="str">
            <v>*</v>
          </cell>
        </row>
        <row r="3835">
          <cell r="A3835" t="str">
            <v>36516</v>
          </cell>
          <cell r="B3835" t="str">
            <v>Apheresis selective</v>
          </cell>
          <cell r="C3835" t="str">
            <v>CH</v>
          </cell>
          <cell r="D3835" t="str">
            <v>S</v>
          </cell>
          <cell r="E3835" t="str">
            <v>5243</v>
          </cell>
          <cell r="F3835">
            <v>42.485900000000001</v>
          </cell>
          <cell r="G3835">
            <v>3186.48</v>
          </cell>
          <cell r="H3835" t="str">
            <v>.</v>
          </cell>
          <cell r="I3835">
            <v>637.29999999999995</v>
          </cell>
          <cell r="J3835">
            <v>42736</v>
          </cell>
          <cell r="M3835" t="str">
            <v>*</v>
          </cell>
        </row>
        <row r="3836">
          <cell r="A3836" t="str">
            <v>36522</v>
          </cell>
          <cell r="B3836" t="str">
            <v>Photopheresis</v>
          </cell>
          <cell r="C3836" t="str">
            <v>CH</v>
          </cell>
          <cell r="D3836" t="str">
            <v>S</v>
          </cell>
          <cell r="E3836" t="str">
            <v>5243</v>
          </cell>
          <cell r="F3836">
            <v>42.485900000000001</v>
          </cell>
          <cell r="G3836">
            <v>3186.48</v>
          </cell>
          <cell r="H3836" t="str">
            <v>.</v>
          </cell>
          <cell r="I3836">
            <v>637.29999999999995</v>
          </cell>
          <cell r="J3836">
            <v>42736</v>
          </cell>
          <cell r="M3836" t="str">
            <v>*</v>
          </cell>
        </row>
        <row r="3837">
          <cell r="A3837" t="str">
            <v>36555</v>
          </cell>
          <cell r="B3837" t="str">
            <v>Insert non-tunnel cv cath</v>
          </cell>
          <cell r="D3837" t="str">
            <v>T</v>
          </cell>
          <cell r="E3837" t="str">
            <v>5181</v>
          </cell>
          <cell r="F3837">
            <v>9.1176999999999992</v>
          </cell>
          <cell r="G3837">
            <v>683.84</v>
          </cell>
          <cell r="H3837" t="str">
            <v>.</v>
          </cell>
          <cell r="I3837">
            <v>136.77000000000001</v>
          </cell>
        </row>
        <row r="3838">
          <cell r="A3838" t="str">
            <v>36556</v>
          </cell>
          <cell r="B3838" t="str">
            <v>Insert non-tunnel cv cath</v>
          </cell>
          <cell r="D3838" t="str">
            <v>T</v>
          </cell>
          <cell r="E3838" t="str">
            <v>5181</v>
          </cell>
          <cell r="F3838">
            <v>9.1176999999999992</v>
          </cell>
          <cell r="G3838">
            <v>683.84</v>
          </cell>
          <cell r="H3838" t="str">
            <v>.</v>
          </cell>
          <cell r="I3838">
            <v>136.77000000000001</v>
          </cell>
        </row>
        <row r="3839">
          <cell r="A3839" t="str">
            <v>36557</v>
          </cell>
          <cell r="B3839" t="str">
            <v>Insert tunneled cv cath</v>
          </cell>
          <cell r="C3839" t="str">
            <v>CH</v>
          </cell>
          <cell r="D3839" t="str">
            <v>T</v>
          </cell>
          <cell r="E3839" t="str">
            <v>5183</v>
          </cell>
          <cell r="F3839">
            <v>52.300899999999999</v>
          </cell>
          <cell r="G3839">
            <v>3922.62</v>
          </cell>
          <cell r="H3839" t="str">
            <v>.</v>
          </cell>
          <cell r="I3839">
            <v>784.53</v>
          </cell>
          <cell r="J3839">
            <v>42736</v>
          </cell>
          <cell r="M3839" t="str">
            <v>*</v>
          </cell>
        </row>
        <row r="3840">
          <cell r="A3840" t="str">
            <v>36558</v>
          </cell>
          <cell r="B3840" t="str">
            <v>Insert tunneled cv cath</v>
          </cell>
          <cell r="D3840" t="str">
            <v>T</v>
          </cell>
          <cell r="E3840" t="str">
            <v>5182</v>
          </cell>
          <cell r="F3840">
            <v>31.460899999999999</v>
          </cell>
          <cell r="G3840">
            <v>2359.6</v>
          </cell>
          <cell r="H3840" t="str">
            <v>.</v>
          </cell>
          <cell r="I3840">
            <v>471.92</v>
          </cell>
        </row>
        <row r="3841">
          <cell r="A3841" t="str">
            <v>36560</v>
          </cell>
          <cell r="B3841" t="str">
            <v>Insert tunneled cv cath</v>
          </cell>
          <cell r="D3841" t="str">
            <v>T</v>
          </cell>
          <cell r="E3841" t="str">
            <v>5182</v>
          </cell>
          <cell r="F3841">
            <v>31.460899999999999</v>
          </cell>
          <cell r="G3841">
            <v>2359.6</v>
          </cell>
          <cell r="H3841" t="str">
            <v>.</v>
          </cell>
          <cell r="I3841">
            <v>471.92</v>
          </cell>
        </row>
        <row r="3842">
          <cell r="A3842" t="str">
            <v>36561</v>
          </cell>
          <cell r="B3842" t="str">
            <v>Insert tunneled cv cath</v>
          </cell>
          <cell r="D3842" t="str">
            <v>T</v>
          </cell>
          <cell r="E3842" t="str">
            <v>5182</v>
          </cell>
          <cell r="F3842">
            <v>31.460899999999999</v>
          </cell>
          <cell r="G3842">
            <v>2359.6</v>
          </cell>
          <cell r="H3842" t="str">
            <v>.</v>
          </cell>
          <cell r="I3842">
            <v>471.92</v>
          </cell>
        </row>
        <row r="3843">
          <cell r="A3843" t="str">
            <v>36563</v>
          </cell>
          <cell r="B3843" t="str">
            <v>Insert tunneled cv cath</v>
          </cell>
          <cell r="D3843" t="str">
            <v>T</v>
          </cell>
          <cell r="E3843" t="str">
            <v>5183</v>
          </cell>
          <cell r="F3843">
            <v>52.300899999999999</v>
          </cell>
          <cell r="G3843">
            <v>3922.62</v>
          </cell>
          <cell r="H3843" t="str">
            <v>.</v>
          </cell>
          <cell r="I3843">
            <v>784.53</v>
          </cell>
        </row>
        <row r="3844">
          <cell r="A3844" t="str">
            <v>36565</v>
          </cell>
          <cell r="B3844" t="str">
            <v>Insert tunneled cv cath</v>
          </cell>
          <cell r="D3844" t="str">
            <v>T</v>
          </cell>
          <cell r="E3844" t="str">
            <v>5182</v>
          </cell>
          <cell r="F3844">
            <v>31.460899999999999</v>
          </cell>
          <cell r="G3844">
            <v>2359.6</v>
          </cell>
          <cell r="H3844" t="str">
            <v>.</v>
          </cell>
          <cell r="I3844">
            <v>471.92</v>
          </cell>
        </row>
        <row r="3845">
          <cell r="A3845" t="str">
            <v>36566</v>
          </cell>
          <cell r="B3845" t="str">
            <v>Insert tunneled cv cath</v>
          </cell>
          <cell r="D3845" t="str">
            <v>T</v>
          </cell>
          <cell r="E3845" t="str">
            <v>5183</v>
          </cell>
          <cell r="F3845">
            <v>52.300899999999999</v>
          </cell>
          <cell r="G3845">
            <v>3922.62</v>
          </cell>
          <cell r="H3845" t="str">
            <v>.</v>
          </cell>
          <cell r="I3845">
            <v>784.53</v>
          </cell>
        </row>
        <row r="3846">
          <cell r="A3846" t="str">
            <v>36568</v>
          </cell>
          <cell r="B3846" t="str">
            <v>Insert picc cath</v>
          </cell>
          <cell r="D3846" t="str">
            <v>T</v>
          </cell>
          <cell r="E3846" t="str">
            <v>5181</v>
          </cell>
          <cell r="F3846">
            <v>9.1176999999999992</v>
          </cell>
          <cell r="G3846">
            <v>683.84</v>
          </cell>
          <cell r="H3846" t="str">
            <v>.</v>
          </cell>
          <cell r="I3846">
            <v>136.77000000000001</v>
          </cell>
        </row>
        <row r="3847">
          <cell r="A3847" t="str">
            <v>36569</v>
          </cell>
          <cell r="B3847" t="str">
            <v>Insert picc cath</v>
          </cell>
          <cell r="D3847" t="str">
            <v>T</v>
          </cell>
          <cell r="E3847" t="str">
            <v>5181</v>
          </cell>
          <cell r="F3847">
            <v>9.1176999999999992</v>
          </cell>
          <cell r="G3847">
            <v>683.84</v>
          </cell>
          <cell r="H3847" t="str">
            <v>.</v>
          </cell>
          <cell r="I3847">
            <v>136.77000000000001</v>
          </cell>
        </row>
        <row r="3848">
          <cell r="A3848" t="str">
            <v>36570</v>
          </cell>
          <cell r="B3848" t="str">
            <v>Insert picvad cath</v>
          </cell>
          <cell r="D3848" t="str">
            <v>T</v>
          </cell>
          <cell r="E3848" t="str">
            <v>5182</v>
          </cell>
          <cell r="F3848">
            <v>31.460899999999999</v>
          </cell>
          <cell r="G3848">
            <v>2359.6</v>
          </cell>
          <cell r="H3848" t="str">
            <v>.</v>
          </cell>
          <cell r="I3848">
            <v>471.92</v>
          </cell>
        </row>
        <row r="3849">
          <cell r="A3849" t="str">
            <v>36571</v>
          </cell>
          <cell r="B3849" t="str">
            <v>Insert picvad cath</v>
          </cell>
          <cell r="D3849" t="str">
            <v>T</v>
          </cell>
          <cell r="E3849" t="str">
            <v>5182</v>
          </cell>
          <cell r="F3849">
            <v>31.460899999999999</v>
          </cell>
          <cell r="G3849">
            <v>2359.6</v>
          </cell>
          <cell r="H3849" t="str">
            <v>.</v>
          </cell>
          <cell r="I3849">
            <v>471.92</v>
          </cell>
        </row>
        <row r="3850">
          <cell r="A3850" t="str">
            <v>36575</v>
          </cell>
          <cell r="B3850" t="str">
            <v>Repair tunneled cv cath</v>
          </cell>
          <cell r="C3850" t="str">
            <v>CH</v>
          </cell>
          <cell r="D3850" t="str">
            <v>T</v>
          </cell>
          <cell r="E3850" t="str">
            <v>5181</v>
          </cell>
          <cell r="F3850">
            <v>9.1176999999999992</v>
          </cell>
          <cell r="G3850">
            <v>683.84</v>
          </cell>
          <cell r="H3850" t="str">
            <v>.</v>
          </cell>
          <cell r="I3850">
            <v>136.77000000000001</v>
          </cell>
          <cell r="J3850">
            <v>42736</v>
          </cell>
          <cell r="M3850" t="str">
            <v>*</v>
          </cell>
        </row>
        <row r="3851">
          <cell r="A3851" t="str">
            <v>36576</v>
          </cell>
          <cell r="B3851" t="str">
            <v>Repair tunneled cv cath</v>
          </cell>
          <cell r="D3851" t="str">
            <v>T</v>
          </cell>
          <cell r="E3851" t="str">
            <v>5181</v>
          </cell>
          <cell r="F3851">
            <v>9.1176999999999992</v>
          </cell>
          <cell r="G3851">
            <v>683.84</v>
          </cell>
          <cell r="H3851" t="str">
            <v>.</v>
          </cell>
          <cell r="I3851">
            <v>136.77000000000001</v>
          </cell>
        </row>
        <row r="3852">
          <cell r="A3852" t="str">
            <v>36578</v>
          </cell>
          <cell r="B3852" t="str">
            <v>Replace tunneled cv cath</v>
          </cell>
          <cell r="D3852" t="str">
            <v>T</v>
          </cell>
          <cell r="E3852" t="str">
            <v>5182</v>
          </cell>
          <cell r="F3852">
            <v>31.460899999999999</v>
          </cell>
          <cell r="G3852">
            <v>2359.6</v>
          </cell>
          <cell r="H3852" t="str">
            <v>.</v>
          </cell>
          <cell r="I3852">
            <v>471.92</v>
          </cell>
        </row>
        <row r="3853">
          <cell r="A3853" t="str">
            <v>36580</v>
          </cell>
          <cell r="B3853" t="str">
            <v>Replace cvad cath</v>
          </cell>
          <cell r="D3853" t="str">
            <v>T</v>
          </cell>
          <cell r="E3853" t="str">
            <v>5181</v>
          </cell>
          <cell r="F3853">
            <v>9.1176999999999992</v>
          </cell>
          <cell r="G3853">
            <v>683.84</v>
          </cell>
          <cell r="H3853" t="str">
            <v>.</v>
          </cell>
          <cell r="I3853">
            <v>136.77000000000001</v>
          </cell>
        </row>
        <row r="3854">
          <cell r="A3854" t="str">
            <v>36581</v>
          </cell>
          <cell r="B3854" t="str">
            <v>Replace tunneled cv cath</v>
          </cell>
          <cell r="D3854" t="str">
            <v>T</v>
          </cell>
          <cell r="E3854" t="str">
            <v>5182</v>
          </cell>
          <cell r="F3854">
            <v>31.460899999999999</v>
          </cell>
          <cell r="G3854">
            <v>2359.6</v>
          </cell>
          <cell r="H3854" t="str">
            <v>.</v>
          </cell>
          <cell r="I3854">
            <v>471.92</v>
          </cell>
        </row>
        <row r="3855">
          <cell r="A3855" t="str">
            <v>36582</v>
          </cell>
          <cell r="B3855" t="str">
            <v>Replace tunneled cv cath</v>
          </cell>
          <cell r="D3855" t="str">
            <v>T</v>
          </cell>
          <cell r="E3855" t="str">
            <v>5182</v>
          </cell>
          <cell r="F3855">
            <v>31.460899999999999</v>
          </cell>
          <cell r="G3855">
            <v>2359.6</v>
          </cell>
          <cell r="H3855" t="str">
            <v>.</v>
          </cell>
          <cell r="I3855">
            <v>471.92</v>
          </cell>
        </row>
        <row r="3856">
          <cell r="A3856" t="str">
            <v>36583</v>
          </cell>
          <cell r="B3856" t="str">
            <v>Replace tunneled cv cath</v>
          </cell>
          <cell r="D3856" t="str">
            <v>T</v>
          </cell>
          <cell r="E3856" t="str">
            <v>5183</v>
          </cell>
          <cell r="F3856">
            <v>52.300899999999999</v>
          </cell>
          <cell r="G3856">
            <v>3922.62</v>
          </cell>
          <cell r="H3856" t="str">
            <v>.</v>
          </cell>
          <cell r="I3856">
            <v>784.53</v>
          </cell>
        </row>
        <row r="3857">
          <cell r="A3857" t="str">
            <v>36584</v>
          </cell>
          <cell r="B3857" t="str">
            <v>Replace picc cath</v>
          </cell>
          <cell r="D3857" t="str">
            <v>T</v>
          </cell>
          <cell r="E3857" t="str">
            <v>5181</v>
          </cell>
          <cell r="F3857">
            <v>9.1176999999999992</v>
          </cell>
          <cell r="G3857">
            <v>683.84</v>
          </cell>
          <cell r="H3857" t="str">
            <v>.</v>
          </cell>
          <cell r="I3857">
            <v>136.77000000000001</v>
          </cell>
        </row>
        <row r="3858">
          <cell r="A3858" t="str">
            <v>36585</v>
          </cell>
          <cell r="B3858" t="str">
            <v>Replace picvad cath</v>
          </cell>
          <cell r="D3858" t="str">
            <v>T</v>
          </cell>
          <cell r="E3858" t="str">
            <v>5182</v>
          </cell>
          <cell r="F3858">
            <v>31.460899999999999</v>
          </cell>
          <cell r="G3858">
            <v>2359.6</v>
          </cell>
          <cell r="H3858" t="str">
            <v>.</v>
          </cell>
          <cell r="I3858">
            <v>471.92</v>
          </cell>
        </row>
        <row r="3859">
          <cell r="A3859" t="str">
            <v>36589</v>
          </cell>
          <cell r="B3859" t="str">
            <v>Removal tunneled cv cath</v>
          </cell>
          <cell r="C3859" t="str">
            <v>CH</v>
          </cell>
          <cell r="D3859" t="str">
            <v>Q2</v>
          </cell>
          <cell r="E3859" t="str">
            <v>5181</v>
          </cell>
          <cell r="F3859">
            <v>9.1176999999999992</v>
          </cell>
          <cell r="G3859">
            <v>683.84</v>
          </cell>
          <cell r="H3859" t="str">
            <v>.</v>
          </cell>
          <cell r="I3859">
            <v>136.77000000000001</v>
          </cell>
          <cell r="J3859">
            <v>42736</v>
          </cell>
          <cell r="M3859" t="str">
            <v>*</v>
          </cell>
        </row>
        <row r="3860">
          <cell r="A3860" t="str">
            <v>36590</v>
          </cell>
          <cell r="B3860" t="str">
            <v>Removal tunneled cv cath</v>
          </cell>
          <cell r="D3860" t="str">
            <v>Q2</v>
          </cell>
          <cell r="E3860" t="str">
            <v>5181</v>
          </cell>
          <cell r="F3860">
            <v>9.1176999999999992</v>
          </cell>
          <cell r="G3860">
            <v>683.84</v>
          </cell>
          <cell r="H3860" t="str">
            <v>.</v>
          </cell>
          <cell r="I3860">
            <v>136.77000000000001</v>
          </cell>
        </row>
        <row r="3861">
          <cell r="A3861" t="str">
            <v>36591</v>
          </cell>
          <cell r="B3861" t="str">
            <v>Draw blood off venous device</v>
          </cell>
          <cell r="D3861" t="str">
            <v>Q1</v>
          </cell>
          <cell r="E3861" t="str">
            <v>5734</v>
          </cell>
          <cell r="F3861">
            <v>1.333</v>
          </cell>
          <cell r="G3861">
            <v>99.98</v>
          </cell>
          <cell r="H3861" t="str">
            <v>.</v>
          </cell>
          <cell r="I3861">
            <v>20</v>
          </cell>
        </row>
        <row r="3862">
          <cell r="A3862" t="str">
            <v>36592</v>
          </cell>
          <cell r="B3862" t="str">
            <v>Collect blood from picc</v>
          </cell>
          <cell r="D3862" t="str">
            <v>Q1</v>
          </cell>
          <cell r="E3862" t="str">
            <v>5734</v>
          </cell>
          <cell r="F3862">
            <v>1.333</v>
          </cell>
          <cell r="G3862">
            <v>99.98</v>
          </cell>
          <cell r="H3862" t="str">
            <v>.</v>
          </cell>
          <cell r="I3862">
            <v>20</v>
          </cell>
        </row>
        <row r="3863">
          <cell r="A3863" t="str">
            <v>36593</v>
          </cell>
          <cell r="B3863" t="str">
            <v>Declot vascular device</v>
          </cell>
          <cell r="C3863" t="str">
            <v>CH</v>
          </cell>
          <cell r="D3863" t="str">
            <v>T</v>
          </cell>
          <cell r="E3863" t="str">
            <v>5694</v>
          </cell>
          <cell r="F3863">
            <v>3.7242999999999999</v>
          </cell>
          <cell r="G3863">
            <v>279.33</v>
          </cell>
          <cell r="H3863" t="str">
            <v>.</v>
          </cell>
          <cell r="I3863">
            <v>55.87</v>
          </cell>
          <cell r="J3863">
            <v>42736</v>
          </cell>
          <cell r="M3863" t="str">
            <v>*</v>
          </cell>
        </row>
        <row r="3864">
          <cell r="A3864" t="str">
            <v>36595</v>
          </cell>
          <cell r="B3864" t="str">
            <v>Mech remov tunneled cv cath</v>
          </cell>
          <cell r="D3864" t="str">
            <v>T</v>
          </cell>
          <cell r="E3864" t="str">
            <v>5182</v>
          </cell>
          <cell r="F3864">
            <v>31.460899999999999</v>
          </cell>
          <cell r="G3864">
            <v>2359.6</v>
          </cell>
          <cell r="H3864" t="str">
            <v>.</v>
          </cell>
          <cell r="I3864">
            <v>471.92</v>
          </cell>
        </row>
        <row r="3865">
          <cell r="A3865" t="str">
            <v>36596</v>
          </cell>
          <cell r="B3865" t="str">
            <v>Mech remov tunneled cv cath</v>
          </cell>
          <cell r="D3865" t="str">
            <v>T</v>
          </cell>
          <cell r="E3865" t="str">
            <v>5181</v>
          </cell>
          <cell r="F3865">
            <v>9.1176999999999992</v>
          </cell>
          <cell r="G3865">
            <v>683.84</v>
          </cell>
          <cell r="H3865" t="str">
            <v>.</v>
          </cell>
          <cell r="I3865">
            <v>136.77000000000001</v>
          </cell>
        </row>
        <row r="3866">
          <cell r="A3866" t="str">
            <v>36597</v>
          </cell>
          <cell r="B3866" t="str">
            <v>Reposition venous catheter</v>
          </cell>
          <cell r="D3866" t="str">
            <v>T</v>
          </cell>
          <cell r="E3866" t="str">
            <v>5181</v>
          </cell>
          <cell r="F3866">
            <v>9.1176999999999992</v>
          </cell>
          <cell r="G3866">
            <v>683.84</v>
          </cell>
          <cell r="H3866" t="str">
            <v>.</v>
          </cell>
          <cell r="I3866">
            <v>136.77000000000001</v>
          </cell>
        </row>
        <row r="3867">
          <cell r="A3867" t="str">
            <v>36598</v>
          </cell>
          <cell r="B3867" t="str">
            <v>Inj w/fluor eval cv device</v>
          </cell>
          <cell r="C3867" t="str">
            <v>CH</v>
          </cell>
          <cell r="D3867" t="str">
            <v>T</v>
          </cell>
          <cell r="E3867" t="str">
            <v>5693</v>
          </cell>
          <cell r="F3867">
            <v>2.3959000000000001</v>
          </cell>
          <cell r="G3867">
            <v>179.69</v>
          </cell>
          <cell r="H3867" t="str">
            <v>.</v>
          </cell>
          <cell r="I3867">
            <v>35.94</v>
          </cell>
          <cell r="J3867">
            <v>42736</v>
          </cell>
          <cell r="M3867" t="str">
            <v>*</v>
          </cell>
        </row>
        <row r="3868">
          <cell r="A3868" t="str">
            <v>36600</v>
          </cell>
          <cell r="B3868" t="str">
            <v>Withdrawal of arterial blood</v>
          </cell>
          <cell r="C3868" t="str">
            <v>CH</v>
          </cell>
          <cell r="D3868" t="str">
            <v>Q1</v>
          </cell>
          <cell r="E3868" t="str">
            <v>5733</v>
          </cell>
          <cell r="F3868">
            <v>0.72699999999999998</v>
          </cell>
          <cell r="G3868">
            <v>54.53</v>
          </cell>
          <cell r="H3868" t="str">
            <v>.</v>
          </cell>
          <cell r="I3868">
            <v>10.91</v>
          </cell>
          <cell r="J3868">
            <v>42736</v>
          </cell>
          <cell r="M3868" t="str">
            <v>*</v>
          </cell>
        </row>
        <row r="3869">
          <cell r="A3869" t="str">
            <v>36620</v>
          </cell>
          <cell r="B3869" t="str">
            <v>Insertion catheter artery</v>
          </cell>
          <cell r="D3869" t="str">
            <v>N</v>
          </cell>
          <cell r="E3869" t="str">
            <v/>
          </cell>
        </row>
        <row r="3870">
          <cell r="A3870" t="str">
            <v>36625</v>
          </cell>
          <cell r="B3870" t="str">
            <v>Insertion catheter artery</v>
          </cell>
          <cell r="D3870" t="str">
            <v>N</v>
          </cell>
          <cell r="E3870" t="str">
            <v/>
          </cell>
        </row>
        <row r="3871">
          <cell r="A3871" t="str">
            <v>36640</v>
          </cell>
          <cell r="B3871" t="str">
            <v>Insertion catheter artery</v>
          </cell>
          <cell r="D3871" t="str">
            <v>T</v>
          </cell>
          <cell r="E3871" t="str">
            <v>5182</v>
          </cell>
          <cell r="F3871">
            <v>31.460899999999999</v>
          </cell>
          <cell r="G3871">
            <v>2359.6</v>
          </cell>
          <cell r="H3871" t="str">
            <v>.</v>
          </cell>
          <cell r="I3871">
            <v>471.92</v>
          </cell>
        </row>
        <row r="3872">
          <cell r="A3872" t="str">
            <v>36660</v>
          </cell>
          <cell r="B3872" t="str">
            <v>Insertion catheter artery</v>
          </cell>
          <cell r="D3872" t="str">
            <v>C</v>
          </cell>
          <cell r="E3872" t="str">
            <v/>
          </cell>
        </row>
        <row r="3873">
          <cell r="A3873" t="str">
            <v>36680</v>
          </cell>
          <cell r="B3873" t="str">
            <v>Insert needle bone cavity</v>
          </cell>
          <cell r="C3873" t="str">
            <v>CH</v>
          </cell>
          <cell r="D3873" t="str">
            <v>Q1</v>
          </cell>
          <cell r="E3873" t="str">
            <v>5735</v>
          </cell>
          <cell r="F3873">
            <v>3.5131999999999999</v>
          </cell>
          <cell r="G3873">
            <v>263.49</v>
          </cell>
          <cell r="H3873" t="str">
            <v>.</v>
          </cell>
          <cell r="I3873">
            <v>52.7</v>
          </cell>
          <cell r="J3873">
            <v>42736</v>
          </cell>
          <cell r="M3873" t="str">
            <v>*</v>
          </cell>
        </row>
        <row r="3874">
          <cell r="A3874" t="str">
            <v>36800</v>
          </cell>
          <cell r="B3874" t="str">
            <v>Insertion of cannula</v>
          </cell>
          <cell r="C3874" t="str">
            <v>CH</v>
          </cell>
          <cell r="D3874" t="str">
            <v>T</v>
          </cell>
          <cell r="E3874" t="str">
            <v>5183</v>
          </cell>
          <cell r="F3874">
            <v>52.300899999999999</v>
          </cell>
          <cell r="G3874">
            <v>3922.62</v>
          </cell>
          <cell r="H3874" t="str">
            <v>.</v>
          </cell>
          <cell r="I3874">
            <v>784.53</v>
          </cell>
          <cell r="J3874">
            <v>42736</v>
          </cell>
          <cell r="M3874" t="str">
            <v>*</v>
          </cell>
        </row>
        <row r="3875">
          <cell r="A3875" t="str">
            <v>36810</v>
          </cell>
          <cell r="B3875" t="str">
            <v>Insertion of cannula</v>
          </cell>
          <cell r="C3875" t="str">
            <v>CH</v>
          </cell>
          <cell r="D3875" t="str">
            <v>T</v>
          </cell>
          <cell r="E3875" t="str">
            <v>5182</v>
          </cell>
          <cell r="F3875">
            <v>31.460899999999999</v>
          </cell>
          <cell r="G3875">
            <v>2359.6</v>
          </cell>
          <cell r="H3875" t="str">
            <v>.</v>
          </cell>
          <cell r="I3875">
            <v>471.92</v>
          </cell>
          <cell r="J3875">
            <v>42736</v>
          </cell>
          <cell r="M3875" t="str">
            <v>*</v>
          </cell>
        </row>
        <row r="3876">
          <cell r="A3876" t="str">
            <v>36815</v>
          </cell>
          <cell r="B3876" t="str">
            <v>Insertion of cannula</v>
          </cell>
          <cell r="C3876" t="str">
            <v>CH</v>
          </cell>
          <cell r="D3876" t="str">
            <v>T</v>
          </cell>
          <cell r="E3876" t="str">
            <v>5183</v>
          </cell>
          <cell r="F3876">
            <v>52.300899999999999</v>
          </cell>
          <cell r="G3876">
            <v>3922.62</v>
          </cell>
          <cell r="H3876" t="str">
            <v>.</v>
          </cell>
          <cell r="I3876">
            <v>784.53</v>
          </cell>
          <cell r="J3876">
            <v>42736</v>
          </cell>
          <cell r="M3876" t="str">
            <v>*</v>
          </cell>
        </row>
        <row r="3877">
          <cell r="A3877" t="str">
            <v>36818</v>
          </cell>
          <cell r="B3877" t="str">
            <v>Av fuse uppr arm cephalic</v>
          </cell>
          <cell r="C3877" t="str">
            <v>CH</v>
          </cell>
          <cell r="D3877" t="str">
            <v>T</v>
          </cell>
          <cell r="E3877" t="str">
            <v>5183</v>
          </cell>
          <cell r="F3877">
            <v>52.300899999999999</v>
          </cell>
          <cell r="G3877">
            <v>3922.62</v>
          </cell>
          <cell r="H3877" t="str">
            <v>.</v>
          </cell>
          <cell r="I3877">
            <v>784.53</v>
          </cell>
          <cell r="J3877">
            <v>42736</v>
          </cell>
          <cell r="M3877" t="str">
            <v>*</v>
          </cell>
        </row>
        <row r="3878">
          <cell r="A3878" t="str">
            <v>36819</v>
          </cell>
          <cell r="B3878" t="str">
            <v>Av fuse uppr arm basilic</v>
          </cell>
          <cell r="D3878" t="str">
            <v>T</v>
          </cell>
          <cell r="E3878" t="str">
            <v>5183</v>
          </cell>
          <cell r="F3878">
            <v>52.300899999999999</v>
          </cell>
          <cell r="G3878">
            <v>3922.62</v>
          </cell>
          <cell r="H3878" t="str">
            <v>.</v>
          </cell>
          <cell r="I3878">
            <v>784.53</v>
          </cell>
        </row>
        <row r="3879">
          <cell r="A3879" t="str">
            <v>36820</v>
          </cell>
          <cell r="B3879" t="str">
            <v>Av fusion/forearm vein</v>
          </cell>
          <cell r="C3879" t="str">
            <v>CH</v>
          </cell>
          <cell r="D3879" t="str">
            <v>T</v>
          </cell>
          <cell r="E3879" t="str">
            <v>5183</v>
          </cell>
          <cell r="F3879">
            <v>52.300899999999999</v>
          </cell>
          <cell r="G3879">
            <v>3922.62</v>
          </cell>
          <cell r="H3879" t="str">
            <v>.</v>
          </cell>
          <cell r="I3879">
            <v>784.53</v>
          </cell>
          <cell r="J3879">
            <v>42736</v>
          </cell>
          <cell r="M3879" t="str">
            <v>*</v>
          </cell>
        </row>
        <row r="3880">
          <cell r="A3880" t="str">
            <v>36821</v>
          </cell>
          <cell r="B3880" t="str">
            <v>Av fusion direct any site</v>
          </cell>
          <cell r="D3880" t="str">
            <v>T</v>
          </cell>
          <cell r="E3880" t="str">
            <v>5182</v>
          </cell>
          <cell r="F3880">
            <v>31.460899999999999</v>
          </cell>
          <cell r="G3880">
            <v>2359.6</v>
          </cell>
          <cell r="H3880" t="str">
            <v>.</v>
          </cell>
          <cell r="I3880">
            <v>471.92</v>
          </cell>
        </row>
        <row r="3881">
          <cell r="A3881" t="str">
            <v>36823</v>
          </cell>
          <cell r="B3881" t="str">
            <v>Insertion of cannula(s)</v>
          </cell>
          <cell r="D3881" t="str">
            <v>C</v>
          </cell>
          <cell r="E3881" t="str">
            <v/>
          </cell>
        </row>
        <row r="3882">
          <cell r="A3882" t="str">
            <v>36825</v>
          </cell>
          <cell r="B3882" t="str">
            <v>Artery-vein autograft</v>
          </cell>
          <cell r="D3882" t="str">
            <v>T</v>
          </cell>
          <cell r="E3882" t="str">
            <v>5183</v>
          </cell>
          <cell r="F3882">
            <v>52.300899999999999</v>
          </cell>
          <cell r="G3882">
            <v>3922.62</v>
          </cell>
          <cell r="H3882" t="str">
            <v>.</v>
          </cell>
          <cell r="I3882">
            <v>784.53</v>
          </cell>
        </row>
        <row r="3883">
          <cell r="A3883" t="str">
            <v>36830</v>
          </cell>
          <cell r="B3883" t="str">
            <v>Artery-vein nonautograft</v>
          </cell>
          <cell r="D3883" t="str">
            <v>T</v>
          </cell>
          <cell r="E3883" t="str">
            <v>5183</v>
          </cell>
          <cell r="F3883">
            <v>52.300899999999999</v>
          </cell>
          <cell r="G3883">
            <v>3922.62</v>
          </cell>
          <cell r="H3883" t="str">
            <v>.</v>
          </cell>
          <cell r="I3883">
            <v>784.53</v>
          </cell>
        </row>
        <row r="3884">
          <cell r="A3884" t="str">
            <v>36831</v>
          </cell>
          <cell r="B3884" t="str">
            <v>Open thrombect av fistula</v>
          </cell>
          <cell r="C3884" t="str">
            <v>CH</v>
          </cell>
          <cell r="D3884" t="str">
            <v>T</v>
          </cell>
          <cell r="E3884" t="str">
            <v>5183</v>
          </cell>
          <cell r="F3884">
            <v>52.300899999999999</v>
          </cell>
          <cell r="G3884">
            <v>3922.62</v>
          </cell>
          <cell r="H3884" t="str">
            <v>.</v>
          </cell>
          <cell r="I3884">
            <v>784.53</v>
          </cell>
          <cell r="J3884">
            <v>42736</v>
          </cell>
          <cell r="M3884" t="str">
            <v>*</v>
          </cell>
        </row>
        <row r="3885">
          <cell r="A3885" t="str">
            <v>36832</v>
          </cell>
          <cell r="B3885" t="str">
            <v>Av fistula revision open</v>
          </cell>
          <cell r="D3885" t="str">
            <v>T</v>
          </cell>
          <cell r="E3885" t="str">
            <v>5183</v>
          </cell>
          <cell r="F3885">
            <v>52.300899999999999</v>
          </cell>
          <cell r="G3885">
            <v>3922.62</v>
          </cell>
          <cell r="H3885" t="str">
            <v>.</v>
          </cell>
          <cell r="I3885">
            <v>784.53</v>
          </cell>
        </row>
        <row r="3886">
          <cell r="A3886" t="str">
            <v>36833</v>
          </cell>
          <cell r="B3886" t="str">
            <v>Av fistula revision</v>
          </cell>
          <cell r="D3886" t="str">
            <v>T</v>
          </cell>
          <cell r="E3886" t="str">
            <v>5183</v>
          </cell>
          <cell r="F3886">
            <v>52.300899999999999</v>
          </cell>
          <cell r="G3886">
            <v>3922.62</v>
          </cell>
          <cell r="H3886" t="str">
            <v>.</v>
          </cell>
          <cell r="I3886">
            <v>784.53</v>
          </cell>
        </row>
        <row r="3887">
          <cell r="A3887" t="str">
            <v>36835</v>
          </cell>
          <cell r="B3887" t="str">
            <v>Artery to vein shunt</v>
          </cell>
          <cell r="D3887" t="str">
            <v>T</v>
          </cell>
          <cell r="E3887" t="str">
            <v>5182</v>
          </cell>
          <cell r="F3887">
            <v>31.460899999999999</v>
          </cell>
          <cell r="G3887">
            <v>2359.6</v>
          </cell>
          <cell r="H3887" t="str">
            <v>.</v>
          </cell>
          <cell r="I3887">
            <v>471.92</v>
          </cell>
        </row>
        <row r="3888">
          <cell r="A3888" t="str">
            <v>36838</v>
          </cell>
          <cell r="B3888" t="str">
            <v>Dist revas ligation hemo</v>
          </cell>
          <cell r="D3888" t="str">
            <v>T</v>
          </cell>
          <cell r="E3888" t="str">
            <v>5183</v>
          </cell>
          <cell r="F3888">
            <v>52.300899999999999</v>
          </cell>
          <cell r="G3888">
            <v>3922.62</v>
          </cell>
          <cell r="H3888" t="str">
            <v>.</v>
          </cell>
          <cell r="I3888">
            <v>784.53</v>
          </cell>
        </row>
        <row r="3889">
          <cell r="A3889" t="str">
            <v>36860</v>
          </cell>
          <cell r="B3889" t="str">
            <v>External cannula declotting</v>
          </cell>
          <cell r="D3889" t="str">
            <v>T</v>
          </cell>
          <cell r="E3889" t="str">
            <v>5181</v>
          </cell>
          <cell r="F3889">
            <v>9.1176999999999992</v>
          </cell>
          <cell r="G3889">
            <v>683.84</v>
          </cell>
          <cell r="H3889" t="str">
            <v>.</v>
          </cell>
          <cell r="I3889">
            <v>136.77000000000001</v>
          </cell>
        </row>
        <row r="3890">
          <cell r="A3890" t="str">
            <v>36861</v>
          </cell>
          <cell r="B3890" t="str">
            <v>Cannula declotting</v>
          </cell>
          <cell r="D3890" t="str">
            <v>T</v>
          </cell>
          <cell r="E3890" t="str">
            <v>5183</v>
          </cell>
          <cell r="F3890">
            <v>52.300899999999999</v>
          </cell>
          <cell r="G3890">
            <v>3922.62</v>
          </cell>
          <cell r="H3890" t="str">
            <v>.</v>
          </cell>
          <cell r="I3890">
            <v>784.53</v>
          </cell>
        </row>
        <row r="3891">
          <cell r="A3891" t="str">
            <v>36870</v>
          </cell>
          <cell r="B3891" t="str">
            <v>Percut thrombect av fistula</v>
          </cell>
          <cell r="C3891" t="str">
            <v xml:space="preserve">CH </v>
          </cell>
          <cell r="D3891" t="str">
            <v>D</v>
          </cell>
          <cell r="E3891" t="str">
            <v/>
          </cell>
          <cell r="L3891">
            <v>42735</v>
          </cell>
          <cell r="M3891" t="str">
            <v>*</v>
          </cell>
        </row>
        <row r="3892">
          <cell r="A3892" t="str">
            <v>36901</v>
          </cell>
          <cell r="B3892" t="str">
            <v>Intro cath dialysis circuit</v>
          </cell>
          <cell r="C3892" t="str">
            <v>NC</v>
          </cell>
          <cell r="D3892" t="str">
            <v>T</v>
          </cell>
          <cell r="E3892" t="str">
            <v>5181</v>
          </cell>
          <cell r="F3892">
            <v>9.1176999999999992</v>
          </cell>
          <cell r="G3892">
            <v>683.84</v>
          </cell>
          <cell r="H3892" t="str">
            <v>.</v>
          </cell>
          <cell r="I3892">
            <v>136.77000000000001</v>
          </cell>
          <cell r="K3892">
            <v>42736</v>
          </cell>
          <cell r="M3892" t="str">
            <v>*</v>
          </cell>
        </row>
        <row r="3893">
          <cell r="A3893" t="str">
            <v>36902</v>
          </cell>
          <cell r="B3893" t="str">
            <v>Intro cath dialysis circuit</v>
          </cell>
          <cell r="C3893" t="str">
            <v>NC</v>
          </cell>
          <cell r="D3893" t="str">
            <v>J1</v>
          </cell>
          <cell r="E3893" t="str">
            <v>5192</v>
          </cell>
          <cell r="F3893">
            <v>64.308000000000007</v>
          </cell>
          <cell r="G3893">
            <v>4823.16</v>
          </cell>
          <cell r="H3893" t="str">
            <v>.</v>
          </cell>
          <cell r="I3893">
            <v>964.64</v>
          </cell>
          <cell r="K3893">
            <v>42736</v>
          </cell>
          <cell r="M3893" t="str">
            <v>*</v>
          </cell>
        </row>
        <row r="3894">
          <cell r="A3894" t="str">
            <v>36903</v>
          </cell>
          <cell r="B3894" t="str">
            <v>Intro cath dialysis circuit</v>
          </cell>
          <cell r="C3894" t="str">
            <v>NC</v>
          </cell>
          <cell r="D3894" t="str">
            <v>J1</v>
          </cell>
          <cell r="E3894" t="str">
            <v>5193</v>
          </cell>
          <cell r="F3894">
            <v>129.97579999999999</v>
          </cell>
          <cell r="G3894">
            <v>9748.31</v>
          </cell>
          <cell r="H3894" t="str">
            <v>.</v>
          </cell>
          <cell r="I3894">
            <v>1949.67</v>
          </cell>
          <cell r="K3894">
            <v>42736</v>
          </cell>
          <cell r="M3894" t="str">
            <v>*</v>
          </cell>
        </row>
        <row r="3895">
          <cell r="A3895" t="str">
            <v>36904</v>
          </cell>
          <cell r="B3895" t="str">
            <v>Thrmbc/nfs dialysis circuit</v>
          </cell>
          <cell r="C3895" t="str">
            <v>NC</v>
          </cell>
          <cell r="D3895" t="str">
            <v>J1</v>
          </cell>
          <cell r="E3895" t="str">
            <v>5192</v>
          </cell>
          <cell r="F3895">
            <v>64.308000000000007</v>
          </cell>
          <cell r="G3895">
            <v>4823.16</v>
          </cell>
          <cell r="H3895" t="str">
            <v>.</v>
          </cell>
          <cell r="I3895">
            <v>964.64</v>
          </cell>
          <cell r="K3895">
            <v>42736</v>
          </cell>
          <cell r="M3895" t="str">
            <v>*</v>
          </cell>
        </row>
        <row r="3896">
          <cell r="A3896" t="str">
            <v>36905</v>
          </cell>
          <cell r="B3896" t="str">
            <v>Thrmbc/nfs dialysis circuit</v>
          </cell>
          <cell r="C3896" t="str">
            <v>NC</v>
          </cell>
          <cell r="D3896" t="str">
            <v>J1</v>
          </cell>
          <cell r="E3896" t="str">
            <v>5193</v>
          </cell>
          <cell r="F3896">
            <v>129.97579999999999</v>
          </cell>
          <cell r="G3896">
            <v>9748.31</v>
          </cell>
          <cell r="H3896" t="str">
            <v>.</v>
          </cell>
          <cell r="I3896">
            <v>1949.67</v>
          </cell>
          <cell r="K3896">
            <v>42736</v>
          </cell>
          <cell r="M3896" t="str">
            <v>*</v>
          </cell>
        </row>
        <row r="3897">
          <cell r="A3897" t="str">
            <v>36906</v>
          </cell>
          <cell r="B3897" t="str">
            <v>Thrmbc/nfs dialysis circuit</v>
          </cell>
          <cell r="C3897" t="str">
            <v>NC</v>
          </cell>
          <cell r="D3897" t="str">
            <v>J1</v>
          </cell>
          <cell r="E3897" t="str">
            <v>5194</v>
          </cell>
          <cell r="F3897">
            <v>197.0094</v>
          </cell>
          <cell r="G3897">
            <v>14775.9</v>
          </cell>
          <cell r="H3897" t="str">
            <v>.</v>
          </cell>
          <cell r="I3897">
            <v>2955.18</v>
          </cell>
          <cell r="K3897">
            <v>42736</v>
          </cell>
          <cell r="M3897" t="str">
            <v>*</v>
          </cell>
        </row>
        <row r="3898">
          <cell r="A3898" t="str">
            <v>36907</v>
          </cell>
          <cell r="B3898" t="str">
            <v>Balo angiop ctr dialysis seg</v>
          </cell>
          <cell r="C3898" t="str">
            <v>NC</v>
          </cell>
          <cell r="D3898" t="str">
            <v>N</v>
          </cell>
          <cell r="E3898" t="str">
            <v/>
          </cell>
          <cell r="K3898">
            <v>42736</v>
          </cell>
          <cell r="M3898" t="str">
            <v>*</v>
          </cell>
        </row>
        <row r="3899">
          <cell r="A3899" t="str">
            <v>36908</v>
          </cell>
          <cell r="B3899" t="str">
            <v>Stent plmt ctr dialysis seg</v>
          </cell>
          <cell r="C3899" t="str">
            <v>NC</v>
          </cell>
          <cell r="D3899" t="str">
            <v>N</v>
          </cell>
          <cell r="E3899" t="str">
            <v/>
          </cell>
          <cell r="K3899">
            <v>42736</v>
          </cell>
          <cell r="M3899" t="str">
            <v>*</v>
          </cell>
        </row>
        <row r="3900">
          <cell r="A3900" t="str">
            <v>36909</v>
          </cell>
          <cell r="B3900" t="str">
            <v>Dialysis circuit embolj</v>
          </cell>
          <cell r="C3900" t="str">
            <v>NC</v>
          </cell>
          <cell r="D3900" t="str">
            <v>N</v>
          </cell>
          <cell r="E3900" t="str">
            <v/>
          </cell>
          <cell r="K3900">
            <v>42736</v>
          </cell>
          <cell r="M3900" t="str">
            <v>*</v>
          </cell>
        </row>
        <row r="3901">
          <cell r="A3901" t="str">
            <v>3700F</v>
          </cell>
          <cell r="B3901" t="str">
            <v>Psych disorders assessed</v>
          </cell>
          <cell r="C3901" t="str">
            <v>CH</v>
          </cell>
          <cell r="D3901" t="str">
            <v>E1</v>
          </cell>
          <cell r="E3901" t="str">
            <v/>
          </cell>
          <cell r="J3901">
            <v>42736</v>
          </cell>
          <cell r="M3901" t="str">
            <v>*</v>
          </cell>
        </row>
        <row r="3902">
          <cell r="A3902" t="str">
            <v>37140</v>
          </cell>
          <cell r="B3902" t="str">
            <v>Revision of circulation</v>
          </cell>
          <cell r="D3902" t="str">
            <v>C</v>
          </cell>
          <cell r="E3902" t="str">
            <v/>
          </cell>
        </row>
        <row r="3903">
          <cell r="A3903" t="str">
            <v>37145</v>
          </cell>
          <cell r="B3903" t="str">
            <v>Revision of circulation</v>
          </cell>
          <cell r="D3903" t="str">
            <v>C</v>
          </cell>
          <cell r="E3903" t="str">
            <v/>
          </cell>
        </row>
        <row r="3904">
          <cell r="A3904" t="str">
            <v>37160</v>
          </cell>
          <cell r="B3904" t="str">
            <v>Revision of circulation</v>
          </cell>
          <cell r="D3904" t="str">
            <v>C</v>
          </cell>
          <cell r="E3904" t="str">
            <v/>
          </cell>
        </row>
        <row r="3905">
          <cell r="A3905" t="str">
            <v>37180</v>
          </cell>
          <cell r="B3905" t="str">
            <v>Revision of circulation</v>
          </cell>
          <cell r="D3905" t="str">
            <v>C</v>
          </cell>
          <cell r="E3905" t="str">
            <v/>
          </cell>
        </row>
        <row r="3906">
          <cell r="A3906" t="str">
            <v>37181</v>
          </cell>
          <cell r="B3906" t="str">
            <v>Splice spleen/kidney veins</v>
          </cell>
          <cell r="D3906" t="str">
            <v>C</v>
          </cell>
          <cell r="E3906" t="str">
            <v/>
          </cell>
        </row>
        <row r="3907">
          <cell r="A3907" t="str">
            <v>37182</v>
          </cell>
          <cell r="B3907" t="str">
            <v>Insert hepatic shunt (tips)</v>
          </cell>
          <cell r="D3907" t="str">
            <v>C</v>
          </cell>
          <cell r="E3907" t="str">
            <v/>
          </cell>
        </row>
        <row r="3908">
          <cell r="A3908" t="str">
            <v>37183</v>
          </cell>
          <cell r="B3908" t="str">
            <v>Remove hepatic shunt (tips)</v>
          </cell>
          <cell r="C3908" t="str">
            <v>CH</v>
          </cell>
          <cell r="D3908" t="str">
            <v>J1</v>
          </cell>
          <cell r="E3908" t="str">
            <v>5192</v>
          </cell>
          <cell r="F3908">
            <v>64.308000000000007</v>
          </cell>
          <cell r="G3908">
            <v>4823.16</v>
          </cell>
          <cell r="H3908" t="str">
            <v>.</v>
          </cell>
          <cell r="I3908">
            <v>964.64</v>
          </cell>
          <cell r="J3908">
            <v>42736</v>
          </cell>
          <cell r="M3908" t="str">
            <v>*</v>
          </cell>
        </row>
        <row r="3909">
          <cell r="A3909" t="str">
            <v>37184</v>
          </cell>
          <cell r="B3909" t="str">
            <v>Prim art m-thrmbc 1st vsl</v>
          </cell>
          <cell r="D3909" t="str">
            <v>T</v>
          </cell>
          <cell r="E3909" t="str">
            <v>5183</v>
          </cell>
          <cell r="F3909">
            <v>52.300899999999999</v>
          </cell>
          <cell r="G3909">
            <v>3922.62</v>
          </cell>
          <cell r="H3909" t="str">
            <v>.</v>
          </cell>
          <cell r="I3909">
            <v>784.53</v>
          </cell>
        </row>
        <row r="3910">
          <cell r="A3910" t="str">
            <v>37185</v>
          </cell>
          <cell r="B3910" t="str">
            <v>Prim art m-thrmbc sbsq vsl</v>
          </cell>
          <cell r="D3910" t="str">
            <v>N</v>
          </cell>
          <cell r="E3910" t="str">
            <v/>
          </cell>
        </row>
        <row r="3911">
          <cell r="A3911" t="str">
            <v>37186</v>
          </cell>
          <cell r="B3911" t="str">
            <v>Sec art thrombectomy add-on</v>
          </cell>
          <cell r="D3911" t="str">
            <v>N</v>
          </cell>
          <cell r="E3911" t="str">
            <v/>
          </cell>
        </row>
        <row r="3912">
          <cell r="A3912" t="str">
            <v>37187</v>
          </cell>
          <cell r="B3912" t="str">
            <v>Venous mech thrombectomy</v>
          </cell>
          <cell r="D3912" t="str">
            <v>T</v>
          </cell>
          <cell r="E3912" t="str">
            <v>5183</v>
          </cell>
          <cell r="F3912">
            <v>52.300899999999999</v>
          </cell>
          <cell r="G3912">
            <v>3922.62</v>
          </cell>
          <cell r="H3912" t="str">
            <v>.</v>
          </cell>
          <cell r="I3912">
            <v>784.53</v>
          </cell>
        </row>
        <row r="3913">
          <cell r="A3913" t="str">
            <v>37188</v>
          </cell>
          <cell r="B3913" t="str">
            <v>Venous m-thrombectomy add-on</v>
          </cell>
          <cell r="D3913" t="str">
            <v>T</v>
          </cell>
          <cell r="E3913" t="str">
            <v>5182</v>
          </cell>
          <cell r="F3913">
            <v>31.460899999999999</v>
          </cell>
          <cell r="G3913">
            <v>2359.6</v>
          </cell>
          <cell r="H3913" t="str">
            <v>.</v>
          </cell>
          <cell r="I3913">
            <v>471.92</v>
          </cell>
        </row>
        <row r="3914">
          <cell r="A3914" t="str">
            <v>37191</v>
          </cell>
          <cell r="B3914" t="str">
            <v>Ins endovas vena cava filtr</v>
          </cell>
          <cell r="D3914" t="str">
            <v>T</v>
          </cell>
          <cell r="E3914" t="str">
            <v>5183</v>
          </cell>
          <cell r="F3914">
            <v>52.300899999999999</v>
          </cell>
          <cell r="G3914">
            <v>3922.62</v>
          </cell>
          <cell r="H3914" t="str">
            <v>.</v>
          </cell>
          <cell r="I3914">
            <v>784.53</v>
          </cell>
        </row>
        <row r="3915">
          <cell r="A3915" t="str">
            <v>37192</v>
          </cell>
          <cell r="B3915" t="str">
            <v>Redo endovas vena cava filtr</v>
          </cell>
          <cell r="D3915" t="str">
            <v>T</v>
          </cell>
          <cell r="E3915" t="str">
            <v>5182</v>
          </cell>
          <cell r="F3915">
            <v>31.460899999999999</v>
          </cell>
          <cell r="G3915">
            <v>2359.6</v>
          </cell>
          <cell r="H3915" t="str">
            <v>.</v>
          </cell>
          <cell r="I3915">
            <v>471.92</v>
          </cell>
        </row>
        <row r="3916">
          <cell r="A3916" t="str">
            <v>37193</v>
          </cell>
          <cell r="B3916" t="str">
            <v>Rem endovas vena cava filter</v>
          </cell>
          <cell r="D3916" t="str">
            <v>T</v>
          </cell>
          <cell r="E3916" t="str">
            <v>5182</v>
          </cell>
          <cell r="F3916">
            <v>31.460899999999999</v>
          </cell>
          <cell r="G3916">
            <v>2359.6</v>
          </cell>
          <cell r="H3916" t="str">
            <v>.</v>
          </cell>
          <cell r="I3916">
            <v>471.92</v>
          </cell>
        </row>
        <row r="3917">
          <cell r="A3917" t="str">
            <v>37195</v>
          </cell>
          <cell r="B3917" t="str">
            <v>Thrombolytic therapy stroke</v>
          </cell>
          <cell r="C3917" t="str">
            <v>CH</v>
          </cell>
          <cell r="D3917" t="str">
            <v>T</v>
          </cell>
          <cell r="E3917" t="str">
            <v>5694</v>
          </cell>
          <cell r="F3917">
            <v>3.7242999999999999</v>
          </cell>
          <cell r="G3917">
            <v>279.33</v>
          </cell>
          <cell r="H3917" t="str">
            <v>.</v>
          </cell>
          <cell r="I3917">
            <v>55.87</v>
          </cell>
          <cell r="J3917">
            <v>42736</v>
          </cell>
          <cell r="M3917" t="str">
            <v>*</v>
          </cell>
        </row>
        <row r="3918">
          <cell r="A3918" t="str">
            <v>37197</v>
          </cell>
          <cell r="B3918" t="str">
            <v>Remove intrvas foreign body</v>
          </cell>
          <cell r="D3918" t="str">
            <v>T</v>
          </cell>
          <cell r="E3918" t="str">
            <v>5182</v>
          </cell>
          <cell r="F3918">
            <v>31.460899999999999</v>
          </cell>
          <cell r="G3918">
            <v>2359.6</v>
          </cell>
          <cell r="H3918" t="str">
            <v>.</v>
          </cell>
          <cell r="I3918">
            <v>471.92</v>
          </cell>
        </row>
        <row r="3919">
          <cell r="A3919" t="str">
            <v>37200</v>
          </cell>
          <cell r="B3919" t="str">
            <v>Transcatheter biopsy</v>
          </cell>
          <cell r="D3919" t="str">
            <v>T</v>
          </cell>
          <cell r="E3919" t="str">
            <v>5183</v>
          </cell>
          <cell r="F3919">
            <v>52.300899999999999</v>
          </cell>
          <cell r="G3919">
            <v>3922.62</v>
          </cell>
          <cell r="H3919" t="str">
            <v>.</v>
          </cell>
          <cell r="I3919">
            <v>784.53</v>
          </cell>
        </row>
        <row r="3920">
          <cell r="A3920" t="str">
            <v>3720F</v>
          </cell>
          <cell r="B3920" t="str">
            <v>Cognit impairment assessed</v>
          </cell>
          <cell r="D3920" t="str">
            <v>M</v>
          </cell>
          <cell r="E3920" t="str">
            <v/>
          </cell>
        </row>
        <row r="3921">
          <cell r="A3921" t="str">
            <v>37211</v>
          </cell>
          <cell r="B3921" t="str">
            <v>Thrombolytic art therapy</v>
          </cell>
          <cell r="D3921" t="str">
            <v>T</v>
          </cell>
          <cell r="E3921" t="str">
            <v>5183</v>
          </cell>
          <cell r="F3921">
            <v>52.300899999999999</v>
          </cell>
          <cell r="G3921">
            <v>3922.62</v>
          </cell>
          <cell r="H3921" t="str">
            <v>.</v>
          </cell>
          <cell r="I3921">
            <v>784.53</v>
          </cell>
        </row>
        <row r="3922">
          <cell r="A3922" t="str">
            <v>37212</v>
          </cell>
          <cell r="B3922" t="str">
            <v>Thrombolytic venous therapy</v>
          </cell>
          <cell r="C3922" t="str">
            <v>CH</v>
          </cell>
          <cell r="D3922" t="str">
            <v>T</v>
          </cell>
          <cell r="E3922" t="str">
            <v>5182</v>
          </cell>
          <cell r="F3922">
            <v>31.460899999999999</v>
          </cell>
          <cell r="G3922">
            <v>2359.6</v>
          </cell>
          <cell r="H3922" t="str">
            <v>.</v>
          </cell>
          <cell r="I3922">
            <v>471.92</v>
          </cell>
          <cell r="J3922">
            <v>42736</v>
          </cell>
          <cell r="M3922" t="str">
            <v>*</v>
          </cell>
        </row>
        <row r="3923">
          <cell r="A3923" t="str">
            <v>37213</v>
          </cell>
          <cell r="B3923" t="str">
            <v>Thromblytic art/ven therapy</v>
          </cell>
          <cell r="C3923" t="str">
            <v>CH</v>
          </cell>
          <cell r="D3923" t="str">
            <v>T</v>
          </cell>
          <cell r="E3923" t="str">
            <v>5181</v>
          </cell>
          <cell r="F3923">
            <v>9.1176999999999992</v>
          </cell>
          <cell r="G3923">
            <v>683.84</v>
          </cell>
          <cell r="H3923" t="str">
            <v>.</v>
          </cell>
          <cell r="I3923">
            <v>136.77000000000001</v>
          </cell>
          <cell r="J3923">
            <v>42736</v>
          </cell>
          <cell r="M3923" t="str">
            <v>*</v>
          </cell>
        </row>
        <row r="3924">
          <cell r="A3924" t="str">
            <v>37214</v>
          </cell>
          <cell r="B3924" t="str">
            <v>Cessj therapy cath removal</v>
          </cell>
          <cell r="C3924" t="str">
            <v>CH</v>
          </cell>
          <cell r="D3924" t="str">
            <v>T</v>
          </cell>
          <cell r="E3924" t="str">
            <v>5181</v>
          </cell>
          <cell r="F3924">
            <v>9.1176999999999992</v>
          </cell>
          <cell r="G3924">
            <v>683.84</v>
          </cell>
          <cell r="H3924" t="str">
            <v>.</v>
          </cell>
          <cell r="I3924">
            <v>136.77000000000001</v>
          </cell>
          <cell r="J3924">
            <v>42736</v>
          </cell>
          <cell r="M3924" t="str">
            <v>*</v>
          </cell>
        </row>
        <row r="3925">
          <cell r="A3925" t="str">
            <v>37215</v>
          </cell>
          <cell r="B3925" t="str">
            <v>Transcath stent cca w/eps</v>
          </cell>
          <cell r="D3925" t="str">
            <v>C</v>
          </cell>
          <cell r="E3925" t="str">
            <v/>
          </cell>
        </row>
        <row r="3926">
          <cell r="A3926" t="str">
            <v>37216</v>
          </cell>
          <cell r="B3926" t="str">
            <v>Transcath stent cca w/o eps</v>
          </cell>
          <cell r="D3926" t="str">
            <v>E1</v>
          </cell>
          <cell r="E3926" t="str">
            <v/>
          </cell>
        </row>
        <row r="3927">
          <cell r="A3927" t="str">
            <v>37217</v>
          </cell>
          <cell r="B3927" t="str">
            <v>Stent placemt retro carotid</v>
          </cell>
          <cell r="D3927" t="str">
            <v>C</v>
          </cell>
          <cell r="E3927" t="str">
            <v/>
          </cell>
        </row>
        <row r="3928">
          <cell r="A3928" t="str">
            <v>37218</v>
          </cell>
          <cell r="B3928" t="str">
            <v>Stent placemt ante carotid</v>
          </cell>
          <cell r="D3928" t="str">
            <v>C</v>
          </cell>
          <cell r="E3928" t="str">
            <v/>
          </cell>
        </row>
        <row r="3929">
          <cell r="A3929" t="str">
            <v>37220</v>
          </cell>
          <cell r="B3929" t="str">
            <v>Iliac revasc</v>
          </cell>
          <cell r="C3929" t="str">
            <v>CH</v>
          </cell>
          <cell r="D3929" t="str">
            <v>J1</v>
          </cell>
          <cell r="E3929" t="str">
            <v>5192</v>
          </cell>
          <cell r="F3929">
            <v>64.308000000000007</v>
          </cell>
          <cell r="G3929">
            <v>4823.16</v>
          </cell>
          <cell r="H3929" t="str">
            <v>.</v>
          </cell>
          <cell r="I3929">
            <v>964.64</v>
          </cell>
          <cell r="J3929">
            <v>42736</v>
          </cell>
          <cell r="M3929" t="str">
            <v>*</v>
          </cell>
        </row>
        <row r="3930">
          <cell r="A3930" t="str">
            <v>37221</v>
          </cell>
          <cell r="B3930" t="str">
            <v>Iliac revasc w/stent</v>
          </cell>
          <cell r="C3930" t="str">
            <v>CH</v>
          </cell>
          <cell r="D3930" t="str">
            <v>J1</v>
          </cell>
          <cell r="E3930" t="str">
            <v>5193</v>
          </cell>
          <cell r="F3930">
            <v>129.97579999999999</v>
          </cell>
          <cell r="G3930">
            <v>9748.31</v>
          </cell>
          <cell r="H3930" t="str">
            <v>.</v>
          </cell>
          <cell r="I3930">
            <v>1949.67</v>
          </cell>
          <cell r="J3930">
            <v>42736</v>
          </cell>
          <cell r="M3930" t="str">
            <v>*</v>
          </cell>
        </row>
        <row r="3931">
          <cell r="A3931" t="str">
            <v>37222</v>
          </cell>
          <cell r="B3931" t="str">
            <v>Iliac revasc add-on</v>
          </cell>
          <cell r="D3931" t="str">
            <v>N</v>
          </cell>
          <cell r="E3931" t="str">
            <v/>
          </cell>
        </row>
        <row r="3932">
          <cell r="A3932" t="str">
            <v>37223</v>
          </cell>
          <cell r="B3932" t="str">
            <v>Iliac revasc w/stent add-on</v>
          </cell>
          <cell r="D3932" t="str">
            <v>N</v>
          </cell>
          <cell r="E3932" t="str">
            <v/>
          </cell>
        </row>
        <row r="3933">
          <cell r="A3933" t="str">
            <v>37224</v>
          </cell>
          <cell r="B3933" t="str">
            <v>Fem/popl revas w/tla</v>
          </cell>
          <cell r="C3933" t="str">
            <v>CH</v>
          </cell>
          <cell r="D3933" t="str">
            <v>J1</v>
          </cell>
          <cell r="E3933" t="str">
            <v>5192</v>
          </cell>
          <cell r="F3933">
            <v>64.308000000000007</v>
          </cell>
          <cell r="G3933">
            <v>4823.16</v>
          </cell>
          <cell r="H3933" t="str">
            <v>.</v>
          </cell>
          <cell r="I3933">
            <v>964.64</v>
          </cell>
          <cell r="J3933">
            <v>42736</v>
          </cell>
          <cell r="M3933" t="str">
            <v>*</v>
          </cell>
        </row>
        <row r="3934">
          <cell r="A3934" t="str">
            <v>37225</v>
          </cell>
          <cell r="B3934" t="str">
            <v>Fem/popl revas w/ather</v>
          </cell>
          <cell r="C3934" t="str">
            <v>CH</v>
          </cell>
          <cell r="D3934" t="str">
            <v>J1</v>
          </cell>
          <cell r="E3934" t="str">
            <v>5193</v>
          </cell>
          <cell r="F3934">
            <v>129.97579999999999</v>
          </cell>
          <cell r="G3934">
            <v>9748.31</v>
          </cell>
          <cell r="H3934" t="str">
            <v>.</v>
          </cell>
          <cell r="I3934">
            <v>1949.67</v>
          </cell>
          <cell r="J3934">
            <v>42736</v>
          </cell>
          <cell r="M3934" t="str">
            <v>*</v>
          </cell>
        </row>
        <row r="3935">
          <cell r="A3935" t="str">
            <v>37226</v>
          </cell>
          <cell r="B3935" t="str">
            <v>Fem/popl revasc w/stent</v>
          </cell>
          <cell r="C3935" t="str">
            <v>CH</v>
          </cell>
          <cell r="D3935" t="str">
            <v>J1</v>
          </cell>
          <cell r="E3935" t="str">
            <v>5193</v>
          </cell>
          <cell r="F3935">
            <v>129.97579999999999</v>
          </cell>
          <cell r="G3935">
            <v>9748.31</v>
          </cell>
          <cell r="H3935" t="str">
            <v>.</v>
          </cell>
          <cell r="I3935">
            <v>1949.67</v>
          </cell>
          <cell r="J3935">
            <v>42736</v>
          </cell>
          <cell r="M3935" t="str">
            <v>*</v>
          </cell>
        </row>
        <row r="3936">
          <cell r="A3936" t="str">
            <v>37227</v>
          </cell>
          <cell r="B3936" t="str">
            <v>Fem/popl revasc stnt &amp; ather</v>
          </cell>
          <cell r="C3936" t="str">
            <v>CH</v>
          </cell>
          <cell r="D3936" t="str">
            <v>J1</v>
          </cell>
          <cell r="E3936" t="str">
            <v>5194</v>
          </cell>
          <cell r="F3936">
            <v>197.0094</v>
          </cell>
          <cell r="G3936">
            <v>14775.9</v>
          </cell>
          <cell r="H3936" t="str">
            <v>.</v>
          </cell>
          <cell r="I3936">
            <v>2955.18</v>
          </cell>
          <cell r="J3936">
            <v>42736</v>
          </cell>
          <cell r="M3936" t="str">
            <v>*</v>
          </cell>
        </row>
        <row r="3937">
          <cell r="A3937" t="str">
            <v>37228</v>
          </cell>
          <cell r="B3937" t="str">
            <v>Tib/per revasc w/tla</v>
          </cell>
          <cell r="C3937" t="str">
            <v>CH</v>
          </cell>
          <cell r="D3937" t="str">
            <v>J1</v>
          </cell>
          <cell r="E3937" t="str">
            <v>5193</v>
          </cell>
          <cell r="F3937">
            <v>129.97579999999999</v>
          </cell>
          <cell r="G3937">
            <v>9748.31</v>
          </cell>
          <cell r="H3937" t="str">
            <v>.</v>
          </cell>
          <cell r="I3937">
            <v>1949.67</v>
          </cell>
          <cell r="J3937">
            <v>42736</v>
          </cell>
          <cell r="M3937" t="str">
            <v>*</v>
          </cell>
        </row>
        <row r="3938">
          <cell r="A3938" t="str">
            <v>37229</v>
          </cell>
          <cell r="B3938" t="str">
            <v>Tib/per revasc w/ather</v>
          </cell>
          <cell r="C3938" t="str">
            <v>CH</v>
          </cell>
          <cell r="D3938" t="str">
            <v>J1</v>
          </cell>
          <cell r="E3938" t="str">
            <v>5194</v>
          </cell>
          <cell r="F3938">
            <v>197.0094</v>
          </cell>
          <cell r="G3938">
            <v>14775.9</v>
          </cell>
          <cell r="H3938" t="str">
            <v>.</v>
          </cell>
          <cell r="I3938">
            <v>2955.18</v>
          </cell>
          <cell r="J3938">
            <v>42736</v>
          </cell>
          <cell r="M3938" t="str">
            <v>*</v>
          </cell>
        </row>
        <row r="3939">
          <cell r="A3939" t="str">
            <v>37230</v>
          </cell>
          <cell r="B3939" t="str">
            <v>Tib/per revasc w/stent</v>
          </cell>
          <cell r="C3939" t="str">
            <v>CH</v>
          </cell>
          <cell r="D3939" t="str">
            <v>J1</v>
          </cell>
          <cell r="E3939" t="str">
            <v>5194</v>
          </cell>
          <cell r="F3939">
            <v>197.0094</v>
          </cell>
          <cell r="G3939">
            <v>14775.9</v>
          </cell>
          <cell r="H3939" t="str">
            <v>.</v>
          </cell>
          <cell r="I3939">
            <v>2955.18</v>
          </cell>
          <cell r="J3939">
            <v>42736</v>
          </cell>
          <cell r="M3939" t="str">
            <v>*</v>
          </cell>
        </row>
        <row r="3940">
          <cell r="A3940" t="str">
            <v>37231</v>
          </cell>
          <cell r="B3940" t="str">
            <v>Tib/per revasc stent &amp; ather</v>
          </cell>
          <cell r="C3940" t="str">
            <v>CH</v>
          </cell>
          <cell r="D3940" t="str">
            <v>J1</v>
          </cell>
          <cell r="E3940" t="str">
            <v>5194</v>
          </cell>
          <cell r="F3940">
            <v>197.0094</v>
          </cell>
          <cell r="G3940">
            <v>14775.9</v>
          </cell>
          <cell r="H3940" t="str">
            <v>.</v>
          </cell>
          <cell r="I3940">
            <v>2955.18</v>
          </cell>
          <cell r="J3940">
            <v>42736</v>
          </cell>
          <cell r="M3940" t="str">
            <v>*</v>
          </cell>
        </row>
        <row r="3941">
          <cell r="A3941" t="str">
            <v>37232</v>
          </cell>
          <cell r="B3941" t="str">
            <v>Tib/per revasc add-on</v>
          </cell>
          <cell r="D3941" t="str">
            <v>N</v>
          </cell>
          <cell r="E3941" t="str">
            <v/>
          </cell>
        </row>
        <row r="3942">
          <cell r="A3942" t="str">
            <v>37233</v>
          </cell>
          <cell r="B3942" t="str">
            <v>Tibper revasc w/ather add-on</v>
          </cell>
          <cell r="D3942" t="str">
            <v>N</v>
          </cell>
          <cell r="E3942" t="str">
            <v/>
          </cell>
        </row>
        <row r="3943">
          <cell r="A3943" t="str">
            <v>37234</v>
          </cell>
          <cell r="B3943" t="str">
            <v>Revsc opn/prq tib/pero stent</v>
          </cell>
          <cell r="D3943" t="str">
            <v>N</v>
          </cell>
          <cell r="E3943" t="str">
            <v/>
          </cell>
        </row>
        <row r="3944">
          <cell r="A3944" t="str">
            <v>37235</v>
          </cell>
          <cell r="B3944" t="str">
            <v>Tib/per revasc stnt &amp; ather</v>
          </cell>
          <cell r="D3944" t="str">
            <v>N</v>
          </cell>
          <cell r="E3944" t="str">
            <v/>
          </cell>
        </row>
        <row r="3945">
          <cell r="A3945" t="str">
            <v>37236</v>
          </cell>
          <cell r="B3945" t="str">
            <v>Open/perq place stent 1st</v>
          </cell>
          <cell r="C3945" t="str">
            <v>CH</v>
          </cell>
          <cell r="D3945" t="str">
            <v>J1</v>
          </cell>
          <cell r="E3945" t="str">
            <v>5193</v>
          </cell>
          <cell r="F3945">
            <v>129.97579999999999</v>
          </cell>
          <cell r="G3945">
            <v>9748.31</v>
          </cell>
          <cell r="H3945" t="str">
            <v>.</v>
          </cell>
          <cell r="I3945">
            <v>1949.67</v>
          </cell>
          <cell r="J3945">
            <v>42736</v>
          </cell>
          <cell r="M3945" t="str">
            <v>*</v>
          </cell>
        </row>
        <row r="3946">
          <cell r="A3946" t="str">
            <v>37237</v>
          </cell>
          <cell r="B3946" t="str">
            <v>Open/perq place stent ea add</v>
          </cell>
          <cell r="D3946" t="str">
            <v>N</v>
          </cell>
          <cell r="E3946" t="str">
            <v/>
          </cell>
        </row>
        <row r="3947">
          <cell r="A3947" t="str">
            <v>37238</v>
          </cell>
          <cell r="B3947" t="str">
            <v>Open/perq place stent same</v>
          </cell>
          <cell r="C3947" t="str">
            <v>CH</v>
          </cell>
          <cell r="D3947" t="str">
            <v>J1</v>
          </cell>
          <cell r="E3947" t="str">
            <v>5193</v>
          </cell>
          <cell r="F3947">
            <v>129.97579999999999</v>
          </cell>
          <cell r="G3947">
            <v>9748.31</v>
          </cell>
          <cell r="H3947" t="str">
            <v>.</v>
          </cell>
          <cell r="I3947">
            <v>1949.67</v>
          </cell>
          <cell r="J3947">
            <v>42736</v>
          </cell>
          <cell r="M3947" t="str">
            <v>*</v>
          </cell>
        </row>
        <row r="3948">
          <cell r="A3948" t="str">
            <v>37239</v>
          </cell>
          <cell r="B3948" t="str">
            <v>Open/perq place stent ea add</v>
          </cell>
          <cell r="D3948" t="str">
            <v>N</v>
          </cell>
          <cell r="E3948" t="str">
            <v/>
          </cell>
        </row>
        <row r="3949">
          <cell r="A3949" t="str">
            <v>37241</v>
          </cell>
          <cell r="B3949" t="str">
            <v>Vasc embolize/occlude venous</v>
          </cell>
          <cell r="C3949" t="str">
            <v>CH</v>
          </cell>
          <cell r="D3949" t="str">
            <v>J1</v>
          </cell>
          <cell r="E3949" t="str">
            <v>5193</v>
          </cell>
          <cell r="F3949">
            <v>129.97579999999999</v>
          </cell>
          <cell r="G3949">
            <v>9748.31</v>
          </cell>
          <cell r="H3949" t="str">
            <v>.</v>
          </cell>
          <cell r="I3949">
            <v>1949.67</v>
          </cell>
          <cell r="J3949">
            <v>42736</v>
          </cell>
          <cell r="M3949" t="str">
            <v>*</v>
          </cell>
        </row>
        <row r="3950">
          <cell r="A3950" t="str">
            <v>37242</v>
          </cell>
          <cell r="B3950" t="str">
            <v>Vasc embolize/occlude artery</v>
          </cell>
          <cell r="C3950" t="str">
            <v>CH</v>
          </cell>
          <cell r="D3950" t="str">
            <v>J1</v>
          </cell>
          <cell r="E3950" t="str">
            <v>5193</v>
          </cell>
          <cell r="F3950">
            <v>129.97579999999999</v>
          </cell>
          <cell r="G3950">
            <v>9748.31</v>
          </cell>
          <cell r="H3950" t="str">
            <v>.</v>
          </cell>
          <cell r="I3950">
            <v>1949.67</v>
          </cell>
          <cell r="J3950">
            <v>42736</v>
          </cell>
          <cell r="M3950" t="str">
            <v>*</v>
          </cell>
        </row>
        <row r="3951">
          <cell r="A3951" t="str">
            <v>37243</v>
          </cell>
          <cell r="B3951" t="str">
            <v>Vasc embolize/occlude organ</v>
          </cell>
          <cell r="C3951" t="str">
            <v>CH</v>
          </cell>
          <cell r="D3951" t="str">
            <v>J1</v>
          </cell>
          <cell r="E3951" t="str">
            <v>5193</v>
          </cell>
          <cell r="F3951">
            <v>129.97579999999999</v>
          </cell>
          <cell r="G3951">
            <v>9748.31</v>
          </cell>
          <cell r="H3951" t="str">
            <v>.</v>
          </cell>
          <cell r="I3951">
            <v>1949.67</v>
          </cell>
          <cell r="J3951">
            <v>42736</v>
          </cell>
          <cell r="M3951" t="str">
            <v>*</v>
          </cell>
        </row>
        <row r="3952">
          <cell r="A3952" t="str">
            <v>37244</v>
          </cell>
          <cell r="B3952" t="str">
            <v>Vasc embolize/occlude bleed</v>
          </cell>
          <cell r="C3952" t="str">
            <v>CH</v>
          </cell>
          <cell r="D3952" t="str">
            <v>J1</v>
          </cell>
          <cell r="E3952" t="str">
            <v>5193</v>
          </cell>
          <cell r="F3952">
            <v>129.97579999999999</v>
          </cell>
          <cell r="G3952">
            <v>9748.31</v>
          </cell>
          <cell r="H3952" t="str">
            <v>.</v>
          </cell>
          <cell r="I3952">
            <v>1949.67</v>
          </cell>
          <cell r="J3952">
            <v>42736</v>
          </cell>
          <cell r="M3952" t="str">
            <v>*</v>
          </cell>
        </row>
        <row r="3953">
          <cell r="A3953" t="str">
            <v>37246</v>
          </cell>
          <cell r="B3953" t="str">
            <v>Trluml balo angiop 1st art</v>
          </cell>
          <cell r="C3953" t="str">
            <v>NC</v>
          </cell>
          <cell r="D3953" t="str">
            <v>J1</v>
          </cell>
          <cell r="E3953" t="str">
            <v>5192</v>
          </cell>
          <cell r="F3953">
            <v>64.308000000000007</v>
          </cell>
          <cell r="G3953">
            <v>4823.16</v>
          </cell>
          <cell r="H3953" t="str">
            <v>.</v>
          </cell>
          <cell r="I3953">
            <v>964.64</v>
          </cell>
          <cell r="K3953">
            <v>42736</v>
          </cell>
          <cell r="M3953" t="str">
            <v>*</v>
          </cell>
        </row>
        <row r="3954">
          <cell r="A3954" t="str">
            <v>37247</v>
          </cell>
          <cell r="B3954" t="str">
            <v>Trluml balo angiop addl art</v>
          </cell>
          <cell r="C3954" t="str">
            <v>NC</v>
          </cell>
          <cell r="D3954" t="str">
            <v>N</v>
          </cell>
          <cell r="E3954" t="str">
            <v/>
          </cell>
          <cell r="K3954">
            <v>42736</v>
          </cell>
          <cell r="M3954" t="str">
            <v>*</v>
          </cell>
        </row>
        <row r="3955">
          <cell r="A3955" t="str">
            <v>37248</v>
          </cell>
          <cell r="B3955" t="str">
            <v>Trluml balo angiop 1st vein</v>
          </cell>
          <cell r="C3955" t="str">
            <v>NC</v>
          </cell>
          <cell r="D3955" t="str">
            <v>J1</v>
          </cell>
          <cell r="E3955" t="str">
            <v>5192</v>
          </cell>
          <cell r="F3955">
            <v>64.308000000000007</v>
          </cell>
          <cell r="G3955">
            <v>4823.16</v>
          </cell>
          <cell r="H3955" t="str">
            <v>.</v>
          </cell>
          <cell r="I3955">
            <v>964.64</v>
          </cell>
          <cell r="K3955">
            <v>42736</v>
          </cell>
          <cell r="M3955" t="str">
            <v>*</v>
          </cell>
        </row>
        <row r="3956">
          <cell r="A3956" t="str">
            <v>37249</v>
          </cell>
          <cell r="B3956" t="str">
            <v>Trluml balo angiop addl vein</v>
          </cell>
          <cell r="C3956" t="str">
            <v>NC</v>
          </cell>
          <cell r="D3956" t="str">
            <v>N</v>
          </cell>
          <cell r="E3956" t="str">
            <v/>
          </cell>
          <cell r="K3956">
            <v>42736</v>
          </cell>
          <cell r="M3956" t="str">
            <v>*</v>
          </cell>
        </row>
        <row r="3957">
          <cell r="A3957" t="str">
            <v>37252</v>
          </cell>
          <cell r="B3957" t="str">
            <v>Intrvasc us noncoronary 1st</v>
          </cell>
          <cell r="D3957" t="str">
            <v>N</v>
          </cell>
          <cell r="E3957" t="str">
            <v/>
          </cell>
        </row>
        <row r="3958">
          <cell r="A3958" t="str">
            <v>37253</v>
          </cell>
          <cell r="B3958" t="str">
            <v>Intrvasc us noncoronary addl</v>
          </cell>
          <cell r="D3958" t="str">
            <v>N</v>
          </cell>
          <cell r="E3958" t="str">
            <v/>
          </cell>
        </row>
        <row r="3959">
          <cell r="A3959" t="str">
            <v>3725F</v>
          </cell>
          <cell r="B3959" t="str">
            <v>Screen depression performed</v>
          </cell>
          <cell r="D3959" t="str">
            <v>M</v>
          </cell>
          <cell r="E3959" t="str">
            <v/>
          </cell>
        </row>
        <row r="3960">
          <cell r="A3960" t="str">
            <v>37500</v>
          </cell>
          <cell r="B3960" t="str">
            <v>Endoscopy ligate perf veins</v>
          </cell>
          <cell r="D3960" t="str">
            <v>T</v>
          </cell>
          <cell r="E3960" t="str">
            <v>5183</v>
          </cell>
          <cell r="F3960">
            <v>52.300899999999999</v>
          </cell>
          <cell r="G3960">
            <v>3922.62</v>
          </cell>
          <cell r="H3960" t="str">
            <v>.</v>
          </cell>
          <cell r="I3960">
            <v>784.53</v>
          </cell>
        </row>
        <row r="3961">
          <cell r="A3961" t="str">
            <v>37501</v>
          </cell>
          <cell r="B3961" t="str">
            <v>Vascular endoscopy procedure</v>
          </cell>
          <cell r="D3961" t="str">
            <v>T</v>
          </cell>
          <cell r="E3961" t="str">
            <v>5181</v>
          </cell>
          <cell r="F3961">
            <v>9.1176999999999992</v>
          </cell>
          <cell r="G3961">
            <v>683.84</v>
          </cell>
          <cell r="H3961" t="str">
            <v>.</v>
          </cell>
          <cell r="I3961">
            <v>136.77000000000001</v>
          </cell>
        </row>
        <row r="3962">
          <cell r="A3962" t="str">
            <v>3750F</v>
          </cell>
          <cell r="B3962" t="str">
            <v>Ptnotrcvngsteroid&gt;/=10mg/day</v>
          </cell>
          <cell r="D3962" t="str">
            <v>E1</v>
          </cell>
          <cell r="E3962" t="str">
            <v/>
          </cell>
        </row>
        <row r="3963">
          <cell r="A3963" t="str">
            <v>3751F</v>
          </cell>
          <cell r="B3963" t="str">
            <v>Electrodiag polyneuro 6 mn</v>
          </cell>
          <cell r="D3963" t="str">
            <v>E1</v>
          </cell>
          <cell r="E3963" t="str">
            <v/>
          </cell>
        </row>
        <row r="3964">
          <cell r="A3964" t="str">
            <v>3752F</v>
          </cell>
          <cell r="B3964" t="str">
            <v>No electrodiag polyneuro 6mn</v>
          </cell>
          <cell r="D3964" t="str">
            <v>E1</v>
          </cell>
          <cell r="E3964" t="str">
            <v/>
          </cell>
        </row>
        <row r="3965">
          <cell r="A3965" t="str">
            <v>3753F</v>
          </cell>
          <cell r="B3965" t="str">
            <v>Pt has symp&amp;signs neuropathy</v>
          </cell>
          <cell r="D3965" t="str">
            <v>E1</v>
          </cell>
          <cell r="E3965" t="str">
            <v/>
          </cell>
        </row>
        <row r="3966">
          <cell r="A3966" t="str">
            <v>3754F</v>
          </cell>
          <cell r="B3966" t="str">
            <v>Screening tests dm done</v>
          </cell>
          <cell r="D3966" t="str">
            <v>E1</v>
          </cell>
          <cell r="E3966" t="str">
            <v/>
          </cell>
        </row>
        <row r="3967">
          <cell r="A3967" t="str">
            <v>3755F</v>
          </cell>
          <cell r="B3967" t="str">
            <v>Cog&amp;behav imprmnt scrng done</v>
          </cell>
          <cell r="D3967" t="str">
            <v>E1</v>
          </cell>
          <cell r="E3967" t="str">
            <v/>
          </cell>
        </row>
        <row r="3968">
          <cell r="A3968" t="str">
            <v>37565</v>
          </cell>
          <cell r="B3968" t="str">
            <v>Ligation of neck vein</v>
          </cell>
          <cell r="C3968" t="str">
            <v>CH</v>
          </cell>
          <cell r="D3968" t="str">
            <v>T</v>
          </cell>
          <cell r="E3968" t="str">
            <v>5181</v>
          </cell>
          <cell r="F3968">
            <v>9.1176999999999992</v>
          </cell>
          <cell r="G3968">
            <v>683.84</v>
          </cell>
          <cell r="H3968" t="str">
            <v>.</v>
          </cell>
          <cell r="I3968">
            <v>136.77000000000001</v>
          </cell>
          <cell r="J3968">
            <v>42736</v>
          </cell>
          <cell r="M3968" t="str">
            <v>*</v>
          </cell>
        </row>
        <row r="3969">
          <cell r="A3969" t="str">
            <v>3756F</v>
          </cell>
          <cell r="B3969" t="str">
            <v>Pt w/pseudobulb affect/als</v>
          </cell>
          <cell r="D3969" t="str">
            <v>E1</v>
          </cell>
          <cell r="E3969" t="str">
            <v/>
          </cell>
        </row>
        <row r="3970">
          <cell r="A3970" t="str">
            <v>3757F</v>
          </cell>
          <cell r="B3970" t="str">
            <v>Pt w/o pseudobulbaffect/als</v>
          </cell>
          <cell r="D3970" t="str">
            <v>E1</v>
          </cell>
          <cell r="E3970" t="str">
            <v/>
          </cell>
        </row>
        <row r="3971">
          <cell r="A3971" t="str">
            <v>3758F</v>
          </cell>
          <cell r="B3971" t="str">
            <v>Pt ref pulm fx test/peakflow</v>
          </cell>
          <cell r="D3971" t="str">
            <v>E1</v>
          </cell>
          <cell r="E3971" t="str">
            <v/>
          </cell>
        </row>
        <row r="3972">
          <cell r="A3972" t="str">
            <v>3759F</v>
          </cell>
          <cell r="B3972" t="str">
            <v>Pt scrn dysphag/wt loss/nutr</v>
          </cell>
          <cell r="D3972" t="str">
            <v>E1</v>
          </cell>
          <cell r="E3972" t="str">
            <v/>
          </cell>
        </row>
        <row r="3973">
          <cell r="A3973" t="str">
            <v>37600</v>
          </cell>
          <cell r="B3973" t="str">
            <v>Ligation of neck artery</v>
          </cell>
          <cell r="D3973" t="str">
            <v>T</v>
          </cell>
          <cell r="E3973" t="str">
            <v>5182</v>
          </cell>
          <cell r="F3973">
            <v>31.460899999999999</v>
          </cell>
          <cell r="G3973">
            <v>2359.6</v>
          </cell>
          <cell r="H3973" t="str">
            <v>.</v>
          </cell>
          <cell r="I3973">
            <v>471.92</v>
          </cell>
        </row>
        <row r="3974">
          <cell r="A3974" t="str">
            <v>37605</v>
          </cell>
          <cell r="B3974" t="str">
            <v>Ligation of neck artery</v>
          </cell>
          <cell r="D3974" t="str">
            <v>T</v>
          </cell>
          <cell r="E3974" t="str">
            <v>5182</v>
          </cell>
          <cell r="F3974">
            <v>31.460899999999999</v>
          </cell>
          <cell r="G3974">
            <v>2359.6</v>
          </cell>
          <cell r="H3974" t="str">
            <v>.</v>
          </cell>
          <cell r="I3974">
            <v>471.92</v>
          </cell>
        </row>
        <row r="3975">
          <cell r="A3975" t="str">
            <v>37606</v>
          </cell>
          <cell r="B3975" t="str">
            <v>Ligation of neck artery</v>
          </cell>
          <cell r="D3975" t="str">
            <v>T</v>
          </cell>
          <cell r="E3975" t="str">
            <v>5182</v>
          </cell>
          <cell r="F3975">
            <v>31.460899999999999</v>
          </cell>
          <cell r="G3975">
            <v>2359.6</v>
          </cell>
          <cell r="H3975" t="str">
            <v>.</v>
          </cell>
          <cell r="I3975">
            <v>471.92</v>
          </cell>
        </row>
        <row r="3976">
          <cell r="A3976" t="str">
            <v>37607</v>
          </cell>
          <cell r="B3976" t="str">
            <v>Ligation of a-v fistula</v>
          </cell>
          <cell r="D3976" t="str">
            <v>T</v>
          </cell>
          <cell r="E3976" t="str">
            <v>5182</v>
          </cell>
          <cell r="F3976">
            <v>31.460899999999999</v>
          </cell>
          <cell r="G3976">
            <v>2359.6</v>
          </cell>
          <cell r="H3976" t="str">
            <v>.</v>
          </cell>
          <cell r="I3976">
            <v>471.92</v>
          </cell>
        </row>
        <row r="3977">
          <cell r="A3977" t="str">
            <v>37609</v>
          </cell>
          <cell r="B3977" t="str">
            <v>Temporal artery procedure</v>
          </cell>
          <cell r="C3977" t="str">
            <v>CH</v>
          </cell>
          <cell r="D3977" t="str">
            <v>J1</v>
          </cell>
          <cell r="E3977" t="str">
            <v>5072</v>
          </cell>
          <cell r="F3977">
            <v>16.481100000000001</v>
          </cell>
          <cell r="G3977">
            <v>1236.0999999999999</v>
          </cell>
          <cell r="H3977" t="str">
            <v>.</v>
          </cell>
          <cell r="I3977">
            <v>247.22</v>
          </cell>
          <cell r="J3977">
            <v>42736</v>
          </cell>
          <cell r="M3977" t="str">
            <v>*</v>
          </cell>
        </row>
        <row r="3978">
          <cell r="A3978" t="str">
            <v>3760F</v>
          </cell>
          <cell r="B3978" t="str">
            <v>Pt w/ dysphag/wt loss/nutr</v>
          </cell>
          <cell r="D3978" t="str">
            <v>E1</v>
          </cell>
          <cell r="E3978" t="str">
            <v/>
          </cell>
        </row>
        <row r="3979">
          <cell r="A3979" t="str">
            <v>37615</v>
          </cell>
          <cell r="B3979" t="str">
            <v>Ligation of neck artery</v>
          </cell>
          <cell r="C3979" t="str">
            <v>CH</v>
          </cell>
          <cell r="D3979" t="str">
            <v>T</v>
          </cell>
          <cell r="E3979" t="str">
            <v>5181</v>
          </cell>
          <cell r="F3979">
            <v>9.1176999999999992</v>
          </cell>
          <cell r="G3979">
            <v>683.84</v>
          </cell>
          <cell r="H3979" t="str">
            <v>.</v>
          </cell>
          <cell r="I3979">
            <v>136.77000000000001</v>
          </cell>
          <cell r="J3979">
            <v>42736</v>
          </cell>
          <cell r="M3979" t="str">
            <v>*</v>
          </cell>
        </row>
        <row r="3980">
          <cell r="A3980" t="str">
            <v>37616</v>
          </cell>
          <cell r="B3980" t="str">
            <v>Ligation of chest artery</v>
          </cell>
          <cell r="D3980" t="str">
            <v>C</v>
          </cell>
          <cell r="E3980" t="str">
            <v/>
          </cell>
        </row>
        <row r="3981">
          <cell r="A3981" t="str">
            <v>37617</v>
          </cell>
          <cell r="B3981" t="str">
            <v>Ligation of abdomen artery</v>
          </cell>
          <cell r="D3981" t="str">
            <v>C</v>
          </cell>
          <cell r="E3981" t="str">
            <v/>
          </cell>
        </row>
        <row r="3982">
          <cell r="A3982" t="str">
            <v>37618</v>
          </cell>
          <cell r="B3982" t="str">
            <v>Ligation of extremity artery</v>
          </cell>
          <cell r="D3982" t="str">
            <v>C</v>
          </cell>
          <cell r="E3982" t="str">
            <v/>
          </cell>
        </row>
        <row r="3983">
          <cell r="A3983" t="str">
            <v>37619</v>
          </cell>
          <cell r="B3983" t="str">
            <v>Ligation of inf vena cava</v>
          </cell>
          <cell r="D3983" t="str">
            <v>T</v>
          </cell>
          <cell r="E3983" t="str">
            <v>5183</v>
          </cell>
          <cell r="F3983">
            <v>52.300899999999999</v>
          </cell>
          <cell r="G3983">
            <v>3922.62</v>
          </cell>
          <cell r="H3983" t="str">
            <v>.</v>
          </cell>
          <cell r="I3983">
            <v>784.53</v>
          </cell>
        </row>
        <row r="3984">
          <cell r="A3984" t="str">
            <v>3761F</v>
          </cell>
          <cell r="B3984" t="str">
            <v>Pt w/o dysphag/wt loss/nutr</v>
          </cell>
          <cell r="D3984" t="str">
            <v>E1</v>
          </cell>
          <cell r="E3984" t="str">
            <v/>
          </cell>
        </row>
        <row r="3985">
          <cell r="A3985" t="str">
            <v>3762F</v>
          </cell>
          <cell r="B3985" t="str">
            <v>Patient is dysarthric</v>
          </cell>
          <cell r="D3985" t="str">
            <v>E1</v>
          </cell>
          <cell r="E3985" t="str">
            <v/>
          </cell>
        </row>
        <row r="3986">
          <cell r="A3986" t="str">
            <v>3763F</v>
          </cell>
          <cell r="B3986" t="str">
            <v>Patient is not dysarthric</v>
          </cell>
          <cell r="D3986" t="str">
            <v>E1</v>
          </cell>
          <cell r="E3986" t="str">
            <v/>
          </cell>
        </row>
        <row r="3987">
          <cell r="A3987" t="str">
            <v>37650</v>
          </cell>
          <cell r="B3987" t="str">
            <v>Revision of major vein</v>
          </cell>
          <cell r="D3987" t="str">
            <v>T</v>
          </cell>
          <cell r="E3987" t="str">
            <v>5182</v>
          </cell>
          <cell r="F3987">
            <v>31.460899999999999</v>
          </cell>
          <cell r="G3987">
            <v>2359.6</v>
          </cell>
          <cell r="H3987" t="str">
            <v>.</v>
          </cell>
          <cell r="I3987">
            <v>471.92</v>
          </cell>
        </row>
        <row r="3988">
          <cell r="A3988" t="str">
            <v>37660</v>
          </cell>
          <cell r="B3988" t="str">
            <v>Revision of major vein</v>
          </cell>
          <cell r="D3988" t="str">
            <v>C</v>
          </cell>
          <cell r="E3988" t="str">
            <v/>
          </cell>
        </row>
        <row r="3989">
          <cell r="A3989" t="str">
            <v>37700</v>
          </cell>
          <cell r="B3989" t="str">
            <v>Revise leg vein</v>
          </cell>
          <cell r="D3989" t="str">
            <v>T</v>
          </cell>
          <cell r="E3989" t="str">
            <v>5182</v>
          </cell>
          <cell r="F3989">
            <v>31.460899999999999</v>
          </cell>
          <cell r="G3989">
            <v>2359.6</v>
          </cell>
          <cell r="H3989" t="str">
            <v>.</v>
          </cell>
          <cell r="I3989">
            <v>471.92</v>
          </cell>
        </row>
        <row r="3990">
          <cell r="A3990" t="str">
            <v>37718</v>
          </cell>
          <cell r="B3990" t="str">
            <v>Ligate/strip short leg vein</v>
          </cell>
          <cell r="D3990" t="str">
            <v>T</v>
          </cell>
          <cell r="E3990" t="str">
            <v>5182</v>
          </cell>
          <cell r="F3990">
            <v>31.460899999999999</v>
          </cell>
          <cell r="G3990">
            <v>2359.6</v>
          </cell>
          <cell r="H3990" t="str">
            <v>.</v>
          </cell>
          <cell r="I3990">
            <v>471.92</v>
          </cell>
        </row>
        <row r="3991">
          <cell r="A3991" t="str">
            <v>37722</v>
          </cell>
          <cell r="B3991" t="str">
            <v>Ligate/strip long leg vein</v>
          </cell>
          <cell r="D3991" t="str">
            <v>T</v>
          </cell>
          <cell r="E3991" t="str">
            <v>5182</v>
          </cell>
          <cell r="F3991">
            <v>31.460899999999999</v>
          </cell>
          <cell r="G3991">
            <v>2359.6</v>
          </cell>
          <cell r="H3991" t="str">
            <v>.</v>
          </cell>
          <cell r="I3991">
            <v>471.92</v>
          </cell>
        </row>
        <row r="3992">
          <cell r="A3992" t="str">
            <v>37735</v>
          </cell>
          <cell r="B3992" t="str">
            <v>Removal of leg veins/lesion</v>
          </cell>
          <cell r="D3992" t="str">
            <v>T</v>
          </cell>
          <cell r="E3992" t="str">
            <v>5182</v>
          </cell>
          <cell r="F3992">
            <v>31.460899999999999</v>
          </cell>
          <cell r="G3992">
            <v>2359.6</v>
          </cell>
          <cell r="H3992" t="str">
            <v>.</v>
          </cell>
          <cell r="I3992">
            <v>471.92</v>
          </cell>
        </row>
        <row r="3993">
          <cell r="A3993" t="str">
            <v>3775F</v>
          </cell>
          <cell r="B3993" t="str">
            <v>Adenoma detected screening</v>
          </cell>
          <cell r="D3993" t="str">
            <v>M</v>
          </cell>
          <cell r="E3993" t="str">
            <v/>
          </cell>
        </row>
        <row r="3994">
          <cell r="A3994" t="str">
            <v>37760</v>
          </cell>
          <cell r="B3994" t="str">
            <v>Ligate leg veins radical</v>
          </cell>
          <cell r="D3994" t="str">
            <v>T</v>
          </cell>
          <cell r="E3994" t="str">
            <v>5182</v>
          </cell>
          <cell r="F3994">
            <v>31.460899999999999</v>
          </cell>
          <cell r="G3994">
            <v>2359.6</v>
          </cell>
          <cell r="H3994" t="str">
            <v>.</v>
          </cell>
          <cell r="I3994">
            <v>471.92</v>
          </cell>
        </row>
        <row r="3995">
          <cell r="A3995" t="str">
            <v>37761</v>
          </cell>
          <cell r="B3995" t="str">
            <v>Ligate leg veins open</v>
          </cell>
          <cell r="C3995" t="str">
            <v>CH</v>
          </cell>
          <cell r="D3995" t="str">
            <v>T</v>
          </cell>
          <cell r="E3995" t="str">
            <v>5181</v>
          </cell>
          <cell r="F3995">
            <v>9.1176999999999992</v>
          </cell>
          <cell r="G3995">
            <v>683.84</v>
          </cell>
          <cell r="H3995" t="str">
            <v>.</v>
          </cell>
          <cell r="I3995">
            <v>136.77000000000001</v>
          </cell>
          <cell r="J3995">
            <v>42736</v>
          </cell>
          <cell r="M3995" t="str">
            <v>*</v>
          </cell>
        </row>
        <row r="3996">
          <cell r="A3996" t="str">
            <v>37765</v>
          </cell>
          <cell r="B3996" t="str">
            <v>Stab phleb veins xtr 10-20</v>
          </cell>
          <cell r="D3996" t="str">
            <v>T</v>
          </cell>
          <cell r="E3996" t="str">
            <v>5182</v>
          </cell>
          <cell r="F3996">
            <v>31.460899999999999</v>
          </cell>
          <cell r="G3996">
            <v>2359.6</v>
          </cell>
          <cell r="H3996" t="str">
            <v>.</v>
          </cell>
          <cell r="I3996">
            <v>471.92</v>
          </cell>
        </row>
        <row r="3997">
          <cell r="A3997" t="str">
            <v>37766</v>
          </cell>
          <cell r="B3997" t="str">
            <v>Phleb veins - extrem 20+</v>
          </cell>
          <cell r="D3997" t="str">
            <v>T</v>
          </cell>
          <cell r="E3997" t="str">
            <v>5182</v>
          </cell>
          <cell r="F3997">
            <v>31.460899999999999</v>
          </cell>
          <cell r="G3997">
            <v>2359.6</v>
          </cell>
          <cell r="H3997" t="str">
            <v>.</v>
          </cell>
          <cell r="I3997">
            <v>471.92</v>
          </cell>
        </row>
        <row r="3998">
          <cell r="A3998" t="str">
            <v>3776F</v>
          </cell>
          <cell r="B3998" t="str">
            <v>Adenoma not detect screening</v>
          </cell>
          <cell r="D3998" t="str">
            <v>M</v>
          </cell>
          <cell r="E3998" t="str">
            <v/>
          </cell>
        </row>
        <row r="3999">
          <cell r="A3999" t="str">
            <v>37780</v>
          </cell>
          <cell r="B3999" t="str">
            <v>Revision of leg vein</v>
          </cell>
          <cell r="C3999" t="str">
            <v>CH</v>
          </cell>
          <cell r="D3999" t="str">
            <v>T</v>
          </cell>
          <cell r="E3999" t="str">
            <v>5181</v>
          </cell>
          <cell r="F3999">
            <v>9.1176999999999992</v>
          </cell>
          <cell r="G3999">
            <v>683.84</v>
          </cell>
          <cell r="H3999" t="str">
            <v>.</v>
          </cell>
          <cell r="I3999">
            <v>136.77000000000001</v>
          </cell>
          <cell r="J3999">
            <v>42736</v>
          </cell>
          <cell r="M3999" t="str">
            <v>*</v>
          </cell>
        </row>
        <row r="4000">
          <cell r="A4000" t="str">
            <v>37785</v>
          </cell>
          <cell r="B4000" t="str">
            <v>Ligate/divide/excise vein</v>
          </cell>
          <cell r="D4000" t="str">
            <v>T</v>
          </cell>
          <cell r="E4000" t="str">
            <v>5182</v>
          </cell>
          <cell r="F4000">
            <v>31.460899999999999</v>
          </cell>
          <cell r="G4000">
            <v>2359.6</v>
          </cell>
          <cell r="H4000" t="str">
            <v>.</v>
          </cell>
          <cell r="I4000">
            <v>471.92</v>
          </cell>
        </row>
        <row r="4001">
          <cell r="A4001" t="str">
            <v>37788</v>
          </cell>
          <cell r="B4001" t="str">
            <v>Revascularization penis</v>
          </cell>
          <cell r="D4001" t="str">
            <v>C</v>
          </cell>
          <cell r="E4001" t="str">
            <v/>
          </cell>
        </row>
        <row r="4002">
          <cell r="A4002" t="str">
            <v>37790</v>
          </cell>
          <cell r="B4002" t="str">
            <v>Penile venous occlusion</v>
          </cell>
          <cell r="C4002" t="str">
            <v>CH</v>
          </cell>
          <cell r="D4002" t="str">
            <v>J1</v>
          </cell>
          <cell r="E4002" t="str">
            <v>5374</v>
          </cell>
          <cell r="F4002">
            <v>33.886099999999999</v>
          </cell>
          <cell r="G4002">
            <v>2541.4899999999998</v>
          </cell>
          <cell r="H4002" t="str">
            <v>.</v>
          </cell>
          <cell r="I4002">
            <v>508.3</v>
          </cell>
          <cell r="J4002">
            <v>42736</v>
          </cell>
          <cell r="M4002" t="str">
            <v>*</v>
          </cell>
        </row>
        <row r="4003">
          <cell r="A4003" t="str">
            <v>37799</v>
          </cell>
          <cell r="B4003" t="str">
            <v>Vascular surgery procedure</v>
          </cell>
          <cell r="D4003" t="str">
            <v>T</v>
          </cell>
          <cell r="E4003" t="str">
            <v>5181</v>
          </cell>
          <cell r="F4003">
            <v>9.1176999999999992</v>
          </cell>
          <cell r="G4003">
            <v>683.84</v>
          </cell>
          <cell r="H4003" t="str">
            <v>.</v>
          </cell>
          <cell r="I4003">
            <v>136.77000000000001</v>
          </cell>
        </row>
        <row r="4004">
          <cell r="A4004" t="str">
            <v>38100</v>
          </cell>
          <cell r="B4004" t="str">
            <v>Removal of spleen total</v>
          </cell>
          <cell r="D4004" t="str">
            <v>C</v>
          </cell>
          <cell r="E4004" t="str">
            <v/>
          </cell>
        </row>
        <row r="4005">
          <cell r="A4005" t="str">
            <v>38101</v>
          </cell>
          <cell r="B4005" t="str">
            <v>Removal of spleen partial</v>
          </cell>
          <cell r="D4005" t="str">
            <v>C</v>
          </cell>
          <cell r="E4005" t="str">
            <v/>
          </cell>
        </row>
        <row r="4006">
          <cell r="A4006" t="str">
            <v>38102</v>
          </cell>
          <cell r="B4006" t="str">
            <v>Removal of spleen total</v>
          </cell>
          <cell r="D4006" t="str">
            <v>C</v>
          </cell>
          <cell r="E4006" t="str">
            <v/>
          </cell>
        </row>
        <row r="4007">
          <cell r="A4007" t="str">
            <v>38115</v>
          </cell>
          <cell r="B4007" t="str">
            <v>Repair of ruptured spleen</v>
          </cell>
          <cell r="D4007" t="str">
            <v>C</v>
          </cell>
          <cell r="E4007" t="str">
            <v/>
          </cell>
        </row>
        <row r="4008">
          <cell r="A4008" t="str">
            <v>38120</v>
          </cell>
          <cell r="B4008" t="str">
            <v>Laparoscopy splenectomy</v>
          </cell>
          <cell r="D4008" t="str">
            <v>J1</v>
          </cell>
          <cell r="E4008" t="str">
            <v>5362</v>
          </cell>
          <cell r="F4008">
            <v>92.890600000000006</v>
          </cell>
          <cell r="G4008">
            <v>6966.89</v>
          </cell>
          <cell r="H4008">
            <v>1526.22</v>
          </cell>
          <cell r="I4008">
            <v>1393.38</v>
          </cell>
        </row>
        <row r="4009">
          <cell r="A4009" t="str">
            <v>38129</v>
          </cell>
          <cell r="B4009" t="str">
            <v>Laparoscope proc spleen</v>
          </cell>
          <cell r="D4009" t="str">
            <v>J1</v>
          </cell>
          <cell r="E4009" t="str">
            <v>5361</v>
          </cell>
          <cell r="F4009">
            <v>55.963999999999999</v>
          </cell>
          <cell r="G4009">
            <v>4197.3599999999997</v>
          </cell>
          <cell r="H4009" t="str">
            <v>.</v>
          </cell>
          <cell r="I4009">
            <v>839.48</v>
          </cell>
        </row>
        <row r="4010">
          <cell r="A4010" t="str">
            <v>38200</v>
          </cell>
          <cell r="B4010" t="str">
            <v>Injection for spleen x-ray</v>
          </cell>
          <cell r="D4010" t="str">
            <v>N</v>
          </cell>
          <cell r="E4010" t="str">
            <v/>
          </cell>
        </row>
        <row r="4011">
          <cell r="A4011" t="str">
            <v>38204</v>
          </cell>
          <cell r="B4011" t="str">
            <v>Bl donor search management</v>
          </cell>
          <cell r="D4011" t="str">
            <v>N</v>
          </cell>
          <cell r="E4011" t="str">
            <v/>
          </cell>
        </row>
        <row r="4012">
          <cell r="A4012" t="str">
            <v>38205</v>
          </cell>
          <cell r="B4012" t="str">
            <v>Harvest allogeneic stem cell</v>
          </cell>
          <cell r="D4012" t="str">
            <v>B</v>
          </cell>
          <cell r="E4012" t="str">
            <v/>
          </cell>
        </row>
        <row r="4013">
          <cell r="A4013" t="str">
            <v>38206</v>
          </cell>
          <cell r="B4013" t="str">
            <v>Harvest auto stem cells</v>
          </cell>
          <cell r="C4013" t="str">
            <v>CH</v>
          </cell>
          <cell r="D4013" t="str">
            <v>S</v>
          </cell>
          <cell r="E4013" t="str">
            <v>5242</v>
          </cell>
          <cell r="F4013">
            <v>14.642799999999999</v>
          </cell>
          <cell r="G4013">
            <v>1098.22</v>
          </cell>
          <cell r="H4013" t="str">
            <v>.</v>
          </cell>
          <cell r="I4013">
            <v>219.65</v>
          </cell>
          <cell r="J4013">
            <v>42736</v>
          </cell>
          <cell r="M4013" t="str">
            <v>*</v>
          </cell>
        </row>
        <row r="4014">
          <cell r="A4014" t="str">
            <v>38207</v>
          </cell>
          <cell r="B4014" t="str">
            <v>Cryopreserve stem cells</v>
          </cell>
          <cell r="D4014" t="str">
            <v>S</v>
          </cell>
          <cell r="E4014" t="str">
            <v>5241</v>
          </cell>
          <cell r="F4014">
            <v>4.7252000000000001</v>
          </cell>
          <cell r="G4014">
            <v>354.39</v>
          </cell>
          <cell r="H4014" t="str">
            <v>.</v>
          </cell>
          <cell r="I4014">
            <v>70.88</v>
          </cell>
        </row>
        <row r="4015">
          <cell r="A4015" t="str">
            <v>38208</v>
          </cell>
          <cell r="B4015" t="str">
            <v>Thaw preserved stem cells</v>
          </cell>
          <cell r="D4015" t="str">
            <v>S</v>
          </cell>
          <cell r="E4015" t="str">
            <v>5241</v>
          </cell>
          <cell r="F4015">
            <v>4.7252000000000001</v>
          </cell>
          <cell r="G4015">
            <v>354.39</v>
          </cell>
          <cell r="H4015" t="str">
            <v>.</v>
          </cell>
          <cell r="I4015">
            <v>70.88</v>
          </cell>
        </row>
        <row r="4016">
          <cell r="A4016" t="str">
            <v>38209</v>
          </cell>
          <cell r="B4016" t="str">
            <v>Wash harvest stem cells</v>
          </cell>
          <cell r="D4016" t="str">
            <v>S</v>
          </cell>
          <cell r="E4016" t="str">
            <v>5241</v>
          </cell>
          <cell r="F4016">
            <v>4.7252000000000001</v>
          </cell>
          <cell r="G4016">
            <v>354.39</v>
          </cell>
          <cell r="H4016" t="str">
            <v>.</v>
          </cell>
          <cell r="I4016">
            <v>70.88</v>
          </cell>
        </row>
        <row r="4017">
          <cell r="A4017" t="str">
            <v>38210</v>
          </cell>
          <cell r="B4017" t="str">
            <v>T-cell depletion of harvest</v>
          </cell>
          <cell r="C4017" t="str">
            <v>CH</v>
          </cell>
          <cell r="D4017" t="str">
            <v>S</v>
          </cell>
          <cell r="E4017" t="str">
            <v>5241</v>
          </cell>
          <cell r="F4017">
            <v>4.7252000000000001</v>
          </cell>
          <cell r="G4017">
            <v>354.39</v>
          </cell>
          <cell r="H4017" t="str">
            <v>.</v>
          </cell>
          <cell r="I4017">
            <v>70.88</v>
          </cell>
          <cell r="J4017">
            <v>42736</v>
          </cell>
          <cell r="M4017" t="str">
            <v>*</v>
          </cell>
        </row>
        <row r="4018">
          <cell r="A4018" t="str">
            <v>38211</v>
          </cell>
          <cell r="B4018" t="str">
            <v>Tumor cell deplete of harvst</v>
          </cell>
          <cell r="C4018" t="str">
            <v>CH</v>
          </cell>
          <cell r="D4018" t="str">
            <v>S</v>
          </cell>
          <cell r="E4018" t="str">
            <v>5241</v>
          </cell>
          <cell r="F4018">
            <v>4.7252000000000001</v>
          </cell>
          <cell r="G4018">
            <v>354.39</v>
          </cell>
          <cell r="H4018" t="str">
            <v>.</v>
          </cell>
          <cell r="I4018">
            <v>70.88</v>
          </cell>
          <cell r="J4018">
            <v>42736</v>
          </cell>
          <cell r="M4018" t="str">
            <v>*</v>
          </cell>
        </row>
        <row r="4019">
          <cell r="A4019" t="str">
            <v>38212</v>
          </cell>
          <cell r="B4019" t="str">
            <v>Rbc depletion of harvest</v>
          </cell>
          <cell r="C4019" t="str">
            <v>CH</v>
          </cell>
          <cell r="D4019" t="str">
            <v>S</v>
          </cell>
          <cell r="E4019" t="str">
            <v>5241</v>
          </cell>
          <cell r="F4019">
            <v>4.7252000000000001</v>
          </cell>
          <cell r="G4019">
            <v>354.39</v>
          </cell>
          <cell r="H4019" t="str">
            <v>.</v>
          </cell>
          <cell r="I4019">
            <v>70.88</v>
          </cell>
          <cell r="J4019">
            <v>42736</v>
          </cell>
          <cell r="M4019" t="str">
            <v>*</v>
          </cell>
        </row>
        <row r="4020">
          <cell r="A4020" t="str">
            <v>38213</v>
          </cell>
          <cell r="B4020" t="str">
            <v>Platelet deplete of harvest</v>
          </cell>
          <cell r="C4020" t="str">
            <v>CH</v>
          </cell>
          <cell r="D4020" t="str">
            <v>S</v>
          </cell>
          <cell r="E4020" t="str">
            <v>5241</v>
          </cell>
          <cell r="F4020">
            <v>4.7252000000000001</v>
          </cell>
          <cell r="G4020">
            <v>354.39</v>
          </cell>
          <cell r="H4020" t="str">
            <v>.</v>
          </cell>
          <cell r="I4020">
            <v>70.88</v>
          </cell>
          <cell r="J4020">
            <v>42736</v>
          </cell>
          <cell r="M4020" t="str">
            <v>*</v>
          </cell>
        </row>
        <row r="4021">
          <cell r="A4021" t="str">
            <v>38214</v>
          </cell>
          <cell r="B4021" t="str">
            <v>Volume deplete of harvest</v>
          </cell>
          <cell r="C4021" t="str">
            <v>CH</v>
          </cell>
          <cell r="D4021" t="str">
            <v>S</v>
          </cell>
          <cell r="E4021" t="str">
            <v>5241</v>
          </cell>
          <cell r="F4021">
            <v>4.7252000000000001</v>
          </cell>
          <cell r="G4021">
            <v>354.39</v>
          </cell>
          <cell r="H4021" t="str">
            <v>.</v>
          </cell>
          <cell r="I4021">
            <v>70.88</v>
          </cell>
          <cell r="J4021">
            <v>42736</v>
          </cell>
          <cell r="M4021" t="str">
            <v>*</v>
          </cell>
        </row>
        <row r="4022">
          <cell r="A4022" t="str">
            <v>38215</v>
          </cell>
          <cell r="B4022" t="str">
            <v>Harvest stem cell concentrte</v>
          </cell>
          <cell r="C4022" t="str">
            <v>CH</v>
          </cell>
          <cell r="D4022" t="str">
            <v>S</v>
          </cell>
          <cell r="E4022" t="str">
            <v>5241</v>
          </cell>
          <cell r="F4022">
            <v>4.7252000000000001</v>
          </cell>
          <cell r="G4022">
            <v>354.39</v>
          </cell>
          <cell r="H4022" t="str">
            <v>.</v>
          </cell>
          <cell r="I4022">
            <v>70.88</v>
          </cell>
          <cell r="J4022">
            <v>42736</v>
          </cell>
          <cell r="M4022" t="str">
            <v>*</v>
          </cell>
        </row>
        <row r="4023">
          <cell r="A4023" t="str">
            <v>38220</v>
          </cell>
          <cell r="B4023" t="str">
            <v>Bone marrow aspiration</v>
          </cell>
          <cell r="C4023" t="str">
            <v>CH</v>
          </cell>
          <cell r="D4023" t="str">
            <v>J1</v>
          </cell>
          <cell r="E4023" t="str">
            <v>5072</v>
          </cell>
          <cell r="F4023">
            <v>16.481100000000001</v>
          </cell>
          <cell r="G4023">
            <v>1236.0999999999999</v>
          </cell>
          <cell r="H4023" t="str">
            <v>.</v>
          </cell>
          <cell r="I4023">
            <v>247.22</v>
          </cell>
          <cell r="J4023">
            <v>42736</v>
          </cell>
          <cell r="M4023" t="str">
            <v>*</v>
          </cell>
        </row>
        <row r="4024">
          <cell r="A4024" t="str">
            <v>38221</v>
          </cell>
          <cell r="B4024" t="str">
            <v>Bone marrow biopsy</v>
          </cell>
          <cell r="C4024" t="str">
            <v>CH</v>
          </cell>
          <cell r="D4024" t="str">
            <v>J1</v>
          </cell>
          <cell r="E4024" t="str">
            <v>5072</v>
          </cell>
          <cell r="F4024">
            <v>16.481100000000001</v>
          </cell>
          <cell r="G4024">
            <v>1236.0999999999999</v>
          </cell>
          <cell r="H4024" t="str">
            <v>.</v>
          </cell>
          <cell r="I4024">
            <v>247.22</v>
          </cell>
          <cell r="J4024">
            <v>42736</v>
          </cell>
          <cell r="M4024" t="str">
            <v>*</v>
          </cell>
        </row>
        <row r="4025">
          <cell r="A4025" t="str">
            <v>38230</v>
          </cell>
          <cell r="B4025" t="str">
            <v>Bone marrow harvest allogen</v>
          </cell>
          <cell r="C4025" t="str">
            <v>CH</v>
          </cell>
          <cell r="D4025" t="str">
            <v>S</v>
          </cell>
          <cell r="E4025" t="str">
            <v>5242</v>
          </cell>
          <cell r="F4025">
            <v>14.642799999999999</v>
          </cell>
          <cell r="G4025">
            <v>1098.22</v>
          </cell>
          <cell r="H4025" t="str">
            <v>.</v>
          </cell>
          <cell r="I4025">
            <v>219.65</v>
          </cell>
          <cell r="J4025">
            <v>42736</v>
          </cell>
          <cell r="M4025" t="str">
            <v>*</v>
          </cell>
        </row>
        <row r="4026">
          <cell r="A4026" t="str">
            <v>38232</v>
          </cell>
          <cell r="B4026" t="str">
            <v>Bone marrow harvest autolog</v>
          </cell>
          <cell r="C4026" t="str">
            <v>CH</v>
          </cell>
          <cell r="D4026" t="str">
            <v>S</v>
          </cell>
          <cell r="E4026" t="str">
            <v>5243</v>
          </cell>
          <cell r="F4026">
            <v>42.485900000000001</v>
          </cell>
          <cell r="G4026">
            <v>3186.48</v>
          </cell>
          <cell r="H4026" t="str">
            <v>.</v>
          </cell>
          <cell r="I4026">
            <v>637.29999999999995</v>
          </cell>
          <cell r="J4026">
            <v>42736</v>
          </cell>
          <cell r="M4026" t="str">
            <v>*</v>
          </cell>
        </row>
        <row r="4027">
          <cell r="A4027" t="str">
            <v>38240</v>
          </cell>
          <cell r="B4027" t="str">
            <v>Transplt allo hct/donor</v>
          </cell>
          <cell r="C4027" t="str">
            <v>CH</v>
          </cell>
          <cell r="D4027" t="str">
            <v>J1</v>
          </cell>
          <cell r="E4027" t="str">
            <v>5244</v>
          </cell>
          <cell r="F4027">
            <v>370.0317</v>
          </cell>
          <cell r="G4027">
            <v>27752.75</v>
          </cell>
          <cell r="H4027" t="str">
            <v>.</v>
          </cell>
          <cell r="I4027">
            <v>5550.55</v>
          </cell>
          <cell r="J4027">
            <v>42736</v>
          </cell>
          <cell r="M4027" t="str">
            <v>*</v>
          </cell>
        </row>
        <row r="4028">
          <cell r="A4028" t="str">
            <v>38241</v>
          </cell>
          <cell r="B4028" t="str">
            <v>Transplt autol hct/donor</v>
          </cell>
          <cell r="C4028" t="str">
            <v>CH</v>
          </cell>
          <cell r="D4028" t="str">
            <v>S</v>
          </cell>
          <cell r="E4028" t="str">
            <v>5242</v>
          </cell>
          <cell r="F4028">
            <v>14.642799999999999</v>
          </cell>
          <cell r="G4028">
            <v>1098.22</v>
          </cell>
          <cell r="H4028" t="str">
            <v>.</v>
          </cell>
          <cell r="I4028">
            <v>219.65</v>
          </cell>
          <cell r="J4028">
            <v>42736</v>
          </cell>
          <cell r="M4028" t="str">
            <v>*</v>
          </cell>
        </row>
        <row r="4029">
          <cell r="A4029" t="str">
            <v>38242</v>
          </cell>
          <cell r="B4029" t="str">
            <v>Transplt allo lymphocytes</v>
          </cell>
          <cell r="C4029" t="str">
            <v>CH</v>
          </cell>
          <cell r="D4029" t="str">
            <v>S</v>
          </cell>
          <cell r="E4029" t="str">
            <v>5242</v>
          </cell>
          <cell r="F4029">
            <v>14.642799999999999</v>
          </cell>
          <cell r="G4029">
            <v>1098.22</v>
          </cell>
          <cell r="H4029" t="str">
            <v>.</v>
          </cell>
          <cell r="I4029">
            <v>219.65</v>
          </cell>
          <cell r="J4029">
            <v>42736</v>
          </cell>
          <cell r="M4029" t="str">
            <v>*</v>
          </cell>
        </row>
        <row r="4030">
          <cell r="A4030" t="str">
            <v>38243</v>
          </cell>
          <cell r="B4030" t="str">
            <v>Transplj hematopoietic boost</v>
          </cell>
          <cell r="C4030" t="str">
            <v>CH</v>
          </cell>
          <cell r="D4030" t="str">
            <v>S</v>
          </cell>
          <cell r="E4030" t="str">
            <v>5242</v>
          </cell>
          <cell r="F4030">
            <v>14.642799999999999</v>
          </cell>
          <cell r="G4030">
            <v>1098.22</v>
          </cell>
          <cell r="H4030" t="str">
            <v>.</v>
          </cell>
          <cell r="I4030">
            <v>219.65</v>
          </cell>
          <cell r="J4030">
            <v>42736</v>
          </cell>
          <cell r="M4030" t="str">
            <v>*</v>
          </cell>
        </row>
        <row r="4031">
          <cell r="A4031" t="str">
            <v>38300</v>
          </cell>
          <cell r="B4031" t="str">
            <v>Drainage lymph node lesion</v>
          </cell>
          <cell r="C4031" t="str">
            <v>CH</v>
          </cell>
          <cell r="D4031" t="str">
            <v>J1</v>
          </cell>
          <cell r="E4031" t="str">
            <v>5072</v>
          </cell>
          <cell r="F4031">
            <v>16.481100000000001</v>
          </cell>
          <cell r="G4031">
            <v>1236.0999999999999</v>
          </cell>
          <cell r="H4031" t="str">
            <v>.</v>
          </cell>
          <cell r="I4031">
            <v>247.22</v>
          </cell>
          <cell r="J4031">
            <v>42736</v>
          </cell>
          <cell r="M4031" t="str">
            <v>*</v>
          </cell>
        </row>
        <row r="4032">
          <cell r="A4032" t="str">
            <v>38305</v>
          </cell>
          <cell r="B4032" t="str">
            <v>Drainage lymph node lesion</v>
          </cell>
          <cell r="C4032" t="str">
            <v>CH</v>
          </cell>
          <cell r="D4032" t="str">
            <v>J1</v>
          </cell>
          <cell r="E4032" t="str">
            <v>5072</v>
          </cell>
          <cell r="F4032">
            <v>16.481100000000001</v>
          </cell>
          <cell r="G4032">
            <v>1236.0999999999999</v>
          </cell>
          <cell r="H4032" t="str">
            <v>.</v>
          </cell>
          <cell r="I4032">
            <v>247.22</v>
          </cell>
          <cell r="J4032">
            <v>42736</v>
          </cell>
          <cell r="M4032" t="str">
            <v>*</v>
          </cell>
        </row>
        <row r="4033">
          <cell r="A4033" t="str">
            <v>38308</v>
          </cell>
          <cell r="B4033" t="str">
            <v>Incision of lymph channels</v>
          </cell>
          <cell r="C4033" t="str">
            <v>CH</v>
          </cell>
          <cell r="D4033" t="str">
            <v>J1</v>
          </cell>
          <cell r="E4033" t="str">
            <v>5091</v>
          </cell>
          <cell r="F4033">
            <v>33.311799999999998</v>
          </cell>
          <cell r="G4033">
            <v>2498.42</v>
          </cell>
          <cell r="H4033" t="str">
            <v>.</v>
          </cell>
          <cell r="I4033">
            <v>499.69</v>
          </cell>
          <cell r="J4033">
            <v>42736</v>
          </cell>
          <cell r="M4033" t="str">
            <v>*</v>
          </cell>
        </row>
        <row r="4034">
          <cell r="A4034" t="str">
            <v>38380</v>
          </cell>
          <cell r="B4034" t="str">
            <v>Thoracic duct procedure</v>
          </cell>
          <cell r="D4034" t="str">
            <v>C</v>
          </cell>
          <cell r="E4034" t="str">
            <v/>
          </cell>
        </row>
        <row r="4035">
          <cell r="A4035" t="str">
            <v>38381</v>
          </cell>
          <cell r="B4035" t="str">
            <v>Thoracic duct procedure</v>
          </cell>
          <cell r="D4035" t="str">
            <v>C</v>
          </cell>
          <cell r="E4035" t="str">
            <v/>
          </cell>
        </row>
        <row r="4036">
          <cell r="A4036" t="str">
            <v>38382</v>
          </cell>
          <cell r="B4036" t="str">
            <v>Thoracic duct procedure</v>
          </cell>
          <cell r="D4036" t="str">
            <v>C</v>
          </cell>
          <cell r="E4036" t="str">
            <v/>
          </cell>
        </row>
        <row r="4037">
          <cell r="A4037" t="str">
            <v>38500</v>
          </cell>
          <cell r="B4037" t="str">
            <v>Biopsy/removal lymph nodes</v>
          </cell>
          <cell r="C4037" t="str">
            <v>CH</v>
          </cell>
          <cell r="D4037" t="str">
            <v>J1</v>
          </cell>
          <cell r="E4037" t="str">
            <v>5091</v>
          </cell>
          <cell r="F4037">
            <v>33.311799999999998</v>
          </cell>
          <cell r="G4037">
            <v>2498.42</v>
          </cell>
          <cell r="H4037" t="str">
            <v>.</v>
          </cell>
          <cell r="I4037">
            <v>499.69</v>
          </cell>
          <cell r="J4037">
            <v>42736</v>
          </cell>
          <cell r="M4037" t="str">
            <v>*</v>
          </cell>
        </row>
        <row r="4038">
          <cell r="A4038" t="str">
            <v>38505</v>
          </cell>
          <cell r="B4038" t="str">
            <v>Needle biopsy lymph nodes</v>
          </cell>
          <cell r="C4038" t="str">
            <v>CH</v>
          </cell>
          <cell r="D4038" t="str">
            <v>J1</v>
          </cell>
          <cell r="E4038" t="str">
            <v>5072</v>
          </cell>
          <cell r="F4038">
            <v>16.481100000000001</v>
          </cell>
          <cell r="G4038">
            <v>1236.0999999999999</v>
          </cell>
          <cell r="H4038" t="str">
            <v>.</v>
          </cell>
          <cell r="I4038">
            <v>247.22</v>
          </cell>
          <cell r="J4038">
            <v>42736</v>
          </cell>
          <cell r="M4038" t="str">
            <v>*</v>
          </cell>
        </row>
        <row r="4039">
          <cell r="A4039" t="str">
            <v>38510</v>
          </cell>
          <cell r="B4039" t="str">
            <v>Biopsy/removal lymph nodes</v>
          </cell>
          <cell r="C4039" t="str">
            <v>CH</v>
          </cell>
          <cell r="D4039" t="str">
            <v>J1</v>
          </cell>
          <cell r="E4039" t="str">
            <v>5091</v>
          </cell>
          <cell r="F4039">
            <v>33.311799999999998</v>
          </cell>
          <cell r="G4039">
            <v>2498.42</v>
          </cell>
          <cell r="H4039" t="str">
            <v>.</v>
          </cell>
          <cell r="I4039">
            <v>499.69</v>
          </cell>
          <cell r="J4039">
            <v>42736</v>
          </cell>
          <cell r="M4039" t="str">
            <v>*</v>
          </cell>
        </row>
        <row r="4040">
          <cell r="A4040" t="str">
            <v>38520</v>
          </cell>
          <cell r="B4040" t="str">
            <v>Biopsy/removal lymph nodes</v>
          </cell>
          <cell r="C4040" t="str">
            <v>CH</v>
          </cell>
          <cell r="D4040" t="str">
            <v>J1</v>
          </cell>
          <cell r="E4040" t="str">
            <v>5091</v>
          </cell>
          <cell r="F4040">
            <v>33.311799999999998</v>
          </cell>
          <cell r="G4040">
            <v>2498.42</v>
          </cell>
          <cell r="H4040" t="str">
            <v>.</v>
          </cell>
          <cell r="I4040">
            <v>499.69</v>
          </cell>
          <cell r="J4040">
            <v>42736</v>
          </cell>
          <cell r="M4040" t="str">
            <v>*</v>
          </cell>
        </row>
        <row r="4041">
          <cell r="A4041" t="str">
            <v>38525</v>
          </cell>
          <cell r="B4041" t="str">
            <v>Biopsy/removal lymph nodes</v>
          </cell>
          <cell r="C4041" t="str">
            <v>CH</v>
          </cell>
          <cell r="D4041" t="str">
            <v>J1</v>
          </cell>
          <cell r="E4041" t="str">
            <v>5091</v>
          </cell>
          <cell r="F4041">
            <v>33.311799999999998</v>
          </cell>
          <cell r="G4041">
            <v>2498.42</v>
          </cell>
          <cell r="H4041" t="str">
            <v>.</v>
          </cell>
          <cell r="I4041">
            <v>499.69</v>
          </cell>
          <cell r="J4041">
            <v>42736</v>
          </cell>
          <cell r="M4041" t="str">
            <v>*</v>
          </cell>
        </row>
        <row r="4042">
          <cell r="A4042" t="str">
            <v>38530</v>
          </cell>
          <cell r="B4042" t="str">
            <v>Biopsy/removal lymph nodes</v>
          </cell>
          <cell r="C4042" t="str">
            <v>CH</v>
          </cell>
          <cell r="D4042" t="str">
            <v>J1</v>
          </cell>
          <cell r="E4042" t="str">
            <v>5091</v>
          </cell>
          <cell r="F4042">
            <v>33.311799999999998</v>
          </cell>
          <cell r="G4042">
            <v>2498.42</v>
          </cell>
          <cell r="H4042" t="str">
            <v>.</v>
          </cell>
          <cell r="I4042">
            <v>499.69</v>
          </cell>
          <cell r="J4042">
            <v>42736</v>
          </cell>
          <cell r="M4042" t="str">
            <v>*</v>
          </cell>
        </row>
        <row r="4043">
          <cell r="A4043" t="str">
            <v>38542</v>
          </cell>
          <cell r="B4043" t="str">
            <v>Explore deep node(s) neck</v>
          </cell>
          <cell r="D4043" t="str">
            <v>J1</v>
          </cell>
          <cell r="E4043" t="str">
            <v>5361</v>
          </cell>
          <cell r="F4043">
            <v>55.963999999999999</v>
          </cell>
          <cell r="G4043">
            <v>4197.3599999999997</v>
          </cell>
          <cell r="H4043" t="str">
            <v>.</v>
          </cell>
          <cell r="I4043">
            <v>839.48</v>
          </cell>
        </row>
        <row r="4044">
          <cell r="A4044" t="str">
            <v>38550</v>
          </cell>
          <cell r="B4044" t="str">
            <v>Removal neck/armpit lesion</v>
          </cell>
          <cell r="C4044" t="str">
            <v>CH</v>
          </cell>
          <cell r="D4044" t="str">
            <v>J1</v>
          </cell>
          <cell r="E4044" t="str">
            <v>5091</v>
          </cell>
          <cell r="F4044">
            <v>33.311799999999998</v>
          </cell>
          <cell r="G4044">
            <v>2498.42</v>
          </cell>
          <cell r="H4044" t="str">
            <v>.</v>
          </cell>
          <cell r="I4044">
            <v>499.69</v>
          </cell>
          <cell r="J4044">
            <v>42736</v>
          </cell>
          <cell r="M4044" t="str">
            <v>*</v>
          </cell>
        </row>
        <row r="4045">
          <cell r="A4045" t="str">
            <v>38555</v>
          </cell>
          <cell r="B4045" t="str">
            <v>Removal neck/armpit lesion</v>
          </cell>
          <cell r="C4045" t="str">
            <v>CH</v>
          </cell>
          <cell r="D4045" t="str">
            <v>J1</v>
          </cell>
          <cell r="E4045" t="str">
            <v>5092</v>
          </cell>
          <cell r="F4045">
            <v>58.900500000000001</v>
          </cell>
          <cell r="G4045">
            <v>4417.6000000000004</v>
          </cell>
          <cell r="H4045" t="str">
            <v>.</v>
          </cell>
          <cell r="I4045">
            <v>883.52</v>
          </cell>
          <cell r="J4045">
            <v>42736</v>
          </cell>
          <cell r="M4045" t="str">
            <v>*</v>
          </cell>
        </row>
        <row r="4046">
          <cell r="A4046" t="str">
            <v>38562</v>
          </cell>
          <cell r="B4046" t="str">
            <v>Removal pelvic lymph nodes</v>
          </cell>
          <cell r="D4046" t="str">
            <v>C</v>
          </cell>
          <cell r="E4046" t="str">
            <v/>
          </cell>
        </row>
        <row r="4047">
          <cell r="A4047" t="str">
            <v>38564</v>
          </cell>
          <cell r="B4047" t="str">
            <v>Removal abdomen lymph nodes</v>
          </cell>
          <cell r="D4047" t="str">
            <v>C</v>
          </cell>
          <cell r="E4047" t="str">
            <v/>
          </cell>
        </row>
        <row r="4048">
          <cell r="A4048" t="str">
            <v>38570</v>
          </cell>
          <cell r="B4048" t="str">
            <v>Laparoscopy lymph node biop</v>
          </cell>
          <cell r="D4048" t="str">
            <v>J1</v>
          </cell>
          <cell r="E4048" t="str">
            <v>5361</v>
          </cell>
          <cell r="F4048">
            <v>55.963999999999999</v>
          </cell>
          <cell r="G4048">
            <v>4197.3599999999997</v>
          </cell>
          <cell r="H4048" t="str">
            <v>.</v>
          </cell>
          <cell r="I4048">
            <v>839.48</v>
          </cell>
        </row>
        <row r="4049">
          <cell r="A4049" t="str">
            <v>38571</v>
          </cell>
          <cell r="B4049" t="str">
            <v>Laparoscopy lymphadenectomy</v>
          </cell>
          <cell r="D4049" t="str">
            <v>J1</v>
          </cell>
          <cell r="E4049" t="str">
            <v>5362</v>
          </cell>
          <cell r="F4049">
            <v>92.890600000000006</v>
          </cell>
          <cell r="G4049">
            <v>6966.89</v>
          </cell>
          <cell r="H4049">
            <v>1526.22</v>
          </cell>
          <cell r="I4049">
            <v>1393.38</v>
          </cell>
        </row>
        <row r="4050">
          <cell r="A4050" t="str">
            <v>38572</v>
          </cell>
          <cell r="B4050" t="str">
            <v>Laparoscopy lymphadenectomy</v>
          </cell>
          <cell r="D4050" t="str">
            <v>J1</v>
          </cell>
          <cell r="E4050" t="str">
            <v>5362</v>
          </cell>
          <cell r="F4050">
            <v>92.890600000000006</v>
          </cell>
          <cell r="G4050">
            <v>6966.89</v>
          </cell>
          <cell r="H4050">
            <v>1526.22</v>
          </cell>
          <cell r="I4050">
            <v>1393.38</v>
          </cell>
        </row>
        <row r="4051">
          <cell r="A4051" t="str">
            <v>38589</v>
          </cell>
          <cell r="B4051" t="str">
            <v>Laparoscope proc lymphatic</v>
          </cell>
          <cell r="D4051" t="str">
            <v>J1</v>
          </cell>
          <cell r="E4051" t="str">
            <v>5361</v>
          </cell>
          <cell r="F4051">
            <v>55.963999999999999</v>
          </cell>
          <cell r="G4051">
            <v>4197.3599999999997</v>
          </cell>
          <cell r="H4051" t="str">
            <v>.</v>
          </cell>
          <cell r="I4051">
            <v>839.48</v>
          </cell>
        </row>
        <row r="4052">
          <cell r="A4052" t="str">
            <v>38700</v>
          </cell>
          <cell r="B4052" t="str">
            <v>Removal of lymph nodes neck</v>
          </cell>
          <cell r="D4052" t="str">
            <v>J1</v>
          </cell>
          <cell r="E4052" t="str">
            <v>5092</v>
          </cell>
          <cell r="F4052">
            <v>58.900500000000001</v>
          </cell>
          <cell r="G4052">
            <v>4417.6000000000004</v>
          </cell>
          <cell r="H4052" t="str">
            <v>.</v>
          </cell>
          <cell r="I4052">
            <v>883.52</v>
          </cell>
        </row>
        <row r="4053">
          <cell r="A4053" t="str">
            <v>38720</v>
          </cell>
          <cell r="B4053" t="str">
            <v>Removal of lymph nodes neck</v>
          </cell>
          <cell r="C4053" t="str">
            <v>CH</v>
          </cell>
          <cell r="D4053" t="str">
            <v>J1</v>
          </cell>
          <cell r="E4053" t="str">
            <v>5093</v>
          </cell>
          <cell r="F4053">
            <v>86.447000000000003</v>
          </cell>
          <cell r="G4053">
            <v>6483.61</v>
          </cell>
          <cell r="H4053" t="str">
            <v>.</v>
          </cell>
          <cell r="I4053">
            <v>1296.73</v>
          </cell>
          <cell r="J4053">
            <v>42736</v>
          </cell>
          <cell r="M4053" t="str">
            <v>*</v>
          </cell>
        </row>
        <row r="4054">
          <cell r="A4054" t="str">
            <v>38724</v>
          </cell>
          <cell r="B4054" t="str">
            <v>Removal of lymph nodes neck</v>
          </cell>
          <cell r="D4054" t="str">
            <v>C</v>
          </cell>
          <cell r="E4054" t="str">
            <v/>
          </cell>
        </row>
        <row r="4055">
          <cell r="A4055" t="str">
            <v>38740</v>
          </cell>
          <cell r="B4055" t="str">
            <v>Remove armpit lymph nodes</v>
          </cell>
          <cell r="D4055" t="str">
            <v>J1</v>
          </cell>
          <cell r="E4055" t="str">
            <v>5361</v>
          </cell>
          <cell r="F4055">
            <v>55.963999999999999</v>
          </cell>
          <cell r="G4055">
            <v>4197.3599999999997</v>
          </cell>
          <cell r="H4055" t="str">
            <v>.</v>
          </cell>
          <cell r="I4055">
            <v>839.48</v>
          </cell>
        </row>
        <row r="4056">
          <cell r="A4056" t="str">
            <v>38745</v>
          </cell>
          <cell r="B4056" t="str">
            <v>Remove armpit lymph nodes</v>
          </cell>
          <cell r="D4056" t="str">
            <v>J1</v>
          </cell>
          <cell r="E4056" t="str">
            <v>5361</v>
          </cell>
          <cell r="F4056">
            <v>55.963999999999999</v>
          </cell>
          <cell r="G4056">
            <v>4197.3599999999997</v>
          </cell>
          <cell r="H4056" t="str">
            <v>.</v>
          </cell>
          <cell r="I4056">
            <v>839.48</v>
          </cell>
        </row>
        <row r="4057">
          <cell r="A4057" t="str">
            <v>38746</v>
          </cell>
          <cell r="B4057" t="str">
            <v>Remove thoracic lymph nodes</v>
          </cell>
          <cell r="D4057" t="str">
            <v>C</v>
          </cell>
          <cell r="E4057" t="str">
            <v/>
          </cell>
        </row>
        <row r="4058">
          <cell r="A4058" t="str">
            <v>38747</v>
          </cell>
          <cell r="B4058" t="str">
            <v>Remove abdominal lymph nodes</v>
          </cell>
          <cell r="D4058" t="str">
            <v>C</v>
          </cell>
          <cell r="E4058" t="str">
            <v/>
          </cell>
        </row>
        <row r="4059">
          <cell r="A4059" t="str">
            <v>38760</v>
          </cell>
          <cell r="B4059" t="str">
            <v>Remove groin lymph nodes</v>
          </cell>
          <cell r="C4059" t="str">
            <v>CH</v>
          </cell>
          <cell r="D4059" t="str">
            <v>J1</v>
          </cell>
          <cell r="E4059" t="str">
            <v>5092</v>
          </cell>
          <cell r="F4059">
            <v>58.900500000000001</v>
          </cell>
          <cell r="G4059">
            <v>4417.6000000000004</v>
          </cell>
          <cell r="H4059" t="str">
            <v>.</v>
          </cell>
          <cell r="I4059">
            <v>883.52</v>
          </cell>
          <cell r="J4059">
            <v>42736</v>
          </cell>
          <cell r="M4059" t="str">
            <v>*</v>
          </cell>
        </row>
        <row r="4060">
          <cell r="A4060" t="str">
            <v>38765</v>
          </cell>
          <cell r="B4060" t="str">
            <v>Remove groin lymph nodes</v>
          </cell>
          <cell r="D4060" t="str">
            <v>C</v>
          </cell>
          <cell r="E4060" t="str">
            <v/>
          </cell>
        </row>
        <row r="4061">
          <cell r="A4061" t="str">
            <v>38770</v>
          </cell>
          <cell r="B4061" t="str">
            <v>Remove pelvis lymph nodes</v>
          </cell>
          <cell r="D4061" t="str">
            <v>C</v>
          </cell>
          <cell r="E4061" t="str">
            <v/>
          </cell>
        </row>
        <row r="4062">
          <cell r="A4062" t="str">
            <v>38780</v>
          </cell>
          <cell r="B4062" t="str">
            <v>Remove abdomen lymph nodes</v>
          </cell>
          <cell r="D4062" t="str">
            <v>C</v>
          </cell>
          <cell r="E4062" t="str">
            <v/>
          </cell>
        </row>
        <row r="4063">
          <cell r="A4063" t="str">
            <v>38790</v>
          </cell>
          <cell r="B4063" t="str">
            <v>Inject for lymphatic x-ray</v>
          </cell>
          <cell r="D4063" t="str">
            <v>N</v>
          </cell>
          <cell r="E4063" t="str">
            <v/>
          </cell>
        </row>
        <row r="4064">
          <cell r="A4064" t="str">
            <v>38792</v>
          </cell>
          <cell r="B4064" t="str">
            <v>Ra tracer id of sentinl node</v>
          </cell>
          <cell r="D4064" t="str">
            <v>Q1</v>
          </cell>
          <cell r="E4064" t="str">
            <v>5591</v>
          </cell>
          <cell r="F4064">
            <v>4.4390999999999998</v>
          </cell>
          <cell r="G4064">
            <v>332.94</v>
          </cell>
          <cell r="H4064" t="str">
            <v>.</v>
          </cell>
          <cell r="I4064">
            <v>66.59</v>
          </cell>
        </row>
        <row r="4065">
          <cell r="A4065" t="str">
            <v>38794</v>
          </cell>
          <cell r="B4065" t="str">
            <v>Access thoracic lymph duct</v>
          </cell>
          <cell r="D4065" t="str">
            <v>N</v>
          </cell>
          <cell r="E4065" t="str">
            <v/>
          </cell>
        </row>
        <row r="4066">
          <cell r="A4066" t="str">
            <v>38900</v>
          </cell>
          <cell r="B4066" t="str">
            <v>Io map of sent lymph node</v>
          </cell>
          <cell r="D4066" t="str">
            <v>N</v>
          </cell>
          <cell r="E4066" t="str">
            <v/>
          </cell>
        </row>
        <row r="4067">
          <cell r="A4067" t="str">
            <v>38999</v>
          </cell>
          <cell r="B4067" t="str">
            <v>Blood/lymph system procedure</v>
          </cell>
          <cell r="D4067" t="str">
            <v>S</v>
          </cell>
          <cell r="E4067" t="str">
            <v>5241</v>
          </cell>
          <cell r="F4067">
            <v>4.7252000000000001</v>
          </cell>
          <cell r="G4067">
            <v>354.39</v>
          </cell>
          <cell r="H4067" t="str">
            <v>.</v>
          </cell>
          <cell r="I4067">
            <v>70.88</v>
          </cell>
        </row>
        <row r="4068">
          <cell r="A4068" t="str">
            <v>39000</v>
          </cell>
          <cell r="B4068" t="str">
            <v>Exploration of chest</v>
          </cell>
          <cell r="D4068" t="str">
            <v>C</v>
          </cell>
          <cell r="E4068" t="str">
            <v/>
          </cell>
        </row>
        <row r="4069">
          <cell r="A4069" t="str">
            <v>39010</v>
          </cell>
          <cell r="B4069" t="str">
            <v>Exploration of chest</v>
          </cell>
          <cell r="D4069" t="str">
            <v>C</v>
          </cell>
          <cell r="E4069" t="str">
            <v/>
          </cell>
        </row>
        <row r="4070">
          <cell r="A4070" t="str">
            <v>39200</v>
          </cell>
          <cell r="B4070" t="str">
            <v>Resect mediastinal cyst</v>
          </cell>
          <cell r="D4070" t="str">
            <v>C</v>
          </cell>
          <cell r="E4070" t="str">
            <v/>
          </cell>
        </row>
        <row r="4071">
          <cell r="A4071" t="str">
            <v>39220</v>
          </cell>
          <cell r="B4071" t="str">
            <v>Resect mediastinal tumor</v>
          </cell>
          <cell r="D4071" t="str">
            <v>C</v>
          </cell>
          <cell r="E4071" t="str">
            <v/>
          </cell>
        </row>
        <row r="4072">
          <cell r="A4072" t="str">
            <v>39401</v>
          </cell>
          <cell r="B4072" t="str">
            <v>Mediastinoscpy w/medstnl bx</v>
          </cell>
          <cell r="C4072" t="str">
            <v>CH</v>
          </cell>
          <cell r="D4072" t="str">
            <v>J1</v>
          </cell>
          <cell r="E4072" t="str">
            <v>5361</v>
          </cell>
          <cell r="F4072">
            <v>55.963999999999999</v>
          </cell>
          <cell r="G4072">
            <v>4197.3599999999997</v>
          </cell>
          <cell r="H4072" t="str">
            <v>.</v>
          </cell>
          <cell r="I4072">
            <v>839.48</v>
          </cell>
          <cell r="J4072">
            <v>42736</v>
          </cell>
          <cell r="M4072" t="str">
            <v>*</v>
          </cell>
        </row>
        <row r="4073">
          <cell r="A4073" t="str">
            <v>39402</v>
          </cell>
          <cell r="B4073" t="str">
            <v>Mediastinoscpy w/lmph nod bx</v>
          </cell>
          <cell r="C4073" t="str">
            <v>CH</v>
          </cell>
          <cell r="D4073" t="str">
            <v>J1</v>
          </cell>
          <cell r="E4073" t="str">
            <v>5361</v>
          </cell>
          <cell r="F4073">
            <v>55.963999999999999</v>
          </cell>
          <cell r="G4073">
            <v>4197.3599999999997</v>
          </cell>
          <cell r="H4073" t="str">
            <v>.</v>
          </cell>
          <cell r="I4073">
            <v>839.48</v>
          </cell>
          <cell r="J4073">
            <v>42736</v>
          </cell>
          <cell r="M4073" t="str">
            <v>*</v>
          </cell>
        </row>
        <row r="4074">
          <cell r="A4074" t="str">
            <v>39499</v>
          </cell>
          <cell r="B4074" t="str">
            <v>Chest procedure</v>
          </cell>
          <cell r="D4074" t="str">
            <v>C</v>
          </cell>
          <cell r="E4074" t="str">
            <v/>
          </cell>
        </row>
        <row r="4075">
          <cell r="A4075" t="str">
            <v>39501</v>
          </cell>
          <cell r="B4075" t="str">
            <v>Repair diaphragm laceration</v>
          </cell>
          <cell r="D4075" t="str">
            <v>C</v>
          </cell>
          <cell r="E4075" t="str">
            <v/>
          </cell>
        </row>
        <row r="4076">
          <cell r="A4076" t="str">
            <v>39503</v>
          </cell>
          <cell r="B4076" t="str">
            <v>Repair of diaphragm hernia</v>
          </cell>
          <cell r="D4076" t="str">
            <v>C</v>
          </cell>
          <cell r="E4076" t="str">
            <v/>
          </cell>
        </row>
        <row r="4077">
          <cell r="A4077" t="str">
            <v>39540</v>
          </cell>
          <cell r="B4077" t="str">
            <v>Repair of diaphragm hernia</v>
          </cell>
          <cell r="D4077" t="str">
            <v>C</v>
          </cell>
          <cell r="E4077" t="str">
            <v/>
          </cell>
        </row>
        <row r="4078">
          <cell r="A4078" t="str">
            <v>39541</v>
          </cell>
          <cell r="B4078" t="str">
            <v>Repair of diaphragm hernia</v>
          </cell>
          <cell r="D4078" t="str">
            <v>C</v>
          </cell>
          <cell r="E4078" t="str">
            <v/>
          </cell>
        </row>
        <row r="4079">
          <cell r="A4079" t="str">
            <v>39545</v>
          </cell>
          <cell r="B4079" t="str">
            <v>Revision of diaphragm</v>
          </cell>
          <cell r="D4079" t="str">
            <v>C</v>
          </cell>
          <cell r="E4079" t="str">
            <v/>
          </cell>
        </row>
        <row r="4080">
          <cell r="A4080" t="str">
            <v>39560</v>
          </cell>
          <cell r="B4080" t="str">
            <v>Resect diaphragm simple</v>
          </cell>
          <cell r="D4080" t="str">
            <v>C</v>
          </cell>
          <cell r="E4080" t="str">
            <v/>
          </cell>
        </row>
        <row r="4081">
          <cell r="A4081" t="str">
            <v>39561</v>
          </cell>
          <cell r="B4081" t="str">
            <v>Resect diaphragm complex</v>
          </cell>
          <cell r="D4081" t="str">
            <v>C</v>
          </cell>
          <cell r="E4081" t="str">
            <v/>
          </cell>
        </row>
        <row r="4082">
          <cell r="A4082" t="str">
            <v>39599</v>
          </cell>
          <cell r="B4082" t="str">
            <v>Diaphragm surgery procedure</v>
          </cell>
          <cell r="D4082" t="str">
            <v>C</v>
          </cell>
          <cell r="E4082" t="str">
            <v/>
          </cell>
        </row>
        <row r="4083">
          <cell r="A4083" t="str">
            <v>4000F</v>
          </cell>
          <cell r="B4083" t="str">
            <v>Tobacco use txmnt counseling</v>
          </cell>
          <cell r="D4083" t="str">
            <v>E1</v>
          </cell>
          <cell r="E4083" t="str">
            <v/>
          </cell>
        </row>
        <row r="4084">
          <cell r="A4084" t="str">
            <v>4001F</v>
          </cell>
          <cell r="B4084" t="str">
            <v>Tobacco use txmnt pharmacol</v>
          </cell>
          <cell r="D4084" t="str">
            <v>E1</v>
          </cell>
          <cell r="E4084" t="str">
            <v/>
          </cell>
        </row>
        <row r="4085">
          <cell r="A4085" t="str">
            <v>4003F</v>
          </cell>
          <cell r="B4085" t="str">
            <v>Pt ed write/oral pts w/ hf</v>
          </cell>
          <cell r="D4085" t="str">
            <v>E1</v>
          </cell>
          <cell r="E4085" t="str">
            <v/>
          </cell>
        </row>
        <row r="4086">
          <cell r="A4086" t="str">
            <v>4004F</v>
          </cell>
          <cell r="B4086" t="str">
            <v>Pt tobacco screen rcvd tlk</v>
          </cell>
          <cell r="D4086" t="str">
            <v>M</v>
          </cell>
          <cell r="E4086" t="str">
            <v/>
          </cell>
        </row>
        <row r="4087">
          <cell r="A4087" t="str">
            <v>4005F</v>
          </cell>
          <cell r="B4087" t="str">
            <v>Pharm thx for op rxd</v>
          </cell>
          <cell r="C4087" t="str">
            <v>CH</v>
          </cell>
          <cell r="D4087" t="str">
            <v>E1</v>
          </cell>
          <cell r="E4087" t="str">
            <v/>
          </cell>
          <cell r="J4087">
            <v>42736</v>
          </cell>
          <cell r="M4087" t="str">
            <v>*</v>
          </cell>
        </row>
        <row r="4088">
          <cell r="A4088" t="str">
            <v>4008F</v>
          </cell>
          <cell r="B4088" t="str">
            <v>Beta-blocker therapy rxd/tkn</v>
          </cell>
          <cell r="D4088" t="str">
            <v>M</v>
          </cell>
          <cell r="E4088" t="str">
            <v/>
          </cell>
        </row>
        <row r="4089">
          <cell r="A4089" t="str">
            <v>4010F</v>
          </cell>
          <cell r="B4089" t="str">
            <v>Ace/arb therapy rxd/taken</v>
          </cell>
          <cell r="D4089" t="str">
            <v>M</v>
          </cell>
          <cell r="E4089" t="str">
            <v/>
          </cell>
        </row>
        <row r="4090">
          <cell r="A4090" t="str">
            <v>4011F</v>
          </cell>
          <cell r="B4090" t="str">
            <v>Oral antiplatelet therapy rx</v>
          </cell>
          <cell r="D4090" t="str">
            <v>E1</v>
          </cell>
          <cell r="E4090" t="str">
            <v/>
          </cell>
        </row>
        <row r="4091">
          <cell r="A4091" t="str">
            <v>4012F</v>
          </cell>
          <cell r="B4091" t="str">
            <v>Warfarin therapy rx</v>
          </cell>
          <cell r="D4091" t="str">
            <v>E1</v>
          </cell>
          <cell r="E4091" t="str">
            <v/>
          </cell>
        </row>
        <row r="4092">
          <cell r="A4092" t="str">
            <v>4013F</v>
          </cell>
          <cell r="B4092" t="str">
            <v>Statin therapy/currently tkn</v>
          </cell>
          <cell r="D4092" t="str">
            <v>E1</v>
          </cell>
          <cell r="E4092" t="str">
            <v/>
          </cell>
        </row>
        <row r="4093">
          <cell r="A4093" t="str">
            <v>4014F</v>
          </cell>
          <cell r="B4093" t="str">
            <v>Written discharge instr prvd</v>
          </cell>
          <cell r="D4093" t="str">
            <v>E1</v>
          </cell>
          <cell r="E4093" t="str">
            <v/>
          </cell>
        </row>
        <row r="4094">
          <cell r="A4094" t="str">
            <v>4015F</v>
          </cell>
          <cell r="B4094" t="str">
            <v>Persist asthma medicine ctrl</v>
          </cell>
          <cell r="D4094" t="str">
            <v>E1</v>
          </cell>
          <cell r="E4094" t="str">
            <v/>
          </cell>
        </row>
        <row r="4095">
          <cell r="A4095" t="str">
            <v>4016F</v>
          </cell>
          <cell r="B4095" t="str">
            <v>Anti-inflm/anlgsc agent rx</v>
          </cell>
          <cell r="D4095" t="str">
            <v>E1</v>
          </cell>
          <cell r="E4095" t="str">
            <v/>
          </cell>
        </row>
        <row r="4096">
          <cell r="A4096" t="str">
            <v>4017F</v>
          </cell>
          <cell r="B4096" t="str">
            <v>Gi prophylaxis for nsaid rx</v>
          </cell>
          <cell r="D4096" t="str">
            <v>E1</v>
          </cell>
          <cell r="E4096" t="str">
            <v/>
          </cell>
        </row>
        <row r="4097">
          <cell r="A4097" t="str">
            <v>4018F</v>
          </cell>
          <cell r="B4097" t="str">
            <v>Therapy exercise joint rx</v>
          </cell>
          <cell r="D4097" t="str">
            <v>E1</v>
          </cell>
          <cell r="E4097" t="str">
            <v/>
          </cell>
        </row>
        <row r="4098">
          <cell r="A4098" t="str">
            <v>4019F</v>
          </cell>
          <cell r="B4098" t="str">
            <v>Doc recpt counsl vit d/calc+</v>
          </cell>
          <cell r="D4098" t="str">
            <v>E1</v>
          </cell>
          <cell r="E4098" t="str">
            <v/>
          </cell>
        </row>
        <row r="4099">
          <cell r="A4099" t="str">
            <v>4025F</v>
          </cell>
          <cell r="B4099" t="str">
            <v>Inhaled bronchodilator rx</v>
          </cell>
          <cell r="C4099" t="str">
            <v>CH</v>
          </cell>
          <cell r="D4099" t="str">
            <v>E1</v>
          </cell>
          <cell r="E4099" t="str">
            <v/>
          </cell>
          <cell r="J4099">
            <v>42736</v>
          </cell>
          <cell r="M4099" t="str">
            <v>*</v>
          </cell>
        </row>
        <row r="4100">
          <cell r="A4100" t="str">
            <v>4030F</v>
          </cell>
          <cell r="B4100" t="str">
            <v>Oxygen therapy rx</v>
          </cell>
          <cell r="D4100" t="str">
            <v>E1</v>
          </cell>
          <cell r="E4100" t="str">
            <v/>
          </cell>
        </row>
        <row r="4101">
          <cell r="A4101" t="str">
            <v>4033F</v>
          </cell>
          <cell r="B4101" t="str">
            <v>Pulmonary rehab rec</v>
          </cell>
          <cell r="D4101" t="str">
            <v>E1</v>
          </cell>
          <cell r="E4101" t="str">
            <v/>
          </cell>
        </row>
        <row r="4102">
          <cell r="A4102" t="str">
            <v>4035F</v>
          </cell>
          <cell r="B4102" t="str">
            <v>Influenza imm rec</v>
          </cell>
          <cell r="D4102" t="str">
            <v>E1</v>
          </cell>
          <cell r="E4102" t="str">
            <v/>
          </cell>
        </row>
        <row r="4103">
          <cell r="A4103" t="str">
            <v>4037F</v>
          </cell>
          <cell r="B4103" t="str">
            <v>Influenza imm order/admin</v>
          </cell>
          <cell r="D4103" t="str">
            <v>E1</v>
          </cell>
          <cell r="E4103" t="str">
            <v/>
          </cell>
        </row>
        <row r="4104">
          <cell r="A4104" t="str">
            <v>4040F</v>
          </cell>
          <cell r="B4104" t="str">
            <v>Pneumoc vac/admin/rcvd</v>
          </cell>
          <cell r="D4104" t="str">
            <v>M</v>
          </cell>
          <cell r="E4104" t="str">
            <v/>
          </cell>
        </row>
        <row r="4105">
          <cell r="A4105" t="str">
            <v>4041F</v>
          </cell>
          <cell r="B4105" t="str">
            <v>Doc order cefazolin/cefurox</v>
          </cell>
          <cell r="D4105" t="str">
            <v>E1</v>
          </cell>
          <cell r="E4105" t="str">
            <v/>
          </cell>
        </row>
        <row r="4106">
          <cell r="A4106" t="str">
            <v>4042F</v>
          </cell>
          <cell r="B4106" t="str">
            <v>Doc antibio not given</v>
          </cell>
          <cell r="C4106" t="str">
            <v>CH</v>
          </cell>
          <cell r="D4106" t="str">
            <v>E1</v>
          </cell>
          <cell r="E4106" t="str">
            <v/>
          </cell>
          <cell r="J4106">
            <v>42736</v>
          </cell>
          <cell r="M4106" t="str">
            <v>*</v>
          </cell>
        </row>
        <row r="4107">
          <cell r="A4107" t="str">
            <v>4043F</v>
          </cell>
          <cell r="B4107" t="str">
            <v>Doc order given stop antibio</v>
          </cell>
          <cell r="D4107" t="str">
            <v>E1</v>
          </cell>
          <cell r="E4107" t="str">
            <v/>
          </cell>
        </row>
        <row r="4108">
          <cell r="A4108" t="str">
            <v>4044F</v>
          </cell>
          <cell r="B4108" t="str">
            <v>Doc order given vte prophylx</v>
          </cell>
          <cell r="D4108" t="str">
            <v>M</v>
          </cell>
          <cell r="E4108" t="str">
            <v/>
          </cell>
        </row>
        <row r="4109">
          <cell r="A4109" t="str">
            <v>4045F</v>
          </cell>
          <cell r="B4109" t="str">
            <v>Empiric antibiotic rx</v>
          </cell>
          <cell r="D4109" t="str">
            <v>E1</v>
          </cell>
          <cell r="E4109" t="str">
            <v/>
          </cell>
        </row>
        <row r="4110">
          <cell r="A4110" t="str">
            <v>4046F</v>
          </cell>
          <cell r="B4110" t="str">
            <v>Doc antibio given b/4 surg</v>
          </cell>
          <cell r="C4110" t="str">
            <v>CH</v>
          </cell>
          <cell r="D4110" t="str">
            <v>E1</v>
          </cell>
          <cell r="E4110" t="str">
            <v/>
          </cell>
          <cell r="J4110">
            <v>42736</v>
          </cell>
          <cell r="M4110" t="str">
            <v>*</v>
          </cell>
        </row>
        <row r="4111">
          <cell r="A4111" t="str">
            <v>4047F</v>
          </cell>
          <cell r="B4111" t="str">
            <v>Doc antibio given b/4 surg</v>
          </cell>
          <cell r="D4111" t="str">
            <v>E1</v>
          </cell>
          <cell r="E4111" t="str">
            <v/>
          </cell>
        </row>
        <row r="4112">
          <cell r="A4112" t="str">
            <v>4048F</v>
          </cell>
          <cell r="B4112" t="str">
            <v>Doc antibio given b/4 surg</v>
          </cell>
          <cell r="D4112" t="str">
            <v>E1</v>
          </cell>
          <cell r="E4112" t="str">
            <v/>
          </cell>
        </row>
        <row r="4113">
          <cell r="A4113" t="str">
            <v>40490</v>
          </cell>
          <cell r="B4113" t="str">
            <v>Biopsy of lip</v>
          </cell>
          <cell r="C4113" t="str">
            <v>CH</v>
          </cell>
          <cell r="D4113" t="str">
            <v>T</v>
          </cell>
          <cell r="E4113" t="str">
            <v>5161</v>
          </cell>
          <cell r="F4113">
            <v>2.3601999999999999</v>
          </cell>
          <cell r="G4113">
            <v>177.02</v>
          </cell>
          <cell r="H4113" t="str">
            <v>.</v>
          </cell>
          <cell r="I4113">
            <v>35.409999999999997</v>
          </cell>
          <cell r="J4113">
            <v>42736</v>
          </cell>
          <cell r="M4113" t="str">
            <v>*</v>
          </cell>
        </row>
        <row r="4114">
          <cell r="A4114" t="str">
            <v>4049F</v>
          </cell>
          <cell r="B4114" t="str">
            <v>Doc order given stop antibio</v>
          </cell>
          <cell r="C4114" t="str">
            <v>CH</v>
          </cell>
          <cell r="D4114" t="str">
            <v>E1</v>
          </cell>
          <cell r="E4114" t="str">
            <v/>
          </cell>
          <cell r="J4114">
            <v>42736</v>
          </cell>
          <cell r="M4114" t="str">
            <v>*</v>
          </cell>
        </row>
        <row r="4115">
          <cell r="A4115" t="str">
            <v>40500</v>
          </cell>
          <cell r="B4115" t="str">
            <v>Partial excision of lip</v>
          </cell>
          <cell r="C4115" t="str">
            <v>CH</v>
          </cell>
          <cell r="D4115" t="str">
            <v>J1</v>
          </cell>
          <cell r="E4115" t="str">
            <v>5164</v>
          </cell>
          <cell r="F4115">
            <v>28.969799999999999</v>
          </cell>
          <cell r="G4115">
            <v>2172.7600000000002</v>
          </cell>
          <cell r="H4115" t="str">
            <v>.</v>
          </cell>
          <cell r="I4115">
            <v>434.56</v>
          </cell>
          <cell r="J4115">
            <v>42736</v>
          </cell>
          <cell r="M4115" t="str">
            <v>*</v>
          </cell>
        </row>
        <row r="4116">
          <cell r="A4116" t="str">
            <v>4050F</v>
          </cell>
          <cell r="B4116" t="str">
            <v>Ht care plan doc</v>
          </cell>
          <cell r="D4116" t="str">
            <v>E1</v>
          </cell>
          <cell r="E4116" t="str">
            <v/>
          </cell>
        </row>
        <row r="4117">
          <cell r="A4117" t="str">
            <v>40510</v>
          </cell>
          <cell r="B4117" t="str">
            <v>Partial excision of lip</v>
          </cell>
          <cell r="C4117" t="str">
            <v>CH</v>
          </cell>
          <cell r="D4117" t="str">
            <v>J1</v>
          </cell>
          <cell r="E4117" t="str">
            <v>5164</v>
          </cell>
          <cell r="F4117">
            <v>28.969799999999999</v>
          </cell>
          <cell r="G4117">
            <v>2172.7600000000002</v>
          </cell>
          <cell r="H4117" t="str">
            <v>.</v>
          </cell>
          <cell r="I4117">
            <v>434.56</v>
          </cell>
          <cell r="J4117">
            <v>42736</v>
          </cell>
          <cell r="M4117" t="str">
            <v>*</v>
          </cell>
        </row>
        <row r="4118">
          <cell r="A4118" t="str">
            <v>4051F</v>
          </cell>
          <cell r="B4118" t="str">
            <v>Referred for an av fistula</v>
          </cell>
          <cell r="D4118" t="str">
            <v>E1</v>
          </cell>
          <cell r="E4118" t="str">
            <v/>
          </cell>
        </row>
        <row r="4119">
          <cell r="A4119" t="str">
            <v>40520</v>
          </cell>
          <cell r="B4119" t="str">
            <v>Partial excision of lip</v>
          </cell>
          <cell r="C4119" t="str">
            <v>CH</v>
          </cell>
          <cell r="D4119" t="str">
            <v>J1</v>
          </cell>
          <cell r="E4119" t="str">
            <v>5164</v>
          </cell>
          <cell r="F4119">
            <v>28.969799999999999</v>
          </cell>
          <cell r="G4119">
            <v>2172.7600000000002</v>
          </cell>
          <cell r="H4119" t="str">
            <v>.</v>
          </cell>
          <cell r="I4119">
            <v>434.56</v>
          </cell>
          <cell r="J4119">
            <v>42736</v>
          </cell>
          <cell r="M4119" t="str">
            <v>*</v>
          </cell>
        </row>
        <row r="4120">
          <cell r="A4120" t="str">
            <v>40525</v>
          </cell>
          <cell r="B4120" t="str">
            <v>Reconstruct lip with flap</v>
          </cell>
          <cell r="C4120" t="str">
            <v>CH</v>
          </cell>
          <cell r="D4120" t="str">
            <v>J1</v>
          </cell>
          <cell r="E4120" t="str">
            <v>5164</v>
          </cell>
          <cell r="F4120">
            <v>28.969799999999999</v>
          </cell>
          <cell r="G4120">
            <v>2172.7600000000002</v>
          </cell>
          <cell r="H4120" t="str">
            <v>.</v>
          </cell>
          <cell r="I4120">
            <v>434.56</v>
          </cell>
          <cell r="J4120">
            <v>42736</v>
          </cell>
          <cell r="M4120" t="str">
            <v>*</v>
          </cell>
        </row>
        <row r="4121">
          <cell r="A4121" t="str">
            <v>40527</v>
          </cell>
          <cell r="B4121" t="str">
            <v>Reconstruct lip with flap</v>
          </cell>
          <cell r="D4121" t="str">
            <v>J1</v>
          </cell>
          <cell r="E4121" t="str">
            <v>5165</v>
          </cell>
          <cell r="F4121">
            <v>55.055300000000003</v>
          </cell>
          <cell r="G4121">
            <v>4129.2</v>
          </cell>
          <cell r="H4121" t="str">
            <v>.</v>
          </cell>
          <cell r="I4121">
            <v>825.84</v>
          </cell>
        </row>
        <row r="4122">
          <cell r="A4122" t="str">
            <v>4052F</v>
          </cell>
          <cell r="B4122" t="str">
            <v>Hemodialysis via av fistula</v>
          </cell>
          <cell r="D4122" t="str">
            <v>E1</v>
          </cell>
          <cell r="E4122" t="str">
            <v/>
          </cell>
        </row>
        <row r="4123">
          <cell r="A4123" t="str">
            <v>40530</v>
          </cell>
          <cell r="B4123" t="str">
            <v>Partial removal of lip</v>
          </cell>
          <cell r="C4123" t="str">
            <v>CH</v>
          </cell>
          <cell r="D4123" t="str">
            <v>J1</v>
          </cell>
          <cell r="E4123" t="str">
            <v>5164</v>
          </cell>
          <cell r="F4123">
            <v>28.969799999999999</v>
          </cell>
          <cell r="G4123">
            <v>2172.7600000000002</v>
          </cell>
          <cell r="H4123" t="str">
            <v>.</v>
          </cell>
          <cell r="I4123">
            <v>434.56</v>
          </cell>
          <cell r="J4123">
            <v>42736</v>
          </cell>
          <cell r="M4123" t="str">
            <v>*</v>
          </cell>
        </row>
        <row r="4124">
          <cell r="A4124" t="str">
            <v>4053F</v>
          </cell>
          <cell r="B4124" t="str">
            <v>Hemodialysis via av graft</v>
          </cell>
          <cell r="D4124" t="str">
            <v>E1</v>
          </cell>
          <cell r="E4124" t="str">
            <v/>
          </cell>
        </row>
        <row r="4125">
          <cell r="A4125" t="str">
            <v>4054F</v>
          </cell>
          <cell r="B4125" t="str">
            <v>Hemodialysis via catheter</v>
          </cell>
          <cell r="D4125" t="str">
            <v>E1</v>
          </cell>
          <cell r="E4125" t="str">
            <v/>
          </cell>
        </row>
        <row r="4126">
          <cell r="A4126" t="str">
            <v>4055F</v>
          </cell>
          <cell r="B4126" t="str">
            <v>Pt rcvng periton dialysis</v>
          </cell>
          <cell r="D4126" t="str">
            <v>E1</v>
          </cell>
          <cell r="E4126" t="str">
            <v/>
          </cell>
        </row>
        <row r="4127">
          <cell r="A4127" t="str">
            <v>4056F</v>
          </cell>
          <cell r="B4127" t="str">
            <v>Approp oral rehyd recommd</v>
          </cell>
          <cell r="D4127" t="str">
            <v>E1</v>
          </cell>
          <cell r="E4127" t="str">
            <v/>
          </cell>
        </row>
        <row r="4128">
          <cell r="A4128" t="str">
            <v>4058F</v>
          </cell>
          <cell r="B4128" t="str">
            <v>Ped gastro ed given caregvr</v>
          </cell>
          <cell r="D4128" t="str">
            <v>E1</v>
          </cell>
          <cell r="E4128" t="str">
            <v/>
          </cell>
        </row>
        <row r="4129">
          <cell r="A4129" t="str">
            <v>4060F</v>
          </cell>
          <cell r="B4129" t="str">
            <v>Psych svcs provided</v>
          </cell>
          <cell r="D4129" t="str">
            <v>E1</v>
          </cell>
          <cell r="E4129" t="str">
            <v/>
          </cell>
        </row>
        <row r="4130">
          <cell r="A4130" t="str">
            <v>4062F</v>
          </cell>
          <cell r="B4130" t="str">
            <v>Pt referral psych docd</v>
          </cell>
          <cell r="D4130" t="str">
            <v>E1</v>
          </cell>
          <cell r="E4130" t="str">
            <v/>
          </cell>
        </row>
        <row r="4131">
          <cell r="A4131" t="str">
            <v>4063F</v>
          </cell>
          <cell r="B4131" t="str">
            <v>Antidepres rxthxpy not rxd</v>
          </cell>
          <cell r="D4131" t="str">
            <v>E1</v>
          </cell>
          <cell r="E4131" t="str">
            <v/>
          </cell>
        </row>
        <row r="4132">
          <cell r="A4132" t="str">
            <v>4064F</v>
          </cell>
          <cell r="B4132" t="str">
            <v>Antidepressant rx</v>
          </cell>
          <cell r="D4132" t="str">
            <v>E1</v>
          </cell>
          <cell r="E4132" t="str">
            <v/>
          </cell>
        </row>
        <row r="4133">
          <cell r="A4133" t="str">
            <v>40650</v>
          </cell>
          <cell r="B4133" t="str">
            <v>Repair lip</v>
          </cell>
          <cell r="C4133" t="str">
            <v>CH</v>
          </cell>
          <cell r="D4133" t="str">
            <v>T</v>
          </cell>
          <cell r="E4133" t="str">
            <v>5162</v>
          </cell>
          <cell r="F4133">
            <v>5.899</v>
          </cell>
          <cell r="G4133">
            <v>442.43</v>
          </cell>
          <cell r="H4133" t="str">
            <v>.</v>
          </cell>
          <cell r="I4133">
            <v>88.49</v>
          </cell>
          <cell r="J4133">
            <v>42736</v>
          </cell>
          <cell r="M4133" t="str">
            <v>*</v>
          </cell>
        </row>
        <row r="4134">
          <cell r="A4134" t="str">
            <v>40652</v>
          </cell>
          <cell r="B4134" t="str">
            <v>Repair lip</v>
          </cell>
          <cell r="C4134" t="str">
            <v>CH</v>
          </cell>
          <cell r="D4134" t="str">
            <v>T</v>
          </cell>
          <cell r="E4134" t="str">
            <v>5162</v>
          </cell>
          <cell r="F4134">
            <v>5.899</v>
          </cell>
          <cell r="G4134">
            <v>442.43</v>
          </cell>
          <cell r="H4134" t="str">
            <v>.</v>
          </cell>
          <cell r="I4134">
            <v>88.49</v>
          </cell>
          <cell r="J4134">
            <v>42736</v>
          </cell>
          <cell r="M4134" t="str">
            <v>*</v>
          </cell>
        </row>
        <row r="4135">
          <cell r="A4135" t="str">
            <v>40654</v>
          </cell>
          <cell r="B4135" t="str">
            <v>Repair lip</v>
          </cell>
          <cell r="D4135" t="str">
            <v>T</v>
          </cell>
          <cell r="E4135" t="str">
            <v>5163</v>
          </cell>
          <cell r="F4135">
            <v>13.8413</v>
          </cell>
          <cell r="G4135">
            <v>1038.1099999999999</v>
          </cell>
          <cell r="H4135" t="str">
            <v>.</v>
          </cell>
          <cell r="I4135">
            <v>207.63</v>
          </cell>
        </row>
        <row r="4136">
          <cell r="A4136" t="str">
            <v>4065F</v>
          </cell>
          <cell r="B4136" t="str">
            <v>Antipsychotic rx</v>
          </cell>
          <cell r="D4136" t="str">
            <v>E1</v>
          </cell>
          <cell r="E4136" t="str">
            <v/>
          </cell>
        </row>
        <row r="4137">
          <cell r="A4137" t="str">
            <v>4066F</v>
          </cell>
          <cell r="B4137" t="str">
            <v>Ect provided</v>
          </cell>
          <cell r="D4137" t="str">
            <v>E1</v>
          </cell>
          <cell r="E4137" t="str">
            <v/>
          </cell>
        </row>
        <row r="4138">
          <cell r="A4138" t="str">
            <v>4067F</v>
          </cell>
          <cell r="B4138" t="str">
            <v>Pt referral for ect docd</v>
          </cell>
          <cell r="D4138" t="str">
            <v>E1</v>
          </cell>
          <cell r="E4138" t="str">
            <v/>
          </cell>
        </row>
        <row r="4139">
          <cell r="A4139" t="str">
            <v>4069F</v>
          </cell>
          <cell r="B4139" t="str">
            <v>Vte prophylaxis rcvd</v>
          </cell>
          <cell r="D4139" t="str">
            <v>E1</v>
          </cell>
          <cell r="E4139" t="str">
            <v/>
          </cell>
        </row>
        <row r="4140">
          <cell r="A4140" t="str">
            <v>40700</v>
          </cell>
          <cell r="B4140" t="str">
            <v>Repair cleft lip/nasal</v>
          </cell>
          <cell r="D4140" t="str">
            <v>J1</v>
          </cell>
          <cell r="E4140" t="str">
            <v>5165</v>
          </cell>
          <cell r="F4140">
            <v>55.055300000000003</v>
          </cell>
          <cell r="G4140">
            <v>4129.2</v>
          </cell>
          <cell r="H4140" t="str">
            <v>.</v>
          </cell>
          <cell r="I4140">
            <v>825.84</v>
          </cell>
        </row>
        <row r="4141">
          <cell r="A4141" t="str">
            <v>40701</v>
          </cell>
          <cell r="B4141" t="str">
            <v>Repair cleft lip/nasal</v>
          </cell>
          <cell r="D4141" t="str">
            <v>J1</v>
          </cell>
          <cell r="E4141" t="str">
            <v>5165</v>
          </cell>
          <cell r="F4141">
            <v>55.055300000000003</v>
          </cell>
          <cell r="G4141">
            <v>4129.2</v>
          </cell>
          <cell r="H4141" t="str">
            <v>.</v>
          </cell>
          <cell r="I4141">
            <v>825.84</v>
          </cell>
        </row>
        <row r="4142">
          <cell r="A4142" t="str">
            <v>40702</v>
          </cell>
          <cell r="B4142" t="str">
            <v>Repair cleft lip/nasal</v>
          </cell>
          <cell r="D4142" t="str">
            <v>J1</v>
          </cell>
          <cell r="E4142" t="str">
            <v>5165</v>
          </cell>
          <cell r="F4142">
            <v>55.055300000000003</v>
          </cell>
          <cell r="G4142">
            <v>4129.2</v>
          </cell>
          <cell r="H4142" t="str">
            <v>.</v>
          </cell>
          <cell r="I4142">
            <v>825.84</v>
          </cell>
        </row>
        <row r="4143">
          <cell r="A4143" t="str">
            <v>4070F</v>
          </cell>
          <cell r="B4143" t="str">
            <v>Dvt prophylx recvd day 2</v>
          </cell>
          <cell r="D4143" t="str">
            <v>E1</v>
          </cell>
          <cell r="E4143" t="str">
            <v/>
          </cell>
        </row>
        <row r="4144">
          <cell r="A4144" t="str">
            <v>40720</v>
          </cell>
          <cell r="B4144" t="str">
            <v>Repair cleft lip/nasal</v>
          </cell>
          <cell r="C4144" t="str">
            <v>CH</v>
          </cell>
          <cell r="D4144" t="str">
            <v>J1</v>
          </cell>
          <cell r="E4144" t="str">
            <v>5164</v>
          </cell>
          <cell r="F4144">
            <v>28.969799999999999</v>
          </cell>
          <cell r="G4144">
            <v>2172.7600000000002</v>
          </cell>
          <cell r="H4144" t="str">
            <v>.</v>
          </cell>
          <cell r="I4144">
            <v>434.56</v>
          </cell>
          <cell r="J4144">
            <v>42736</v>
          </cell>
          <cell r="M4144" t="str">
            <v>*</v>
          </cell>
        </row>
        <row r="4145">
          <cell r="A4145" t="str">
            <v>4073F</v>
          </cell>
          <cell r="B4145" t="str">
            <v>Oral antiplat thx rx dischrg</v>
          </cell>
          <cell r="D4145" t="str">
            <v>E1</v>
          </cell>
          <cell r="E4145" t="str">
            <v/>
          </cell>
        </row>
        <row r="4146">
          <cell r="A4146" t="str">
            <v>4075F</v>
          </cell>
          <cell r="B4146" t="str">
            <v>Anticoag thx rx at dischrg</v>
          </cell>
          <cell r="D4146" t="str">
            <v>E1</v>
          </cell>
          <cell r="E4146" t="str">
            <v/>
          </cell>
        </row>
        <row r="4147">
          <cell r="A4147" t="str">
            <v>40761</v>
          </cell>
          <cell r="B4147" t="str">
            <v>Repair cleft lip/nasal</v>
          </cell>
          <cell r="D4147" t="str">
            <v>J1</v>
          </cell>
          <cell r="E4147" t="str">
            <v>5165</v>
          </cell>
          <cell r="F4147">
            <v>55.055300000000003</v>
          </cell>
          <cell r="G4147">
            <v>4129.2</v>
          </cell>
          <cell r="H4147" t="str">
            <v>.</v>
          </cell>
          <cell r="I4147">
            <v>825.84</v>
          </cell>
        </row>
        <row r="4148">
          <cell r="A4148" t="str">
            <v>4077F</v>
          </cell>
          <cell r="B4148" t="str">
            <v>Doc t-pa admin considered</v>
          </cell>
          <cell r="D4148" t="str">
            <v>E1</v>
          </cell>
          <cell r="E4148" t="str">
            <v/>
          </cell>
        </row>
        <row r="4149">
          <cell r="A4149" t="str">
            <v>40799</v>
          </cell>
          <cell r="B4149" t="str">
            <v>Lip surgery procedure</v>
          </cell>
          <cell r="D4149" t="str">
            <v>T</v>
          </cell>
          <cell r="E4149" t="str">
            <v>5161</v>
          </cell>
          <cell r="F4149">
            <v>2.3601999999999999</v>
          </cell>
          <cell r="G4149">
            <v>177.02</v>
          </cell>
          <cell r="H4149" t="str">
            <v>.</v>
          </cell>
          <cell r="I4149">
            <v>35.409999999999997</v>
          </cell>
        </row>
        <row r="4150">
          <cell r="A4150" t="str">
            <v>4079F</v>
          </cell>
          <cell r="B4150" t="str">
            <v>Doc rehab svcs considered</v>
          </cell>
          <cell r="D4150" t="str">
            <v>E1</v>
          </cell>
          <cell r="E4150" t="str">
            <v/>
          </cell>
        </row>
        <row r="4151">
          <cell r="A4151" t="str">
            <v>40800</v>
          </cell>
          <cell r="B4151" t="str">
            <v>Drainage of mouth lesion</v>
          </cell>
          <cell r="D4151" t="str">
            <v>T</v>
          </cell>
          <cell r="E4151" t="str">
            <v>5071</v>
          </cell>
          <cell r="F4151">
            <v>7.1849999999999996</v>
          </cell>
          <cell r="G4151">
            <v>538.88</v>
          </cell>
          <cell r="H4151" t="str">
            <v>.</v>
          </cell>
          <cell r="I4151">
            <v>107.78</v>
          </cell>
        </row>
        <row r="4152">
          <cell r="A4152" t="str">
            <v>40801</v>
          </cell>
          <cell r="B4152" t="str">
            <v>Drainage of mouth lesion</v>
          </cell>
          <cell r="C4152" t="str">
            <v>CH</v>
          </cell>
          <cell r="D4152" t="str">
            <v>T</v>
          </cell>
          <cell r="E4152" t="str">
            <v>5162</v>
          </cell>
          <cell r="F4152">
            <v>5.899</v>
          </cell>
          <cell r="G4152">
            <v>442.43</v>
          </cell>
          <cell r="H4152" t="str">
            <v>.</v>
          </cell>
          <cell r="I4152">
            <v>88.49</v>
          </cell>
          <cell r="J4152">
            <v>42736</v>
          </cell>
          <cell r="M4152" t="str">
            <v>*</v>
          </cell>
        </row>
        <row r="4153">
          <cell r="A4153" t="str">
            <v>40804</v>
          </cell>
          <cell r="B4153" t="str">
            <v>Removal foreign body mouth</v>
          </cell>
          <cell r="C4153" t="str">
            <v>CH</v>
          </cell>
          <cell r="D4153" t="str">
            <v>Q1</v>
          </cell>
          <cell r="E4153" t="str">
            <v>5735</v>
          </cell>
          <cell r="F4153">
            <v>3.5131999999999999</v>
          </cell>
          <cell r="G4153">
            <v>263.49</v>
          </cell>
          <cell r="H4153" t="str">
            <v>.</v>
          </cell>
          <cell r="I4153">
            <v>52.7</v>
          </cell>
          <cell r="J4153">
            <v>42736</v>
          </cell>
          <cell r="M4153" t="str">
            <v>*</v>
          </cell>
        </row>
        <row r="4154">
          <cell r="A4154" t="str">
            <v>40805</v>
          </cell>
          <cell r="B4154" t="str">
            <v>Removal foreign body mouth</v>
          </cell>
          <cell r="C4154" t="str">
            <v>CH</v>
          </cell>
          <cell r="D4154" t="str">
            <v>T</v>
          </cell>
          <cell r="E4154" t="str">
            <v>5162</v>
          </cell>
          <cell r="F4154">
            <v>5.899</v>
          </cell>
          <cell r="G4154">
            <v>442.43</v>
          </cell>
          <cell r="H4154" t="str">
            <v>.</v>
          </cell>
          <cell r="I4154">
            <v>88.49</v>
          </cell>
          <cell r="J4154">
            <v>42736</v>
          </cell>
          <cell r="M4154" t="str">
            <v>*</v>
          </cell>
        </row>
        <row r="4155">
          <cell r="A4155" t="str">
            <v>40806</v>
          </cell>
          <cell r="B4155" t="str">
            <v>Incision of lip fold</v>
          </cell>
          <cell r="D4155" t="str">
            <v>T</v>
          </cell>
          <cell r="E4155" t="str">
            <v>5162</v>
          </cell>
          <cell r="F4155">
            <v>5.899</v>
          </cell>
          <cell r="G4155">
            <v>442.43</v>
          </cell>
          <cell r="H4155" t="str">
            <v>.</v>
          </cell>
          <cell r="I4155">
            <v>88.49</v>
          </cell>
        </row>
        <row r="4156">
          <cell r="A4156" t="str">
            <v>40808</v>
          </cell>
          <cell r="B4156" t="str">
            <v>Biopsy of mouth lesion</v>
          </cell>
          <cell r="D4156" t="str">
            <v>T</v>
          </cell>
          <cell r="E4156" t="str">
            <v>5162</v>
          </cell>
          <cell r="F4156">
            <v>5.899</v>
          </cell>
          <cell r="G4156">
            <v>442.43</v>
          </cell>
          <cell r="H4156" t="str">
            <v>.</v>
          </cell>
          <cell r="I4156">
            <v>88.49</v>
          </cell>
        </row>
        <row r="4157">
          <cell r="A4157" t="str">
            <v>40810</v>
          </cell>
          <cell r="B4157" t="str">
            <v>Excision of mouth lesion</v>
          </cell>
          <cell r="C4157" t="str">
            <v>CH</v>
          </cell>
          <cell r="D4157" t="str">
            <v>J1</v>
          </cell>
          <cell r="E4157" t="str">
            <v>5164</v>
          </cell>
          <cell r="F4157">
            <v>28.969799999999999</v>
          </cell>
          <cell r="G4157">
            <v>2172.7600000000002</v>
          </cell>
          <cell r="H4157" t="str">
            <v>.</v>
          </cell>
          <cell r="I4157">
            <v>434.56</v>
          </cell>
          <cell r="J4157">
            <v>42736</v>
          </cell>
          <cell r="M4157" t="str">
            <v>*</v>
          </cell>
        </row>
        <row r="4158">
          <cell r="A4158" t="str">
            <v>40812</v>
          </cell>
          <cell r="B4158" t="str">
            <v>Excise/repair mouth lesion</v>
          </cell>
          <cell r="C4158" t="str">
            <v>CH</v>
          </cell>
          <cell r="D4158" t="str">
            <v>J1</v>
          </cell>
          <cell r="E4158" t="str">
            <v>5164</v>
          </cell>
          <cell r="F4158">
            <v>28.969799999999999</v>
          </cell>
          <cell r="G4158">
            <v>2172.7600000000002</v>
          </cell>
          <cell r="H4158" t="str">
            <v>.</v>
          </cell>
          <cell r="I4158">
            <v>434.56</v>
          </cell>
          <cell r="J4158">
            <v>42736</v>
          </cell>
          <cell r="M4158" t="str">
            <v>*</v>
          </cell>
        </row>
        <row r="4159">
          <cell r="A4159" t="str">
            <v>40814</v>
          </cell>
          <cell r="B4159" t="str">
            <v>Excise/repair mouth lesion</v>
          </cell>
          <cell r="C4159" t="str">
            <v>CH</v>
          </cell>
          <cell r="D4159" t="str">
            <v>J1</v>
          </cell>
          <cell r="E4159" t="str">
            <v>5164</v>
          </cell>
          <cell r="F4159">
            <v>28.969799999999999</v>
          </cell>
          <cell r="G4159">
            <v>2172.7600000000002</v>
          </cell>
          <cell r="H4159" t="str">
            <v>.</v>
          </cell>
          <cell r="I4159">
            <v>434.56</v>
          </cell>
          <cell r="J4159">
            <v>42736</v>
          </cell>
          <cell r="M4159" t="str">
            <v>*</v>
          </cell>
        </row>
        <row r="4160">
          <cell r="A4160" t="str">
            <v>40816</v>
          </cell>
          <cell r="B4160" t="str">
            <v>Excision of mouth lesion</v>
          </cell>
          <cell r="C4160" t="str">
            <v>CH</v>
          </cell>
          <cell r="D4160" t="str">
            <v>J1</v>
          </cell>
          <cell r="E4160" t="str">
            <v>5164</v>
          </cell>
          <cell r="F4160">
            <v>28.969799999999999</v>
          </cell>
          <cell r="G4160">
            <v>2172.7600000000002</v>
          </cell>
          <cell r="H4160" t="str">
            <v>.</v>
          </cell>
          <cell r="I4160">
            <v>434.56</v>
          </cell>
          <cell r="J4160">
            <v>42736</v>
          </cell>
          <cell r="M4160" t="str">
            <v>*</v>
          </cell>
        </row>
        <row r="4161">
          <cell r="A4161" t="str">
            <v>40818</v>
          </cell>
          <cell r="B4161" t="str">
            <v>Excise oral mucosa for graft</v>
          </cell>
          <cell r="D4161" t="str">
            <v>T</v>
          </cell>
          <cell r="E4161" t="str">
            <v>5162</v>
          </cell>
          <cell r="F4161">
            <v>5.899</v>
          </cell>
          <cell r="G4161">
            <v>442.43</v>
          </cell>
          <cell r="H4161" t="str">
            <v>.</v>
          </cell>
          <cell r="I4161">
            <v>88.49</v>
          </cell>
        </row>
        <row r="4162">
          <cell r="A4162" t="str">
            <v>40819</v>
          </cell>
          <cell r="B4162" t="str">
            <v>Excise lip or cheek fold</v>
          </cell>
          <cell r="C4162" t="str">
            <v>CH</v>
          </cell>
          <cell r="D4162" t="str">
            <v>T</v>
          </cell>
          <cell r="E4162" t="str">
            <v>5163</v>
          </cell>
          <cell r="F4162">
            <v>13.8413</v>
          </cell>
          <cell r="G4162">
            <v>1038.1099999999999</v>
          </cell>
          <cell r="H4162" t="str">
            <v>.</v>
          </cell>
          <cell r="I4162">
            <v>207.63</v>
          </cell>
          <cell r="J4162">
            <v>42736</v>
          </cell>
          <cell r="M4162" t="str">
            <v>*</v>
          </cell>
        </row>
        <row r="4163">
          <cell r="A4163" t="str">
            <v>40820</v>
          </cell>
          <cell r="B4163" t="str">
            <v>Treatment of mouth lesion</v>
          </cell>
          <cell r="C4163" t="str">
            <v>CH</v>
          </cell>
          <cell r="D4163" t="str">
            <v>J1</v>
          </cell>
          <cell r="E4163" t="str">
            <v>5164</v>
          </cell>
          <cell r="F4163">
            <v>28.969799999999999</v>
          </cell>
          <cell r="G4163">
            <v>2172.7600000000002</v>
          </cell>
          <cell r="H4163" t="str">
            <v>.</v>
          </cell>
          <cell r="I4163">
            <v>434.56</v>
          </cell>
          <cell r="J4163">
            <v>42736</v>
          </cell>
          <cell r="M4163" t="str">
            <v>*</v>
          </cell>
        </row>
        <row r="4164">
          <cell r="A4164" t="str">
            <v>40830</v>
          </cell>
          <cell r="B4164" t="str">
            <v>Repair mouth laceration</v>
          </cell>
          <cell r="C4164" t="str">
            <v>CH</v>
          </cell>
          <cell r="D4164" t="str">
            <v>T</v>
          </cell>
          <cell r="E4164" t="str">
            <v>5161</v>
          </cell>
          <cell r="F4164">
            <v>2.3601999999999999</v>
          </cell>
          <cell r="G4164">
            <v>177.02</v>
          </cell>
          <cell r="H4164" t="str">
            <v>.</v>
          </cell>
          <cell r="I4164">
            <v>35.409999999999997</v>
          </cell>
          <cell r="J4164">
            <v>42736</v>
          </cell>
          <cell r="M4164" t="str">
            <v>*</v>
          </cell>
        </row>
        <row r="4165">
          <cell r="A4165" t="str">
            <v>40831</v>
          </cell>
          <cell r="B4165" t="str">
            <v>Repair mouth laceration</v>
          </cell>
          <cell r="C4165" t="str">
            <v>CH</v>
          </cell>
          <cell r="D4165" t="str">
            <v>T</v>
          </cell>
          <cell r="E4165" t="str">
            <v>5162</v>
          </cell>
          <cell r="F4165">
            <v>5.899</v>
          </cell>
          <cell r="G4165">
            <v>442.43</v>
          </cell>
          <cell r="H4165" t="str">
            <v>.</v>
          </cell>
          <cell r="I4165">
            <v>88.49</v>
          </cell>
          <cell r="J4165">
            <v>42736</v>
          </cell>
          <cell r="M4165" t="str">
            <v>*</v>
          </cell>
        </row>
        <row r="4166">
          <cell r="A4166" t="str">
            <v>40840</v>
          </cell>
          <cell r="B4166" t="str">
            <v>Reconstruction of mouth</v>
          </cell>
          <cell r="C4166" t="str">
            <v>CH</v>
          </cell>
          <cell r="D4166" t="str">
            <v>J1</v>
          </cell>
          <cell r="E4166" t="str">
            <v>5165</v>
          </cell>
          <cell r="F4166">
            <v>55.055300000000003</v>
          </cell>
          <cell r="G4166">
            <v>4129.2</v>
          </cell>
          <cell r="H4166" t="str">
            <v>.</v>
          </cell>
          <cell r="I4166">
            <v>825.84</v>
          </cell>
          <cell r="J4166">
            <v>42736</v>
          </cell>
          <cell r="M4166" t="str">
            <v>*</v>
          </cell>
        </row>
        <row r="4167">
          <cell r="A4167" t="str">
            <v>40842</v>
          </cell>
          <cell r="B4167" t="str">
            <v>Reconstruction of mouth</v>
          </cell>
          <cell r="D4167" t="str">
            <v>J1</v>
          </cell>
          <cell r="E4167" t="str">
            <v>5165</v>
          </cell>
          <cell r="F4167">
            <v>55.055300000000003</v>
          </cell>
          <cell r="G4167">
            <v>4129.2</v>
          </cell>
          <cell r="H4167" t="str">
            <v>.</v>
          </cell>
          <cell r="I4167">
            <v>825.84</v>
          </cell>
        </row>
        <row r="4168">
          <cell r="A4168" t="str">
            <v>40843</v>
          </cell>
          <cell r="B4168" t="str">
            <v>Reconstruction of mouth</v>
          </cell>
          <cell r="C4168" t="str">
            <v>CH</v>
          </cell>
          <cell r="D4168" t="str">
            <v>J1</v>
          </cell>
          <cell r="E4168" t="str">
            <v>5165</v>
          </cell>
          <cell r="F4168">
            <v>55.055300000000003</v>
          </cell>
          <cell r="G4168">
            <v>4129.2</v>
          </cell>
          <cell r="H4168" t="str">
            <v>.</v>
          </cell>
          <cell r="I4168">
            <v>825.84</v>
          </cell>
          <cell r="J4168">
            <v>42736</v>
          </cell>
          <cell r="M4168" t="str">
            <v>*</v>
          </cell>
        </row>
        <row r="4169">
          <cell r="A4169" t="str">
            <v>40844</v>
          </cell>
          <cell r="B4169" t="str">
            <v>Reconstruction of mouth</v>
          </cell>
          <cell r="D4169" t="str">
            <v>J1</v>
          </cell>
          <cell r="E4169" t="str">
            <v>5165</v>
          </cell>
          <cell r="F4169">
            <v>55.055300000000003</v>
          </cell>
          <cell r="G4169">
            <v>4129.2</v>
          </cell>
          <cell r="H4169" t="str">
            <v>.</v>
          </cell>
          <cell r="I4169">
            <v>825.84</v>
          </cell>
        </row>
        <row r="4170">
          <cell r="A4170" t="str">
            <v>40845</v>
          </cell>
          <cell r="B4170" t="str">
            <v>Reconstruction of mouth</v>
          </cell>
          <cell r="D4170" t="str">
            <v>J1</v>
          </cell>
          <cell r="E4170" t="str">
            <v>5165</v>
          </cell>
          <cell r="F4170">
            <v>55.055300000000003</v>
          </cell>
          <cell r="G4170">
            <v>4129.2</v>
          </cell>
          <cell r="H4170" t="str">
            <v>.</v>
          </cell>
          <cell r="I4170">
            <v>825.84</v>
          </cell>
        </row>
        <row r="4171">
          <cell r="A4171" t="str">
            <v>4084F</v>
          </cell>
          <cell r="B4171" t="str">
            <v>Aspirin recvd w/in 24 hrs</v>
          </cell>
          <cell r="D4171" t="str">
            <v>E1</v>
          </cell>
          <cell r="E4171" t="str">
            <v/>
          </cell>
        </row>
        <row r="4172">
          <cell r="A4172" t="str">
            <v>4086F</v>
          </cell>
          <cell r="B4172" t="str">
            <v>Aspirin/clopidogrel rxd</v>
          </cell>
          <cell r="D4172" t="str">
            <v>M</v>
          </cell>
          <cell r="E4172" t="str">
            <v/>
          </cell>
        </row>
        <row r="4173">
          <cell r="A4173" t="str">
            <v>40899</v>
          </cell>
          <cell r="B4173" t="str">
            <v>Mouth surgery procedure</v>
          </cell>
          <cell r="D4173" t="str">
            <v>T</v>
          </cell>
          <cell r="E4173" t="str">
            <v>5161</v>
          </cell>
          <cell r="F4173">
            <v>2.3601999999999999</v>
          </cell>
          <cell r="G4173">
            <v>177.02</v>
          </cell>
          <cell r="H4173" t="str">
            <v>.</v>
          </cell>
          <cell r="I4173">
            <v>35.409999999999997</v>
          </cell>
        </row>
        <row r="4174">
          <cell r="A4174" t="str">
            <v>4090F</v>
          </cell>
          <cell r="B4174" t="str">
            <v>Pt rcvng epo thxpy</v>
          </cell>
          <cell r="D4174" t="str">
            <v>M</v>
          </cell>
          <cell r="E4174" t="str">
            <v/>
          </cell>
        </row>
        <row r="4175">
          <cell r="A4175" t="str">
            <v>4095F</v>
          </cell>
          <cell r="B4175" t="str">
            <v>Pt not rcvng epo thxpy</v>
          </cell>
          <cell r="D4175" t="str">
            <v>E1</v>
          </cell>
          <cell r="E4175" t="str">
            <v/>
          </cell>
        </row>
        <row r="4176">
          <cell r="A4176" t="str">
            <v>41000</v>
          </cell>
          <cell r="B4176" t="str">
            <v>Drainage of mouth lesion</v>
          </cell>
          <cell r="C4176" t="str">
            <v>CH</v>
          </cell>
          <cell r="D4176" t="str">
            <v>T</v>
          </cell>
          <cell r="E4176" t="str">
            <v>5162</v>
          </cell>
          <cell r="F4176">
            <v>5.899</v>
          </cell>
          <cell r="G4176">
            <v>442.43</v>
          </cell>
          <cell r="H4176" t="str">
            <v>.</v>
          </cell>
          <cell r="I4176">
            <v>88.49</v>
          </cell>
          <cell r="J4176">
            <v>42736</v>
          </cell>
          <cell r="M4176" t="str">
            <v>*</v>
          </cell>
        </row>
        <row r="4177">
          <cell r="A4177" t="str">
            <v>41005</v>
          </cell>
          <cell r="B4177" t="str">
            <v>Drainage of mouth lesion</v>
          </cell>
          <cell r="C4177" t="str">
            <v>CH</v>
          </cell>
          <cell r="D4177" t="str">
            <v>T</v>
          </cell>
          <cell r="E4177" t="str">
            <v>5161</v>
          </cell>
          <cell r="F4177">
            <v>2.3601999999999999</v>
          </cell>
          <cell r="G4177">
            <v>177.02</v>
          </cell>
          <cell r="H4177" t="str">
            <v>.</v>
          </cell>
          <cell r="I4177">
            <v>35.409999999999997</v>
          </cell>
          <cell r="J4177">
            <v>42736</v>
          </cell>
          <cell r="M4177" t="str">
            <v>*</v>
          </cell>
        </row>
        <row r="4178">
          <cell r="A4178" t="str">
            <v>41006</v>
          </cell>
          <cell r="B4178" t="str">
            <v>Drainage of mouth lesion</v>
          </cell>
          <cell r="D4178" t="str">
            <v>T</v>
          </cell>
          <cell r="E4178" t="str">
            <v>5163</v>
          </cell>
          <cell r="F4178">
            <v>13.8413</v>
          </cell>
          <cell r="G4178">
            <v>1038.1099999999999</v>
          </cell>
          <cell r="H4178" t="str">
            <v>.</v>
          </cell>
          <cell r="I4178">
            <v>207.63</v>
          </cell>
        </row>
        <row r="4179">
          <cell r="A4179" t="str">
            <v>41007</v>
          </cell>
          <cell r="B4179" t="str">
            <v>Drainage of mouth lesion</v>
          </cell>
          <cell r="D4179" t="str">
            <v>T</v>
          </cell>
          <cell r="E4179" t="str">
            <v>5163</v>
          </cell>
          <cell r="F4179">
            <v>13.8413</v>
          </cell>
          <cell r="G4179">
            <v>1038.1099999999999</v>
          </cell>
          <cell r="H4179" t="str">
            <v>.</v>
          </cell>
          <cell r="I4179">
            <v>207.63</v>
          </cell>
        </row>
        <row r="4180">
          <cell r="A4180" t="str">
            <v>41008</v>
          </cell>
          <cell r="B4180" t="str">
            <v>Drainage of mouth lesion</v>
          </cell>
          <cell r="C4180" t="str">
            <v>CH</v>
          </cell>
          <cell r="D4180" t="str">
            <v>J1</v>
          </cell>
          <cell r="E4180" t="str">
            <v>5164</v>
          </cell>
          <cell r="F4180">
            <v>28.969799999999999</v>
          </cell>
          <cell r="G4180">
            <v>2172.7600000000002</v>
          </cell>
          <cell r="H4180" t="str">
            <v>.</v>
          </cell>
          <cell r="I4180">
            <v>434.56</v>
          </cell>
          <cell r="J4180">
            <v>42736</v>
          </cell>
          <cell r="M4180" t="str">
            <v>*</v>
          </cell>
        </row>
        <row r="4181">
          <cell r="A4181" t="str">
            <v>41009</v>
          </cell>
          <cell r="B4181" t="str">
            <v>Drainage of mouth lesion</v>
          </cell>
          <cell r="D4181" t="str">
            <v>T</v>
          </cell>
          <cell r="E4181" t="str">
            <v>5162</v>
          </cell>
          <cell r="F4181">
            <v>5.899</v>
          </cell>
          <cell r="G4181">
            <v>442.43</v>
          </cell>
          <cell r="H4181" t="str">
            <v>.</v>
          </cell>
          <cell r="I4181">
            <v>88.49</v>
          </cell>
        </row>
        <row r="4182">
          <cell r="A4182" t="str">
            <v>4100F</v>
          </cell>
          <cell r="B4182" t="str">
            <v>Biphos thxpy vein ord/recvd</v>
          </cell>
          <cell r="D4182" t="str">
            <v>M</v>
          </cell>
          <cell r="E4182" t="str">
            <v/>
          </cell>
        </row>
        <row r="4183">
          <cell r="A4183" t="str">
            <v>41010</v>
          </cell>
          <cell r="B4183" t="str">
            <v>Incision of tongue fold</v>
          </cell>
          <cell r="D4183" t="str">
            <v>T</v>
          </cell>
          <cell r="E4183" t="str">
            <v>5163</v>
          </cell>
          <cell r="F4183">
            <v>13.8413</v>
          </cell>
          <cell r="G4183">
            <v>1038.1099999999999</v>
          </cell>
          <cell r="H4183" t="str">
            <v>.</v>
          </cell>
          <cell r="I4183">
            <v>207.63</v>
          </cell>
        </row>
        <row r="4184">
          <cell r="A4184" t="str">
            <v>41015</v>
          </cell>
          <cell r="B4184" t="str">
            <v>Drainage of mouth lesion</v>
          </cell>
          <cell r="D4184" t="str">
            <v>T</v>
          </cell>
          <cell r="E4184" t="str">
            <v>5162</v>
          </cell>
          <cell r="F4184">
            <v>5.899</v>
          </cell>
          <cell r="G4184">
            <v>442.43</v>
          </cell>
          <cell r="H4184" t="str">
            <v>.</v>
          </cell>
          <cell r="I4184">
            <v>88.49</v>
          </cell>
        </row>
        <row r="4185">
          <cell r="A4185" t="str">
            <v>41016</v>
          </cell>
          <cell r="B4185" t="str">
            <v>Drainage of mouth lesion</v>
          </cell>
          <cell r="C4185" t="str">
            <v>CH</v>
          </cell>
          <cell r="D4185" t="str">
            <v>J1</v>
          </cell>
          <cell r="E4185" t="str">
            <v>5165</v>
          </cell>
          <cell r="F4185">
            <v>55.055300000000003</v>
          </cell>
          <cell r="G4185">
            <v>4129.2</v>
          </cell>
          <cell r="H4185" t="str">
            <v>.</v>
          </cell>
          <cell r="I4185">
            <v>825.84</v>
          </cell>
          <cell r="J4185">
            <v>42736</v>
          </cell>
          <cell r="M4185" t="str">
            <v>*</v>
          </cell>
        </row>
        <row r="4186">
          <cell r="A4186" t="str">
            <v>41017</v>
          </cell>
          <cell r="B4186" t="str">
            <v>Drainage of mouth lesion</v>
          </cell>
          <cell r="C4186" t="str">
            <v>CH</v>
          </cell>
          <cell r="D4186" t="str">
            <v>J1</v>
          </cell>
          <cell r="E4186" t="str">
            <v>5164</v>
          </cell>
          <cell r="F4186">
            <v>28.969799999999999</v>
          </cell>
          <cell r="G4186">
            <v>2172.7600000000002</v>
          </cell>
          <cell r="H4186" t="str">
            <v>.</v>
          </cell>
          <cell r="I4186">
            <v>434.56</v>
          </cell>
          <cell r="J4186">
            <v>42736</v>
          </cell>
          <cell r="M4186" t="str">
            <v>*</v>
          </cell>
        </row>
        <row r="4187">
          <cell r="A4187" t="str">
            <v>41018</v>
          </cell>
          <cell r="B4187" t="str">
            <v>Drainage of mouth lesion</v>
          </cell>
          <cell r="D4187" t="str">
            <v>T</v>
          </cell>
          <cell r="E4187" t="str">
            <v>5163</v>
          </cell>
          <cell r="F4187">
            <v>13.8413</v>
          </cell>
          <cell r="G4187">
            <v>1038.1099999999999</v>
          </cell>
          <cell r="H4187" t="str">
            <v>.</v>
          </cell>
          <cell r="I4187">
            <v>207.63</v>
          </cell>
        </row>
        <row r="4188">
          <cell r="A4188" t="str">
            <v>41019</v>
          </cell>
          <cell r="B4188" t="str">
            <v>Place needles h&amp;n for rt</v>
          </cell>
          <cell r="C4188" t="str">
            <v>CH</v>
          </cell>
          <cell r="D4188" t="str">
            <v>J1</v>
          </cell>
          <cell r="E4188" t="str">
            <v>5165</v>
          </cell>
          <cell r="F4188">
            <v>55.055300000000003</v>
          </cell>
          <cell r="G4188">
            <v>4129.2</v>
          </cell>
          <cell r="H4188" t="str">
            <v>.</v>
          </cell>
          <cell r="I4188">
            <v>825.84</v>
          </cell>
          <cell r="J4188">
            <v>42736</v>
          </cell>
          <cell r="M4188" t="str">
            <v>*</v>
          </cell>
        </row>
        <row r="4189">
          <cell r="A4189" t="str">
            <v>41100</v>
          </cell>
          <cell r="B4189" t="str">
            <v>Biopsy of tongue</v>
          </cell>
          <cell r="C4189" t="str">
            <v>CH</v>
          </cell>
          <cell r="D4189" t="str">
            <v>T</v>
          </cell>
          <cell r="E4189" t="str">
            <v>5162</v>
          </cell>
          <cell r="F4189">
            <v>5.899</v>
          </cell>
          <cell r="G4189">
            <v>442.43</v>
          </cell>
          <cell r="H4189" t="str">
            <v>.</v>
          </cell>
          <cell r="I4189">
            <v>88.49</v>
          </cell>
          <cell r="J4189">
            <v>42736</v>
          </cell>
          <cell r="M4189" t="str">
            <v>*</v>
          </cell>
        </row>
        <row r="4190">
          <cell r="A4190" t="str">
            <v>41105</v>
          </cell>
          <cell r="B4190" t="str">
            <v>Biopsy of tongue</v>
          </cell>
          <cell r="C4190" t="str">
            <v>CH</v>
          </cell>
          <cell r="D4190" t="str">
            <v>J1</v>
          </cell>
          <cell r="E4190" t="str">
            <v>5164</v>
          </cell>
          <cell r="F4190">
            <v>28.969799999999999</v>
          </cell>
          <cell r="G4190">
            <v>2172.7600000000002</v>
          </cell>
          <cell r="H4190" t="str">
            <v>.</v>
          </cell>
          <cell r="I4190">
            <v>434.56</v>
          </cell>
          <cell r="J4190">
            <v>42736</v>
          </cell>
          <cell r="M4190" t="str">
            <v>*</v>
          </cell>
        </row>
        <row r="4191">
          <cell r="A4191" t="str">
            <v>41108</v>
          </cell>
          <cell r="B4191" t="str">
            <v>Biopsy of floor of mouth</v>
          </cell>
          <cell r="C4191" t="str">
            <v>CH</v>
          </cell>
          <cell r="D4191" t="str">
            <v>J1</v>
          </cell>
          <cell r="E4191" t="str">
            <v>5072</v>
          </cell>
          <cell r="F4191">
            <v>16.481100000000001</v>
          </cell>
          <cell r="G4191">
            <v>1236.0999999999999</v>
          </cell>
          <cell r="H4191" t="str">
            <v>.</v>
          </cell>
          <cell r="I4191">
            <v>247.22</v>
          </cell>
          <cell r="J4191">
            <v>42736</v>
          </cell>
          <cell r="M4191" t="str">
            <v>*</v>
          </cell>
        </row>
        <row r="4192">
          <cell r="A4192" t="str">
            <v>4110F</v>
          </cell>
          <cell r="B4192" t="str">
            <v>Int mam art used for cabg</v>
          </cell>
          <cell r="D4192" t="str">
            <v>M</v>
          </cell>
          <cell r="E4192" t="str">
            <v/>
          </cell>
        </row>
        <row r="4193">
          <cell r="A4193" t="str">
            <v>41110</v>
          </cell>
          <cell r="B4193" t="str">
            <v>Excision of tongue lesion</v>
          </cell>
          <cell r="C4193" t="str">
            <v>CH</v>
          </cell>
          <cell r="D4193" t="str">
            <v>J1</v>
          </cell>
          <cell r="E4193" t="str">
            <v>5164</v>
          </cell>
          <cell r="F4193">
            <v>28.969799999999999</v>
          </cell>
          <cell r="G4193">
            <v>2172.7600000000002</v>
          </cell>
          <cell r="H4193" t="str">
            <v>.</v>
          </cell>
          <cell r="I4193">
            <v>434.56</v>
          </cell>
          <cell r="J4193">
            <v>42736</v>
          </cell>
          <cell r="M4193" t="str">
            <v>*</v>
          </cell>
        </row>
        <row r="4194">
          <cell r="A4194" t="str">
            <v>41112</v>
          </cell>
          <cell r="B4194" t="str">
            <v>Excision of tongue lesion</v>
          </cell>
          <cell r="C4194" t="str">
            <v>CH</v>
          </cell>
          <cell r="D4194" t="str">
            <v>J1</v>
          </cell>
          <cell r="E4194" t="str">
            <v>5164</v>
          </cell>
          <cell r="F4194">
            <v>28.969799999999999</v>
          </cell>
          <cell r="G4194">
            <v>2172.7600000000002</v>
          </cell>
          <cell r="H4194" t="str">
            <v>.</v>
          </cell>
          <cell r="I4194">
            <v>434.56</v>
          </cell>
          <cell r="J4194">
            <v>42736</v>
          </cell>
          <cell r="M4194" t="str">
            <v>*</v>
          </cell>
        </row>
        <row r="4195">
          <cell r="A4195" t="str">
            <v>41113</v>
          </cell>
          <cell r="B4195" t="str">
            <v>Excision of tongue lesion</v>
          </cell>
          <cell r="C4195" t="str">
            <v>CH</v>
          </cell>
          <cell r="D4195" t="str">
            <v>J1</v>
          </cell>
          <cell r="E4195" t="str">
            <v>5164</v>
          </cell>
          <cell r="F4195">
            <v>28.969799999999999</v>
          </cell>
          <cell r="G4195">
            <v>2172.7600000000002</v>
          </cell>
          <cell r="H4195" t="str">
            <v>.</v>
          </cell>
          <cell r="I4195">
            <v>434.56</v>
          </cell>
          <cell r="J4195">
            <v>42736</v>
          </cell>
          <cell r="M4195" t="str">
            <v>*</v>
          </cell>
        </row>
        <row r="4196">
          <cell r="A4196" t="str">
            <v>41114</v>
          </cell>
          <cell r="B4196" t="str">
            <v>Excision of tongue lesion</v>
          </cell>
          <cell r="C4196" t="str">
            <v>CH</v>
          </cell>
          <cell r="D4196" t="str">
            <v>J1</v>
          </cell>
          <cell r="E4196" t="str">
            <v>5164</v>
          </cell>
          <cell r="F4196">
            <v>28.969799999999999</v>
          </cell>
          <cell r="G4196">
            <v>2172.7600000000002</v>
          </cell>
          <cell r="H4196" t="str">
            <v>.</v>
          </cell>
          <cell r="I4196">
            <v>434.56</v>
          </cell>
          <cell r="J4196">
            <v>42736</v>
          </cell>
          <cell r="M4196" t="str">
            <v>*</v>
          </cell>
        </row>
        <row r="4197">
          <cell r="A4197" t="str">
            <v>41115</v>
          </cell>
          <cell r="B4197" t="str">
            <v>Excision of tongue fold</v>
          </cell>
          <cell r="D4197" t="str">
            <v>T</v>
          </cell>
          <cell r="E4197" t="str">
            <v>5163</v>
          </cell>
          <cell r="F4197">
            <v>13.8413</v>
          </cell>
          <cell r="G4197">
            <v>1038.1099999999999</v>
          </cell>
          <cell r="H4197" t="str">
            <v>.</v>
          </cell>
          <cell r="I4197">
            <v>207.63</v>
          </cell>
        </row>
        <row r="4198">
          <cell r="A4198" t="str">
            <v>41116</v>
          </cell>
          <cell r="B4198" t="str">
            <v>Excision of mouth lesion</v>
          </cell>
          <cell r="C4198" t="str">
            <v>CH</v>
          </cell>
          <cell r="D4198" t="str">
            <v>J1</v>
          </cell>
          <cell r="E4198" t="str">
            <v>5164</v>
          </cell>
          <cell r="F4198">
            <v>28.969799999999999</v>
          </cell>
          <cell r="G4198">
            <v>2172.7600000000002</v>
          </cell>
          <cell r="H4198" t="str">
            <v>.</v>
          </cell>
          <cell r="I4198">
            <v>434.56</v>
          </cell>
          <cell r="J4198">
            <v>42736</v>
          </cell>
          <cell r="M4198" t="str">
            <v>*</v>
          </cell>
        </row>
        <row r="4199">
          <cell r="A4199" t="str">
            <v>41120</v>
          </cell>
          <cell r="B4199" t="str">
            <v>Partial removal of tongue</v>
          </cell>
          <cell r="D4199" t="str">
            <v>J1</v>
          </cell>
          <cell r="E4199" t="str">
            <v>5165</v>
          </cell>
          <cell r="F4199">
            <v>55.055300000000003</v>
          </cell>
          <cell r="G4199">
            <v>4129.2</v>
          </cell>
          <cell r="H4199" t="str">
            <v>.</v>
          </cell>
          <cell r="I4199">
            <v>825.84</v>
          </cell>
        </row>
        <row r="4200">
          <cell r="A4200" t="str">
            <v>41130</v>
          </cell>
          <cell r="B4200" t="str">
            <v>Partial removal of tongue</v>
          </cell>
          <cell r="D4200" t="str">
            <v>C</v>
          </cell>
          <cell r="E4200" t="str">
            <v/>
          </cell>
        </row>
        <row r="4201">
          <cell r="A4201" t="str">
            <v>41135</v>
          </cell>
          <cell r="B4201" t="str">
            <v>Tongue and neck surgery</v>
          </cell>
          <cell r="D4201" t="str">
            <v>C</v>
          </cell>
          <cell r="E4201" t="str">
            <v/>
          </cell>
        </row>
        <row r="4202">
          <cell r="A4202" t="str">
            <v>41140</v>
          </cell>
          <cell r="B4202" t="str">
            <v>Removal of tongue</v>
          </cell>
          <cell r="D4202" t="str">
            <v>C</v>
          </cell>
          <cell r="E4202" t="str">
            <v/>
          </cell>
        </row>
        <row r="4203">
          <cell r="A4203" t="str">
            <v>41145</v>
          </cell>
          <cell r="B4203" t="str">
            <v>Tongue removal neck surgery</v>
          </cell>
          <cell r="D4203" t="str">
            <v>C</v>
          </cell>
          <cell r="E4203" t="str">
            <v/>
          </cell>
        </row>
        <row r="4204">
          <cell r="A4204" t="str">
            <v>41150</v>
          </cell>
          <cell r="B4204" t="str">
            <v>Tongue mouth jaw surgery</v>
          </cell>
          <cell r="D4204" t="str">
            <v>C</v>
          </cell>
          <cell r="E4204" t="str">
            <v/>
          </cell>
        </row>
        <row r="4205">
          <cell r="A4205" t="str">
            <v>41153</v>
          </cell>
          <cell r="B4205" t="str">
            <v>Tongue mouth neck surgery</v>
          </cell>
          <cell r="D4205" t="str">
            <v>C</v>
          </cell>
          <cell r="E4205" t="str">
            <v/>
          </cell>
        </row>
        <row r="4206">
          <cell r="A4206" t="str">
            <v>41155</v>
          </cell>
          <cell r="B4206" t="str">
            <v>Tongue jaw &amp; neck surgery</v>
          </cell>
          <cell r="D4206" t="str">
            <v>C</v>
          </cell>
          <cell r="E4206" t="str">
            <v/>
          </cell>
        </row>
        <row r="4207">
          <cell r="A4207" t="str">
            <v>4115F</v>
          </cell>
          <cell r="B4207" t="str">
            <v>Beta blckr admin w/in 24 hrs</v>
          </cell>
          <cell r="D4207" t="str">
            <v>M</v>
          </cell>
          <cell r="E4207" t="str">
            <v/>
          </cell>
        </row>
        <row r="4208">
          <cell r="A4208" t="str">
            <v>4120F</v>
          </cell>
          <cell r="B4208" t="str">
            <v>Antibiot rxd/given</v>
          </cell>
          <cell r="D4208" t="str">
            <v>M</v>
          </cell>
          <cell r="E4208" t="str">
            <v/>
          </cell>
        </row>
        <row r="4209">
          <cell r="A4209" t="str">
            <v>4124F</v>
          </cell>
          <cell r="B4209" t="str">
            <v>Antibiot not rxd/given</v>
          </cell>
          <cell r="D4209" t="str">
            <v>M</v>
          </cell>
          <cell r="E4209" t="str">
            <v/>
          </cell>
        </row>
        <row r="4210">
          <cell r="A4210" t="str">
            <v>41250</v>
          </cell>
          <cell r="B4210" t="str">
            <v>Repair tongue laceration</v>
          </cell>
          <cell r="C4210" t="str">
            <v>CH</v>
          </cell>
          <cell r="D4210" t="str">
            <v>Q1</v>
          </cell>
          <cell r="E4210" t="str">
            <v>5735</v>
          </cell>
          <cell r="F4210">
            <v>3.5131999999999999</v>
          </cell>
          <cell r="G4210">
            <v>263.49</v>
          </cell>
          <cell r="H4210" t="str">
            <v>.</v>
          </cell>
          <cell r="I4210">
            <v>52.7</v>
          </cell>
          <cell r="J4210">
            <v>42736</v>
          </cell>
          <cell r="M4210" t="str">
            <v>*</v>
          </cell>
        </row>
        <row r="4211">
          <cell r="A4211" t="str">
            <v>41251</v>
          </cell>
          <cell r="B4211" t="str">
            <v>Repair tongue laceration</v>
          </cell>
          <cell r="C4211" t="str">
            <v>CH</v>
          </cell>
          <cell r="D4211" t="str">
            <v>T</v>
          </cell>
          <cell r="E4211" t="str">
            <v>5161</v>
          </cell>
          <cell r="F4211">
            <v>2.3601999999999999</v>
          </cell>
          <cell r="G4211">
            <v>177.02</v>
          </cell>
          <cell r="H4211" t="str">
            <v>.</v>
          </cell>
          <cell r="I4211">
            <v>35.409999999999997</v>
          </cell>
          <cell r="J4211">
            <v>42736</v>
          </cell>
          <cell r="M4211" t="str">
            <v>*</v>
          </cell>
        </row>
        <row r="4212">
          <cell r="A4212" t="str">
            <v>41252</v>
          </cell>
          <cell r="B4212" t="str">
            <v>Repair tongue laceration</v>
          </cell>
          <cell r="C4212" t="str">
            <v>CH</v>
          </cell>
          <cell r="D4212" t="str">
            <v>T</v>
          </cell>
          <cell r="E4212" t="str">
            <v>5162</v>
          </cell>
          <cell r="F4212">
            <v>5.899</v>
          </cell>
          <cell r="G4212">
            <v>442.43</v>
          </cell>
          <cell r="H4212" t="str">
            <v>.</v>
          </cell>
          <cell r="I4212">
            <v>88.49</v>
          </cell>
          <cell r="J4212">
            <v>42736</v>
          </cell>
          <cell r="M4212" t="str">
            <v>*</v>
          </cell>
        </row>
        <row r="4213">
          <cell r="A4213" t="str">
            <v>4130F</v>
          </cell>
          <cell r="B4213" t="str">
            <v>Topical prep rx aoe</v>
          </cell>
          <cell r="D4213" t="str">
            <v>M</v>
          </cell>
          <cell r="E4213" t="str">
            <v/>
          </cell>
        </row>
        <row r="4214">
          <cell r="A4214" t="str">
            <v>4131F</v>
          </cell>
          <cell r="B4214" t="str">
            <v>Syst antimicrobial thx rx</v>
          </cell>
          <cell r="D4214" t="str">
            <v>M</v>
          </cell>
          <cell r="E4214" t="str">
            <v/>
          </cell>
        </row>
        <row r="4215">
          <cell r="A4215" t="str">
            <v>4132F</v>
          </cell>
          <cell r="B4215" t="str">
            <v>No syst antimicrobial thx rx</v>
          </cell>
          <cell r="D4215" t="str">
            <v>M</v>
          </cell>
          <cell r="E4215" t="str">
            <v/>
          </cell>
        </row>
        <row r="4216">
          <cell r="A4216" t="str">
            <v>4133F</v>
          </cell>
          <cell r="B4216" t="str">
            <v>Antihist/decong rx/recom</v>
          </cell>
          <cell r="D4216" t="str">
            <v>E1</v>
          </cell>
          <cell r="E4216" t="str">
            <v/>
          </cell>
        </row>
        <row r="4217">
          <cell r="A4217" t="str">
            <v>4134F</v>
          </cell>
          <cell r="B4217" t="str">
            <v>No antihist/decong rx/recom</v>
          </cell>
          <cell r="D4217" t="str">
            <v>E1</v>
          </cell>
          <cell r="E4217" t="str">
            <v/>
          </cell>
        </row>
        <row r="4218">
          <cell r="A4218" t="str">
            <v>4135F</v>
          </cell>
          <cell r="B4218" t="str">
            <v>Systemic corticosteroids rx</v>
          </cell>
          <cell r="D4218" t="str">
            <v>E1</v>
          </cell>
          <cell r="E4218" t="str">
            <v/>
          </cell>
        </row>
        <row r="4219">
          <cell r="A4219" t="str">
            <v>4136F</v>
          </cell>
          <cell r="B4219" t="str">
            <v>Syst corticosteroids not rx</v>
          </cell>
          <cell r="D4219" t="str">
            <v>E1</v>
          </cell>
          <cell r="E4219" t="str">
            <v/>
          </cell>
        </row>
        <row r="4220">
          <cell r="A4220" t="str">
            <v>4140F</v>
          </cell>
          <cell r="B4220" t="str">
            <v>Inhaled corticosteroids rxd</v>
          </cell>
          <cell r="C4220" t="str">
            <v>CH</v>
          </cell>
          <cell r="D4220" t="str">
            <v>E1</v>
          </cell>
          <cell r="E4220" t="str">
            <v/>
          </cell>
          <cell r="J4220">
            <v>42736</v>
          </cell>
          <cell r="M4220" t="str">
            <v>*</v>
          </cell>
        </row>
        <row r="4221">
          <cell r="A4221" t="str">
            <v>4142F</v>
          </cell>
          <cell r="B4221" t="str">
            <v>Corticoster sparng thrpy rxd</v>
          </cell>
          <cell r="C4221" t="str">
            <v>CH</v>
          </cell>
          <cell r="D4221" t="str">
            <v>E1</v>
          </cell>
          <cell r="E4221" t="str">
            <v/>
          </cell>
          <cell r="J4221">
            <v>42736</v>
          </cell>
          <cell r="M4221" t="str">
            <v>*</v>
          </cell>
        </row>
        <row r="4222">
          <cell r="A4222" t="str">
            <v>4144F</v>
          </cell>
          <cell r="B4222" t="str">
            <v>Alt long-term cntrl med rxd</v>
          </cell>
          <cell r="C4222" t="str">
            <v>CH</v>
          </cell>
          <cell r="D4222" t="str">
            <v>E1</v>
          </cell>
          <cell r="E4222" t="str">
            <v/>
          </cell>
          <cell r="J4222">
            <v>42736</v>
          </cell>
          <cell r="M4222" t="str">
            <v>*</v>
          </cell>
        </row>
        <row r="4223">
          <cell r="A4223" t="str">
            <v>4145F</v>
          </cell>
          <cell r="B4223" t="str">
            <v>2+ anti-hyprtnsv agents tkn</v>
          </cell>
          <cell r="D4223" t="str">
            <v>E1</v>
          </cell>
          <cell r="E4223" t="str">
            <v/>
          </cell>
        </row>
        <row r="4224">
          <cell r="A4224" t="str">
            <v>4148F</v>
          </cell>
          <cell r="B4224" t="str">
            <v>Hep a vac injxn admin/recvd</v>
          </cell>
          <cell r="C4224" t="str">
            <v>CH</v>
          </cell>
          <cell r="D4224" t="str">
            <v>E1</v>
          </cell>
          <cell r="E4224" t="str">
            <v/>
          </cell>
          <cell r="J4224">
            <v>42736</v>
          </cell>
          <cell r="M4224" t="str">
            <v>*</v>
          </cell>
        </row>
        <row r="4225">
          <cell r="A4225" t="str">
            <v>4149F</v>
          </cell>
          <cell r="B4225" t="str">
            <v>Hep b vac injxn admin/recvd</v>
          </cell>
          <cell r="D4225" t="str">
            <v>E1</v>
          </cell>
          <cell r="E4225" t="str">
            <v/>
          </cell>
        </row>
        <row r="4226">
          <cell r="A4226" t="str">
            <v>41500</v>
          </cell>
          <cell r="B4226" t="str">
            <v>Fixation of tongue</v>
          </cell>
          <cell r="C4226" t="str">
            <v>CH</v>
          </cell>
          <cell r="D4226" t="str">
            <v>J1</v>
          </cell>
          <cell r="E4226" t="str">
            <v>5164</v>
          </cell>
          <cell r="F4226">
            <v>28.969799999999999</v>
          </cell>
          <cell r="G4226">
            <v>2172.7600000000002</v>
          </cell>
          <cell r="H4226" t="str">
            <v>.</v>
          </cell>
          <cell r="I4226">
            <v>434.56</v>
          </cell>
          <cell r="J4226">
            <v>42736</v>
          </cell>
          <cell r="M4226" t="str">
            <v>*</v>
          </cell>
        </row>
        <row r="4227">
          <cell r="A4227" t="str">
            <v>4150F</v>
          </cell>
          <cell r="B4227" t="str">
            <v>Pt recvng antivir txmnt hepc</v>
          </cell>
          <cell r="D4227" t="str">
            <v>E1</v>
          </cell>
          <cell r="E4227" t="str">
            <v/>
          </cell>
        </row>
        <row r="4228">
          <cell r="A4228" t="str">
            <v>41510</v>
          </cell>
          <cell r="B4228" t="str">
            <v>Tongue to lip surgery</v>
          </cell>
          <cell r="C4228" t="str">
            <v>CH</v>
          </cell>
          <cell r="D4228" t="str">
            <v>J1</v>
          </cell>
          <cell r="E4228" t="str">
            <v>5164</v>
          </cell>
          <cell r="F4228">
            <v>28.969799999999999</v>
          </cell>
          <cell r="G4228">
            <v>2172.7600000000002</v>
          </cell>
          <cell r="H4228" t="str">
            <v>.</v>
          </cell>
          <cell r="I4228">
            <v>434.56</v>
          </cell>
          <cell r="J4228">
            <v>42736</v>
          </cell>
          <cell r="M4228" t="str">
            <v>*</v>
          </cell>
        </row>
        <row r="4229">
          <cell r="A4229" t="str">
            <v>41512</v>
          </cell>
          <cell r="B4229" t="str">
            <v>Tongue suspension</v>
          </cell>
          <cell r="D4229" t="str">
            <v>J1</v>
          </cell>
          <cell r="E4229" t="str">
            <v>5165</v>
          </cell>
          <cell r="F4229">
            <v>55.055300000000003</v>
          </cell>
          <cell r="G4229">
            <v>4129.2</v>
          </cell>
          <cell r="H4229" t="str">
            <v>.</v>
          </cell>
          <cell r="I4229">
            <v>825.84</v>
          </cell>
        </row>
        <row r="4230">
          <cell r="A4230" t="str">
            <v>4151F</v>
          </cell>
          <cell r="B4230" t="str">
            <v>Pt not recvng antiv hep c</v>
          </cell>
          <cell r="C4230" t="str">
            <v>CH</v>
          </cell>
          <cell r="D4230" t="str">
            <v>E1</v>
          </cell>
          <cell r="E4230" t="str">
            <v/>
          </cell>
          <cell r="J4230">
            <v>42736</v>
          </cell>
          <cell r="M4230" t="str">
            <v>*</v>
          </cell>
        </row>
        <row r="4231">
          <cell r="A4231" t="str">
            <v>41520</v>
          </cell>
          <cell r="B4231" t="str">
            <v>Reconstruction tongue fold</v>
          </cell>
          <cell r="C4231" t="str">
            <v>CH</v>
          </cell>
          <cell r="D4231" t="str">
            <v>J1</v>
          </cell>
          <cell r="E4231" t="str">
            <v>5164</v>
          </cell>
          <cell r="F4231">
            <v>28.969799999999999</v>
          </cell>
          <cell r="G4231">
            <v>2172.7600000000002</v>
          </cell>
          <cell r="H4231" t="str">
            <v>.</v>
          </cell>
          <cell r="I4231">
            <v>434.56</v>
          </cell>
          <cell r="J4231">
            <v>42736</v>
          </cell>
          <cell r="M4231" t="str">
            <v>*</v>
          </cell>
        </row>
        <row r="4232">
          <cell r="A4232" t="str">
            <v>41530</v>
          </cell>
          <cell r="B4232" t="str">
            <v>Tongue base vol reduction</v>
          </cell>
          <cell r="C4232" t="str">
            <v>CH</v>
          </cell>
          <cell r="D4232" t="str">
            <v>J1</v>
          </cell>
          <cell r="E4232" t="str">
            <v>5164</v>
          </cell>
          <cell r="F4232">
            <v>28.969799999999999</v>
          </cell>
          <cell r="G4232">
            <v>2172.7600000000002</v>
          </cell>
          <cell r="H4232" t="str">
            <v>.</v>
          </cell>
          <cell r="I4232">
            <v>434.56</v>
          </cell>
          <cell r="J4232">
            <v>42736</v>
          </cell>
          <cell r="M4232" t="str">
            <v>*</v>
          </cell>
        </row>
        <row r="4233">
          <cell r="A4233" t="str">
            <v>4153F</v>
          </cell>
          <cell r="B4233" t="str">
            <v>Combo pegintf/rib rx</v>
          </cell>
          <cell r="D4233" t="str">
            <v>E1</v>
          </cell>
          <cell r="E4233" t="str">
            <v/>
          </cell>
        </row>
        <row r="4234">
          <cell r="A4234" t="str">
            <v>4155F</v>
          </cell>
          <cell r="B4234" t="str">
            <v>Hep a vac series prev recvd</v>
          </cell>
          <cell r="D4234" t="str">
            <v>E1</v>
          </cell>
          <cell r="E4234" t="str">
            <v/>
          </cell>
        </row>
        <row r="4235">
          <cell r="A4235" t="str">
            <v>4157F</v>
          </cell>
          <cell r="B4235" t="str">
            <v>Hep b vac series prev recvd</v>
          </cell>
          <cell r="D4235" t="str">
            <v>E1</v>
          </cell>
          <cell r="E4235" t="str">
            <v/>
          </cell>
        </row>
        <row r="4236">
          <cell r="A4236" t="str">
            <v>4158F</v>
          </cell>
          <cell r="B4236" t="str">
            <v>Pt edu re alcoh drnkng done</v>
          </cell>
          <cell r="D4236" t="str">
            <v>E1</v>
          </cell>
          <cell r="E4236" t="str">
            <v/>
          </cell>
        </row>
        <row r="4237">
          <cell r="A4237" t="str">
            <v>41599</v>
          </cell>
          <cell r="B4237" t="str">
            <v>Tongue and mouth surgery</v>
          </cell>
          <cell r="D4237" t="str">
            <v>T</v>
          </cell>
          <cell r="E4237" t="str">
            <v>5161</v>
          </cell>
          <cell r="F4237">
            <v>2.3601999999999999</v>
          </cell>
          <cell r="G4237">
            <v>177.02</v>
          </cell>
          <cell r="H4237" t="str">
            <v>.</v>
          </cell>
          <cell r="I4237">
            <v>35.409999999999997</v>
          </cell>
        </row>
        <row r="4238">
          <cell r="A4238" t="str">
            <v>4159F</v>
          </cell>
          <cell r="B4238" t="str">
            <v>Contrcp talk b/4 antiv txmnt</v>
          </cell>
          <cell r="D4238" t="str">
            <v>E1</v>
          </cell>
          <cell r="E4238" t="str">
            <v/>
          </cell>
        </row>
        <row r="4239">
          <cell r="A4239" t="str">
            <v>4163F</v>
          </cell>
          <cell r="B4239" t="str">
            <v>Pt couns 4 txmnt opt prost</v>
          </cell>
          <cell r="D4239" t="str">
            <v>E1</v>
          </cell>
          <cell r="E4239" t="str">
            <v/>
          </cell>
        </row>
        <row r="4240">
          <cell r="A4240" t="str">
            <v>4164F</v>
          </cell>
          <cell r="B4240" t="str">
            <v>Adjv hrmnl thxpy rxd</v>
          </cell>
          <cell r="D4240" t="str">
            <v>M</v>
          </cell>
          <cell r="E4240" t="str">
            <v/>
          </cell>
        </row>
        <row r="4241">
          <cell r="A4241" t="str">
            <v>4165F</v>
          </cell>
          <cell r="B4241" t="str">
            <v>3d-crt/imrt received</v>
          </cell>
          <cell r="D4241" t="str">
            <v>E1</v>
          </cell>
          <cell r="E4241" t="str">
            <v/>
          </cell>
        </row>
        <row r="4242">
          <cell r="A4242" t="str">
            <v>4167F</v>
          </cell>
          <cell r="B4242" t="str">
            <v>Hd bed tilted 1st day vent</v>
          </cell>
          <cell r="D4242" t="str">
            <v>E1</v>
          </cell>
          <cell r="E4242" t="str">
            <v/>
          </cell>
        </row>
        <row r="4243">
          <cell r="A4243" t="str">
            <v>4168F</v>
          </cell>
          <cell r="B4243" t="str">
            <v>Pt care icu&amp;vent w/in 24hrs</v>
          </cell>
          <cell r="D4243" t="str">
            <v>E1</v>
          </cell>
          <cell r="E4243" t="str">
            <v/>
          </cell>
        </row>
        <row r="4244">
          <cell r="A4244" t="str">
            <v>4169F</v>
          </cell>
          <cell r="B4244" t="str">
            <v>No pt care icu/vent in 24hrs</v>
          </cell>
          <cell r="D4244" t="str">
            <v>E1</v>
          </cell>
          <cell r="E4244" t="str">
            <v/>
          </cell>
        </row>
        <row r="4245">
          <cell r="A4245" t="str">
            <v>4171F</v>
          </cell>
          <cell r="B4245" t="str">
            <v>Pt rcvng esa thxpy</v>
          </cell>
          <cell r="D4245" t="str">
            <v>E1</v>
          </cell>
          <cell r="E4245" t="str">
            <v/>
          </cell>
        </row>
        <row r="4246">
          <cell r="A4246" t="str">
            <v>4172F</v>
          </cell>
          <cell r="B4246" t="str">
            <v>Pt not rcvng esa thxpy</v>
          </cell>
          <cell r="D4246" t="str">
            <v>E1</v>
          </cell>
          <cell r="E4246" t="str">
            <v/>
          </cell>
        </row>
        <row r="4247">
          <cell r="A4247" t="str">
            <v>4174F</v>
          </cell>
          <cell r="B4247" t="str">
            <v>Couns potent glauc impct</v>
          </cell>
          <cell r="D4247" t="str">
            <v>E1</v>
          </cell>
          <cell r="E4247" t="str">
            <v/>
          </cell>
        </row>
        <row r="4248">
          <cell r="A4248" t="str">
            <v>4175F</v>
          </cell>
          <cell r="B4248" t="str">
            <v>Vis 20/40/&gt; w/in 90 days</v>
          </cell>
          <cell r="D4248" t="str">
            <v>M</v>
          </cell>
          <cell r="E4248" t="str">
            <v/>
          </cell>
        </row>
        <row r="4249">
          <cell r="A4249" t="str">
            <v>4176F</v>
          </cell>
          <cell r="B4249" t="str">
            <v>Talk re uv light pt/crgvr</v>
          </cell>
          <cell r="D4249" t="str">
            <v>E1</v>
          </cell>
          <cell r="E4249" t="str">
            <v/>
          </cell>
        </row>
        <row r="4250">
          <cell r="A4250" t="str">
            <v>4177F</v>
          </cell>
          <cell r="B4250" t="str">
            <v>Talk pt/crgvr re areds prev</v>
          </cell>
          <cell r="D4250" t="str">
            <v>M</v>
          </cell>
          <cell r="E4250" t="str">
            <v/>
          </cell>
        </row>
        <row r="4251">
          <cell r="A4251" t="str">
            <v>4178F</v>
          </cell>
          <cell r="B4251" t="str">
            <v>Antid glbln rcvd w/in 26wks</v>
          </cell>
          <cell r="D4251" t="str">
            <v>E1</v>
          </cell>
          <cell r="E4251" t="str">
            <v/>
          </cell>
        </row>
        <row r="4252">
          <cell r="A4252" t="str">
            <v>4179F</v>
          </cell>
          <cell r="B4252" t="str">
            <v>Tamoxifen/ai prescribed</v>
          </cell>
          <cell r="C4252" t="str">
            <v>CH</v>
          </cell>
          <cell r="D4252" t="str">
            <v>E1</v>
          </cell>
          <cell r="E4252" t="str">
            <v/>
          </cell>
          <cell r="J4252">
            <v>42736</v>
          </cell>
          <cell r="M4252" t="str">
            <v>*</v>
          </cell>
        </row>
        <row r="4253">
          <cell r="A4253" t="str">
            <v>41800</v>
          </cell>
          <cell r="B4253" t="str">
            <v>Drainage of gum lesion</v>
          </cell>
          <cell r="D4253" t="str">
            <v>Q1</v>
          </cell>
          <cell r="E4253" t="str">
            <v>5734</v>
          </cell>
          <cell r="F4253">
            <v>1.333</v>
          </cell>
          <cell r="G4253">
            <v>99.98</v>
          </cell>
          <cell r="H4253" t="str">
            <v>.</v>
          </cell>
          <cell r="I4253">
            <v>20</v>
          </cell>
        </row>
        <row r="4254">
          <cell r="A4254" t="str">
            <v>41805</v>
          </cell>
          <cell r="B4254" t="str">
            <v>Removal foreign body gum</v>
          </cell>
          <cell r="C4254" t="str">
            <v>CH</v>
          </cell>
          <cell r="D4254" t="str">
            <v>T</v>
          </cell>
          <cell r="E4254" t="str">
            <v>5163</v>
          </cell>
          <cell r="F4254">
            <v>13.8413</v>
          </cell>
          <cell r="G4254">
            <v>1038.1099999999999</v>
          </cell>
          <cell r="H4254" t="str">
            <v>.</v>
          </cell>
          <cell r="I4254">
            <v>207.63</v>
          </cell>
          <cell r="J4254">
            <v>42736</v>
          </cell>
          <cell r="M4254" t="str">
            <v>*</v>
          </cell>
        </row>
        <row r="4255">
          <cell r="A4255" t="str">
            <v>41806</v>
          </cell>
          <cell r="B4255" t="str">
            <v>Removal foreign body jawbone</v>
          </cell>
          <cell r="D4255" t="str">
            <v>T</v>
          </cell>
          <cell r="E4255" t="str">
            <v>5163</v>
          </cell>
          <cell r="F4255">
            <v>13.8413</v>
          </cell>
          <cell r="G4255">
            <v>1038.1099999999999</v>
          </cell>
          <cell r="H4255" t="str">
            <v>.</v>
          </cell>
          <cell r="I4255">
            <v>207.63</v>
          </cell>
        </row>
        <row r="4256">
          <cell r="A4256" t="str">
            <v>4180F</v>
          </cell>
          <cell r="B4256" t="str">
            <v>Adjv thxpyrxd/rcvd colon ca</v>
          </cell>
          <cell r="D4256" t="str">
            <v>E1</v>
          </cell>
          <cell r="E4256" t="str">
            <v/>
          </cell>
        </row>
        <row r="4257">
          <cell r="A4257" t="str">
            <v>4181F</v>
          </cell>
          <cell r="B4257" t="str">
            <v>Conformal radn thxpy rcvd</v>
          </cell>
          <cell r="D4257" t="str">
            <v>E1</v>
          </cell>
          <cell r="E4257" t="str">
            <v/>
          </cell>
        </row>
        <row r="4258">
          <cell r="A4258" t="str">
            <v>41820</v>
          </cell>
          <cell r="B4258" t="str">
            <v>Excision gum each quadrant</v>
          </cell>
          <cell r="C4258" t="str">
            <v>CH</v>
          </cell>
          <cell r="D4258" t="str">
            <v>J1</v>
          </cell>
          <cell r="E4258" t="str">
            <v>5164</v>
          </cell>
          <cell r="F4258">
            <v>28.969799999999999</v>
          </cell>
          <cell r="G4258">
            <v>2172.7600000000002</v>
          </cell>
          <cell r="H4258" t="str">
            <v>.</v>
          </cell>
          <cell r="I4258">
            <v>434.56</v>
          </cell>
          <cell r="J4258">
            <v>42736</v>
          </cell>
          <cell r="M4258" t="str">
            <v>*</v>
          </cell>
        </row>
        <row r="4259">
          <cell r="A4259" t="str">
            <v>41821</v>
          </cell>
          <cell r="B4259" t="str">
            <v>Excision of gum flap</v>
          </cell>
          <cell r="D4259" t="str">
            <v>T</v>
          </cell>
          <cell r="E4259" t="str">
            <v>5163</v>
          </cell>
          <cell r="F4259">
            <v>13.8413</v>
          </cell>
          <cell r="G4259">
            <v>1038.1099999999999</v>
          </cell>
          <cell r="H4259" t="str">
            <v>.</v>
          </cell>
          <cell r="I4259">
            <v>207.63</v>
          </cell>
        </row>
        <row r="4260">
          <cell r="A4260" t="str">
            <v>41822</v>
          </cell>
          <cell r="B4260" t="str">
            <v>Excision of gum lesion</v>
          </cell>
          <cell r="D4260" t="str">
            <v>T</v>
          </cell>
          <cell r="E4260" t="str">
            <v>5163</v>
          </cell>
          <cell r="F4260">
            <v>13.8413</v>
          </cell>
          <cell r="G4260">
            <v>1038.1099999999999</v>
          </cell>
          <cell r="H4260" t="str">
            <v>.</v>
          </cell>
          <cell r="I4260">
            <v>207.63</v>
          </cell>
        </row>
        <row r="4261">
          <cell r="A4261" t="str">
            <v>41823</v>
          </cell>
          <cell r="B4261" t="str">
            <v>Excision of gum lesion</v>
          </cell>
          <cell r="D4261" t="str">
            <v>J1</v>
          </cell>
          <cell r="E4261" t="str">
            <v>5165</v>
          </cell>
          <cell r="F4261">
            <v>55.055300000000003</v>
          </cell>
          <cell r="G4261">
            <v>4129.2</v>
          </cell>
          <cell r="H4261" t="str">
            <v>.</v>
          </cell>
          <cell r="I4261">
            <v>825.84</v>
          </cell>
        </row>
        <row r="4262">
          <cell r="A4262" t="str">
            <v>41825</v>
          </cell>
          <cell r="B4262" t="str">
            <v>Excision of gum lesion</v>
          </cell>
          <cell r="C4262" t="str">
            <v>CH</v>
          </cell>
          <cell r="D4262" t="str">
            <v>J1</v>
          </cell>
          <cell r="E4262" t="str">
            <v>5164</v>
          </cell>
          <cell r="F4262">
            <v>28.969799999999999</v>
          </cell>
          <cell r="G4262">
            <v>2172.7600000000002</v>
          </cell>
          <cell r="H4262" t="str">
            <v>.</v>
          </cell>
          <cell r="I4262">
            <v>434.56</v>
          </cell>
          <cell r="J4262">
            <v>42736</v>
          </cell>
          <cell r="M4262" t="str">
            <v>*</v>
          </cell>
        </row>
        <row r="4263">
          <cell r="A4263" t="str">
            <v>41826</v>
          </cell>
          <cell r="B4263" t="str">
            <v>Excision of gum lesion</v>
          </cell>
          <cell r="C4263" t="str">
            <v>CH</v>
          </cell>
          <cell r="D4263" t="str">
            <v>J1</v>
          </cell>
          <cell r="E4263" t="str">
            <v>5164</v>
          </cell>
          <cell r="F4263">
            <v>28.969799999999999</v>
          </cell>
          <cell r="G4263">
            <v>2172.7600000000002</v>
          </cell>
          <cell r="H4263" t="str">
            <v>.</v>
          </cell>
          <cell r="I4263">
            <v>434.56</v>
          </cell>
          <cell r="J4263">
            <v>42736</v>
          </cell>
          <cell r="M4263" t="str">
            <v>*</v>
          </cell>
        </row>
        <row r="4264">
          <cell r="A4264" t="str">
            <v>41827</v>
          </cell>
          <cell r="B4264" t="str">
            <v>Excision of gum lesion</v>
          </cell>
          <cell r="D4264" t="str">
            <v>J1</v>
          </cell>
          <cell r="E4264" t="str">
            <v>5165</v>
          </cell>
          <cell r="F4264">
            <v>55.055300000000003</v>
          </cell>
          <cell r="G4264">
            <v>4129.2</v>
          </cell>
          <cell r="H4264" t="str">
            <v>.</v>
          </cell>
          <cell r="I4264">
            <v>825.84</v>
          </cell>
        </row>
        <row r="4265">
          <cell r="A4265" t="str">
            <v>41828</v>
          </cell>
          <cell r="B4265" t="str">
            <v>Excision of gum lesion</v>
          </cell>
          <cell r="C4265" t="str">
            <v>CH</v>
          </cell>
          <cell r="D4265" t="str">
            <v>J1</v>
          </cell>
          <cell r="E4265" t="str">
            <v>5164</v>
          </cell>
          <cell r="F4265">
            <v>28.969799999999999</v>
          </cell>
          <cell r="G4265">
            <v>2172.7600000000002</v>
          </cell>
          <cell r="H4265" t="str">
            <v>.</v>
          </cell>
          <cell r="I4265">
            <v>434.56</v>
          </cell>
          <cell r="J4265">
            <v>42736</v>
          </cell>
          <cell r="M4265" t="str">
            <v>*</v>
          </cell>
        </row>
        <row r="4266">
          <cell r="A4266" t="str">
            <v>4182F</v>
          </cell>
          <cell r="B4266" t="str">
            <v>No conformal radn thxpy</v>
          </cell>
          <cell r="D4266" t="str">
            <v>E1</v>
          </cell>
          <cell r="E4266" t="str">
            <v/>
          </cell>
        </row>
        <row r="4267">
          <cell r="A4267" t="str">
            <v>41830</v>
          </cell>
          <cell r="B4267" t="str">
            <v>Removal of gum tissue</v>
          </cell>
          <cell r="C4267" t="str">
            <v>CH</v>
          </cell>
          <cell r="D4267" t="str">
            <v>J1</v>
          </cell>
          <cell r="E4267" t="str">
            <v>5164</v>
          </cell>
          <cell r="F4267">
            <v>28.969799999999999</v>
          </cell>
          <cell r="G4267">
            <v>2172.7600000000002</v>
          </cell>
          <cell r="H4267" t="str">
            <v>.</v>
          </cell>
          <cell r="I4267">
            <v>434.56</v>
          </cell>
          <cell r="J4267">
            <v>42736</v>
          </cell>
          <cell r="M4267" t="str">
            <v>*</v>
          </cell>
        </row>
        <row r="4268">
          <cell r="A4268" t="str">
            <v>41850</v>
          </cell>
          <cell r="B4268" t="str">
            <v>Treatment of gum lesion</v>
          </cell>
          <cell r="C4268" t="str">
            <v>CH</v>
          </cell>
          <cell r="D4268" t="str">
            <v>T</v>
          </cell>
          <cell r="E4268" t="str">
            <v>5163</v>
          </cell>
          <cell r="F4268">
            <v>13.8413</v>
          </cell>
          <cell r="G4268">
            <v>1038.1099999999999</v>
          </cell>
          <cell r="H4268" t="str">
            <v>.</v>
          </cell>
          <cell r="I4268">
            <v>207.63</v>
          </cell>
          <cell r="J4268">
            <v>42736</v>
          </cell>
          <cell r="M4268" t="str">
            <v>*</v>
          </cell>
        </row>
        <row r="4269">
          <cell r="A4269" t="str">
            <v>4185F</v>
          </cell>
          <cell r="B4269" t="str">
            <v>Continuous ppi or h2ra rcvd</v>
          </cell>
          <cell r="D4269" t="str">
            <v>E1</v>
          </cell>
          <cell r="E4269" t="str">
            <v/>
          </cell>
        </row>
        <row r="4270">
          <cell r="A4270" t="str">
            <v>4186F</v>
          </cell>
          <cell r="B4270" t="str">
            <v>No cont ppi or h2ra rcvd</v>
          </cell>
          <cell r="D4270" t="str">
            <v>E1</v>
          </cell>
          <cell r="E4270" t="str">
            <v/>
          </cell>
        </row>
        <row r="4271">
          <cell r="A4271" t="str">
            <v>41870</v>
          </cell>
          <cell r="B4271" t="str">
            <v>Gum graft</v>
          </cell>
          <cell r="C4271" t="str">
            <v>CH</v>
          </cell>
          <cell r="D4271" t="str">
            <v>J1</v>
          </cell>
          <cell r="E4271" t="str">
            <v>5164</v>
          </cell>
          <cell r="F4271">
            <v>28.969799999999999</v>
          </cell>
          <cell r="G4271">
            <v>2172.7600000000002</v>
          </cell>
          <cell r="H4271" t="str">
            <v>.</v>
          </cell>
          <cell r="I4271">
            <v>434.56</v>
          </cell>
          <cell r="J4271">
            <v>42736</v>
          </cell>
          <cell r="M4271" t="str">
            <v>*</v>
          </cell>
        </row>
        <row r="4272">
          <cell r="A4272" t="str">
            <v>41872</v>
          </cell>
          <cell r="B4272" t="str">
            <v>Repair gum</v>
          </cell>
          <cell r="C4272" t="str">
            <v>CH</v>
          </cell>
          <cell r="D4272" t="str">
            <v>J1</v>
          </cell>
          <cell r="E4272" t="str">
            <v>5164</v>
          </cell>
          <cell r="F4272">
            <v>28.969799999999999</v>
          </cell>
          <cell r="G4272">
            <v>2172.7600000000002</v>
          </cell>
          <cell r="H4272" t="str">
            <v>.</v>
          </cell>
          <cell r="I4272">
            <v>434.56</v>
          </cell>
          <cell r="J4272">
            <v>42736</v>
          </cell>
          <cell r="M4272" t="str">
            <v>*</v>
          </cell>
        </row>
        <row r="4273">
          <cell r="A4273" t="str">
            <v>41874</v>
          </cell>
          <cell r="B4273" t="str">
            <v>Repair tooth socket</v>
          </cell>
          <cell r="C4273" t="str">
            <v>CH</v>
          </cell>
          <cell r="D4273" t="str">
            <v>J1</v>
          </cell>
          <cell r="E4273" t="str">
            <v>5164</v>
          </cell>
          <cell r="F4273">
            <v>28.969799999999999</v>
          </cell>
          <cell r="G4273">
            <v>2172.7600000000002</v>
          </cell>
          <cell r="H4273" t="str">
            <v>.</v>
          </cell>
          <cell r="I4273">
            <v>434.56</v>
          </cell>
          <cell r="J4273">
            <v>42736</v>
          </cell>
          <cell r="M4273" t="str">
            <v>*</v>
          </cell>
        </row>
        <row r="4274">
          <cell r="A4274" t="str">
            <v>4187F</v>
          </cell>
          <cell r="B4274" t="str">
            <v>Anti rheum drugthxpyrxd/gvn</v>
          </cell>
          <cell r="C4274" t="str">
            <v>CH</v>
          </cell>
          <cell r="D4274" t="str">
            <v>E1</v>
          </cell>
          <cell r="E4274" t="str">
            <v/>
          </cell>
          <cell r="J4274">
            <v>42736</v>
          </cell>
          <cell r="M4274" t="str">
            <v>*</v>
          </cell>
        </row>
        <row r="4275">
          <cell r="A4275" t="str">
            <v>4188F</v>
          </cell>
          <cell r="B4275" t="str">
            <v>Approp ace/arb tstng done</v>
          </cell>
          <cell r="D4275" t="str">
            <v>E1</v>
          </cell>
          <cell r="E4275" t="str">
            <v/>
          </cell>
        </row>
        <row r="4276">
          <cell r="A4276" t="str">
            <v>41899</v>
          </cell>
          <cell r="B4276" t="str">
            <v>Dental surgery procedure</v>
          </cell>
          <cell r="D4276" t="str">
            <v>T</v>
          </cell>
          <cell r="E4276" t="str">
            <v>5161</v>
          </cell>
          <cell r="F4276">
            <v>2.3601999999999999</v>
          </cell>
          <cell r="G4276">
            <v>177.02</v>
          </cell>
          <cell r="H4276" t="str">
            <v>.</v>
          </cell>
          <cell r="I4276">
            <v>35.409999999999997</v>
          </cell>
        </row>
        <row r="4277">
          <cell r="A4277" t="str">
            <v>4189F</v>
          </cell>
          <cell r="B4277" t="str">
            <v>Approp digoxin tstng done</v>
          </cell>
          <cell r="D4277" t="str">
            <v>E1</v>
          </cell>
          <cell r="E4277" t="str">
            <v/>
          </cell>
        </row>
        <row r="4278">
          <cell r="A4278" t="str">
            <v>4190F</v>
          </cell>
          <cell r="B4278" t="str">
            <v>Approp diuretic tstng done</v>
          </cell>
          <cell r="D4278" t="str">
            <v>E1</v>
          </cell>
          <cell r="E4278" t="str">
            <v/>
          </cell>
        </row>
        <row r="4279">
          <cell r="A4279" t="str">
            <v>4191F</v>
          </cell>
          <cell r="B4279" t="str">
            <v>Approp anticonvuls tstng</v>
          </cell>
          <cell r="D4279" t="str">
            <v>E1</v>
          </cell>
          <cell r="E4279" t="str">
            <v/>
          </cell>
        </row>
        <row r="4280">
          <cell r="A4280" t="str">
            <v>4192F</v>
          </cell>
          <cell r="B4280" t="str">
            <v>Pt not rcvng glucoco thxpy</v>
          </cell>
          <cell r="D4280" t="str">
            <v>M</v>
          </cell>
          <cell r="E4280" t="str">
            <v/>
          </cell>
        </row>
        <row r="4281">
          <cell r="A4281" t="str">
            <v>4193F</v>
          </cell>
          <cell r="B4281" t="str">
            <v>Pt rcvng&lt;10mg daily predniso</v>
          </cell>
          <cell r="D4281" t="str">
            <v>M</v>
          </cell>
          <cell r="E4281" t="str">
            <v/>
          </cell>
        </row>
        <row r="4282">
          <cell r="A4282" t="str">
            <v>4194F</v>
          </cell>
          <cell r="B4282" t="str">
            <v>Pt rcvng10mg daily predniso</v>
          </cell>
          <cell r="D4282" t="str">
            <v>M</v>
          </cell>
          <cell r="E4282" t="str">
            <v/>
          </cell>
        </row>
        <row r="4283">
          <cell r="A4283" t="str">
            <v>4195F</v>
          </cell>
          <cell r="B4283" t="str">
            <v>Pt rcvng anti-rheum thxpy ra</v>
          </cell>
          <cell r="D4283" t="str">
            <v>M</v>
          </cell>
          <cell r="E4283" t="str">
            <v/>
          </cell>
        </row>
        <row r="4284">
          <cell r="A4284" t="str">
            <v>4196F</v>
          </cell>
          <cell r="B4284" t="str">
            <v>Ptnot rcvng anti-rhm thxpyra</v>
          </cell>
          <cell r="D4284" t="str">
            <v>M</v>
          </cell>
          <cell r="E4284" t="str">
            <v/>
          </cell>
        </row>
        <row r="4285">
          <cell r="A4285" t="str">
            <v>42000</v>
          </cell>
          <cell r="B4285" t="str">
            <v>Drainage mouth roof lesion</v>
          </cell>
          <cell r="C4285" t="str">
            <v>CH</v>
          </cell>
          <cell r="D4285" t="str">
            <v>T</v>
          </cell>
          <cell r="E4285" t="str">
            <v>5161</v>
          </cell>
          <cell r="F4285">
            <v>2.3601999999999999</v>
          </cell>
          <cell r="G4285">
            <v>177.02</v>
          </cell>
          <cell r="H4285" t="str">
            <v>.</v>
          </cell>
          <cell r="I4285">
            <v>35.409999999999997</v>
          </cell>
          <cell r="J4285">
            <v>42736</v>
          </cell>
          <cell r="M4285" t="str">
            <v>*</v>
          </cell>
        </row>
        <row r="4286">
          <cell r="A4286" t="str">
            <v>4200F</v>
          </cell>
          <cell r="B4286" t="str">
            <v>External beam to prost only</v>
          </cell>
          <cell r="D4286" t="str">
            <v>E1</v>
          </cell>
          <cell r="E4286" t="str">
            <v/>
          </cell>
        </row>
        <row r="4287">
          <cell r="A4287" t="str">
            <v>4201F</v>
          </cell>
          <cell r="B4287" t="str">
            <v>Extrnl beam other than prost</v>
          </cell>
          <cell r="D4287" t="str">
            <v>E1</v>
          </cell>
          <cell r="E4287" t="str">
            <v/>
          </cell>
        </row>
        <row r="4288">
          <cell r="A4288" t="str">
            <v>42100</v>
          </cell>
          <cell r="B4288" t="str">
            <v>Biopsy roof of mouth</v>
          </cell>
          <cell r="D4288" t="str">
            <v>T</v>
          </cell>
          <cell r="E4288" t="str">
            <v>5163</v>
          </cell>
          <cell r="F4288">
            <v>13.8413</v>
          </cell>
          <cell r="G4288">
            <v>1038.1099999999999</v>
          </cell>
          <cell r="H4288" t="str">
            <v>.</v>
          </cell>
          <cell r="I4288">
            <v>207.63</v>
          </cell>
        </row>
        <row r="4289">
          <cell r="A4289" t="str">
            <v>42104</v>
          </cell>
          <cell r="B4289" t="str">
            <v>Excision lesion mouth roof</v>
          </cell>
          <cell r="C4289" t="str">
            <v>CH</v>
          </cell>
          <cell r="D4289" t="str">
            <v>J1</v>
          </cell>
          <cell r="E4289" t="str">
            <v>5164</v>
          </cell>
          <cell r="F4289">
            <v>28.969799999999999</v>
          </cell>
          <cell r="G4289">
            <v>2172.7600000000002</v>
          </cell>
          <cell r="H4289" t="str">
            <v>.</v>
          </cell>
          <cell r="I4289">
            <v>434.56</v>
          </cell>
          <cell r="J4289">
            <v>42736</v>
          </cell>
          <cell r="M4289" t="str">
            <v>*</v>
          </cell>
        </row>
        <row r="4290">
          <cell r="A4290" t="str">
            <v>42106</v>
          </cell>
          <cell r="B4290" t="str">
            <v>Excision lesion mouth roof</v>
          </cell>
          <cell r="C4290" t="str">
            <v>CH</v>
          </cell>
          <cell r="D4290" t="str">
            <v>J1</v>
          </cell>
          <cell r="E4290" t="str">
            <v>5164</v>
          </cell>
          <cell r="F4290">
            <v>28.969799999999999</v>
          </cell>
          <cell r="G4290">
            <v>2172.7600000000002</v>
          </cell>
          <cell r="H4290" t="str">
            <v>.</v>
          </cell>
          <cell r="I4290">
            <v>434.56</v>
          </cell>
          <cell r="J4290">
            <v>42736</v>
          </cell>
          <cell r="M4290" t="str">
            <v>*</v>
          </cell>
        </row>
        <row r="4291">
          <cell r="A4291" t="str">
            <v>42107</v>
          </cell>
          <cell r="B4291" t="str">
            <v>Excision lesion mouth roof</v>
          </cell>
          <cell r="D4291" t="str">
            <v>J1</v>
          </cell>
          <cell r="E4291" t="str">
            <v>5165</v>
          </cell>
          <cell r="F4291">
            <v>55.055300000000003</v>
          </cell>
          <cell r="G4291">
            <v>4129.2</v>
          </cell>
          <cell r="H4291" t="str">
            <v>.</v>
          </cell>
          <cell r="I4291">
            <v>825.84</v>
          </cell>
        </row>
        <row r="4292">
          <cell r="A4292" t="str">
            <v>4210F</v>
          </cell>
          <cell r="B4292" t="str">
            <v>Ace/arb thxpy for mos/&gt;</v>
          </cell>
          <cell r="D4292" t="str">
            <v>E1</v>
          </cell>
          <cell r="E4292" t="str">
            <v/>
          </cell>
        </row>
        <row r="4293">
          <cell r="A4293" t="str">
            <v>42120</v>
          </cell>
          <cell r="B4293" t="str">
            <v>Remove palate/lesion</v>
          </cell>
          <cell r="C4293" t="str">
            <v>CH</v>
          </cell>
          <cell r="D4293" t="str">
            <v>J1</v>
          </cell>
          <cell r="E4293" t="str">
            <v>5165</v>
          </cell>
          <cell r="F4293">
            <v>55.055300000000003</v>
          </cell>
          <cell r="G4293">
            <v>4129.2</v>
          </cell>
          <cell r="H4293" t="str">
            <v>.</v>
          </cell>
          <cell r="I4293">
            <v>825.84</v>
          </cell>
          <cell r="J4293">
            <v>42736</v>
          </cell>
          <cell r="M4293" t="str">
            <v>*</v>
          </cell>
        </row>
        <row r="4294">
          <cell r="A4294" t="str">
            <v>42140</v>
          </cell>
          <cell r="B4294" t="str">
            <v>Excision of uvula</v>
          </cell>
          <cell r="C4294" t="str">
            <v>CH</v>
          </cell>
          <cell r="D4294" t="str">
            <v>J1</v>
          </cell>
          <cell r="E4294" t="str">
            <v>5164</v>
          </cell>
          <cell r="F4294">
            <v>28.969799999999999</v>
          </cell>
          <cell r="G4294">
            <v>2172.7600000000002</v>
          </cell>
          <cell r="H4294" t="str">
            <v>.</v>
          </cell>
          <cell r="I4294">
            <v>434.56</v>
          </cell>
          <cell r="J4294">
            <v>42736</v>
          </cell>
          <cell r="M4294" t="str">
            <v>*</v>
          </cell>
        </row>
        <row r="4295">
          <cell r="A4295" t="str">
            <v>42145</v>
          </cell>
          <cell r="B4295" t="str">
            <v>Repair palate pharynx/uvula</v>
          </cell>
          <cell r="D4295" t="str">
            <v>J1</v>
          </cell>
          <cell r="E4295" t="str">
            <v>5165</v>
          </cell>
          <cell r="F4295">
            <v>55.055300000000003</v>
          </cell>
          <cell r="G4295">
            <v>4129.2</v>
          </cell>
          <cell r="H4295" t="str">
            <v>.</v>
          </cell>
          <cell r="I4295">
            <v>825.84</v>
          </cell>
        </row>
        <row r="4296">
          <cell r="A4296" t="str">
            <v>42160</v>
          </cell>
          <cell r="B4296" t="str">
            <v>Treatment mouth roof lesion</v>
          </cell>
          <cell r="C4296" t="str">
            <v>CH</v>
          </cell>
          <cell r="D4296" t="str">
            <v>J1</v>
          </cell>
          <cell r="E4296" t="str">
            <v>5164</v>
          </cell>
          <cell r="F4296">
            <v>28.969799999999999</v>
          </cell>
          <cell r="G4296">
            <v>2172.7600000000002</v>
          </cell>
          <cell r="H4296" t="str">
            <v>.</v>
          </cell>
          <cell r="I4296">
            <v>434.56</v>
          </cell>
          <cell r="J4296">
            <v>42736</v>
          </cell>
          <cell r="M4296" t="str">
            <v>*</v>
          </cell>
        </row>
        <row r="4297">
          <cell r="A4297" t="str">
            <v>42180</v>
          </cell>
          <cell r="B4297" t="str">
            <v>Repair palate</v>
          </cell>
          <cell r="D4297" t="str">
            <v>T</v>
          </cell>
          <cell r="E4297" t="str">
            <v>5162</v>
          </cell>
          <cell r="F4297">
            <v>5.899</v>
          </cell>
          <cell r="G4297">
            <v>442.43</v>
          </cell>
          <cell r="H4297" t="str">
            <v>.</v>
          </cell>
          <cell r="I4297">
            <v>88.49</v>
          </cell>
        </row>
        <row r="4298">
          <cell r="A4298" t="str">
            <v>42182</v>
          </cell>
          <cell r="B4298" t="str">
            <v>Repair palate</v>
          </cell>
          <cell r="C4298" t="str">
            <v>CH</v>
          </cell>
          <cell r="D4298" t="str">
            <v>J1</v>
          </cell>
          <cell r="E4298" t="str">
            <v>5165</v>
          </cell>
          <cell r="F4298">
            <v>55.055300000000003</v>
          </cell>
          <cell r="G4298">
            <v>4129.2</v>
          </cell>
          <cell r="H4298" t="str">
            <v>.</v>
          </cell>
          <cell r="I4298">
            <v>825.84</v>
          </cell>
          <cell r="J4298">
            <v>42736</v>
          </cell>
          <cell r="M4298" t="str">
            <v>*</v>
          </cell>
        </row>
        <row r="4299">
          <cell r="A4299" t="str">
            <v>42200</v>
          </cell>
          <cell r="B4299" t="str">
            <v>Reconstruct cleft palate</v>
          </cell>
          <cell r="D4299" t="str">
            <v>J1</v>
          </cell>
          <cell r="E4299" t="str">
            <v>5165</v>
          </cell>
          <cell r="F4299">
            <v>55.055300000000003</v>
          </cell>
          <cell r="G4299">
            <v>4129.2</v>
          </cell>
          <cell r="H4299" t="str">
            <v>.</v>
          </cell>
          <cell r="I4299">
            <v>825.84</v>
          </cell>
        </row>
        <row r="4300">
          <cell r="A4300" t="str">
            <v>42205</v>
          </cell>
          <cell r="B4300" t="str">
            <v>Reconstruct cleft palate</v>
          </cell>
          <cell r="C4300" t="str">
            <v>CH</v>
          </cell>
          <cell r="D4300" t="str">
            <v>J1</v>
          </cell>
          <cell r="E4300" t="str">
            <v>5164</v>
          </cell>
          <cell r="F4300">
            <v>28.969799999999999</v>
          </cell>
          <cell r="G4300">
            <v>2172.7600000000002</v>
          </cell>
          <cell r="H4300" t="str">
            <v>.</v>
          </cell>
          <cell r="I4300">
            <v>434.56</v>
          </cell>
          <cell r="J4300">
            <v>42736</v>
          </cell>
          <cell r="M4300" t="str">
            <v>*</v>
          </cell>
        </row>
        <row r="4301">
          <cell r="A4301" t="str">
            <v>4220F</v>
          </cell>
          <cell r="B4301" t="str">
            <v>Digoxin thxpy for 6 mos/&gt;</v>
          </cell>
          <cell r="D4301" t="str">
            <v>E1</v>
          </cell>
          <cell r="E4301" t="str">
            <v/>
          </cell>
        </row>
        <row r="4302">
          <cell r="A4302" t="str">
            <v>42210</v>
          </cell>
          <cell r="B4302" t="str">
            <v>Reconstruct cleft palate</v>
          </cell>
          <cell r="D4302" t="str">
            <v>J1</v>
          </cell>
          <cell r="E4302" t="str">
            <v>5165</v>
          </cell>
          <cell r="F4302">
            <v>55.055300000000003</v>
          </cell>
          <cell r="G4302">
            <v>4129.2</v>
          </cell>
          <cell r="H4302" t="str">
            <v>.</v>
          </cell>
          <cell r="I4302">
            <v>825.84</v>
          </cell>
        </row>
        <row r="4303">
          <cell r="A4303" t="str">
            <v>42215</v>
          </cell>
          <cell r="B4303" t="str">
            <v>Reconstruct cleft palate</v>
          </cell>
          <cell r="D4303" t="str">
            <v>J1</v>
          </cell>
          <cell r="E4303" t="str">
            <v>5165</v>
          </cell>
          <cell r="F4303">
            <v>55.055300000000003</v>
          </cell>
          <cell r="G4303">
            <v>4129.2</v>
          </cell>
          <cell r="H4303" t="str">
            <v>.</v>
          </cell>
          <cell r="I4303">
            <v>825.84</v>
          </cell>
        </row>
        <row r="4304">
          <cell r="A4304" t="str">
            <v>4221F</v>
          </cell>
          <cell r="B4304" t="str">
            <v>Diuretic thxpy for 6 mos/&gt;</v>
          </cell>
          <cell r="D4304" t="str">
            <v>E1</v>
          </cell>
          <cell r="E4304" t="str">
            <v/>
          </cell>
        </row>
        <row r="4305">
          <cell r="A4305" t="str">
            <v>42220</v>
          </cell>
          <cell r="B4305" t="str">
            <v>Reconstruct cleft palate</v>
          </cell>
          <cell r="D4305" t="str">
            <v>J1</v>
          </cell>
          <cell r="E4305" t="str">
            <v>5165</v>
          </cell>
          <cell r="F4305">
            <v>55.055300000000003</v>
          </cell>
          <cell r="G4305">
            <v>4129.2</v>
          </cell>
          <cell r="H4305" t="str">
            <v>.</v>
          </cell>
          <cell r="I4305">
            <v>825.84</v>
          </cell>
        </row>
        <row r="4306">
          <cell r="A4306" t="str">
            <v>42225</v>
          </cell>
          <cell r="B4306" t="str">
            <v>Reconstruct cleft palate</v>
          </cell>
          <cell r="D4306" t="str">
            <v>J1</v>
          </cell>
          <cell r="E4306" t="str">
            <v>5165</v>
          </cell>
          <cell r="F4306">
            <v>55.055300000000003</v>
          </cell>
          <cell r="G4306">
            <v>4129.2</v>
          </cell>
          <cell r="H4306" t="str">
            <v>.</v>
          </cell>
          <cell r="I4306">
            <v>825.84</v>
          </cell>
        </row>
        <row r="4307">
          <cell r="A4307" t="str">
            <v>42226</v>
          </cell>
          <cell r="B4307" t="str">
            <v>Lengthening of palate</v>
          </cell>
          <cell r="D4307" t="str">
            <v>J1</v>
          </cell>
          <cell r="E4307" t="str">
            <v>5165</v>
          </cell>
          <cell r="F4307">
            <v>55.055300000000003</v>
          </cell>
          <cell r="G4307">
            <v>4129.2</v>
          </cell>
          <cell r="H4307" t="str">
            <v>.</v>
          </cell>
          <cell r="I4307">
            <v>825.84</v>
          </cell>
        </row>
        <row r="4308">
          <cell r="A4308" t="str">
            <v>42227</v>
          </cell>
          <cell r="B4308" t="str">
            <v>Lengthening of palate</v>
          </cell>
          <cell r="D4308" t="str">
            <v>J1</v>
          </cell>
          <cell r="E4308" t="str">
            <v>5165</v>
          </cell>
          <cell r="F4308">
            <v>55.055300000000003</v>
          </cell>
          <cell r="G4308">
            <v>4129.2</v>
          </cell>
          <cell r="H4308" t="str">
            <v>.</v>
          </cell>
          <cell r="I4308">
            <v>825.84</v>
          </cell>
        </row>
        <row r="4309">
          <cell r="A4309" t="str">
            <v>42235</v>
          </cell>
          <cell r="B4309" t="str">
            <v>Repair palate</v>
          </cell>
          <cell r="D4309" t="str">
            <v>J1</v>
          </cell>
          <cell r="E4309" t="str">
            <v>5165</v>
          </cell>
          <cell r="F4309">
            <v>55.055300000000003</v>
          </cell>
          <cell r="G4309">
            <v>4129.2</v>
          </cell>
          <cell r="H4309" t="str">
            <v>.</v>
          </cell>
          <cell r="I4309">
            <v>825.84</v>
          </cell>
        </row>
        <row r="4310">
          <cell r="A4310" t="str">
            <v>42260</v>
          </cell>
          <cell r="B4310" t="str">
            <v>Repair nose to lip fistula</v>
          </cell>
          <cell r="C4310" t="str">
            <v>CH</v>
          </cell>
          <cell r="D4310" t="str">
            <v>J1</v>
          </cell>
          <cell r="E4310" t="str">
            <v>5165</v>
          </cell>
          <cell r="F4310">
            <v>55.055300000000003</v>
          </cell>
          <cell r="G4310">
            <v>4129.2</v>
          </cell>
          <cell r="H4310" t="str">
            <v>.</v>
          </cell>
          <cell r="I4310">
            <v>825.84</v>
          </cell>
          <cell r="J4310">
            <v>42736</v>
          </cell>
          <cell r="M4310" t="str">
            <v>*</v>
          </cell>
        </row>
        <row r="4311">
          <cell r="A4311" t="str">
            <v>42280</v>
          </cell>
          <cell r="B4311" t="str">
            <v>Preparation palate mold</v>
          </cell>
          <cell r="D4311" t="str">
            <v>T</v>
          </cell>
          <cell r="E4311" t="str">
            <v>5162</v>
          </cell>
          <cell r="F4311">
            <v>5.899</v>
          </cell>
          <cell r="G4311">
            <v>442.43</v>
          </cell>
          <cell r="H4311" t="str">
            <v>.</v>
          </cell>
          <cell r="I4311">
            <v>88.49</v>
          </cell>
        </row>
        <row r="4312">
          <cell r="A4312" t="str">
            <v>42281</v>
          </cell>
          <cell r="B4312" t="str">
            <v>Insertion palate prosthesis</v>
          </cell>
          <cell r="C4312" t="str">
            <v>CH</v>
          </cell>
          <cell r="D4312" t="str">
            <v>J1</v>
          </cell>
          <cell r="E4312" t="str">
            <v>5165</v>
          </cell>
          <cell r="F4312">
            <v>55.055300000000003</v>
          </cell>
          <cell r="G4312">
            <v>4129.2</v>
          </cell>
          <cell r="H4312" t="str">
            <v>.</v>
          </cell>
          <cell r="I4312">
            <v>825.84</v>
          </cell>
          <cell r="J4312">
            <v>42736</v>
          </cell>
          <cell r="M4312" t="str">
            <v>*</v>
          </cell>
        </row>
        <row r="4313">
          <cell r="A4313" t="str">
            <v>42299</v>
          </cell>
          <cell r="B4313" t="str">
            <v>Palate/uvula surgery</v>
          </cell>
          <cell r="D4313" t="str">
            <v>T</v>
          </cell>
          <cell r="E4313" t="str">
            <v>5161</v>
          </cell>
          <cell r="F4313">
            <v>2.3601999999999999</v>
          </cell>
          <cell r="G4313">
            <v>177.02</v>
          </cell>
          <cell r="H4313" t="str">
            <v>.</v>
          </cell>
          <cell r="I4313">
            <v>35.409999999999997</v>
          </cell>
        </row>
        <row r="4314">
          <cell r="A4314" t="str">
            <v>42300</v>
          </cell>
          <cell r="B4314" t="str">
            <v>Drainage of salivary gland</v>
          </cell>
          <cell r="D4314" t="str">
            <v>T</v>
          </cell>
          <cell r="E4314" t="str">
            <v>5163</v>
          </cell>
          <cell r="F4314">
            <v>13.8413</v>
          </cell>
          <cell r="G4314">
            <v>1038.1099999999999</v>
          </cell>
          <cell r="H4314" t="str">
            <v>.</v>
          </cell>
          <cell r="I4314">
            <v>207.63</v>
          </cell>
        </row>
        <row r="4315">
          <cell r="A4315" t="str">
            <v>42305</v>
          </cell>
          <cell r="B4315" t="str">
            <v>Drainage of salivary gland</v>
          </cell>
          <cell r="C4315" t="str">
            <v>CH</v>
          </cell>
          <cell r="D4315" t="str">
            <v>J1</v>
          </cell>
          <cell r="E4315" t="str">
            <v>5164</v>
          </cell>
          <cell r="F4315">
            <v>28.969799999999999</v>
          </cell>
          <cell r="G4315">
            <v>2172.7600000000002</v>
          </cell>
          <cell r="H4315" t="str">
            <v>.</v>
          </cell>
          <cell r="I4315">
            <v>434.56</v>
          </cell>
          <cell r="J4315">
            <v>42736</v>
          </cell>
          <cell r="M4315" t="str">
            <v>*</v>
          </cell>
        </row>
        <row r="4316">
          <cell r="A4316" t="str">
            <v>4230F</v>
          </cell>
          <cell r="B4316" t="str">
            <v>Anticonv thxpy for 6 mos/&gt;</v>
          </cell>
          <cell r="D4316" t="str">
            <v>E1</v>
          </cell>
          <cell r="E4316" t="str">
            <v/>
          </cell>
        </row>
        <row r="4317">
          <cell r="A4317" t="str">
            <v>42310</v>
          </cell>
          <cell r="B4317" t="str">
            <v>Drainage of salivary gland</v>
          </cell>
          <cell r="D4317" t="str">
            <v>T</v>
          </cell>
          <cell r="E4317" t="str">
            <v>5162</v>
          </cell>
          <cell r="F4317">
            <v>5.899</v>
          </cell>
          <cell r="G4317">
            <v>442.43</v>
          </cell>
          <cell r="H4317" t="str">
            <v>.</v>
          </cell>
          <cell r="I4317">
            <v>88.49</v>
          </cell>
        </row>
        <row r="4318">
          <cell r="A4318" t="str">
            <v>42320</v>
          </cell>
          <cell r="B4318" t="str">
            <v>Drainage of salivary gland</v>
          </cell>
          <cell r="D4318" t="str">
            <v>T</v>
          </cell>
          <cell r="E4318" t="str">
            <v>5162</v>
          </cell>
          <cell r="F4318">
            <v>5.899</v>
          </cell>
          <cell r="G4318">
            <v>442.43</v>
          </cell>
          <cell r="H4318" t="str">
            <v>.</v>
          </cell>
          <cell r="I4318">
            <v>88.49</v>
          </cell>
        </row>
        <row r="4319">
          <cell r="A4319" t="str">
            <v>42330</v>
          </cell>
          <cell r="B4319" t="str">
            <v>Removal of salivary stone</v>
          </cell>
          <cell r="C4319" t="str">
            <v>CH</v>
          </cell>
          <cell r="D4319" t="str">
            <v>J1</v>
          </cell>
          <cell r="E4319" t="str">
            <v>5164</v>
          </cell>
          <cell r="F4319">
            <v>28.969799999999999</v>
          </cell>
          <cell r="G4319">
            <v>2172.7600000000002</v>
          </cell>
          <cell r="H4319" t="str">
            <v>.</v>
          </cell>
          <cell r="I4319">
            <v>434.56</v>
          </cell>
          <cell r="J4319">
            <v>42736</v>
          </cell>
          <cell r="M4319" t="str">
            <v>*</v>
          </cell>
        </row>
        <row r="4320">
          <cell r="A4320" t="str">
            <v>42335</v>
          </cell>
          <cell r="B4320" t="str">
            <v>Removal of salivary stone</v>
          </cell>
          <cell r="C4320" t="str">
            <v>CH</v>
          </cell>
          <cell r="D4320" t="str">
            <v>J1</v>
          </cell>
          <cell r="E4320" t="str">
            <v>5164</v>
          </cell>
          <cell r="F4320">
            <v>28.969799999999999</v>
          </cell>
          <cell r="G4320">
            <v>2172.7600000000002</v>
          </cell>
          <cell r="H4320" t="str">
            <v>.</v>
          </cell>
          <cell r="I4320">
            <v>434.56</v>
          </cell>
          <cell r="J4320">
            <v>42736</v>
          </cell>
          <cell r="M4320" t="str">
            <v>*</v>
          </cell>
        </row>
        <row r="4321">
          <cell r="A4321" t="str">
            <v>42340</v>
          </cell>
          <cell r="B4321" t="str">
            <v>Removal of salivary stone</v>
          </cell>
          <cell r="C4321" t="str">
            <v>CH</v>
          </cell>
          <cell r="D4321" t="str">
            <v>J1</v>
          </cell>
          <cell r="E4321" t="str">
            <v>5164</v>
          </cell>
          <cell r="F4321">
            <v>28.969799999999999</v>
          </cell>
          <cell r="G4321">
            <v>2172.7600000000002</v>
          </cell>
          <cell r="H4321" t="str">
            <v>.</v>
          </cell>
          <cell r="I4321">
            <v>434.56</v>
          </cell>
          <cell r="J4321">
            <v>42736</v>
          </cell>
          <cell r="M4321" t="str">
            <v>*</v>
          </cell>
        </row>
        <row r="4322">
          <cell r="A4322" t="str">
            <v>42400</v>
          </cell>
          <cell r="B4322" t="str">
            <v>Biopsy of salivary gland</v>
          </cell>
          <cell r="C4322" t="str">
            <v>CH</v>
          </cell>
          <cell r="D4322" t="str">
            <v>T</v>
          </cell>
          <cell r="E4322" t="str">
            <v>5071</v>
          </cell>
          <cell r="F4322">
            <v>7.1849999999999996</v>
          </cell>
          <cell r="G4322">
            <v>538.88</v>
          </cell>
          <cell r="H4322" t="str">
            <v>.</v>
          </cell>
          <cell r="I4322">
            <v>107.78</v>
          </cell>
          <cell r="J4322">
            <v>42736</v>
          </cell>
          <cell r="M4322" t="str">
            <v>*</v>
          </cell>
        </row>
        <row r="4323">
          <cell r="A4323" t="str">
            <v>42405</v>
          </cell>
          <cell r="B4323" t="str">
            <v>Biopsy of salivary gland</v>
          </cell>
          <cell r="C4323" t="str">
            <v>CH</v>
          </cell>
          <cell r="D4323" t="str">
            <v>J1</v>
          </cell>
          <cell r="E4323" t="str">
            <v>5164</v>
          </cell>
          <cell r="F4323">
            <v>28.969799999999999</v>
          </cell>
          <cell r="G4323">
            <v>2172.7600000000002</v>
          </cell>
          <cell r="H4323" t="str">
            <v>.</v>
          </cell>
          <cell r="I4323">
            <v>434.56</v>
          </cell>
          <cell r="J4323">
            <v>42736</v>
          </cell>
          <cell r="M4323" t="str">
            <v>*</v>
          </cell>
        </row>
        <row r="4324">
          <cell r="A4324" t="str">
            <v>42408</v>
          </cell>
          <cell r="B4324" t="str">
            <v>Excision of salivary cyst</v>
          </cell>
          <cell r="C4324" t="str">
            <v>CH</v>
          </cell>
          <cell r="D4324" t="str">
            <v>J1</v>
          </cell>
          <cell r="E4324" t="str">
            <v>5164</v>
          </cell>
          <cell r="F4324">
            <v>28.969799999999999</v>
          </cell>
          <cell r="G4324">
            <v>2172.7600000000002</v>
          </cell>
          <cell r="H4324" t="str">
            <v>.</v>
          </cell>
          <cell r="I4324">
            <v>434.56</v>
          </cell>
          <cell r="J4324">
            <v>42736</v>
          </cell>
          <cell r="M4324" t="str">
            <v>*</v>
          </cell>
        </row>
        <row r="4325">
          <cell r="A4325" t="str">
            <v>42409</v>
          </cell>
          <cell r="B4325" t="str">
            <v>Drainage of salivary cyst</v>
          </cell>
          <cell r="C4325" t="str">
            <v>CH</v>
          </cell>
          <cell r="D4325" t="str">
            <v>J1</v>
          </cell>
          <cell r="E4325" t="str">
            <v>5164</v>
          </cell>
          <cell r="F4325">
            <v>28.969799999999999</v>
          </cell>
          <cell r="G4325">
            <v>2172.7600000000002</v>
          </cell>
          <cell r="H4325" t="str">
            <v>.</v>
          </cell>
          <cell r="I4325">
            <v>434.56</v>
          </cell>
          <cell r="J4325">
            <v>42736</v>
          </cell>
          <cell r="M4325" t="str">
            <v>*</v>
          </cell>
        </row>
        <row r="4326">
          <cell r="A4326" t="str">
            <v>4240F</v>
          </cell>
          <cell r="B4326" t="str">
            <v>Instr xrcz back pain 12 wks</v>
          </cell>
          <cell r="D4326" t="str">
            <v>E1</v>
          </cell>
          <cell r="E4326" t="str">
            <v/>
          </cell>
        </row>
        <row r="4327">
          <cell r="A4327" t="str">
            <v>42410</v>
          </cell>
          <cell r="B4327" t="str">
            <v>Excise parotid gland/lesion</v>
          </cell>
          <cell r="D4327" t="str">
            <v>J1</v>
          </cell>
          <cell r="E4327" t="str">
            <v>5165</v>
          </cell>
          <cell r="F4327">
            <v>55.055300000000003</v>
          </cell>
          <cell r="G4327">
            <v>4129.2</v>
          </cell>
          <cell r="H4327" t="str">
            <v>.</v>
          </cell>
          <cell r="I4327">
            <v>825.84</v>
          </cell>
        </row>
        <row r="4328">
          <cell r="A4328" t="str">
            <v>42415</v>
          </cell>
          <cell r="B4328" t="str">
            <v>Excise parotid gland/lesion</v>
          </cell>
          <cell r="D4328" t="str">
            <v>J1</v>
          </cell>
          <cell r="E4328" t="str">
            <v>5165</v>
          </cell>
          <cell r="F4328">
            <v>55.055300000000003</v>
          </cell>
          <cell r="G4328">
            <v>4129.2</v>
          </cell>
          <cell r="H4328" t="str">
            <v>.</v>
          </cell>
          <cell r="I4328">
            <v>825.84</v>
          </cell>
        </row>
        <row r="4329">
          <cell r="A4329" t="str">
            <v>42420</v>
          </cell>
          <cell r="B4329" t="str">
            <v>Excise parotid gland/lesion</v>
          </cell>
          <cell r="D4329" t="str">
            <v>J1</v>
          </cell>
          <cell r="E4329" t="str">
            <v>5165</v>
          </cell>
          <cell r="F4329">
            <v>55.055300000000003</v>
          </cell>
          <cell r="G4329">
            <v>4129.2</v>
          </cell>
          <cell r="H4329" t="str">
            <v>.</v>
          </cell>
          <cell r="I4329">
            <v>825.84</v>
          </cell>
        </row>
        <row r="4330">
          <cell r="A4330" t="str">
            <v>42425</v>
          </cell>
          <cell r="B4330" t="str">
            <v>Excise parotid gland/lesion</v>
          </cell>
          <cell r="D4330" t="str">
            <v>J1</v>
          </cell>
          <cell r="E4330" t="str">
            <v>5165</v>
          </cell>
          <cell r="F4330">
            <v>55.055300000000003</v>
          </cell>
          <cell r="G4330">
            <v>4129.2</v>
          </cell>
          <cell r="H4330" t="str">
            <v>.</v>
          </cell>
          <cell r="I4330">
            <v>825.84</v>
          </cell>
        </row>
        <row r="4331">
          <cell r="A4331" t="str">
            <v>42426</v>
          </cell>
          <cell r="B4331" t="str">
            <v>Excise parotid gland/lesion</v>
          </cell>
          <cell r="D4331" t="str">
            <v>C</v>
          </cell>
          <cell r="E4331" t="str">
            <v/>
          </cell>
        </row>
        <row r="4332">
          <cell r="A4332" t="str">
            <v>4242F</v>
          </cell>
          <cell r="B4332" t="str">
            <v>Sprvsd xrcz back pn &gt;12 wks</v>
          </cell>
          <cell r="D4332" t="str">
            <v>E1</v>
          </cell>
          <cell r="E4332" t="str">
            <v/>
          </cell>
        </row>
        <row r="4333">
          <cell r="A4333" t="str">
            <v>42440</v>
          </cell>
          <cell r="B4333" t="str">
            <v>Excise submaxillary gland</v>
          </cell>
          <cell r="D4333" t="str">
            <v>J1</v>
          </cell>
          <cell r="E4333" t="str">
            <v>5165</v>
          </cell>
          <cell r="F4333">
            <v>55.055300000000003</v>
          </cell>
          <cell r="G4333">
            <v>4129.2</v>
          </cell>
          <cell r="H4333" t="str">
            <v>.</v>
          </cell>
          <cell r="I4333">
            <v>825.84</v>
          </cell>
        </row>
        <row r="4334">
          <cell r="A4334" t="str">
            <v>42450</v>
          </cell>
          <cell r="B4334" t="str">
            <v>Excise sublingual gland</v>
          </cell>
          <cell r="D4334" t="str">
            <v>J1</v>
          </cell>
          <cell r="E4334" t="str">
            <v>5165</v>
          </cell>
          <cell r="F4334">
            <v>55.055300000000003</v>
          </cell>
          <cell r="G4334">
            <v>4129.2</v>
          </cell>
          <cell r="H4334" t="str">
            <v>.</v>
          </cell>
          <cell r="I4334">
            <v>825.84</v>
          </cell>
        </row>
        <row r="4335">
          <cell r="A4335" t="str">
            <v>4245F</v>
          </cell>
          <cell r="B4335" t="str">
            <v>Pt instr nrml lifest</v>
          </cell>
          <cell r="D4335" t="str">
            <v>E1</v>
          </cell>
          <cell r="E4335" t="str">
            <v/>
          </cell>
        </row>
        <row r="4336">
          <cell r="A4336" t="str">
            <v>4248F</v>
          </cell>
          <cell r="B4336" t="str">
            <v>Pt instr no bd rest 4 days/&gt;</v>
          </cell>
          <cell r="D4336" t="str">
            <v>E1</v>
          </cell>
          <cell r="E4336" t="str">
            <v/>
          </cell>
        </row>
        <row r="4337">
          <cell r="A4337" t="str">
            <v>42500</v>
          </cell>
          <cell r="B4337" t="str">
            <v>Repair salivary duct</v>
          </cell>
          <cell r="C4337" t="str">
            <v>CH</v>
          </cell>
          <cell r="D4337" t="str">
            <v>J1</v>
          </cell>
          <cell r="E4337" t="str">
            <v>5165</v>
          </cell>
          <cell r="F4337">
            <v>55.055300000000003</v>
          </cell>
          <cell r="G4337">
            <v>4129.2</v>
          </cell>
          <cell r="H4337" t="str">
            <v>.</v>
          </cell>
          <cell r="I4337">
            <v>825.84</v>
          </cell>
          <cell r="J4337">
            <v>42736</v>
          </cell>
          <cell r="M4337" t="str">
            <v>*</v>
          </cell>
        </row>
        <row r="4338">
          <cell r="A4338" t="str">
            <v>42505</v>
          </cell>
          <cell r="B4338" t="str">
            <v>Repair salivary duct</v>
          </cell>
          <cell r="D4338" t="str">
            <v>J1</v>
          </cell>
          <cell r="E4338" t="str">
            <v>5165</v>
          </cell>
          <cell r="F4338">
            <v>55.055300000000003</v>
          </cell>
          <cell r="G4338">
            <v>4129.2</v>
          </cell>
          <cell r="H4338" t="str">
            <v>.</v>
          </cell>
          <cell r="I4338">
            <v>825.84</v>
          </cell>
        </row>
        <row r="4339">
          <cell r="A4339" t="str">
            <v>42507</v>
          </cell>
          <cell r="B4339" t="str">
            <v>Parotid duct diversion</v>
          </cell>
          <cell r="D4339" t="str">
            <v>J1</v>
          </cell>
          <cell r="E4339" t="str">
            <v>5165</v>
          </cell>
          <cell r="F4339">
            <v>55.055300000000003</v>
          </cell>
          <cell r="G4339">
            <v>4129.2</v>
          </cell>
          <cell r="H4339" t="str">
            <v>.</v>
          </cell>
          <cell r="I4339">
            <v>825.84</v>
          </cell>
        </row>
        <row r="4340">
          <cell r="A4340" t="str">
            <v>42509</v>
          </cell>
          <cell r="B4340" t="str">
            <v>Parotid duct diversion</v>
          </cell>
          <cell r="D4340" t="str">
            <v>J1</v>
          </cell>
          <cell r="E4340" t="str">
            <v>5165</v>
          </cell>
          <cell r="F4340">
            <v>55.055300000000003</v>
          </cell>
          <cell r="G4340">
            <v>4129.2</v>
          </cell>
          <cell r="H4340" t="str">
            <v>.</v>
          </cell>
          <cell r="I4340">
            <v>825.84</v>
          </cell>
        </row>
        <row r="4341">
          <cell r="A4341" t="str">
            <v>4250F</v>
          </cell>
          <cell r="B4341" t="str">
            <v>Wrmng 4 surg normothermia</v>
          </cell>
          <cell r="D4341" t="str">
            <v>E1</v>
          </cell>
          <cell r="E4341" t="str">
            <v/>
          </cell>
        </row>
        <row r="4342">
          <cell r="A4342" t="str">
            <v>42510</v>
          </cell>
          <cell r="B4342" t="str">
            <v>Parotid duct diversion</v>
          </cell>
          <cell r="C4342" t="str">
            <v>CH</v>
          </cell>
          <cell r="D4342" t="str">
            <v>J1</v>
          </cell>
          <cell r="E4342" t="str">
            <v>5164</v>
          </cell>
          <cell r="F4342">
            <v>28.969799999999999</v>
          </cell>
          <cell r="G4342">
            <v>2172.7600000000002</v>
          </cell>
          <cell r="H4342" t="str">
            <v>.</v>
          </cell>
          <cell r="I4342">
            <v>434.56</v>
          </cell>
          <cell r="J4342">
            <v>42736</v>
          </cell>
          <cell r="M4342" t="str">
            <v>*</v>
          </cell>
        </row>
        <row r="4343">
          <cell r="A4343" t="str">
            <v>42550</v>
          </cell>
          <cell r="B4343" t="str">
            <v>Injection for salivary x-ray</v>
          </cell>
          <cell r="D4343" t="str">
            <v>N</v>
          </cell>
          <cell r="E4343" t="str">
            <v/>
          </cell>
        </row>
        <row r="4344">
          <cell r="A4344" t="str">
            <v>4255F</v>
          </cell>
          <cell r="B4344" t="str">
            <v>Anesth 60 min/&gt; as docd</v>
          </cell>
          <cell r="D4344" t="str">
            <v>M</v>
          </cell>
          <cell r="E4344" t="str">
            <v/>
          </cell>
        </row>
        <row r="4345">
          <cell r="A4345" t="str">
            <v>4256F</v>
          </cell>
          <cell r="B4345" t="str">
            <v>Anesthe &lt;60 min as docd</v>
          </cell>
          <cell r="D4345" t="str">
            <v>E1</v>
          </cell>
          <cell r="E4345" t="str">
            <v/>
          </cell>
        </row>
        <row r="4346">
          <cell r="A4346" t="str">
            <v>42600</v>
          </cell>
          <cell r="B4346" t="str">
            <v>Closure of salivary fistula</v>
          </cell>
          <cell r="C4346" t="str">
            <v>CH</v>
          </cell>
          <cell r="D4346" t="str">
            <v>J1</v>
          </cell>
          <cell r="E4346" t="str">
            <v>5164</v>
          </cell>
          <cell r="F4346">
            <v>28.969799999999999</v>
          </cell>
          <cell r="G4346">
            <v>2172.7600000000002</v>
          </cell>
          <cell r="H4346" t="str">
            <v>.</v>
          </cell>
          <cell r="I4346">
            <v>434.56</v>
          </cell>
          <cell r="J4346">
            <v>42736</v>
          </cell>
          <cell r="M4346" t="str">
            <v>*</v>
          </cell>
        </row>
        <row r="4347">
          <cell r="A4347" t="str">
            <v>4260F</v>
          </cell>
          <cell r="B4347" t="str">
            <v>Wound srfc culturetech used</v>
          </cell>
          <cell r="D4347" t="str">
            <v>E1</v>
          </cell>
          <cell r="E4347" t="str">
            <v/>
          </cell>
        </row>
        <row r="4348">
          <cell r="A4348" t="str">
            <v>4261F</v>
          </cell>
          <cell r="B4348" t="str">
            <v>Tech other than surfc cultr</v>
          </cell>
          <cell r="D4348" t="str">
            <v>E1</v>
          </cell>
          <cell r="E4348" t="str">
            <v/>
          </cell>
        </row>
        <row r="4349">
          <cell r="A4349" t="str">
            <v>42650</v>
          </cell>
          <cell r="B4349" t="str">
            <v>Dilation of salivary duct</v>
          </cell>
          <cell r="D4349" t="str">
            <v>T</v>
          </cell>
          <cell r="E4349" t="str">
            <v>5163</v>
          </cell>
          <cell r="F4349">
            <v>13.8413</v>
          </cell>
          <cell r="G4349">
            <v>1038.1099999999999</v>
          </cell>
          <cell r="H4349" t="str">
            <v>.</v>
          </cell>
          <cell r="I4349">
            <v>207.63</v>
          </cell>
        </row>
        <row r="4350">
          <cell r="A4350" t="str">
            <v>4265F</v>
          </cell>
          <cell r="B4350" t="str">
            <v>Wet-dry dressings rx recmd</v>
          </cell>
          <cell r="D4350" t="str">
            <v>E1</v>
          </cell>
          <cell r="E4350" t="str">
            <v/>
          </cell>
        </row>
        <row r="4351">
          <cell r="A4351" t="str">
            <v>42660</v>
          </cell>
          <cell r="B4351" t="str">
            <v>Dilation of salivary duct</v>
          </cell>
          <cell r="D4351" t="str">
            <v>T</v>
          </cell>
          <cell r="E4351" t="str">
            <v>5162</v>
          </cell>
          <cell r="F4351">
            <v>5.899</v>
          </cell>
          <cell r="G4351">
            <v>442.43</v>
          </cell>
          <cell r="H4351" t="str">
            <v>.</v>
          </cell>
          <cell r="I4351">
            <v>88.49</v>
          </cell>
        </row>
        <row r="4352">
          <cell r="A4352" t="str">
            <v>42665</v>
          </cell>
          <cell r="B4352" t="str">
            <v>Ligation of salivary duct</v>
          </cell>
          <cell r="C4352" t="str">
            <v>CH</v>
          </cell>
          <cell r="D4352" t="str">
            <v>J1</v>
          </cell>
          <cell r="E4352" t="str">
            <v>5164</v>
          </cell>
          <cell r="F4352">
            <v>28.969799999999999</v>
          </cell>
          <cell r="G4352">
            <v>2172.7600000000002</v>
          </cell>
          <cell r="H4352" t="str">
            <v>.</v>
          </cell>
          <cell r="I4352">
            <v>434.56</v>
          </cell>
          <cell r="J4352">
            <v>42736</v>
          </cell>
          <cell r="M4352" t="str">
            <v>*</v>
          </cell>
        </row>
        <row r="4353">
          <cell r="A4353" t="str">
            <v>4266F</v>
          </cell>
          <cell r="B4353" t="str">
            <v>No wet-dry drssings rx recmd</v>
          </cell>
          <cell r="D4353" t="str">
            <v>E1</v>
          </cell>
          <cell r="E4353" t="str">
            <v/>
          </cell>
        </row>
        <row r="4354">
          <cell r="A4354" t="str">
            <v>4267F</v>
          </cell>
          <cell r="B4354" t="str">
            <v>Comprssion thxpy prescribed</v>
          </cell>
          <cell r="D4354" t="str">
            <v>E1</v>
          </cell>
          <cell r="E4354" t="str">
            <v/>
          </cell>
        </row>
        <row r="4355">
          <cell r="A4355" t="str">
            <v>4268F</v>
          </cell>
          <cell r="B4355" t="str">
            <v>Pt ed re comp thxpy rcvd</v>
          </cell>
          <cell r="D4355" t="str">
            <v>E1</v>
          </cell>
          <cell r="E4355" t="str">
            <v/>
          </cell>
        </row>
        <row r="4356">
          <cell r="A4356" t="str">
            <v>42699</v>
          </cell>
          <cell r="B4356" t="str">
            <v>Salivary surgery procedure</v>
          </cell>
          <cell r="D4356" t="str">
            <v>T</v>
          </cell>
          <cell r="E4356" t="str">
            <v>5161</v>
          </cell>
          <cell r="F4356">
            <v>2.3601999999999999</v>
          </cell>
          <cell r="G4356">
            <v>177.02</v>
          </cell>
          <cell r="H4356" t="str">
            <v>.</v>
          </cell>
          <cell r="I4356">
            <v>35.409999999999997</v>
          </cell>
        </row>
        <row r="4357">
          <cell r="A4357" t="str">
            <v>4269F</v>
          </cell>
          <cell r="B4357" t="str">
            <v>Appropos mthd offloading rxd</v>
          </cell>
          <cell r="D4357" t="str">
            <v>E1</v>
          </cell>
          <cell r="E4357" t="str">
            <v/>
          </cell>
        </row>
        <row r="4358">
          <cell r="A4358" t="str">
            <v>42700</v>
          </cell>
          <cell r="B4358" t="str">
            <v>Drainage of tonsil abscess</v>
          </cell>
          <cell r="C4358" t="str">
            <v>CH</v>
          </cell>
          <cell r="D4358" t="str">
            <v>T</v>
          </cell>
          <cell r="E4358" t="str">
            <v>5161</v>
          </cell>
          <cell r="F4358">
            <v>2.3601999999999999</v>
          </cell>
          <cell r="G4358">
            <v>177.02</v>
          </cell>
          <cell r="H4358" t="str">
            <v>.</v>
          </cell>
          <cell r="I4358">
            <v>35.409999999999997</v>
          </cell>
          <cell r="J4358">
            <v>42736</v>
          </cell>
          <cell r="M4358" t="str">
            <v>*</v>
          </cell>
        </row>
        <row r="4359">
          <cell r="A4359" t="str">
            <v>4270F</v>
          </cell>
          <cell r="B4359" t="str">
            <v>Pt rcvng anti r-viral thxpy</v>
          </cell>
          <cell r="D4359" t="str">
            <v>E1</v>
          </cell>
          <cell r="E4359" t="str">
            <v/>
          </cell>
        </row>
        <row r="4360">
          <cell r="A4360" t="str">
            <v>4271F</v>
          </cell>
          <cell r="B4360" t="str">
            <v>Pt rcvng anti r-viral thxpy</v>
          </cell>
          <cell r="D4360" t="str">
            <v>E1</v>
          </cell>
          <cell r="E4360" t="str">
            <v/>
          </cell>
        </row>
        <row r="4361">
          <cell r="A4361" t="str">
            <v>42720</v>
          </cell>
          <cell r="B4361" t="str">
            <v>Drainage of throat abscess</v>
          </cell>
          <cell r="C4361" t="str">
            <v>CH</v>
          </cell>
          <cell r="D4361" t="str">
            <v>J1</v>
          </cell>
          <cell r="E4361" t="str">
            <v>5164</v>
          </cell>
          <cell r="F4361">
            <v>28.969799999999999</v>
          </cell>
          <cell r="G4361">
            <v>2172.7600000000002</v>
          </cell>
          <cell r="H4361" t="str">
            <v>.</v>
          </cell>
          <cell r="I4361">
            <v>434.56</v>
          </cell>
          <cell r="J4361">
            <v>42736</v>
          </cell>
          <cell r="M4361" t="str">
            <v>*</v>
          </cell>
        </row>
        <row r="4362">
          <cell r="A4362" t="str">
            <v>42725</v>
          </cell>
          <cell r="B4362" t="str">
            <v>Drainage of throat abscess</v>
          </cell>
          <cell r="D4362" t="str">
            <v>J1</v>
          </cell>
          <cell r="E4362" t="str">
            <v>5165</v>
          </cell>
          <cell r="F4362">
            <v>55.055300000000003</v>
          </cell>
          <cell r="G4362">
            <v>4129.2</v>
          </cell>
          <cell r="H4362" t="str">
            <v>.</v>
          </cell>
          <cell r="I4362">
            <v>825.84</v>
          </cell>
        </row>
        <row r="4363">
          <cell r="A4363" t="str">
            <v>4274F</v>
          </cell>
          <cell r="B4363" t="str">
            <v>Flu immuno admind rcvd</v>
          </cell>
          <cell r="D4363" t="str">
            <v>E1</v>
          </cell>
          <cell r="E4363" t="str">
            <v/>
          </cell>
        </row>
        <row r="4364">
          <cell r="A4364" t="str">
            <v>4276F</v>
          </cell>
          <cell r="B4364" t="str">
            <v>Potent antivir thxpy rxd</v>
          </cell>
          <cell r="D4364" t="str">
            <v>E1</v>
          </cell>
          <cell r="E4364" t="str">
            <v/>
          </cell>
        </row>
        <row r="4365">
          <cell r="A4365" t="str">
            <v>4279F</v>
          </cell>
          <cell r="B4365" t="str">
            <v>Pcp prophylaxis rxd</v>
          </cell>
          <cell r="D4365" t="str">
            <v>E1</v>
          </cell>
          <cell r="E4365" t="str">
            <v/>
          </cell>
        </row>
        <row r="4366">
          <cell r="A4366" t="str">
            <v>42800</v>
          </cell>
          <cell r="B4366" t="str">
            <v>Biopsy of throat</v>
          </cell>
          <cell r="C4366" t="str">
            <v>CH</v>
          </cell>
          <cell r="D4366" t="str">
            <v>J1</v>
          </cell>
          <cell r="E4366" t="str">
            <v>5164</v>
          </cell>
          <cell r="F4366">
            <v>28.969799999999999</v>
          </cell>
          <cell r="G4366">
            <v>2172.7600000000002</v>
          </cell>
          <cell r="H4366" t="str">
            <v>.</v>
          </cell>
          <cell r="I4366">
            <v>434.56</v>
          </cell>
          <cell r="J4366">
            <v>42736</v>
          </cell>
          <cell r="M4366" t="str">
            <v>*</v>
          </cell>
        </row>
        <row r="4367">
          <cell r="A4367" t="str">
            <v>42804</v>
          </cell>
          <cell r="B4367" t="str">
            <v>Biopsy of upper nose/throat</v>
          </cell>
          <cell r="C4367" t="str">
            <v>CH</v>
          </cell>
          <cell r="D4367" t="str">
            <v>J1</v>
          </cell>
          <cell r="E4367" t="str">
            <v>5164</v>
          </cell>
          <cell r="F4367">
            <v>28.969799999999999</v>
          </cell>
          <cell r="G4367">
            <v>2172.7600000000002</v>
          </cell>
          <cell r="H4367" t="str">
            <v>.</v>
          </cell>
          <cell r="I4367">
            <v>434.56</v>
          </cell>
          <cell r="J4367">
            <v>42736</v>
          </cell>
          <cell r="M4367" t="str">
            <v>*</v>
          </cell>
        </row>
        <row r="4368">
          <cell r="A4368" t="str">
            <v>42806</v>
          </cell>
          <cell r="B4368" t="str">
            <v>Biopsy of upper nose/throat</v>
          </cell>
          <cell r="C4368" t="str">
            <v>CH</v>
          </cell>
          <cell r="D4368" t="str">
            <v>J1</v>
          </cell>
          <cell r="E4368" t="str">
            <v>5164</v>
          </cell>
          <cell r="F4368">
            <v>28.969799999999999</v>
          </cell>
          <cell r="G4368">
            <v>2172.7600000000002</v>
          </cell>
          <cell r="H4368" t="str">
            <v>.</v>
          </cell>
          <cell r="I4368">
            <v>434.56</v>
          </cell>
          <cell r="J4368">
            <v>42736</v>
          </cell>
          <cell r="M4368" t="str">
            <v>*</v>
          </cell>
        </row>
        <row r="4369">
          <cell r="A4369" t="str">
            <v>42808</v>
          </cell>
          <cell r="B4369" t="str">
            <v>Excise pharynx lesion</v>
          </cell>
          <cell r="C4369" t="str">
            <v>CH</v>
          </cell>
          <cell r="D4369" t="str">
            <v>J1</v>
          </cell>
          <cell r="E4369" t="str">
            <v>5164</v>
          </cell>
          <cell r="F4369">
            <v>28.969799999999999</v>
          </cell>
          <cell r="G4369">
            <v>2172.7600000000002</v>
          </cell>
          <cell r="H4369" t="str">
            <v>.</v>
          </cell>
          <cell r="I4369">
            <v>434.56</v>
          </cell>
          <cell r="J4369">
            <v>42736</v>
          </cell>
          <cell r="M4369" t="str">
            <v>*</v>
          </cell>
        </row>
        <row r="4370">
          <cell r="A4370" t="str">
            <v>42809</v>
          </cell>
          <cell r="B4370" t="str">
            <v>Remove pharynx foreign body</v>
          </cell>
          <cell r="C4370" t="str">
            <v>CH</v>
          </cell>
          <cell r="D4370" t="str">
            <v>Q1</v>
          </cell>
          <cell r="E4370" t="str">
            <v>5735</v>
          </cell>
          <cell r="F4370">
            <v>3.5131999999999999</v>
          </cell>
          <cell r="G4370">
            <v>263.49</v>
          </cell>
          <cell r="H4370" t="str">
            <v>.</v>
          </cell>
          <cell r="I4370">
            <v>52.7</v>
          </cell>
          <cell r="J4370">
            <v>42736</v>
          </cell>
          <cell r="M4370" t="str">
            <v>*</v>
          </cell>
        </row>
        <row r="4371">
          <cell r="A4371" t="str">
            <v>4280F</v>
          </cell>
          <cell r="B4371" t="str">
            <v>Pcp prophylax rxd 3mon low %</v>
          </cell>
          <cell r="D4371" t="str">
            <v>E1</v>
          </cell>
          <cell r="E4371" t="str">
            <v/>
          </cell>
        </row>
        <row r="4372">
          <cell r="A4372" t="str">
            <v>42810</v>
          </cell>
          <cell r="B4372" t="str">
            <v>Excision of neck cyst</v>
          </cell>
          <cell r="C4372" t="str">
            <v>CH</v>
          </cell>
          <cell r="D4372" t="str">
            <v>J1</v>
          </cell>
          <cell r="E4372" t="str">
            <v>5164</v>
          </cell>
          <cell r="F4372">
            <v>28.969799999999999</v>
          </cell>
          <cell r="G4372">
            <v>2172.7600000000002</v>
          </cell>
          <cell r="H4372" t="str">
            <v>.</v>
          </cell>
          <cell r="I4372">
            <v>434.56</v>
          </cell>
          <cell r="J4372">
            <v>42736</v>
          </cell>
          <cell r="M4372" t="str">
            <v>*</v>
          </cell>
        </row>
        <row r="4373">
          <cell r="A4373" t="str">
            <v>42815</v>
          </cell>
          <cell r="B4373" t="str">
            <v>Excision of neck cyst</v>
          </cell>
          <cell r="D4373" t="str">
            <v>J1</v>
          </cell>
          <cell r="E4373" t="str">
            <v>5165</v>
          </cell>
          <cell r="F4373">
            <v>55.055300000000003</v>
          </cell>
          <cell r="G4373">
            <v>4129.2</v>
          </cell>
          <cell r="H4373" t="str">
            <v>.</v>
          </cell>
          <cell r="I4373">
            <v>825.84</v>
          </cell>
        </row>
        <row r="4374">
          <cell r="A4374" t="str">
            <v>42820</v>
          </cell>
          <cell r="B4374" t="str">
            <v>Remove tonsils and adenoids</v>
          </cell>
          <cell r="C4374" t="str">
            <v>CH</v>
          </cell>
          <cell r="D4374" t="str">
            <v>J1</v>
          </cell>
          <cell r="E4374" t="str">
            <v>5165</v>
          </cell>
          <cell r="F4374">
            <v>55.055300000000003</v>
          </cell>
          <cell r="G4374">
            <v>4129.2</v>
          </cell>
          <cell r="H4374" t="str">
            <v>.</v>
          </cell>
          <cell r="I4374">
            <v>825.84</v>
          </cell>
          <cell r="J4374">
            <v>42736</v>
          </cell>
          <cell r="M4374" t="str">
            <v>*</v>
          </cell>
        </row>
        <row r="4375">
          <cell r="A4375" t="str">
            <v>42821</v>
          </cell>
          <cell r="B4375" t="str">
            <v>Remove tonsils and adenoids</v>
          </cell>
          <cell r="C4375" t="str">
            <v>CH</v>
          </cell>
          <cell r="D4375" t="str">
            <v>J1</v>
          </cell>
          <cell r="E4375" t="str">
            <v>5164</v>
          </cell>
          <cell r="F4375">
            <v>28.969799999999999</v>
          </cell>
          <cell r="G4375">
            <v>2172.7600000000002</v>
          </cell>
          <cell r="H4375" t="str">
            <v>.</v>
          </cell>
          <cell r="I4375">
            <v>434.56</v>
          </cell>
          <cell r="J4375">
            <v>42736</v>
          </cell>
          <cell r="M4375" t="str">
            <v>*</v>
          </cell>
        </row>
        <row r="4376">
          <cell r="A4376" t="str">
            <v>42825</v>
          </cell>
          <cell r="B4376" t="str">
            <v>Removal of tonsils</v>
          </cell>
          <cell r="D4376" t="str">
            <v>J1</v>
          </cell>
          <cell r="E4376" t="str">
            <v>5165</v>
          </cell>
          <cell r="F4376">
            <v>55.055300000000003</v>
          </cell>
          <cell r="G4376">
            <v>4129.2</v>
          </cell>
          <cell r="H4376" t="str">
            <v>.</v>
          </cell>
          <cell r="I4376">
            <v>825.84</v>
          </cell>
        </row>
        <row r="4377">
          <cell r="A4377" t="str">
            <v>42826</v>
          </cell>
          <cell r="B4377" t="str">
            <v>Removal of tonsils</v>
          </cell>
          <cell r="C4377" t="str">
            <v>CH</v>
          </cell>
          <cell r="D4377" t="str">
            <v>J1</v>
          </cell>
          <cell r="E4377" t="str">
            <v>5164</v>
          </cell>
          <cell r="F4377">
            <v>28.969799999999999</v>
          </cell>
          <cell r="G4377">
            <v>2172.7600000000002</v>
          </cell>
          <cell r="H4377" t="str">
            <v>.</v>
          </cell>
          <cell r="I4377">
            <v>434.56</v>
          </cell>
          <cell r="J4377">
            <v>42736</v>
          </cell>
          <cell r="M4377" t="str">
            <v>*</v>
          </cell>
        </row>
        <row r="4378">
          <cell r="A4378" t="str">
            <v>42830</v>
          </cell>
          <cell r="B4378" t="str">
            <v>Removal of adenoids</v>
          </cell>
          <cell r="C4378" t="str">
            <v>CH</v>
          </cell>
          <cell r="D4378" t="str">
            <v>J1</v>
          </cell>
          <cell r="E4378" t="str">
            <v>5164</v>
          </cell>
          <cell r="F4378">
            <v>28.969799999999999</v>
          </cell>
          <cell r="G4378">
            <v>2172.7600000000002</v>
          </cell>
          <cell r="H4378" t="str">
            <v>.</v>
          </cell>
          <cell r="I4378">
            <v>434.56</v>
          </cell>
          <cell r="J4378">
            <v>42736</v>
          </cell>
          <cell r="M4378" t="str">
            <v>*</v>
          </cell>
        </row>
        <row r="4379">
          <cell r="A4379" t="str">
            <v>42831</v>
          </cell>
          <cell r="B4379" t="str">
            <v>Removal of adenoids</v>
          </cell>
          <cell r="C4379" t="str">
            <v>CH</v>
          </cell>
          <cell r="D4379" t="str">
            <v>J1</v>
          </cell>
          <cell r="E4379" t="str">
            <v>5164</v>
          </cell>
          <cell r="F4379">
            <v>28.969799999999999</v>
          </cell>
          <cell r="G4379">
            <v>2172.7600000000002</v>
          </cell>
          <cell r="H4379" t="str">
            <v>.</v>
          </cell>
          <cell r="I4379">
            <v>434.56</v>
          </cell>
          <cell r="J4379">
            <v>42736</v>
          </cell>
          <cell r="M4379" t="str">
            <v>*</v>
          </cell>
        </row>
        <row r="4380">
          <cell r="A4380" t="str">
            <v>42835</v>
          </cell>
          <cell r="B4380" t="str">
            <v>Removal of adenoids</v>
          </cell>
          <cell r="C4380" t="str">
            <v>CH</v>
          </cell>
          <cell r="D4380" t="str">
            <v>J1</v>
          </cell>
          <cell r="E4380" t="str">
            <v>5164</v>
          </cell>
          <cell r="F4380">
            <v>28.969799999999999</v>
          </cell>
          <cell r="G4380">
            <v>2172.7600000000002</v>
          </cell>
          <cell r="H4380" t="str">
            <v>.</v>
          </cell>
          <cell r="I4380">
            <v>434.56</v>
          </cell>
          <cell r="J4380">
            <v>42736</v>
          </cell>
          <cell r="M4380" t="str">
            <v>*</v>
          </cell>
        </row>
        <row r="4381">
          <cell r="A4381" t="str">
            <v>42836</v>
          </cell>
          <cell r="B4381" t="str">
            <v>Removal of adenoids</v>
          </cell>
          <cell r="C4381" t="str">
            <v>CH</v>
          </cell>
          <cell r="D4381" t="str">
            <v>J1</v>
          </cell>
          <cell r="E4381" t="str">
            <v>5164</v>
          </cell>
          <cell r="F4381">
            <v>28.969799999999999</v>
          </cell>
          <cell r="G4381">
            <v>2172.7600000000002</v>
          </cell>
          <cell r="H4381" t="str">
            <v>.</v>
          </cell>
          <cell r="I4381">
            <v>434.56</v>
          </cell>
          <cell r="J4381">
            <v>42736</v>
          </cell>
          <cell r="M4381" t="str">
            <v>*</v>
          </cell>
        </row>
        <row r="4382">
          <cell r="A4382" t="str">
            <v>42842</v>
          </cell>
          <cell r="B4382" t="str">
            <v>Extensive surgery of throat</v>
          </cell>
          <cell r="D4382" t="str">
            <v>J1</v>
          </cell>
          <cell r="E4382" t="str">
            <v>5165</v>
          </cell>
          <cell r="F4382">
            <v>55.055300000000003</v>
          </cell>
          <cell r="G4382">
            <v>4129.2</v>
          </cell>
          <cell r="H4382" t="str">
            <v>.</v>
          </cell>
          <cell r="I4382">
            <v>825.84</v>
          </cell>
        </row>
        <row r="4383">
          <cell r="A4383" t="str">
            <v>42844</v>
          </cell>
          <cell r="B4383" t="str">
            <v>Extensive surgery of throat</v>
          </cell>
          <cell r="D4383" t="str">
            <v>J1</v>
          </cell>
          <cell r="E4383" t="str">
            <v>5165</v>
          </cell>
          <cell r="F4383">
            <v>55.055300000000003</v>
          </cell>
          <cell r="G4383">
            <v>4129.2</v>
          </cell>
          <cell r="H4383" t="str">
            <v>.</v>
          </cell>
          <cell r="I4383">
            <v>825.84</v>
          </cell>
        </row>
        <row r="4384">
          <cell r="A4384" t="str">
            <v>42845</v>
          </cell>
          <cell r="B4384" t="str">
            <v>Extensive surgery of throat</v>
          </cell>
          <cell r="D4384" t="str">
            <v>C</v>
          </cell>
          <cell r="E4384" t="str">
            <v/>
          </cell>
        </row>
        <row r="4385">
          <cell r="A4385" t="str">
            <v>42860</v>
          </cell>
          <cell r="B4385" t="str">
            <v>Excision of tonsil tags</v>
          </cell>
          <cell r="C4385" t="str">
            <v>CH</v>
          </cell>
          <cell r="D4385" t="str">
            <v>J1</v>
          </cell>
          <cell r="E4385" t="str">
            <v>5164</v>
          </cell>
          <cell r="F4385">
            <v>28.969799999999999</v>
          </cell>
          <cell r="G4385">
            <v>2172.7600000000002</v>
          </cell>
          <cell r="H4385" t="str">
            <v>.</v>
          </cell>
          <cell r="I4385">
            <v>434.56</v>
          </cell>
          <cell r="J4385">
            <v>42736</v>
          </cell>
          <cell r="M4385" t="str">
            <v>*</v>
          </cell>
        </row>
        <row r="4386">
          <cell r="A4386" t="str">
            <v>42870</v>
          </cell>
          <cell r="B4386" t="str">
            <v>Excision of lingual tonsil</v>
          </cell>
          <cell r="C4386" t="str">
            <v>CH</v>
          </cell>
          <cell r="D4386" t="str">
            <v>J1</v>
          </cell>
          <cell r="E4386" t="str">
            <v>5165</v>
          </cell>
          <cell r="F4386">
            <v>55.055300000000003</v>
          </cell>
          <cell r="G4386">
            <v>4129.2</v>
          </cell>
          <cell r="H4386" t="str">
            <v>.</v>
          </cell>
          <cell r="I4386">
            <v>825.84</v>
          </cell>
          <cell r="J4386">
            <v>42736</v>
          </cell>
          <cell r="M4386" t="str">
            <v>*</v>
          </cell>
        </row>
        <row r="4387">
          <cell r="A4387" t="str">
            <v>42890</v>
          </cell>
          <cell r="B4387" t="str">
            <v>Partial removal of pharynx</v>
          </cell>
          <cell r="D4387" t="str">
            <v>J1</v>
          </cell>
          <cell r="E4387" t="str">
            <v>5165</v>
          </cell>
          <cell r="F4387">
            <v>55.055300000000003</v>
          </cell>
          <cell r="G4387">
            <v>4129.2</v>
          </cell>
          <cell r="H4387" t="str">
            <v>.</v>
          </cell>
          <cell r="I4387">
            <v>825.84</v>
          </cell>
        </row>
        <row r="4388">
          <cell r="A4388" t="str">
            <v>42892</v>
          </cell>
          <cell r="B4388" t="str">
            <v>Revision of pharyngeal walls</v>
          </cell>
          <cell r="D4388" t="str">
            <v>J1</v>
          </cell>
          <cell r="E4388" t="str">
            <v>5165</v>
          </cell>
          <cell r="F4388">
            <v>55.055300000000003</v>
          </cell>
          <cell r="G4388">
            <v>4129.2</v>
          </cell>
          <cell r="H4388" t="str">
            <v>.</v>
          </cell>
          <cell r="I4388">
            <v>825.84</v>
          </cell>
        </row>
        <row r="4389">
          <cell r="A4389" t="str">
            <v>42894</v>
          </cell>
          <cell r="B4389" t="str">
            <v>Revision of pharyngeal walls</v>
          </cell>
          <cell r="D4389" t="str">
            <v>C</v>
          </cell>
          <cell r="E4389" t="str">
            <v/>
          </cell>
        </row>
        <row r="4390">
          <cell r="A4390" t="str">
            <v>42900</v>
          </cell>
          <cell r="B4390" t="str">
            <v>Repair throat wound</v>
          </cell>
          <cell r="D4390" t="str">
            <v>T</v>
          </cell>
          <cell r="E4390" t="str">
            <v>5163</v>
          </cell>
          <cell r="F4390">
            <v>13.8413</v>
          </cell>
          <cell r="G4390">
            <v>1038.1099999999999</v>
          </cell>
          <cell r="H4390" t="str">
            <v>.</v>
          </cell>
          <cell r="I4390">
            <v>207.63</v>
          </cell>
        </row>
        <row r="4391">
          <cell r="A4391" t="str">
            <v>4290F</v>
          </cell>
          <cell r="B4391" t="str">
            <v>Pt scrned for inj drug use</v>
          </cell>
          <cell r="D4391" t="str">
            <v>E1</v>
          </cell>
          <cell r="E4391" t="str">
            <v/>
          </cell>
        </row>
        <row r="4392">
          <cell r="A4392" t="str">
            <v>4293F</v>
          </cell>
          <cell r="B4392" t="str">
            <v>Pt scrnd hgh-risk sex behav</v>
          </cell>
          <cell r="D4392" t="str">
            <v>E1</v>
          </cell>
          <cell r="E4392" t="str">
            <v/>
          </cell>
        </row>
        <row r="4393">
          <cell r="A4393" t="str">
            <v>42950</v>
          </cell>
          <cell r="B4393" t="str">
            <v>Reconstruction of throat</v>
          </cell>
          <cell r="D4393" t="str">
            <v>J1</v>
          </cell>
          <cell r="E4393" t="str">
            <v>5165</v>
          </cell>
          <cell r="F4393">
            <v>55.055300000000003</v>
          </cell>
          <cell r="G4393">
            <v>4129.2</v>
          </cell>
          <cell r="H4393" t="str">
            <v>.</v>
          </cell>
          <cell r="I4393">
            <v>825.84</v>
          </cell>
        </row>
        <row r="4394">
          <cell r="A4394" t="str">
            <v>42953</v>
          </cell>
          <cell r="B4394" t="str">
            <v>Repair throat esophagus</v>
          </cell>
          <cell r="D4394" t="str">
            <v>C</v>
          </cell>
          <cell r="E4394" t="str">
            <v/>
          </cell>
        </row>
        <row r="4395">
          <cell r="A4395" t="str">
            <v>42955</v>
          </cell>
          <cell r="B4395" t="str">
            <v>Surgical opening of throat</v>
          </cell>
          <cell r="D4395" t="str">
            <v>T</v>
          </cell>
          <cell r="E4395" t="str">
            <v>5163</v>
          </cell>
          <cell r="F4395">
            <v>13.8413</v>
          </cell>
          <cell r="G4395">
            <v>1038.1099999999999</v>
          </cell>
          <cell r="H4395" t="str">
            <v>.</v>
          </cell>
          <cell r="I4395">
            <v>207.63</v>
          </cell>
        </row>
        <row r="4396">
          <cell r="A4396" t="str">
            <v>42960</v>
          </cell>
          <cell r="B4396" t="str">
            <v>Control throat bleeding</v>
          </cell>
          <cell r="D4396" t="str">
            <v>T</v>
          </cell>
          <cell r="E4396" t="str">
            <v>5161</v>
          </cell>
          <cell r="F4396">
            <v>2.3601999999999999</v>
          </cell>
          <cell r="G4396">
            <v>177.02</v>
          </cell>
          <cell r="H4396" t="str">
            <v>.</v>
          </cell>
          <cell r="I4396">
            <v>35.409999999999997</v>
          </cell>
        </row>
        <row r="4397">
          <cell r="A4397" t="str">
            <v>42961</v>
          </cell>
          <cell r="B4397" t="str">
            <v>Control throat bleeding</v>
          </cell>
          <cell r="D4397" t="str">
            <v>C</v>
          </cell>
          <cell r="E4397" t="str">
            <v/>
          </cell>
        </row>
        <row r="4398">
          <cell r="A4398" t="str">
            <v>42962</v>
          </cell>
          <cell r="B4398" t="str">
            <v>Control throat bleeding</v>
          </cell>
          <cell r="C4398" t="str">
            <v>CH</v>
          </cell>
          <cell r="D4398" t="str">
            <v>J1</v>
          </cell>
          <cell r="E4398" t="str">
            <v>5164</v>
          </cell>
          <cell r="F4398">
            <v>28.969799999999999</v>
          </cell>
          <cell r="G4398">
            <v>2172.7600000000002</v>
          </cell>
          <cell r="H4398" t="str">
            <v>.</v>
          </cell>
          <cell r="I4398">
            <v>434.56</v>
          </cell>
          <cell r="J4398">
            <v>42736</v>
          </cell>
          <cell r="M4398" t="str">
            <v>*</v>
          </cell>
        </row>
        <row r="4399">
          <cell r="A4399" t="str">
            <v>42970</v>
          </cell>
          <cell r="B4399" t="str">
            <v>Control nose/throat bleeding</v>
          </cell>
          <cell r="D4399" t="str">
            <v>T</v>
          </cell>
          <cell r="E4399" t="str">
            <v>5161</v>
          </cell>
          <cell r="F4399">
            <v>2.3601999999999999</v>
          </cell>
          <cell r="G4399">
            <v>177.02</v>
          </cell>
          <cell r="H4399" t="str">
            <v>.</v>
          </cell>
          <cell r="I4399">
            <v>35.409999999999997</v>
          </cell>
        </row>
        <row r="4400">
          <cell r="A4400" t="str">
            <v>42971</v>
          </cell>
          <cell r="B4400" t="str">
            <v>Control nose/throat bleeding</v>
          </cell>
          <cell r="D4400" t="str">
            <v>C</v>
          </cell>
          <cell r="E4400" t="str">
            <v/>
          </cell>
        </row>
        <row r="4401">
          <cell r="A4401" t="str">
            <v>42972</v>
          </cell>
          <cell r="B4401" t="str">
            <v>Control nose/throat bleeding</v>
          </cell>
          <cell r="C4401" t="str">
            <v>CH</v>
          </cell>
          <cell r="D4401" t="str">
            <v>J1</v>
          </cell>
          <cell r="E4401" t="str">
            <v>5164</v>
          </cell>
          <cell r="F4401">
            <v>28.969799999999999</v>
          </cell>
          <cell r="G4401">
            <v>2172.7600000000002</v>
          </cell>
          <cell r="H4401" t="str">
            <v>.</v>
          </cell>
          <cell r="I4401">
            <v>434.56</v>
          </cell>
          <cell r="J4401">
            <v>42736</v>
          </cell>
          <cell r="M4401" t="str">
            <v>*</v>
          </cell>
        </row>
        <row r="4402">
          <cell r="A4402" t="str">
            <v>42999</v>
          </cell>
          <cell r="B4402" t="str">
            <v>Throat surgery procedure</v>
          </cell>
          <cell r="D4402" t="str">
            <v>T</v>
          </cell>
          <cell r="E4402" t="str">
            <v>5161</v>
          </cell>
          <cell r="F4402">
            <v>2.3601999999999999</v>
          </cell>
          <cell r="G4402">
            <v>177.02</v>
          </cell>
          <cell r="H4402" t="str">
            <v>.</v>
          </cell>
          <cell r="I4402">
            <v>35.409999999999997</v>
          </cell>
        </row>
        <row r="4403">
          <cell r="A4403" t="str">
            <v>4300F</v>
          </cell>
          <cell r="B4403" t="str">
            <v>Pt rcvng warf thxpy</v>
          </cell>
          <cell r="D4403" t="str">
            <v>E1</v>
          </cell>
          <cell r="E4403" t="str">
            <v/>
          </cell>
        </row>
        <row r="4404">
          <cell r="A4404" t="str">
            <v>4301F</v>
          </cell>
          <cell r="B4404" t="str">
            <v>Pt not rcvng warf thxpy</v>
          </cell>
          <cell r="D4404" t="str">
            <v>E1</v>
          </cell>
          <cell r="E4404" t="str">
            <v/>
          </cell>
        </row>
        <row r="4405">
          <cell r="A4405" t="str">
            <v>43020</v>
          </cell>
          <cell r="B4405" t="str">
            <v>Incision of esophagus</v>
          </cell>
          <cell r="D4405" t="str">
            <v>T</v>
          </cell>
          <cell r="E4405" t="str">
            <v>5163</v>
          </cell>
          <cell r="F4405">
            <v>13.8413</v>
          </cell>
          <cell r="G4405">
            <v>1038.1099999999999</v>
          </cell>
          <cell r="H4405" t="str">
            <v>.</v>
          </cell>
          <cell r="I4405">
            <v>207.63</v>
          </cell>
        </row>
        <row r="4406">
          <cell r="A4406" t="str">
            <v>43030</v>
          </cell>
          <cell r="B4406" t="str">
            <v>Throat muscle surgery</v>
          </cell>
          <cell r="D4406" t="str">
            <v>J1</v>
          </cell>
          <cell r="E4406" t="str">
            <v>5165</v>
          </cell>
          <cell r="F4406">
            <v>55.055300000000003</v>
          </cell>
          <cell r="G4406">
            <v>4129.2</v>
          </cell>
          <cell r="H4406" t="str">
            <v>.</v>
          </cell>
          <cell r="I4406">
            <v>825.84</v>
          </cell>
        </row>
        <row r="4407">
          <cell r="A4407" t="str">
            <v>43045</v>
          </cell>
          <cell r="B4407" t="str">
            <v>Incision of esophagus</v>
          </cell>
          <cell r="D4407" t="str">
            <v>C</v>
          </cell>
          <cell r="E4407" t="str">
            <v/>
          </cell>
        </row>
        <row r="4408">
          <cell r="A4408" t="str">
            <v>4305F</v>
          </cell>
          <cell r="B4408" t="str">
            <v>Pt ed re ft care inspct rcvd</v>
          </cell>
          <cell r="D4408" t="str">
            <v>E1</v>
          </cell>
          <cell r="E4408" t="str">
            <v/>
          </cell>
        </row>
        <row r="4409">
          <cell r="A4409" t="str">
            <v>4306F</v>
          </cell>
          <cell r="B4409" t="str">
            <v>Pt tlk psych &amp; rx opd addic</v>
          </cell>
          <cell r="D4409" t="str">
            <v>E1</v>
          </cell>
          <cell r="E4409" t="str">
            <v/>
          </cell>
        </row>
        <row r="4410">
          <cell r="A4410" t="str">
            <v>43100</v>
          </cell>
          <cell r="B4410" t="str">
            <v>Excision of esophagus lesion</v>
          </cell>
          <cell r="D4410" t="str">
            <v>C</v>
          </cell>
          <cell r="E4410" t="str">
            <v/>
          </cell>
        </row>
        <row r="4411">
          <cell r="A4411" t="str">
            <v>43101</v>
          </cell>
          <cell r="B4411" t="str">
            <v>Excision of esophagus lesion</v>
          </cell>
          <cell r="D4411" t="str">
            <v>C</v>
          </cell>
          <cell r="E4411" t="str">
            <v/>
          </cell>
        </row>
        <row r="4412">
          <cell r="A4412" t="str">
            <v>43107</v>
          </cell>
          <cell r="B4412" t="str">
            <v>Removal of esophagus</v>
          </cell>
          <cell r="D4412" t="str">
            <v>C</v>
          </cell>
          <cell r="E4412" t="str">
            <v/>
          </cell>
        </row>
        <row r="4413">
          <cell r="A4413" t="str">
            <v>43108</v>
          </cell>
          <cell r="B4413" t="str">
            <v>Removal of esophagus</v>
          </cell>
          <cell r="D4413" t="str">
            <v>C</v>
          </cell>
          <cell r="E4413" t="str">
            <v/>
          </cell>
        </row>
        <row r="4414">
          <cell r="A4414" t="str">
            <v>43112</v>
          </cell>
          <cell r="B4414" t="str">
            <v>Removal of esophagus</v>
          </cell>
          <cell r="D4414" t="str">
            <v>C</v>
          </cell>
          <cell r="E4414" t="str">
            <v/>
          </cell>
        </row>
        <row r="4415">
          <cell r="A4415" t="str">
            <v>43113</v>
          </cell>
          <cell r="B4415" t="str">
            <v>Removal of esophagus</v>
          </cell>
          <cell r="D4415" t="str">
            <v>C</v>
          </cell>
          <cell r="E4415" t="str">
            <v/>
          </cell>
        </row>
        <row r="4416">
          <cell r="A4416" t="str">
            <v>43116</v>
          </cell>
          <cell r="B4416" t="str">
            <v>Partial removal of esophagus</v>
          </cell>
          <cell r="D4416" t="str">
            <v>C</v>
          </cell>
          <cell r="E4416" t="str">
            <v/>
          </cell>
        </row>
        <row r="4417">
          <cell r="A4417" t="str">
            <v>43117</v>
          </cell>
          <cell r="B4417" t="str">
            <v>Partial removal of esophagus</v>
          </cell>
          <cell r="D4417" t="str">
            <v>C</v>
          </cell>
          <cell r="E4417" t="str">
            <v/>
          </cell>
        </row>
        <row r="4418">
          <cell r="A4418" t="str">
            <v>43118</v>
          </cell>
          <cell r="B4418" t="str">
            <v>Partial removal of esophagus</v>
          </cell>
          <cell r="D4418" t="str">
            <v>C</v>
          </cell>
          <cell r="E4418" t="str">
            <v/>
          </cell>
        </row>
        <row r="4419">
          <cell r="A4419" t="str">
            <v>43121</v>
          </cell>
          <cell r="B4419" t="str">
            <v>Partial removal of esophagus</v>
          </cell>
          <cell r="D4419" t="str">
            <v>C</v>
          </cell>
          <cell r="E4419" t="str">
            <v/>
          </cell>
        </row>
        <row r="4420">
          <cell r="A4420" t="str">
            <v>43122</v>
          </cell>
          <cell r="B4420" t="str">
            <v>Partial removal of esophagus</v>
          </cell>
          <cell r="D4420" t="str">
            <v>C</v>
          </cell>
          <cell r="E4420" t="str">
            <v/>
          </cell>
        </row>
        <row r="4421">
          <cell r="A4421" t="str">
            <v>43123</v>
          </cell>
          <cell r="B4421" t="str">
            <v>Partial removal of esophagus</v>
          </cell>
          <cell r="D4421" t="str">
            <v>C</v>
          </cell>
          <cell r="E4421" t="str">
            <v/>
          </cell>
        </row>
        <row r="4422">
          <cell r="A4422" t="str">
            <v>43124</v>
          </cell>
          <cell r="B4422" t="str">
            <v>Removal of esophagus</v>
          </cell>
          <cell r="D4422" t="str">
            <v>C</v>
          </cell>
          <cell r="E4422" t="str">
            <v/>
          </cell>
        </row>
        <row r="4423">
          <cell r="A4423" t="str">
            <v>43130</v>
          </cell>
          <cell r="B4423" t="str">
            <v>Removal of esophagus pouch</v>
          </cell>
          <cell r="D4423" t="str">
            <v>J1</v>
          </cell>
          <cell r="E4423" t="str">
            <v>5165</v>
          </cell>
          <cell r="F4423">
            <v>55.055300000000003</v>
          </cell>
          <cell r="G4423">
            <v>4129.2</v>
          </cell>
          <cell r="H4423" t="str">
            <v>.</v>
          </cell>
          <cell r="I4423">
            <v>825.84</v>
          </cell>
        </row>
        <row r="4424">
          <cell r="A4424" t="str">
            <v>43135</v>
          </cell>
          <cell r="B4424" t="str">
            <v>Removal of esophagus pouch</v>
          </cell>
          <cell r="D4424" t="str">
            <v>C</v>
          </cell>
          <cell r="E4424" t="str">
            <v/>
          </cell>
        </row>
        <row r="4425">
          <cell r="A4425" t="str">
            <v>43180</v>
          </cell>
          <cell r="B4425" t="str">
            <v>Esophagoscopy rigid trnso</v>
          </cell>
          <cell r="C4425" t="str">
            <v>CH</v>
          </cell>
          <cell r="D4425" t="str">
            <v>J1</v>
          </cell>
          <cell r="E4425" t="str">
            <v>5165</v>
          </cell>
          <cell r="F4425">
            <v>55.055300000000003</v>
          </cell>
          <cell r="G4425">
            <v>4129.2</v>
          </cell>
          <cell r="H4425" t="str">
            <v>.</v>
          </cell>
          <cell r="I4425">
            <v>825.84</v>
          </cell>
          <cell r="J4425">
            <v>42736</v>
          </cell>
          <cell r="M4425" t="str">
            <v>*</v>
          </cell>
        </row>
        <row r="4426">
          <cell r="A4426" t="str">
            <v>43191</v>
          </cell>
          <cell r="B4426" t="str">
            <v>Esophagoscopy rigid trnso dx</v>
          </cell>
          <cell r="C4426" t="str">
            <v>CH</v>
          </cell>
          <cell r="D4426" t="str">
            <v>J1</v>
          </cell>
          <cell r="E4426" t="str">
            <v>5302</v>
          </cell>
          <cell r="F4426">
            <v>17.79</v>
          </cell>
          <cell r="G4426">
            <v>1334.27</v>
          </cell>
          <cell r="H4426" t="str">
            <v>.</v>
          </cell>
          <cell r="I4426">
            <v>266.86</v>
          </cell>
          <cell r="J4426">
            <v>42736</v>
          </cell>
          <cell r="M4426" t="str">
            <v>*</v>
          </cell>
        </row>
        <row r="4427">
          <cell r="A4427" t="str">
            <v>43192</v>
          </cell>
          <cell r="B4427" t="str">
            <v>Esophagoscp rig trnso inject</v>
          </cell>
          <cell r="C4427" t="str">
            <v>CH</v>
          </cell>
          <cell r="D4427" t="str">
            <v>J1</v>
          </cell>
          <cell r="E4427" t="str">
            <v>5302</v>
          </cell>
          <cell r="F4427">
            <v>17.79</v>
          </cell>
          <cell r="G4427">
            <v>1334.27</v>
          </cell>
          <cell r="H4427" t="str">
            <v>.</v>
          </cell>
          <cell r="I4427">
            <v>266.86</v>
          </cell>
          <cell r="J4427">
            <v>42736</v>
          </cell>
          <cell r="M4427" t="str">
            <v>*</v>
          </cell>
        </row>
        <row r="4428">
          <cell r="A4428" t="str">
            <v>43193</v>
          </cell>
          <cell r="B4428" t="str">
            <v>Esophagoscp rig trnso biopsy</v>
          </cell>
          <cell r="C4428" t="str">
            <v>CH</v>
          </cell>
          <cell r="D4428" t="str">
            <v>J1</v>
          </cell>
          <cell r="E4428" t="str">
            <v>5302</v>
          </cell>
          <cell r="F4428">
            <v>17.79</v>
          </cell>
          <cell r="G4428">
            <v>1334.27</v>
          </cell>
          <cell r="H4428" t="str">
            <v>.</v>
          </cell>
          <cell r="I4428">
            <v>266.86</v>
          </cell>
          <cell r="J4428">
            <v>42736</v>
          </cell>
          <cell r="M4428" t="str">
            <v>*</v>
          </cell>
        </row>
        <row r="4429">
          <cell r="A4429" t="str">
            <v>43194</v>
          </cell>
          <cell r="B4429" t="str">
            <v>Esophagoscp rig trnso rem fb</v>
          </cell>
          <cell r="C4429" t="str">
            <v>CH</v>
          </cell>
          <cell r="D4429" t="str">
            <v>J1</v>
          </cell>
          <cell r="E4429" t="str">
            <v>5302</v>
          </cell>
          <cell r="F4429">
            <v>17.79</v>
          </cell>
          <cell r="G4429">
            <v>1334.27</v>
          </cell>
          <cell r="H4429" t="str">
            <v>.</v>
          </cell>
          <cell r="I4429">
            <v>266.86</v>
          </cell>
          <cell r="J4429">
            <v>42736</v>
          </cell>
          <cell r="M4429" t="str">
            <v>*</v>
          </cell>
        </row>
        <row r="4430">
          <cell r="A4430" t="str">
            <v>43195</v>
          </cell>
          <cell r="B4430" t="str">
            <v>Esophagoscopy rigid balloon</v>
          </cell>
          <cell r="C4430" t="str">
            <v>CH</v>
          </cell>
          <cell r="D4430" t="str">
            <v>J1</v>
          </cell>
          <cell r="E4430" t="str">
            <v>5303</v>
          </cell>
          <cell r="F4430">
            <v>33.461399999999998</v>
          </cell>
          <cell r="G4430">
            <v>2509.64</v>
          </cell>
          <cell r="H4430" t="str">
            <v>.</v>
          </cell>
          <cell r="I4430">
            <v>501.93</v>
          </cell>
          <cell r="J4430">
            <v>42736</v>
          </cell>
          <cell r="M4430" t="str">
            <v>*</v>
          </cell>
        </row>
        <row r="4431">
          <cell r="A4431" t="str">
            <v>43196</v>
          </cell>
          <cell r="B4431" t="str">
            <v>Esophagoscp guide wire dilat</v>
          </cell>
          <cell r="C4431" t="str">
            <v>CH</v>
          </cell>
          <cell r="D4431" t="str">
            <v>J1</v>
          </cell>
          <cell r="E4431" t="str">
            <v>5303</v>
          </cell>
          <cell r="F4431">
            <v>33.461399999999998</v>
          </cell>
          <cell r="G4431">
            <v>2509.64</v>
          </cell>
          <cell r="H4431" t="str">
            <v>.</v>
          </cell>
          <cell r="I4431">
            <v>501.93</v>
          </cell>
          <cell r="J4431">
            <v>42736</v>
          </cell>
          <cell r="M4431" t="str">
            <v>*</v>
          </cell>
        </row>
        <row r="4432">
          <cell r="A4432" t="str">
            <v>43197</v>
          </cell>
          <cell r="B4432" t="str">
            <v>Esophagoscopy flex dx brush</v>
          </cell>
          <cell r="D4432" t="str">
            <v>T</v>
          </cell>
          <cell r="E4432" t="str">
            <v>5301</v>
          </cell>
          <cell r="F4432">
            <v>9.3263999999999996</v>
          </cell>
          <cell r="G4432">
            <v>699.49</v>
          </cell>
          <cell r="H4432" t="str">
            <v>.</v>
          </cell>
          <cell r="I4432">
            <v>139.9</v>
          </cell>
        </row>
        <row r="4433">
          <cell r="A4433" t="str">
            <v>43198</v>
          </cell>
          <cell r="B4433" t="str">
            <v>Esophagosc flex trnsn biopsy</v>
          </cell>
          <cell r="D4433" t="str">
            <v>T</v>
          </cell>
          <cell r="E4433" t="str">
            <v>5301</v>
          </cell>
          <cell r="F4433">
            <v>9.3263999999999996</v>
          </cell>
          <cell r="G4433">
            <v>699.49</v>
          </cell>
          <cell r="H4433" t="str">
            <v>.</v>
          </cell>
          <cell r="I4433">
            <v>139.9</v>
          </cell>
        </row>
        <row r="4434">
          <cell r="A4434" t="str">
            <v>43200</v>
          </cell>
          <cell r="B4434" t="str">
            <v>Esophagoscopy flexible brush</v>
          </cell>
          <cell r="D4434" t="str">
            <v>T</v>
          </cell>
          <cell r="E4434" t="str">
            <v>5301</v>
          </cell>
          <cell r="F4434">
            <v>9.3263999999999996</v>
          </cell>
          <cell r="G4434">
            <v>699.49</v>
          </cell>
          <cell r="H4434" t="str">
            <v>.</v>
          </cell>
          <cell r="I4434">
            <v>139.9</v>
          </cell>
        </row>
        <row r="4435">
          <cell r="A4435" t="str">
            <v>43201</v>
          </cell>
          <cell r="B4435" t="str">
            <v>Esoph scope w/submucous inj</v>
          </cell>
          <cell r="C4435" t="str">
            <v>CH</v>
          </cell>
          <cell r="D4435" t="str">
            <v>J1</v>
          </cell>
          <cell r="E4435" t="str">
            <v>5302</v>
          </cell>
          <cell r="F4435">
            <v>17.79</v>
          </cell>
          <cell r="G4435">
            <v>1334.27</v>
          </cell>
          <cell r="H4435" t="str">
            <v>.</v>
          </cell>
          <cell r="I4435">
            <v>266.86</v>
          </cell>
          <cell r="J4435">
            <v>42736</v>
          </cell>
          <cell r="M4435" t="str">
            <v>*</v>
          </cell>
        </row>
        <row r="4436">
          <cell r="A4436" t="str">
            <v>43202</v>
          </cell>
          <cell r="B4436" t="str">
            <v>Esophagoscopy flex biopsy</v>
          </cell>
          <cell r="C4436" t="str">
            <v>CH</v>
          </cell>
          <cell r="D4436" t="str">
            <v>J1</v>
          </cell>
          <cell r="E4436" t="str">
            <v>5302</v>
          </cell>
          <cell r="F4436">
            <v>17.79</v>
          </cell>
          <cell r="G4436">
            <v>1334.27</v>
          </cell>
          <cell r="H4436" t="str">
            <v>.</v>
          </cell>
          <cell r="I4436">
            <v>266.86</v>
          </cell>
          <cell r="J4436">
            <v>42736</v>
          </cell>
          <cell r="M4436" t="str">
            <v>*</v>
          </cell>
        </row>
        <row r="4437">
          <cell r="A4437" t="str">
            <v>43204</v>
          </cell>
          <cell r="B4437" t="str">
            <v>Esoph scope w/sclerosis inj</v>
          </cell>
          <cell r="C4437" t="str">
            <v>CH</v>
          </cell>
          <cell r="D4437" t="str">
            <v>J1</v>
          </cell>
          <cell r="E4437" t="str">
            <v>5302</v>
          </cell>
          <cell r="F4437">
            <v>17.79</v>
          </cell>
          <cell r="G4437">
            <v>1334.27</v>
          </cell>
          <cell r="H4437" t="str">
            <v>.</v>
          </cell>
          <cell r="I4437">
            <v>266.86</v>
          </cell>
          <cell r="J4437">
            <v>42736</v>
          </cell>
          <cell r="M4437" t="str">
            <v>*</v>
          </cell>
        </row>
        <row r="4438">
          <cell r="A4438" t="str">
            <v>43205</v>
          </cell>
          <cell r="B4438" t="str">
            <v>Esophagus endoscopy/ligation</v>
          </cell>
          <cell r="C4438" t="str">
            <v>CH</v>
          </cell>
          <cell r="D4438" t="str">
            <v>J1</v>
          </cell>
          <cell r="E4438" t="str">
            <v>5302</v>
          </cell>
          <cell r="F4438">
            <v>17.79</v>
          </cell>
          <cell r="G4438">
            <v>1334.27</v>
          </cell>
          <cell r="H4438" t="str">
            <v>.</v>
          </cell>
          <cell r="I4438">
            <v>266.86</v>
          </cell>
          <cell r="J4438">
            <v>42736</v>
          </cell>
          <cell r="M4438" t="str">
            <v>*</v>
          </cell>
        </row>
        <row r="4439">
          <cell r="A4439" t="str">
            <v>43206</v>
          </cell>
          <cell r="B4439" t="str">
            <v>Esoph optical endomicroscopy</v>
          </cell>
          <cell r="C4439" t="str">
            <v>CH</v>
          </cell>
          <cell r="D4439" t="str">
            <v>J1</v>
          </cell>
          <cell r="E4439" t="str">
            <v>5302</v>
          </cell>
          <cell r="F4439">
            <v>17.79</v>
          </cell>
          <cell r="G4439">
            <v>1334.27</v>
          </cell>
          <cell r="H4439" t="str">
            <v>.</v>
          </cell>
          <cell r="I4439">
            <v>266.86</v>
          </cell>
          <cell r="J4439">
            <v>42736</v>
          </cell>
          <cell r="M4439" t="str">
            <v>*</v>
          </cell>
        </row>
        <row r="4440">
          <cell r="A4440" t="str">
            <v>4320F</v>
          </cell>
          <cell r="B4440" t="str">
            <v>Pt talk psychsoc&amp;rx oh dpnd</v>
          </cell>
          <cell r="D4440" t="str">
            <v>E1</v>
          </cell>
          <cell r="E4440" t="str">
            <v/>
          </cell>
        </row>
        <row r="4441">
          <cell r="A4441" t="str">
            <v>43210</v>
          </cell>
          <cell r="B4441" t="str">
            <v>Egd esophagogastrc fndoplsty</v>
          </cell>
          <cell r="D4441" t="str">
            <v>J1</v>
          </cell>
          <cell r="E4441" t="str">
            <v>5331</v>
          </cell>
          <cell r="F4441">
            <v>52.518599999999999</v>
          </cell>
          <cell r="G4441">
            <v>3938.95</v>
          </cell>
          <cell r="H4441" t="str">
            <v>.</v>
          </cell>
          <cell r="I4441">
            <v>787.79</v>
          </cell>
        </row>
        <row r="4442">
          <cell r="A4442" t="str">
            <v>43211</v>
          </cell>
          <cell r="B4442" t="str">
            <v>Esophagoscop mucosal resect</v>
          </cell>
          <cell r="C4442" t="str">
            <v>CH</v>
          </cell>
          <cell r="D4442" t="str">
            <v>J1</v>
          </cell>
          <cell r="E4442" t="str">
            <v>5302</v>
          </cell>
          <cell r="F4442">
            <v>17.79</v>
          </cell>
          <cell r="G4442">
            <v>1334.27</v>
          </cell>
          <cell r="H4442" t="str">
            <v>.</v>
          </cell>
          <cell r="I4442">
            <v>266.86</v>
          </cell>
          <cell r="J4442">
            <v>42736</v>
          </cell>
          <cell r="M4442" t="str">
            <v>*</v>
          </cell>
        </row>
        <row r="4443">
          <cell r="A4443" t="str">
            <v>43212</v>
          </cell>
          <cell r="B4443" t="str">
            <v>Esophagoscop stent placement</v>
          </cell>
          <cell r="D4443" t="str">
            <v>J1</v>
          </cell>
          <cell r="E4443" t="str">
            <v>5331</v>
          </cell>
          <cell r="F4443">
            <v>52.518599999999999</v>
          </cell>
          <cell r="G4443">
            <v>3938.95</v>
          </cell>
          <cell r="H4443" t="str">
            <v>.</v>
          </cell>
          <cell r="I4443">
            <v>787.79</v>
          </cell>
        </row>
        <row r="4444">
          <cell r="A4444" t="str">
            <v>43213</v>
          </cell>
          <cell r="B4444" t="str">
            <v>Esophagoscopy retro balloon</v>
          </cell>
          <cell r="C4444" t="str">
            <v>CH</v>
          </cell>
          <cell r="D4444" t="str">
            <v>J1</v>
          </cell>
          <cell r="E4444" t="str">
            <v>5302</v>
          </cell>
          <cell r="F4444">
            <v>17.79</v>
          </cell>
          <cell r="G4444">
            <v>1334.27</v>
          </cell>
          <cell r="H4444" t="str">
            <v>.</v>
          </cell>
          <cell r="I4444">
            <v>266.86</v>
          </cell>
          <cell r="J4444">
            <v>42736</v>
          </cell>
          <cell r="M4444" t="str">
            <v>*</v>
          </cell>
        </row>
        <row r="4445">
          <cell r="A4445" t="str">
            <v>43214</v>
          </cell>
          <cell r="B4445" t="str">
            <v>Esophagosc dilate balloon 30</v>
          </cell>
          <cell r="C4445" t="str">
            <v>CH</v>
          </cell>
          <cell r="D4445" t="str">
            <v>J1</v>
          </cell>
          <cell r="E4445" t="str">
            <v>5302</v>
          </cell>
          <cell r="F4445">
            <v>17.79</v>
          </cell>
          <cell r="G4445">
            <v>1334.27</v>
          </cell>
          <cell r="H4445" t="str">
            <v>.</v>
          </cell>
          <cell r="I4445">
            <v>266.86</v>
          </cell>
          <cell r="J4445">
            <v>42736</v>
          </cell>
          <cell r="M4445" t="str">
            <v>*</v>
          </cell>
        </row>
        <row r="4446">
          <cell r="A4446" t="str">
            <v>43215</v>
          </cell>
          <cell r="B4446" t="str">
            <v>Esophagoscopy flex remove fb</v>
          </cell>
          <cell r="C4446" t="str">
            <v>CH</v>
          </cell>
          <cell r="D4446" t="str">
            <v>J1</v>
          </cell>
          <cell r="E4446" t="str">
            <v>5302</v>
          </cell>
          <cell r="F4446">
            <v>17.79</v>
          </cell>
          <cell r="G4446">
            <v>1334.27</v>
          </cell>
          <cell r="H4446" t="str">
            <v>.</v>
          </cell>
          <cell r="I4446">
            <v>266.86</v>
          </cell>
          <cell r="J4446">
            <v>42736</v>
          </cell>
          <cell r="M4446" t="str">
            <v>*</v>
          </cell>
        </row>
        <row r="4447">
          <cell r="A4447" t="str">
            <v>43216</v>
          </cell>
          <cell r="B4447" t="str">
            <v>Esophagoscopy lesion removal</v>
          </cell>
          <cell r="C4447" t="str">
            <v>CH</v>
          </cell>
          <cell r="D4447" t="str">
            <v>J1</v>
          </cell>
          <cell r="E4447" t="str">
            <v>5302</v>
          </cell>
          <cell r="F4447">
            <v>17.79</v>
          </cell>
          <cell r="G4447">
            <v>1334.27</v>
          </cell>
          <cell r="H4447" t="str">
            <v>.</v>
          </cell>
          <cell r="I4447">
            <v>266.86</v>
          </cell>
          <cell r="J4447">
            <v>42736</v>
          </cell>
          <cell r="M4447" t="str">
            <v>*</v>
          </cell>
        </row>
        <row r="4448">
          <cell r="A4448" t="str">
            <v>43217</v>
          </cell>
          <cell r="B4448" t="str">
            <v>Esophagoscopy snare les remv</v>
          </cell>
          <cell r="C4448" t="str">
            <v>CH</v>
          </cell>
          <cell r="D4448" t="str">
            <v>J1</v>
          </cell>
          <cell r="E4448" t="str">
            <v>5302</v>
          </cell>
          <cell r="F4448">
            <v>17.79</v>
          </cell>
          <cell r="G4448">
            <v>1334.27</v>
          </cell>
          <cell r="H4448" t="str">
            <v>.</v>
          </cell>
          <cell r="I4448">
            <v>266.86</v>
          </cell>
          <cell r="J4448">
            <v>42736</v>
          </cell>
          <cell r="M4448" t="str">
            <v>*</v>
          </cell>
        </row>
        <row r="4449">
          <cell r="A4449" t="str">
            <v>43220</v>
          </cell>
          <cell r="B4449" t="str">
            <v>Esophagoscopy balloon &lt;30mm</v>
          </cell>
          <cell r="C4449" t="str">
            <v>CH</v>
          </cell>
          <cell r="D4449" t="str">
            <v>J1</v>
          </cell>
          <cell r="E4449" t="str">
            <v>5302</v>
          </cell>
          <cell r="F4449">
            <v>17.79</v>
          </cell>
          <cell r="G4449">
            <v>1334.27</v>
          </cell>
          <cell r="H4449" t="str">
            <v>.</v>
          </cell>
          <cell r="I4449">
            <v>266.86</v>
          </cell>
          <cell r="J4449">
            <v>42736</v>
          </cell>
          <cell r="M4449" t="str">
            <v>*</v>
          </cell>
        </row>
        <row r="4450">
          <cell r="A4450" t="str">
            <v>43226</v>
          </cell>
          <cell r="B4450" t="str">
            <v>Esoph endoscopy dilation</v>
          </cell>
          <cell r="C4450" t="str">
            <v>CH</v>
          </cell>
          <cell r="D4450" t="str">
            <v>J1</v>
          </cell>
          <cell r="E4450" t="str">
            <v>5302</v>
          </cell>
          <cell r="F4450">
            <v>17.79</v>
          </cell>
          <cell r="G4450">
            <v>1334.27</v>
          </cell>
          <cell r="H4450" t="str">
            <v>.</v>
          </cell>
          <cell r="I4450">
            <v>266.86</v>
          </cell>
          <cell r="J4450">
            <v>42736</v>
          </cell>
          <cell r="M4450" t="str">
            <v>*</v>
          </cell>
        </row>
        <row r="4451">
          <cell r="A4451" t="str">
            <v>43227</v>
          </cell>
          <cell r="B4451" t="str">
            <v>Esophagoscopy control bleed</v>
          </cell>
          <cell r="C4451" t="str">
            <v>CH</v>
          </cell>
          <cell r="D4451" t="str">
            <v>J1</v>
          </cell>
          <cell r="E4451" t="str">
            <v>5302</v>
          </cell>
          <cell r="F4451">
            <v>17.79</v>
          </cell>
          <cell r="G4451">
            <v>1334.27</v>
          </cell>
          <cell r="H4451" t="str">
            <v>.</v>
          </cell>
          <cell r="I4451">
            <v>266.86</v>
          </cell>
          <cell r="J4451">
            <v>42736</v>
          </cell>
          <cell r="M4451" t="str">
            <v>*</v>
          </cell>
        </row>
        <row r="4452">
          <cell r="A4452" t="str">
            <v>43229</v>
          </cell>
          <cell r="B4452" t="str">
            <v>Esophagoscopy lesion ablate</v>
          </cell>
          <cell r="C4452" t="str">
            <v>CH</v>
          </cell>
          <cell r="D4452" t="str">
            <v>J1</v>
          </cell>
          <cell r="E4452" t="str">
            <v>5303</v>
          </cell>
          <cell r="F4452">
            <v>33.461399999999998</v>
          </cell>
          <cell r="G4452">
            <v>2509.64</v>
          </cell>
          <cell r="H4452" t="str">
            <v>.</v>
          </cell>
          <cell r="I4452">
            <v>501.93</v>
          </cell>
          <cell r="J4452">
            <v>42736</v>
          </cell>
          <cell r="M4452" t="str">
            <v>*</v>
          </cell>
        </row>
        <row r="4453">
          <cell r="A4453" t="str">
            <v>4322F</v>
          </cell>
          <cell r="B4453" t="str">
            <v>Crgvr prov w/ ed addl rsrcs</v>
          </cell>
          <cell r="D4453" t="str">
            <v>M</v>
          </cell>
          <cell r="E4453" t="str">
            <v/>
          </cell>
        </row>
        <row r="4454">
          <cell r="A4454" t="str">
            <v>43231</v>
          </cell>
          <cell r="B4454" t="str">
            <v>Esophagoscop ultrasound exam</v>
          </cell>
          <cell r="C4454" t="str">
            <v>CH</v>
          </cell>
          <cell r="D4454" t="str">
            <v>J1</v>
          </cell>
          <cell r="E4454" t="str">
            <v>5302</v>
          </cell>
          <cell r="F4454">
            <v>17.79</v>
          </cell>
          <cell r="G4454">
            <v>1334.27</v>
          </cell>
          <cell r="H4454" t="str">
            <v>.</v>
          </cell>
          <cell r="I4454">
            <v>266.86</v>
          </cell>
          <cell r="J4454">
            <v>42736</v>
          </cell>
          <cell r="M4454" t="str">
            <v>*</v>
          </cell>
        </row>
        <row r="4455">
          <cell r="A4455" t="str">
            <v>43232</v>
          </cell>
          <cell r="B4455" t="str">
            <v>Esophagoscopy w/us needle bx</v>
          </cell>
          <cell r="C4455" t="str">
            <v>CH</v>
          </cell>
          <cell r="D4455" t="str">
            <v>J1</v>
          </cell>
          <cell r="E4455" t="str">
            <v>5302</v>
          </cell>
          <cell r="F4455">
            <v>17.79</v>
          </cell>
          <cell r="G4455">
            <v>1334.27</v>
          </cell>
          <cell r="H4455" t="str">
            <v>.</v>
          </cell>
          <cell r="I4455">
            <v>266.86</v>
          </cell>
          <cell r="J4455">
            <v>42736</v>
          </cell>
          <cell r="M4455" t="str">
            <v>*</v>
          </cell>
        </row>
        <row r="4456">
          <cell r="A4456" t="str">
            <v>43233</v>
          </cell>
          <cell r="B4456" t="str">
            <v>Egd balloon dil esoph30 mm/&gt;</v>
          </cell>
          <cell r="C4456" t="str">
            <v>CH</v>
          </cell>
          <cell r="D4456" t="str">
            <v>J1</v>
          </cell>
          <cell r="E4456" t="str">
            <v>5302</v>
          </cell>
          <cell r="F4456">
            <v>17.79</v>
          </cell>
          <cell r="G4456">
            <v>1334.27</v>
          </cell>
          <cell r="H4456" t="str">
            <v>.</v>
          </cell>
          <cell r="I4456">
            <v>266.86</v>
          </cell>
          <cell r="J4456">
            <v>42736</v>
          </cell>
          <cell r="M4456" t="str">
            <v>*</v>
          </cell>
        </row>
        <row r="4457">
          <cell r="A4457" t="str">
            <v>43235</v>
          </cell>
          <cell r="B4457" t="str">
            <v>Egd diagnostic brush wash</v>
          </cell>
          <cell r="D4457" t="str">
            <v>T</v>
          </cell>
          <cell r="E4457" t="str">
            <v>5301</v>
          </cell>
          <cell r="F4457">
            <v>9.3263999999999996</v>
          </cell>
          <cell r="G4457">
            <v>699.49</v>
          </cell>
          <cell r="H4457" t="str">
            <v>.</v>
          </cell>
          <cell r="I4457">
            <v>139.9</v>
          </cell>
        </row>
        <row r="4458">
          <cell r="A4458" t="str">
            <v>43236</v>
          </cell>
          <cell r="B4458" t="str">
            <v>Uppr gi scope w/submuc inj</v>
          </cell>
          <cell r="D4458" t="str">
            <v>T</v>
          </cell>
          <cell r="E4458" t="str">
            <v>5301</v>
          </cell>
          <cell r="F4458">
            <v>9.3263999999999996</v>
          </cell>
          <cell r="G4458">
            <v>699.49</v>
          </cell>
          <cell r="H4458" t="str">
            <v>.</v>
          </cell>
          <cell r="I4458">
            <v>139.9</v>
          </cell>
        </row>
        <row r="4459">
          <cell r="A4459" t="str">
            <v>43237</v>
          </cell>
          <cell r="B4459" t="str">
            <v>Endoscopic us exam esoph</v>
          </cell>
          <cell r="C4459" t="str">
            <v>CH</v>
          </cell>
          <cell r="D4459" t="str">
            <v>J1</v>
          </cell>
          <cell r="E4459" t="str">
            <v>5302</v>
          </cell>
          <cell r="F4459">
            <v>17.79</v>
          </cell>
          <cell r="G4459">
            <v>1334.27</v>
          </cell>
          <cell r="H4459" t="str">
            <v>.</v>
          </cell>
          <cell r="I4459">
            <v>266.86</v>
          </cell>
          <cell r="J4459">
            <v>42736</v>
          </cell>
          <cell r="M4459" t="str">
            <v>*</v>
          </cell>
        </row>
        <row r="4460">
          <cell r="A4460" t="str">
            <v>43238</v>
          </cell>
          <cell r="B4460" t="str">
            <v>Egd us fine needle bx/aspir</v>
          </cell>
          <cell r="C4460" t="str">
            <v>CH</v>
          </cell>
          <cell r="D4460" t="str">
            <v>J1</v>
          </cell>
          <cell r="E4460" t="str">
            <v>5302</v>
          </cell>
          <cell r="F4460">
            <v>17.79</v>
          </cell>
          <cell r="G4460">
            <v>1334.27</v>
          </cell>
          <cell r="H4460" t="str">
            <v>.</v>
          </cell>
          <cell r="I4460">
            <v>266.86</v>
          </cell>
          <cell r="J4460">
            <v>42736</v>
          </cell>
          <cell r="M4460" t="str">
            <v>*</v>
          </cell>
        </row>
        <row r="4461">
          <cell r="A4461" t="str">
            <v>43239</v>
          </cell>
          <cell r="B4461" t="str">
            <v>Egd biopsy single/multiple</v>
          </cell>
          <cell r="D4461" t="str">
            <v>T</v>
          </cell>
          <cell r="E4461" t="str">
            <v>5301</v>
          </cell>
          <cell r="F4461">
            <v>9.3263999999999996</v>
          </cell>
          <cell r="G4461">
            <v>699.49</v>
          </cell>
          <cell r="H4461" t="str">
            <v>.</v>
          </cell>
          <cell r="I4461">
            <v>139.9</v>
          </cell>
        </row>
        <row r="4462">
          <cell r="A4462" t="str">
            <v>43240</v>
          </cell>
          <cell r="B4462" t="str">
            <v>Egd w/transmural drain cyst</v>
          </cell>
          <cell r="C4462" t="str">
            <v>CH</v>
          </cell>
          <cell r="D4462" t="str">
            <v>J1</v>
          </cell>
          <cell r="E4462" t="str">
            <v>5303</v>
          </cell>
          <cell r="F4462">
            <v>33.461399999999998</v>
          </cell>
          <cell r="G4462">
            <v>2509.64</v>
          </cell>
          <cell r="H4462" t="str">
            <v>.</v>
          </cell>
          <cell r="I4462">
            <v>501.93</v>
          </cell>
          <cell r="J4462">
            <v>42736</v>
          </cell>
          <cell r="M4462" t="str">
            <v>*</v>
          </cell>
        </row>
        <row r="4463">
          <cell r="A4463" t="str">
            <v>43241</v>
          </cell>
          <cell r="B4463" t="str">
            <v>Egd tube/cath insertion</v>
          </cell>
          <cell r="C4463" t="str">
            <v>CH</v>
          </cell>
          <cell r="D4463" t="str">
            <v>J1</v>
          </cell>
          <cell r="E4463" t="str">
            <v>5302</v>
          </cell>
          <cell r="F4463">
            <v>17.79</v>
          </cell>
          <cell r="G4463">
            <v>1334.27</v>
          </cell>
          <cell r="H4463" t="str">
            <v>.</v>
          </cell>
          <cell r="I4463">
            <v>266.86</v>
          </cell>
          <cell r="J4463">
            <v>42736</v>
          </cell>
          <cell r="M4463" t="str">
            <v>*</v>
          </cell>
        </row>
        <row r="4464">
          <cell r="A4464" t="str">
            <v>43242</v>
          </cell>
          <cell r="B4464" t="str">
            <v>Egd us fine needle bx/aspir</v>
          </cell>
          <cell r="C4464" t="str">
            <v>CH</v>
          </cell>
          <cell r="D4464" t="str">
            <v>J1</v>
          </cell>
          <cell r="E4464" t="str">
            <v>5302</v>
          </cell>
          <cell r="F4464">
            <v>17.79</v>
          </cell>
          <cell r="G4464">
            <v>1334.27</v>
          </cell>
          <cell r="H4464" t="str">
            <v>.</v>
          </cell>
          <cell r="I4464">
            <v>266.86</v>
          </cell>
          <cell r="J4464">
            <v>42736</v>
          </cell>
          <cell r="M4464" t="str">
            <v>*</v>
          </cell>
        </row>
        <row r="4465">
          <cell r="A4465" t="str">
            <v>43243</v>
          </cell>
          <cell r="B4465" t="str">
            <v>Egd injection varices</v>
          </cell>
          <cell r="C4465" t="str">
            <v>CH</v>
          </cell>
          <cell r="D4465" t="str">
            <v>J1</v>
          </cell>
          <cell r="E4465" t="str">
            <v>5302</v>
          </cell>
          <cell r="F4465">
            <v>17.79</v>
          </cell>
          <cell r="G4465">
            <v>1334.27</v>
          </cell>
          <cell r="H4465" t="str">
            <v>.</v>
          </cell>
          <cell r="I4465">
            <v>266.86</v>
          </cell>
          <cell r="J4465">
            <v>42736</v>
          </cell>
          <cell r="M4465" t="str">
            <v>*</v>
          </cell>
        </row>
        <row r="4466">
          <cell r="A4466" t="str">
            <v>43244</v>
          </cell>
          <cell r="B4466" t="str">
            <v>Egd varices ligation</v>
          </cell>
          <cell r="C4466" t="str">
            <v>CH</v>
          </cell>
          <cell r="D4466" t="str">
            <v>J1</v>
          </cell>
          <cell r="E4466" t="str">
            <v>5302</v>
          </cell>
          <cell r="F4466">
            <v>17.79</v>
          </cell>
          <cell r="G4466">
            <v>1334.27</v>
          </cell>
          <cell r="H4466" t="str">
            <v>.</v>
          </cell>
          <cell r="I4466">
            <v>266.86</v>
          </cell>
          <cell r="J4466">
            <v>42736</v>
          </cell>
          <cell r="M4466" t="str">
            <v>*</v>
          </cell>
        </row>
        <row r="4467">
          <cell r="A4467" t="str">
            <v>43245</v>
          </cell>
          <cell r="B4467" t="str">
            <v>Egd dilate stricture</v>
          </cell>
          <cell r="C4467" t="str">
            <v>CH</v>
          </cell>
          <cell r="D4467" t="str">
            <v>J1</v>
          </cell>
          <cell r="E4467" t="str">
            <v>5302</v>
          </cell>
          <cell r="F4467">
            <v>17.79</v>
          </cell>
          <cell r="G4467">
            <v>1334.27</v>
          </cell>
          <cell r="H4467" t="str">
            <v>.</v>
          </cell>
          <cell r="I4467">
            <v>266.86</v>
          </cell>
          <cell r="J4467">
            <v>42736</v>
          </cell>
          <cell r="M4467" t="str">
            <v>*</v>
          </cell>
        </row>
        <row r="4468">
          <cell r="A4468" t="str">
            <v>43246</v>
          </cell>
          <cell r="B4468" t="str">
            <v>Egd place gastrostomy tube</v>
          </cell>
          <cell r="C4468" t="str">
            <v>CH</v>
          </cell>
          <cell r="D4468" t="str">
            <v>J1</v>
          </cell>
          <cell r="E4468" t="str">
            <v>5302</v>
          </cell>
          <cell r="F4468">
            <v>17.79</v>
          </cell>
          <cell r="G4468">
            <v>1334.27</v>
          </cell>
          <cell r="H4468" t="str">
            <v>.</v>
          </cell>
          <cell r="I4468">
            <v>266.86</v>
          </cell>
          <cell r="J4468">
            <v>42736</v>
          </cell>
          <cell r="M4468" t="str">
            <v>*</v>
          </cell>
        </row>
        <row r="4469">
          <cell r="A4469" t="str">
            <v>43247</v>
          </cell>
          <cell r="B4469" t="str">
            <v>Egd remove foreign body</v>
          </cell>
          <cell r="D4469" t="str">
            <v>T</v>
          </cell>
          <cell r="E4469" t="str">
            <v>5301</v>
          </cell>
          <cell r="F4469">
            <v>9.3263999999999996</v>
          </cell>
          <cell r="G4469">
            <v>699.49</v>
          </cell>
          <cell r="H4469" t="str">
            <v>.</v>
          </cell>
          <cell r="I4469">
            <v>139.9</v>
          </cell>
        </row>
        <row r="4470">
          <cell r="A4470" t="str">
            <v>43248</v>
          </cell>
          <cell r="B4470" t="str">
            <v>Egd guide wire insertion</v>
          </cell>
          <cell r="D4470" t="str">
            <v>T</v>
          </cell>
          <cell r="E4470" t="str">
            <v>5301</v>
          </cell>
          <cell r="F4470">
            <v>9.3263999999999996</v>
          </cell>
          <cell r="G4470">
            <v>699.49</v>
          </cell>
          <cell r="H4470" t="str">
            <v>.</v>
          </cell>
          <cell r="I4470">
            <v>139.9</v>
          </cell>
        </row>
        <row r="4471">
          <cell r="A4471" t="str">
            <v>43249</v>
          </cell>
          <cell r="B4471" t="str">
            <v>Esoph egd dilation &lt;30 mm</v>
          </cell>
          <cell r="C4471" t="str">
            <v>CH</v>
          </cell>
          <cell r="D4471" t="str">
            <v>J1</v>
          </cell>
          <cell r="E4471" t="str">
            <v>5302</v>
          </cell>
          <cell r="F4471">
            <v>17.79</v>
          </cell>
          <cell r="G4471">
            <v>1334.27</v>
          </cell>
          <cell r="H4471" t="str">
            <v>.</v>
          </cell>
          <cell r="I4471">
            <v>266.86</v>
          </cell>
          <cell r="J4471">
            <v>42736</v>
          </cell>
          <cell r="M4471" t="str">
            <v>*</v>
          </cell>
        </row>
        <row r="4472">
          <cell r="A4472" t="str">
            <v>4324F</v>
          </cell>
          <cell r="B4472" t="str">
            <v>Pt queried prkns complic</v>
          </cell>
          <cell r="D4472" t="str">
            <v>E1</v>
          </cell>
          <cell r="E4472" t="str">
            <v/>
          </cell>
        </row>
        <row r="4473">
          <cell r="A4473" t="str">
            <v>43250</v>
          </cell>
          <cell r="B4473" t="str">
            <v>Egd cautery tumor polyp</v>
          </cell>
          <cell r="C4473" t="str">
            <v>CH</v>
          </cell>
          <cell r="D4473" t="str">
            <v>J1</v>
          </cell>
          <cell r="E4473" t="str">
            <v>5302</v>
          </cell>
          <cell r="F4473">
            <v>17.79</v>
          </cell>
          <cell r="G4473">
            <v>1334.27</v>
          </cell>
          <cell r="H4473" t="str">
            <v>.</v>
          </cell>
          <cell r="I4473">
            <v>266.86</v>
          </cell>
          <cell r="J4473">
            <v>42736</v>
          </cell>
          <cell r="M4473" t="str">
            <v>*</v>
          </cell>
        </row>
        <row r="4474">
          <cell r="A4474" t="str">
            <v>43251</v>
          </cell>
          <cell r="B4474" t="str">
            <v>Egd remove lesion snare</v>
          </cell>
          <cell r="C4474" t="str">
            <v>CH</v>
          </cell>
          <cell r="D4474" t="str">
            <v>J1</v>
          </cell>
          <cell r="E4474" t="str">
            <v>5302</v>
          </cell>
          <cell r="F4474">
            <v>17.79</v>
          </cell>
          <cell r="G4474">
            <v>1334.27</v>
          </cell>
          <cell r="H4474" t="str">
            <v>.</v>
          </cell>
          <cell r="I4474">
            <v>266.86</v>
          </cell>
          <cell r="J4474">
            <v>42736</v>
          </cell>
          <cell r="M4474" t="str">
            <v>*</v>
          </cell>
        </row>
        <row r="4475">
          <cell r="A4475" t="str">
            <v>43252</v>
          </cell>
          <cell r="B4475" t="str">
            <v>Egd optical endomicroscopy</v>
          </cell>
          <cell r="C4475" t="str">
            <v>CH</v>
          </cell>
          <cell r="D4475" t="str">
            <v>J1</v>
          </cell>
          <cell r="E4475" t="str">
            <v>5303</v>
          </cell>
          <cell r="F4475">
            <v>33.461399999999998</v>
          </cell>
          <cell r="G4475">
            <v>2509.64</v>
          </cell>
          <cell r="H4475" t="str">
            <v>.</v>
          </cell>
          <cell r="I4475">
            <v>501.93</v>
          </cell>
          <cell r="J4475">
            <v>42736</v>
          </cell>
          <cell r="M4475" t="str">
            <v>*</v>
          </cell>
        </row>
        <row r="4476">
          <cell r="A4476" t="str">
            <v>43253</v>
          </cell>
          <cell r="B4476" t="str">
            <v>Egd us transmural injxn/mark</v>
          </cell>
          <cell r="C4476" t="str">
            <v>CH</v>
          </cell>
          <cell r="D4476" t="str">
            <v>J1</v>
          </cell>
          <cell r="E4476" t="str">
            <v>5302</v>
          </cell>
          <cell r="F4476">
            <v>17.79</v>
          </cell>
          <cell r="G4476">
            <v>1334.27</v>
          </cell>
          <cell r="H4476" t="str">
            <v>.</v>
          </cell>
          <cell r="I4476">
            <v>266.86</v>
          </cell>
          <cell r="J4476">
            <v>42736</v>
          </cell>
          <cell r="M4476" t="str">
            <v>*</v>
          </cell>
        </row>
        <row r="4477">
          <cell r="A4477" t="str">
            <v>43254</v>
          </cell>
          <cell r="B4477" t="str">
            <v>Egd endo mucosal resection</v>
          </cell>
          <cell r="C4477" t="str">
            <v>CH</v>
          </cell>
          <cell r="D4477" t="str">
            <v>J1</v>
          </cell>
          <cell r="E4477" t="str">
            <v>5302</v>
          </cell>
          <cell r="F4477">
            <v>17.79</v>
          </cell>
          <cell r="G4477">
            <v>1334.27</v>
          </cell>
          <cell r="H4477" t="str">
            <v>.</v>
          </cell>
          <cell r="I4477">
            <v>266.86</v>
          </cell>
          <cell r="J4477">
            <v>42736</v>
          </cell>
          <cell r="M4477" t="str">
            <v>*</v>
          </cell>
        </row>
        <row r="4478">
          <cell r="A4478" t="str">
            <v>43255</v>
          </cell>
          <cell r="B4478" t="str">
            <v>Egd control bleeding any</v>
          </cell>
          <cell r="C4478" t="str">
            <v>CH</v>
          </cell>
          <cell r="D4478" t="str">
            <v>J1</v>
          </cell>
          <cell r="E4478" t="str">
            <v>5302</v>
          </cell>
          <cell r="F4478">
            <v>17.79</v>
          </cell>
          <cell r="G4478">
            <v>1334.27</v>
          </cell>
          <cell r="H4478" t="str">
            <v>.</v>
          </cell>
          <cell r="I4478">
            <v>266.86</v>
          </cell>
          <cell r="J4478">
            <v>42736</v>
          </cell>
          <cell r="M4478" t="str">
            <v>*</v>
          </cell>
        </row>
        <row r="4479">
          <cell r="A4479" t="str">
            <v>43257</v>
          </cell>
          <cell r="B4479" t="str">
            <v>Egd w/thrml txmnt gerd</v>
          </cell>
          <cell r="C4479" t="str">
            <v>CH</v>
          </cell>
          <cell r="D4479" t="str">
            <v>J1</v>
          </cell>
          <cell r="E4479" t="str">
            <v>5303</v>
          </cell>
          <cell r="F4479">
            <v>33.461399999999998</v>
          </cell>
          <cell r="G4479">
            <v>2509.64</v>
          </cell>
          <cell r="H4479" t="str">
            <v>.</v>
          </cell>
          <cell r="I4479">
            <v>501.93</v>
          </cell>
          <cell r="J4479">
            <v>42736</v>
          </cell>
          <cell r="M4479" t="str">
            <v>*</v>
          </cell>
        </row>
        <row r="4480">
          <cell r="A4480" t="str">
            <v>43259</v>
          </cell>
          <cell r="B4480" t="str">
            <v>Egd us exam duodenum/jejunum</v>
          </cell>
          <cell r="C4480" t="str">
            <v>CH</v>
          </cell>
          <cell r="D4480" t="str">
            <v>J1</v>
          </cell>
          <cell r="E4480" t="str">
            <v>5302</v>
          </cell>
          <cell r="F4480">
            <v>17.79</v>
          </cell>
          <cell r="G4480">
            <v>1334.27</v>
          </cell>
          <cell r="H4480" t="str">
            <v>.</v>
          </cell>
          <cell r="I4480">
            <v>266.86</v>
          </cell>
          <cell r="J4480">
            <v>42736</v>
          </cell>
          <cell r="M4480" t="str">
            <v>*</v>
          </cell>
        </row>
        <row r="4481">
          <cell r="A4481" t="str">
            <v>4325F</v>
          </cell>
          <cell r="B4481" t="str">
            <v>Med txmnt options rvwd w/pt</v>
          </cell>
          <cell r="D4481" t="str">
            <v>M</v>
          </cell>
          <cell r="E4481" t="str">
            <v/>
          </cell>
        </row>
        <row r="4482">
          <cell r="A4482" t="str">
            <v>43260</v>
          </cell>
          <cell r="B4482" t="str">
            <v>Ercp w/specimen collection</v>
          </cell>
          <cell r="C4482" t="str">
            <v>CH</v>
          </cell>
          <cell r="D4482" t="str">
            <v>J1</v>
          </cell>
          <cell r="E4482" t="str">
            <v>5303</v>
          </cell>
          <cell r="F4482">
            <v>33.461399999999998</v>
          </cell>
          <cell r="G4482">
            <v>2509.64</v>
          </cell>
          <cell r="H4482" t="str">
            <v>.</v>
          </cell>
          <cell r="I4482">
            <v>501.93</v>
          </cell>
          <cell r="J4482">
            <v>42736</v>
          </cell>
          <cell r="M4482" t="str">
            <v>*</v>
          </cell>
        </row>
        <row r="4483">
          <cell r="A4483" t="str">
            <v>43261</v>
          </cell>
          <cell r="B4483" t="str">
            <v>Endo cholangiopancreatograph</v>
          </cell>
          <cell r="C4483" t="str">
            <v>CH</v>
          </cell>
          <cell r="D4483" t="str">
            <v>J1</v>
          </cell>
          <cell r="E4483" t="str">
            <v>5303</v>
          </cell>
          <cell r="F4483">
            <v>33.461399999999998</v>
          </cell>
          <cell r="G4483">
            <v>2509.64</v>
          </cell>
          <cell r="H4483" t="str">
            <v>.</v>
          </cell>
          <cell r="I4483">
            <v>501.93</v>
          </cell>
          <cell r="J4483">
            <v>42736</v>
          </cell>
          <cell r="M4483" t="str">
            <v>*</v>
          </cell>
        </row>
        <row r="4484">
          <cell r="A4484" t="str">
            <v>43262</v>
          </cell>
          <cell r="B4484" t="str">
            <v>Endo cholangiopancreatograph</v>
          </cell>
          <cell r="C4484" t="str">
            <v>CH</v>
          </cell>
          <cell r="D4484" t="str">
            <v>J1</v>
          </cell>
          <cell r="E4484" t="str">
            <v>5303</v>
          </cell>
          <cell r="F4484">
            <v>33.461399999999998</v>
          </cell>
          <cell r="G4484">
            <v>2509.64</v>
          </cell>
          <cell r="H4484" t="str">
            <v>.</v>
          </cell>
          <cell r="I4484">
            <v>501.93</v>
          </cell>
          <cell r="J4484">
            <v>42736</v>
          </cell>
          <cell r="M4484" t="str">
            <v>*</v>
          </cell>
        </row>
        <row r="4485">
          <cell r="A4485" t="str">
            <v>43263</v>
          </cell>
          <cell r="B4485" t="str">
            <v>Ercp sphincter pressure meas</v>
          </cell>
          <cell r="C4485" t="str">
            <v>CH</v>
          </cell>
          <cell r="D4485" t="str">
            <v>J1</v>
          </cell>
          <cell r="E4485" t="str">
            <v>5303</v>
          </cell>
          <cell r="F4485">
            <v>33.461399999999998</v>
          </cell>
          <cell r="G4485">
            <v>2509.64</v>
          </cell>
          <cell r="H4485" t="str">
            <v>.</v>
          </cell>
          <cell r="I4485">
            <v>501.93</v>
          </cell>
          <cell r="J4485">
            <v>42736</v>
          </cell>
          <cell r="M4485" t="str">
            <v>*</v>
          </cell>
        </row>
        <row r="4486">
          <cell r="A4486" t="str">
            <v>43264</v>
          </cell>
          <cell r="B4486" t="str">
            <v>Ercp remove duct calculi</v>
          </cell>
          <cell r="C4486" t="str">
            <v>CH</v>
          </cell>
          <cell r="D4486" t="str">
            <v>J1</v>
          </cell>
          <cell r="E4486" t="str">
            <v>5303</v>
          </cell>
          <cell r="F4486">
            <v>33.461399999999998</v>
          </cell>
          <cell r="G4486">
            <v>2509.64</v>
          </cell>
          <cell r="H4486" t="str">
            <v>.</v>
          </cell>
          <cell r="I4486">
            <v>501.93</v>
          </cell>
          <cell r="J4486">
            <v>42736</v>
          </cell>
          <cell r="M4486" t="str">
            <v>*</v>
          </cell>
        </row>
        <row r="4487">
          <cell r="A4487" t="str">
            <v>43265</v>
          </cell>
          <cell r="B4487" t="str">
            <v>Ercp lithotripsy calculi</v>
          </cell>
          <cell r="C4487" t="str">
            <v>CH</v>
          </cell>
          <cell r="D4487" t="str">
            <v>J1</v>
          </cell>
          <cell r="E4487" t="str">
            <v>5331</v>
          </cell>
          <cell r="F4487">
            <v>52.518599999999999</v>
          </cell>
          <cell r="G4487">
            <v>3938.95</v>
          </cell>
          <cell r="H4487" t="str">
            <v>.</v>
          </cell>
          <cell r="I4487">
            <v>787.79</v>
          </cell>
          <cell r="J4487">
            <v>42736</v>
          </cell>
          <cell r="M4487" t="str">
            <v>*</v>
          </cell>
        </row>
        <row r="4488">
          <cell r="A4488" t="str">
            <v>43266</v>
          </cell>
          <cell r="B4488" t="str">
            <v>Egd endoscopic stent place</v>
          </cell>
          <cell r="D4488" t="str">
            <v>J1</v>
          </cell>
          <cell r="E4488" t="str">
            <v>5331</v>
          </cell>
          <cell r="F4488">
            <v>52.518599999999999</v>
          </cell>
          <cell r="G4488">
            <v>3938.95</v>
          </cell>
          <cell r="H4488" t="str">
            <v>.</v>
          </cell>
          <cell r="I4488">
            <v>787.79</v>
          </cell>
        </row>
        <row r="4489">
          <cell r="A4489" t="str">
            <v>4326F</v>
          </cell>
          <cell r="B4489" t="str">
            <v>Pt asked re symp auto dysfxn</v>
          </cell>
          <cell r="D4489" t="str">
            <v>E1</v>
          </cell>
          <cell r="E4489" t="str">
            <v/>
          </cell>
        </row>
        <row r="4490">
          <cell r="A4490" t="str">
            <v>43270</v>
          </cell>
          <cell r="B4490" t="str">
            <v>Egd lesion ablation</v>
          </cell>
          <cell r="C4490" t="str">
            <v>CH</v>
          </cell>
          <cell r="D4490" t="str">
            <v>J1</v>
          </cell>
          <cell r="E4490" t="str">
            <v>5302</v>
          </cell>
          <cell r="F4490">
            <v>17.79</v>
          </cell>
          <cell r="G4490">
            <v>1334.27</v>
          </cell>
          <cell r="H4490" t="str">
            <v>.</v>
          </cell>
          <cell r="I4490">
            <v>266.86</v>
          </cell>
          <cell r="J4490">
            <v>42736</v>
          </cell>
          <cell r="M4490" t="str">
            <v>*</v>
          </cell>
        </row>
        <row r="4491">
          <cell r="A4491" t="str">
            <v>43273</v>
          </cell>
          <cell r="B4491" t="str">
            <v>Endoscopic pancreatoscopy</v>
          </cell>
          <cell r="D4491" t="str">
            <v>N</v>
          </cell>
          <cell r="E4491" t="str">
            <v/>
          </cell>
        </row>
        <row r="4492">
          <cell r="A4492" t="str">
            <v>43274</v>
          </cell>
          <cell r="B4492" t="str">
            <v>Ercp duct stent placement</v>
          </cell>
          <cell r="D4492" t="str">
            <v>J1</v>
          </cell>
          <cell r="E4492" t="str">
            <v>5331</v>
          </cell>
          <cell r="F4492">
            <v>52.518599999999999</v>
          </cell>
          <cell r="G4492">
            <v>3938.95</v>
          </cell>
          <cell r="H4492" t="str">
            <v>.</v>
          </cell>
          <cell r="I4492">
            <v>787.79</v>
          </cell>
        </row>
        <row r="4493">
          <cell r="A4493" t="str">
            <v>43275</v>
          </cell>
          <cell r="B4493" t="str">
            <v>Ercp remove forgn body duct</v>
          </cell>
          <cell r="C4493" t="str">
            <v>CH</v>
          </cell>
          <cell r="D4493" t="str">
            <v>J1</v>
          </cell>
          <cell r="E4493" t="str">
            <v>5303</v>
          </cell>
          <cell r="F4493">
            <v>33.461399999999998</v>
          </cell>
          <cell r="G4493">
            <v>2509.64</v>
          </cell>
          <cell r="H4493" t="str">
            <v>.</v>
          </cell>
          <cell r="I4493">
            <v>501.93</v>
          </cell>
          <cell r="J4493">
            <v>42736</v>
          </cell>
          <cell r="M4493" t="str">
            <v>*</v>
          </cell>
        </row>
        <row r="4494">
          <cell r="A4494" t="str">
            <v>43276</v>
          </cell>
          <cell r="B4494" t="str">
            <v>Ercp stent exchange w/dilate</v>
          </cell>
          <cell r="D4494" t="str">
            <v>J1</v>
          </cell>
          <cell r="E4494" t="str">
            <v>5331</v>
          </cell>
          <cell r="F4494">
            <v>52.518599999999999</v>
          </cell>
          <cell r="G4494">
            <v>3938.95</v>
          </cell>
          <cell r="H4494" t="str">
            <v>.</v>
          </cell>
          <cell r="I4494">
            <v>787.79</v>
          </cell>
        </row>
        <row r="4495">
          <cell r="A4495" t="str">
            <v>43277</v>
          </cell>
          <cell r="B4495" t="str">
            <v>Ercp ea duct/ampulla dilate</v>
          </cell>
          <cell r="C4495" t="str">
            <v>CH</v>
          </cell>
          <cell r="D4495" t="str">
            <v>J1</v>
          </cell>
          <cell r="E4495" t="str">
            <v>5303</v>
          </cell>
          <cell r="F4495">
            <v>33.461399999999998</v>
          </cell>
          <cell r="G4495">
            <v>2509.64</v>
          </cell>
          <cell r="H4495" t="str">
            <v>.</v>
          </cell>
          <cell r="I4495">
            <v>501.93</v>
          </cell>
          <cell r="J4495">
            <v>42736</v>
          </cell>
          <cell r="M4495" t="str">
            <v>*</v>
          </cell>
        </row>
        <row r="4496">
          <cell r="A4496" t="str">
            <v>43278</v>
          </cell>
          <cell r="B4496" t="str">
            <v>Ercp lesion ablate w/dilate</v>
          </cell>
          <cell r="C4496" t="str">
            <v>CH</v>
          </cell>
          <cell r="D4496" t="str">
            <v>J1</v>
          </cell>
          <cell r="E4496" t="str">
            <v>5303</v>
          </cell>
          <cell r="F4496">
            <v>33.461399999999998</v>
          </cell>
          <cell r="G4496">
            <v>2509.64</v>
          </cell>
          <cell r="H4496" t="str">
            <v>.</v>
          </cell>
          <cell r="I4496">
            <v>501.93</v>
          </cell>
          <cell r="J4496">
            <v>42736</v>
          </cell>
          <cell r="M4496" t="str">
            <v>*</v>
          </cell>
        </row>
        <row r="4497">
          <cell r="A4497" t="str">
            <v>43279</v>
          </cell>
          <cell r="B4497" t="str">
            <v>Lap myotomy heller</v>
          </cell>
          <cell r="D4497" t="str">
            <v>C</v>
          </cell>
          <cell r="E4497" t="str">
            <v/>
          </cell>
        </row>
        <row r="4498">
          <cell r="A4498" t="str">
            <v>43280</v>
          </cell>
          <cell r="B4498" t="str">
            <v>Laparoscopy fundoplasty</v>
          </cell>
          <cell r="D4498" t="str">
            <v>J1</v>
          </cell>
          <cell r="E4498" t="str">
            <v>5362</v>
          </cell>
          <cell r="F4498">
            <v>92.890600000000006</v>
          </cell>
          <cell r="G4498">
            <v>6966.89</v>
          </cell>
          <cell r="H4498">
            <v>1526.22</v>
          </cell>
          <cell r="I4498">
            <v>1393.38</v>
          </cell>
        </row>
        <row r="4499">
          <cell r="A4499" t="str">
            <v>43281</v>
          </cell>
          <cell r="B4499" t="str">
            <v>Lap paraesophag hern repair</v>
          </cell>
          <cell r="D4499" t="str">
            <v>J1</v>
          </cell>
          <cell r="E4499" t="str">
            <v>5362</v>
          </cell>
          <cell r="F4499">
            <v>92.890600000000006</v>
          </cell>
          <cell r="G4499">
            <v>6966.89</v>
          </cell>
          <cell r="H4499">
            <v>1526.22</v>
          </cell>
          <cell r="I4499">
            <v>1393.38</v>
          </cell>
        </row>
        <row r="4500">
          <cell r="A4500" t="str">
            <v>43282</v>
          </cell>
          <cell r="B4500" t="str">
            <v>Lap paraesoph her rpr w/mesh</v>
          </cell>
          <cell r="D4500" t="str">
            <v>C</v>
          </cell>
          <cell r="E4500" t="str">
            <v/>
          </cell>
        </row>
        <row r="4501">
          <cell r="A4501" t="str">
            <v>43283</v>
          </cell>
          <cell r="B4501" t="str">
            <v>Lap esoph lengthening</v>
          </cell>
          <cell r="D4501" t="str">
            <v>C</v>
          </cell>
          <cell r="E4501" t="str">
            <v/>
          </cell>
        </row>
        <row r="4502">
          <cell r="A4502" t="str">
            <v>43284</v>
          </cell>
          <cell r="B4502" t="str">
            <v>Laps esophgl sphnctr agmntj</v>
          </cell>
          <cell r="C4502" t="str">
            <v>NC</v>
          </cell>
          <cell r="D4502" t="str">
            <v>J1</v>
          </cell>
          <cell r="E4502" t="str">
            <v>5362</v>
          </cell>
          <cell r="F4502">
            <v>92.890600000000006</v>
          </cell>
          <cell r="G4502">
            <v>6966.89</v>
          </cell>
          <cell r="H4502">
            <v>1526.22</v>
          </cell>
          <cell r="I4502">
            <v>1393.38</v>
          </cell>
          <cell r="K4502">
            <v>42736</v>
          </cell>
          <cell r="M4502" t="str">
            <v>*</v>
          </cell>
        </row>
        <row r="4503">
          <cell r="A4503" t="str">
            <v>43285</v>
          </cell>
          <cell r="B4503" t="str">
            <v>Rmvl esophgl sphnctr dev</v>
          </cell>
          <cell r="C4503" t="str">
            <v>NC</v>
          </cell>
          <cell r="D4503" t="str">
            <v>Q2</v>
          </cell>
          <cell r="E4503" t="str">
            <v>5361</v>
          </cell>
          <cell r="F4503">
            <v>55.963999999999999</v>
          </cell>
          <cell r="G4503">
            <v>4197.3599999999997</v>
          </cell>
          <cell r="H4503" t="str">
            <v>.</v>
          </cell>
          <cell r="I4503">
            <v>839.48</v>
          </cell>
          <cell r="K4503">
            <v>42736</v>
          </cell>
          <cell r="M4503" t="str">
            <v>*</v>
          </cell>
        </row>
        <row r="4504">
          <cell r="A4504" t="str">
            <v>43289</v>
          </cell>
          <cell r="B4504" t="str">
            <v>Laparoscope proc esoph</v>
          </cell>
          <cell r="D4504" t="str">
            <v>J1</v>
          </cell>
          <cell r="E4504" t="str">
            <v>5361</v>
          </cell>
          <cell r="F4504">
            <v>55.963999999999999</v>
          </cell>
          <cell r="G4504">
            <v>4197.3599999999997</v>
          </cell>
          <cell r="H4504" t="str">
            <v>.</v>
          </cell>
          <cell r="I4504">
            <v>839.48</v>
          </cell>
        </row>
        <row r="4505">
          <cell r="A4505" t="str">
            <v>4328F</v>
          </cell>
          <cell r="B4505" t="str">
            <v>Pt asked re sleep disturb</v>
          </cell>
          <cell r="C4505" t="str">
            <v>CH</v>
          </cell>
          <cell r="D4505" t="str">
            <v>E1</v>
          </cell>
          <cell r="E4505" t="str">
            <v/>
          </cell>
          <cell r="J4505">
            <v>42736</v>
          </cell>
          <cell r="M4505" t="str">
            <v>*</v>
          </cell>
        </row>
        <row r="4506">
          <cell r="A4506" t="str">
            <v>43300</v>
          </cell>
          <cell r="B4506" t="str">
            <v>Repair of esophagus</v>
          </cell>
          <cell r="D4506" t="str">
            <v>C</v>
          </cell>
          <cell r="E4506" t="str">
            <v/>
          </cell>
        </row>
        <row r="4507">
          <cell r="A4507" t="str">
            <v>43305</v>
          </cell>
          <cell r="B4507" t="str">
            <v>Repair esophagus and fistula</v>
          </cell>
          <cell r="D4507" t="str">
            <v>C</v>
          </cell>
          <cell r="E4507" t="str">
            <v/>
          </cell>
        </row>
        <row r="4508">
          <cell r="A4508" t="str">
            <v>4330F</v>
          </cell>
          <cell r="B4508" t="str">
            <v>Cnslng epi spec sfty issues</v>
          </cell>
          <cell r="D4508" t="str">
            <v>E1</v>
          </cell>
          <cell r="E4508" t="str">
            <v/>
          </cell>
        </row>
        <row r="4509">
          <cell r="A4509" t="str">
            <v>43310</v>
          </cell>
          <cell r="B4509" t="str">
            <v>Repair of esophagus</v>
          </cell>
          <cell r="D4509" t="str">
            <v>C</v>
          </cell>
          <cell r="E4509" t="str">
            <v/>
          </cell>
        </row>
        <row r="4510">
          <cell r="A4510" t="str">
            <v>43312</v>
          </cell>
          <cell r="B4510" t="str">
            <v>Repair esophagus and fistula</v>
          </cell>
          <cell r="D4510" t="str">
            <v>C</v>
          </cell>
          <cell r="E4510" t="str">
            <v/>
          </cell>
        </row>
        <row r="4511">
          <cell r="A4511" t="str">
            <v>43313</v>
          </cell>
          <cell r="B4511" t="str">
            <v>Esophagoplasty congenital</v>
          </cell>
          <cell r="D4511" t="str">
            <v>C</v>
          </cell>
          <cell r="E4511" t="str">
            <v/>
          </cell>
        </row>
        <row r="4512">
          <cell r="A4512" t="str">
            <v>43314</v>
          </cell>
          <cell r="B4512" t="str">
            <v>Tracheo-esophagoplasty cong</v>
          </cell>
          <cell r="D4512" t="str">
            <v>C</v>
          </cell>
          <cell r="E4512" t="str">
            <v/>
          </cell>
        </row>
        <row r="4513">
          <cell r="A4513" t="str">
            <v>43320</v>
          </cell>
          <cell r="B4513" t="str">
            <v>Fuse esophagus &amp; stomach</v>
          </cell>
          <cell r="D4513" t="str">
            <v>C</v>
          </cell>
          <cell r="E4513" t="str">
            <v/>
          </cell>
        </row>
        <row r="4514">
          <cell r="A4514" t="str">
            <v>43325</v>
          </cell>
          <cell r="B4514" t="str">
            <v>Revise esophagus &amp; stomach</v>
          </cell>
          <cell r="D4514" t="str">
            <v>C</v>
          </cell>
          <cell r="E4514" t="str">
            <v/>
          </cell>
        </row>
        <row r="4515">
          <cell r="A4515" t="str">
            <v>43327</v>
          </cell>
          <cell r="B4515" t="str">
            <v>Esoph fundoplasty lap</v>
          </cell>
          <cell r="D4515" t="str">
            <v>C</v>
          </cell>
          <cell r="E4515" t="str">
            <v/>
          </cell>
        </row>
        <row r="4516">
          <cell r="A4516" t="str">
            <v>43328</v>
          </cell>
          <cell r="B4516" t="str">
            <v>Esoph fundoplasty thor</v>
          </cell>
          <cell r="D4516" t="str">
            <v>C</v>
          </cell>
          <cell r="E4516" t="str">
            <v/>
          </cell>
        </row>
        <row r="4517">
          <cell r="A4517" t="str">
            <v>43330</v>
          </cell>
          <cell r="B4517" t="str">
            <v>Esophagomyotomy abdominal</v>
          </cell>
          <cell r="D4517" t="str">
            <v>C</v>
          </cell>
          <cell r="E4517" t="str">
            <v/>
          </cell>
        </row>
        <row r="4518">
          <cell r="A4518" t="str">
            <v>43331</v>
          </cell>
          <cell r="B4518" t="str">
            <v>Esophagomyotomy thoracic</v>
          </cell>
          <cell r="D4518" t="str">
            <v>C</v>
          </cell>
          <cell r="E4518" t="str">
            <v/>
          </cell>
        </row>
        <row r="4519">
          <cell r="A4519" t="str">
            <v>43332</v>
          </cell>
          <cell r="B4519" t="str">
            <v>Transab esoph hiat hern rpr</v>
          </cell>
          <cell r="D4519" t="str">
            <v>C</v>
          </cell>
          <cell r="E4519" t="str">
            <v/>
          </cell>
        </row>
        <row r="4520">
          <cell r="A4520" t="str">
            <v>43333</v>
          </cell>
          <cell r="B4520" t="str">
            <v>Transab esoph hiat hern rpr</v>
          </cell>
          <cell r="D4520" t="str">
            <v>C</v>
          </cell>
          <cell r="E4520" t="str">
            <v/>
          </cell>
        </row>
        <row r="4521">
          <cell r="A4521" t="str">
            <v>43334</v>
          </cell>
          <cell r="B4521" t="str">
            <v>Transthor diaphrag hern rpr</v>
          </cell>
          <cell r="D4521" t="str">
            <v>C</v>
          </cell>
          <cell r="E4521" t="str">
            <v/>
          </cell>
        </row>
        <row r="4522">
          <cell r="A4522" t="str">
            <v>43335</v>
          </cell>
          <cell r="B4522" t="str">
            <v>Transthor diaphrag hern rpr</v>
          </cell>
          <cell r="D4522" t="str">
            <v>C</v>
          </cell>
          <cell r="E4522" t="str">
            <v/>
          </cell>
        </row>
        <row r="4523">
          <cell r="A4523" t="str">
            <v>43336</v>
          </cell>
          <cell r="B4523" t="str">
            <v>Thorabd diaphr hern repair</v>
          </cell>
          <cell r="D4523" t="str">
            <v>C</v>
          </cell>
          <cell r="E4523" t="str">
            <v/>
          </cell>
        </row>
        <row r="4524">
          <cell r="A4524" t="str">
            <v>43337</v>
          </cell>
          <cell r="B4524" t="str">
            <v>Thorabd diaphr hern repair</v>
          </cell>
          <cell r="D4524" t="str">
            <v>C</v>
          </cell>
          <cell r="E4524" t="str">
            <v/>
          </cell>
        </row>
        <row r="4525">
          <cell r="A4525" t="str">
            <v>43338</v>
          </cell>
          <cell r="B4525" t="str">
            <v>Esoph lengthening</v>
          </cell>
          <cell r="D4525" t="str">
            <v>C</v>
          </cell>
          <cell r="E4525" t="str">
            <v/>
          </cell>
        </row>
        <row r="4526">
          <cell r="A4526" t="str">
            <v>43340</v>
          </cell>
          <cell r="B4526" t="str">
            <v>Fuse esophagus &amp; intestine</v>
          </cell>
          <cell r="D4526" t="str">
            <v>C</v>
          </cell>
          <cell r="E4526" t="str">
            <v/>
          </cell>
        </row>
        <row r="4527">
          <cell r="A4527" t="str">
            <v>43341</v>
          </cell>
          <cell r="B4527" t="str">
            <v>Fuse esophagus &amp; intestine</v>
          </cell>
          <cell r="D4527" t="str">
            <v>C</v>
          </cell>
          <cell r="E4527" t="str">
            <v/>
          </cell>
        </row>
        <row r="4528">
          <cell r="A4528" t="str">
            <v>43351</v>
          </cell>
          <cell r="B4528" t="str">
            <v>Surgical opening esophagus</v>
          </cell>
          <cell r="D4528" t="str">
            <v>C</v>
          </cell>
          <cell r="E4528" t="str">
            <v/>
          </cell>
        </row>
        <row r="4529">
          <cell r="A4529" t="str">
            <v>43352</v>
          </cell>
          <cell r="B4529" t="str">
            <v>Surgical opening esophagus</v>
          </cell>
          <cell r="D4529" t="str">
            <v>C</v>
          </cell>
          <cell r="E4529" t="str">
            <v/>
          </cell>
        </row>
        <row r="4530">
          <cell r="A4530" t="str">
            <v>43360</v>
          </cell>
          <cell r="B4530" t="str">
            <v>Gastrointestinal repair</v>
          </cell>
          <cell r="D4530" t="str">
            <v>C</v>
          </cell>
          <cell r="E4530" t="str">
            <v/>
          </cell>
        </row>
        <row r="4531">
          <cell r="A4531" t="str">
            <v>43361</v>
          </cell>
          <cell r="B4531" t="str">
            <v>Gastrointestinal repair</v>
          </cell>
          <cell r="D4531" t="str">
            <v>C</v>
          </cell>
          <cell r="E4531" t="str">
            <v/>
          </cell>
        </row>
        <row r="4532">
          <cell r="A4532" t="str">
            <v>43400</v>
          </cell>
          <cell r="B4532" t="str">
            <v>Ligate esophagus veins</v>
          </cell>
          <cell r="D4532" t="str">
            <v>C</v>
          </cell>
          <cell r="E4532" t="str">
            <v/>
          </cell>
        </row>
        <row r="4533">
          <cell r="A4533" t="str">
            <v>43401</v>
          </cell>
          <cell r="B4533" t="str">
            <v>Esophagus surgery for veins</v>
          </cell>
          <cell r="D4533" t="str">
            <v>C</v>
          </cell>
          <cell r="E4533" t="str">
            <v/>
          </cell>
        </row>
        <row r="4534">
          <cell r="A4534" t="str">
            <v>43405</v>
          </cell>
          <cell r="B4534" t="str">
            <v>Ligate/staple esophagus</v>
          </cell>
          <cell r="D4534" t="str">
            <v>C</v>
          </cell>
          <cell r="E4534" t="str">
            <v/>
          </cell>
        </row>
        <row r="4535">
          <cell r="A4535" t="str">
            <v>4340F</v>
          </cell>
          <cell r="B4535" t="str">
            <v>Cnslng chldbrng women epi</v>
          </cell>
          <cell r="D4535" t="str">
            <v>M</v>
          </cell>
          <cell r="E4535" t="str">
            <v/>
          </cell>
        </row>
        <row r="4536">
          <cell r="A4536" t="str">
            <v>43410</v>
          </cell>
          <cell r="B4536" t="str">
            <v>Repair esophagus wound</v>
          </cell>
          <cell r="D4536" t="str">
            <v>C</v>
          </cell>
          <cell r="E4536" t="str">
            <v/>
          </cell>
        </row>
        <row r="4537">
          <cell r="A4537" t="str">
            <v>43415</v>
          </cell>
          <cell r="B4537" t="str">
            <v>Repair esophagus wound</v>
          </cell>
          <cell r="D4537" t="str">
            <v>C</v>
          </cell>
          <cell r="E4537" t="str">
            <v/>
          </cell>
        </row>
        <row r="4538">
          <cell r="A4538" t="str">
            <v>43420</v>
          </cell>
          <cell r="B4538" t="str">
            <v>Repair esophagus opening</v>
          </cell>
          <cell r="C4538" t="str">
            <v>CH</v>
          </cell>
          <cell r="D4538" t="str">
            <v>J1</v>
          </cell>
          <cell r="E4538" t="str">
            <v>5164</v>
          </cell>
          <cell r="F4538">
            <v>28.969799999999999</v>
          </cell>
          <cell r="G4538">
            <v>2172.7600000000002</v>
          </cell>
          <cell r="H4538" t="str">
            <v>.</v>
          </cell>
          <cell r="I4538">
            <v>434.56</v>
          </cell>
          <cell r="J4538">
            <v>42736</v>
          </cell>
          <cell r="M4538" t="str">
            <v>*</v>
          </cell>
        </row>
        <row r="4539">
          <cell r="A4539" t="str">
            <v>43425</v>
          </cell>
          <cell r="B4539" t="str">
            <v>Repair esophagus opening</v>
          </cell>
          <cell r="D4539" t="str">
            <v>C</v>
          </cell>
          <cell r="E4539" t="str">
            <v/>
          </cell>
        </row>
        <row r="4540">
          <cell r="A4540" t="str">
            <v>43450</v>
          </cell>
          <cell r="B4540" t="str">
            <v>Dilate esophagus 1/mult pass</v>
          </cell>
          <cell r="D4540" t="str">
            <v>T</v>
          </cell>
          <cell r="E4540" t="str">
            <v>5301</v>
          </cell>
          <cell r="F4540">
            <v>9.3263999999999996</v>
          </cell>
          <cell r="G4540">
            <v>699.49</v>
          </cell>
          <cell r="H4540" t="str">
            <v>.</v>
          </cell>
          <cell r="I4540">
            <v>139.9</v>
          </cell>
        </row>
        <row r="4541">
          <cell r="A4541" t="str">
            <v>43453</v>
          </cell>
          <cell r="B4541" t="str">
            <v>Dilate esophagus</v>
          </cell>
          <cell r="C4541" t="str">
            <v>CH</v>
          </cell>
          <cell r="D4541" t="str">
            <v>J1</v>
          </cell>
          <cell r="E4541" t="str">
            <v>5302</v>
          </cell>
          <cell r="F4541">
            <v>17.79</v>
          </cell>
          <cell r="G4541">
            <v>1334.27</v>
          </cell>
          <cell r="H4541" t="str">
            <v>.</v>
          </cell>
          <cell r="I4541">
            <v>266.86</v>
          </cell>
          <cell r="J4541">
            <v>42736</v>
          </cell>
          <cell r="M4541" t="str">
            <v>*</v>
          </cell>
        </row>
        <row r="4542">
          <cell r="A4542" t="str">
            <v>43460</v>
          </cell>
          <cell r="B4542" t="str">
            <v>Pressure treatment esophagus</v>
          </cell>
          <cell r="D4542" t="str">
            <v>C</v>
          </cell>
          <cell r="E4542" t="str">
            <v/>
          </cell>
        </row>
        <row r="4543">
          <cell r="A4543" t="str">
            <v>43496</v>
          </cell>
          <cell r="B4543" t="str">
            <v>Free jejunum flap microvasc</v>
          </cell>
          <cell r="D4543" t="str">
            <v>C</v>
          </cell>
          <cell r="E4543" t="str">
            <v/>
          </cell>
        </row>
        <row r="4544">
          <cell r="A4544" t="str">
            <v>43499</v>
          </cell>
          <cell r="B4544" t="str">
            <v>Esophagus surgery procedure</v>
          </cell>
          <cell r="D4544" t="str">
            <v>T</v>
          </cell>
          <cell r="E4544" t="str">
            <v>5301</v>
          </cell>
          <cell r="F4544">
            <v>9.3263999999999996</v>
          </cell>
          <cell r="G4544">
            <v>699.49</v>
          </cell>
          <cell r="H4544" t="str">
            <v>.</v>
          </cell>
          <cell r="I4544">
            <v>139.9</v>
          </cell>
        </row>
        <row r="4545">
          <cell r="A4545" t="str">
            <v>43500</v>
          </cell>
          <cell r="B4545" t="str">
            <v>Surgical opening of stomach</v>
          </cell>
          <cell r="D4545" t="str">
            <v>C</v>
          </cell>
          <cell r="E4545" t="str">
            <v/>
          </cell>
        </row>
        <row r="4546">
          <cell r="A4546" t="str">
            <v>43501</v>
          </cell>
          <cell r="B4546" t="str">
            <v>Surgical repair of stomach</v>
          </cell>
          <cell r="D4546" t="str">
            <v>C</v>
          </cell>
          <cell r="E4546" t="str">
            <v/>
          </cell>
        </row>
        <row r="4547">
          <cell r="A4547" t="str">
            <v>43502</v>
          </cell>
          <cell r="B4547" t="str">
            <v>Surgical repair of stomach</v>
          </cell>
          <cell r="D4547" t="str">
            <v>C</v>
          </cell>
          <cell r="E4547" t="str">
            <v/>
          </cell>
        </row>
        <row r="4548">
          <cell r="A4548" t="str">
            <v>4350F</v>
          </cell>
          <cell r="B4548" t="str">
            <v>Cnslng provided symp mngmnt</v>
          </cell>
          <cell r="D4548" t="str">
            <v>E1</v>
          </cell>
          <cell r="E4548" t="str">
            <v/>
          </cell>
        </row>
        <row r="4549">
          <cell r="A4549" t="str">
            <v>43510</v>
          </cell>
          <cell r="B4549" t="str">
            <v>Surgical opening of stomach</v>
          </cell>
          <cell r="D4549" t="str">
            <v>T</v>
          </cell>
          <cell r="E4549" t="str">
            <v>5301</v>
          </cell>
          <cell r="F4549">
            <v>9.3263999999999996</v>
          </cell>
          <cell r="G4549">
            <v>699.49</v>
          </cell>
          <cell r="H4549" t="str">
            <v>.</v>
          </cell>
          <cell r="I4549">
            <v>139.9</v>
          </cell>
        </row>
        <row r="4550">
          <cell r="A4550" t="str">
            <v>43520</v>
          </cell>
          <cell r="B4550" t="str">
            <v>Incision of pyloric muscle</v>
          </cell>
          <cell r="D4550" t="str">
            <v>C</v>
          </cell>
          <cell r="E4550" t="str">
            <v/>
          </cell>
        </row>
        <row r="4551">
          <cell r="A4551" t="str">
            <v>43605</v>
          </cell>
          <cell r="B4551" t="str">
            <v>Biopsy of stomach</v>
          </cell>
          <cell r="D4551" t="str">
            <v>C</v>
          </cell>
          <cell r="E4551" t="str">
            <v/>
          </cell>
        </row>
        <row r="4552">
          <cell r="A4552" t="str">
            <v>43610</v>
          </cell>
          <cell r="B4552" t="str">
            <v>Excision of stomach lesion</v>
          </cell>
          <cell r="D4552" t="str">
            <v>C</v>
          </cell>
          <cell r="E4552" t="str">
            <v/>
          </cell>
        </row>
        <row r="4553">
          <cell r="A4553" t="str">
            <v>43611</v>
          </cell>
          <cell r="B4553" t="str">
            <v>Excision of stomach lesion</v>
          </cell>
          <cell r="D4553" t="str">
            <v>C</v>
          </cell>
          <cell r="E4553" t="str">
            <v/>
          </cell>
        </row>
        <row r="4554">
          <cell r="A4554" t="str">
            <v>43620</v>
          </cell>
          <cell r="B4554" t="str">
            <v>Removal of stomach</v>
          </cell>
          <cell r="D4554" t="str">
            <v>C</v>
          </cell>
          <cell r="E4554" t="str">
            <v/>
          </cell>
        </row>
        <row r="4555">
          <cell r="A4555" t="str">
            <v>43621</v>
          </cell>
          <cell r="B4555" t="str">
            <v>Removal of stomach</v>
          </cell>
          <cell r="D4555" t="str">
            <v>C</v>
          </cell>
          <cell r="E4555" t="str">
            <v/>
          </cell>
        </row>
        <row r="4556">
          <cell r="A4556" t="str">
            <v>43622</v>
          </cell>
          <cell r="B4556" t="str">
            <v>Removal of stomach</v>
          </cell>
          <cell r="D4556" t="str">
            <v>C</v>
          </cell>
          <cell r="E4556" t="str">
            <v/>
          </cell>
        </row>
        <row r="4557">
          <cell r="A4557" t="str">
            <v>43631</v>
          </cell>
          <cell r="B4557" t="str">
            <v>Removal of stomach partial</v>
          </cell>
          <cell r="D4557" t="str">
            <v>C</v>
          </cell>
          <cell r="E4557" t="str">
            <v/>
          </cell>
        </row>
        <row r="4558">
          <cell r="A4558" t="str">
            <v>43632</v>
          </cell>
          <cell r="B4558" t="str">
            <v>Removal of stomach partial</v>
          </cell>
          <cell r="D4558" t="str">
            <v>C</v>
          </cell>
          <cell r="E4558" t="str">
            <v/>
          </cell>
        </row>
        <row r="4559">
          <cell r="A4559" t="str">
            <v>43633</v>
          </cell>
          <cell r="B4559" t="str">
            <v>Removal of stomach partial</v>
          </cell>
          <cell r="D4559" t="str">
            <v>C</v>
          </cell>
          <cell r="E4559" t="str">
            <v/>
          </cell>
        </row>
        <row r="4560">
          <cell r="A4560" t="str">
            <v>43634</v>
          </cell>
          <cell r="B4560" t="str">
            <v>Removal of stomach partial</v>
          </cell>
          <cell r="D4560" t="str">
            <v>C</v>
          </cell>
          <cell r="E4560" t="str">
            <v/>
          </cell>
        </row>
        <row r="4561">
          <cell r="A4561" t="str">
            <v>43635</v>
          </cell>
          <cell r="B4561" t="str">
            <v>Removal of stomach partial</v>
          </cell>
          <cell r="D4561" t="str">
            <v>C</v>
          </cell>
          <cell r="E4561" t="str">
            <v/>
          </cell>
        </row>
        <row r="4562">
          <cell r="A4562" t="str">
            <v>43640</v>
          </cell>
          <cell r="B4562" t="str">
            <v>Vagotomy &amp; pylorus repair</v>
          </cell>
          <cell r="D4562" t="str">
            <v>C</v>
          </cell>
          <cell r="E4562" t="str">
            <v/>
          </cell>
        </row>
        <row r="4563">
          <cell r="A4563" t="str">
            <v>43641</v>
          </cell>
          <cell r="B4563" t="str">
            <v>Vagotomy &amp; pylorus repair</v>
          </cell>
          <cell r="D4563" t="str">
            <v>C</v>
          </cell>
          <cell r="E4563" t="str">
            <v/>
          </cell>
        </row>
        <row r="4564">
          <cell r="A4564" t="str">
            <v>43644</v>
          </cell>
          <cell r="B4564" t="str">
            <v>Lap gastric bypass/roux-en-y</v>
          </cell>
          <cell r="D4564" t="str">
            <v>C</v>
          </cell>
          <cell r="E4564" t="str">
            <v/>
          </cell>
        </row>
        <row r="4565">
          <cell r="A4565" t="str">
            <v>43645</v>
          </cell>
          <cell r="B4565" t="str">
            <v>Lap gastr bypass incl smll i</v>
          </cell>
          <cell r="D4565" t="str">
            <v>C</v>
          </cell>
          <cell r="E4565" t="str">
            <v/>
          </cell>
        </row>
        <row r="4566">
          <cell r="A4566" t="str">
            <v>43647</v>
          </cell>
          <cell r="B4566" t="str">
            <v>Lap impl electrode antrum</v>
          </cell>
          <cell r="D4566" t="str">
            <v>J1</v>
          </cell>
          <cell r="E4566" t="str">
            <v>5462</v>
          </cell>
          <cell r="F4566">
            <v>76.568200000000004</v>
          </cell>
          <cell r="G4566">
            <v>5742.69</v>
          </cell>
          <cell r="H4566" t="str">
            <v>.</v>
          </cell>
          <cell r="I4566">
            <v>1148.54</v>
          </cell>
        </row>
        <row r="4567">
          <cell r="A4567" t="str">
            <v>43648</v>
          </cell>
          <cell r="B4567" t="str">
            <v>Lap revise/remv eltrd antrum</v>
          </cell>
          <cell r="D4567" t="str">
            <v>J1</v>
          </cell>
          <cell r="E4567" t="str">
            <v>5361</v>
          </cell>
          <cell r="F4567">
            <v>55.963999999999999</v>
          </cell>
          <cell r="G4567">
            <v>4197.3599999999997</v>
          </cell>
          <cell r="H4567" t="str">
            <v>.</v>
          </cell>
          <cell r="I4567">
            <v>839.48</v>
          </cell>
        </row>
        <row r="4568">
          <cell r="A4568" t="str">
            <v>43651</v>
          </cell>
          <cell r="B4568" t="str">
            <v>Laparoscopy vagus nerve</v>
          </cell>
          <cell r="D4568" t="str">
            <v>J1</v>
          </cell>
          <cell r="E4568" t="str">
            <v>5361</v>
          </cell>
          <cell r="F4568">
            <v>55.963999999999999</v>
          </cell>
          <cell r="G4568">
            <v>4197.3599999999997</v>
          </cell>
          <cell r="H4568" t="str">
            <v>.</v>
          </cell>
          <cell r="I4568">
            <v>839.48</v>
          </cell>
        </row>
        <row r="4569">
          <cell r="A4569" t="str">
            <v>43652</v>
          </cell>
          <cell r="B4569" t="str">
            <v>Laparoscopy vagus nerve</v>
          </cell>
          <cell r="D4569" t="str">
            <v>J1</v>
          </cell>
          <cell r="E4569" t="str">
            <v>5361</v>
          </cell>
          <cell r="F4569">
            <v>55.963999999999999</v>
          </cell>
          <cell r="G4569">
            <v>4197.3599999999997</v>
          </cell>
          <cell r="H4569" t="str">
            <v>.</v>
          </cell>
          <cell r="I4569">
            <v>839.48</v>
          </cell>
        </row>
        <row r="4570">
          <cell r="A4570" t="str">
            <v>43653</v>
          </cell>
          <cell r="B4570" t="str">
            <v>Laparoscopy gastrostomy</v>
          </cell>
          <cell r="D4570" t="str">
            <v>J1</v>
          </cell>
          <cell r="E4570" t="str">
            <v>5361</v>
          </cell>
          <cell r="F4570">
            <v>55.963999999999999</v>
          </cell>
          <cell r="G4570">
            <v>4197.3599999999997</v>
          </cell>
          <cell r="H4570" t="str">
            <v>.</v>
          </cell>
          <cell r="I4570">
            <v>839.48</v>
          </cell>
        </row>
        <row r="4571">
          <cell r="A4571" t="str">
            <v>43659</v>
          </cell>
          <cell r="B4571" t="str">
            <v>Laparoscope proc stom</v>
          </cell>
          <cell r="D4571" t="str">
            <v>J1</v>
          </cell>
          <cell r="E4571" t="str">
            <v>5361</v>
          </cell>
          <cell r="F4571">
            <v>55.963999999999999</v>
          </cell>
          <cell r="G4571">
            <v>4197.3599999999997</v>
          </cell>
          <cell r="H4571" t="str">
            <v>.</v>
          </cell>
          <cell r="I4571">
            <v>839.48</v>
          </cell>
        </row>
        <row r="4572">
          <cell r="A4572" t="str">
            <v>43752</v>
          </cell>
          <cell r="B4572" t="str">
            <v>Nasal/orogastric w/tube plmt</v>
          </cell>
          <cell r="C4572" t="str">
            <v>CH</v>
          </cell>
          <cell r="D4572" t="str">
            <v>Q1</v>
          </cell>
          <cell r="E4572" t="str">
            <v>5735</v>
          </cell>
          <cell r="F4572">
            <v>3.5131999999999999</v>
          </cell>
          <cell r="G4572">
            <v>263.49</v>
          </cell>
          <cell r="H4572" t="str">
            <v>.</v>
          </cell>
          <cell r="I4572">
            <v>52.7</v>
          </cell>
          <cell r="J4572">
            <v>42736</v>
          </cell>
          <cell r="M4572" t="str">
            <v>*</v>
          </cell>
        </row>
        <row r="4573">
          <cell r="A4573" t="str">
            <v>43753</v>
          </cell>
          <cell r="B4573" t="str">
            <v>Tx gastro intub w/asp</v>
          </cell>
          <cell r="D4573" t="str">
            <v>Q1</v>
          </cell>
          <cell r="E4573" t="str">
            <v>5722</v>
          </cell>
          <cell r="F4573">
            <v>3.0960999999999999</v>
          </cell>
          <cell r="G4573">
            <v>232.21</v>
          </cell>
          <cell r="H4573" t="str">
            <v>.</v>
          </cell>
          <cell r="I4573">
            <v>46.45</v>
          </cell>
        </row>
        <row r="4574">
          <cell r="A4574" t="str">
            <v>43754</v>
          </cell>
          <cell r="B4574" t="str">
            <v>Dx gastr intub w/asp spec</v>
          </cell>
          <cell r="D4574" t="str">
            <v>Q1</v>
          </cell>
          <cell r="E4574" t="str">
            <v>5722</v>
          </cell>
          <cell r="F4574">
            <v>3.0960999999999999</v>
          </cell>
          <cell r="G4574">
            <v>232.21</v>
          </cell>
          <cell r="H4574" t="str">
            <v>.</v>
          </cell>
          <cell r="I4574">
            <v>46.45</v>
          </cell>
        </row>
        <row r="4575">
          <cell r="A4575" t="str">
            <v>43755</v>
          </cell>
          <cell r="B4575" t="str">
            <v>Dx gastr intub w/asp specs</v>
          </cell>
          <cell r="D4575" t="str">
            <v>S</v>
          </cell>
          <cell r="E4575" t="str">
            <v>5721</v>
          </cell>
          <cell r="F4575">
            <v>1.694</v>
          </cell>
          <cell r="G4575">
            <v>127.05</v>
          </cell>
          <cell r="H4575" t="str">
            <v>.</v>
          </cell>
          <cell r="I4575">
            <v>25.41</v>
          </cell>
        </row>
        <row r="4576">
          <cell r="A4576" t="str">
            <v>43756</v>
          </cell>
          <cell r="B4576" t="str">
            <v>Dx duod intub w/asp spec</v>
          </cell>
          <cell r="C4576" t="str">
            <v>CH</v>
          </cell>
          <cell r="D4576" t="str">
            <v>Q1</v>
          </cell>
          <cell r="E4576" t="str">
            <v>5301</v>
          </cell>
          <cell r="F4576">
            <v>9.3263999999999996</v>
          </cell>
          <cell r="G4576">
            <v>699.49</v>
          </cell>
          <cell r="H4576" t="str">
            <v>.</v>
          </cell>
          <cell r="I4576">
            <v>139.9</v>
          </cell>
          <cell r="J4576">
            <v>42736</v>
          </cell>
          <cell r="M4576" t="str">
            <v>*</v>
          </cell>
        </row>
        <row r="4577">
          <cell r="A4577" t="str">
            <v>43757</v>
          </cell>
          <cell r="B4577" t="str">
            <v>Dx duod intub w/asp specs</v>
          </cell>
          <cell r="D4577" t="str">
            <v>T</v>
          </cell>
          <cell r="E4577" t="str">
            <v>5301</v>
          </cell>
          <cell r="F4577">
            <v>9.3263999999999996</v>
          </cell>
          <cell r="G4577">
            <v>699.49</v>
          </cell>
          <cell r="H4577" t="str">
            <v>.</v>
          </cell>
          <cell r="I4577">
            <v>139.9</v>
          </cell>
        </row>
        <row r="4578">
          <cell r="A4578" t="str">
            <v>43760</v>
          </cell>
          <cell r="B4578" t="str">
            <v>Change gastrostomy tube</v>
          </cell>
          <cell r="C4578" t="str">
            <v>CH</v>
          </cell>
          <cell r="D4578" t="str">
            <v>T</v>
          </cell>
          <cell r="E4578" t="str">
            <v>5371</v>
          </cell>
          <cell r="F4578">
            <v>2.8793000000000002</v>
          </cell>
          <cell r="G4578">
            <v>215.95</v>
          </cell>
          <cell r="H4578" t="str">
            <v>.</v>
          </cell>
          <cell r="I4578">
            <v>43.19</v>
          </cell>
          <cell r="J4578">
            <v>42736</v>
          </cell>
          <cell r="M4578" t="str">
            <v>*</v>
          </cell>
        </row>
        <row r="4579">
          <cell r="A4579" t="str">
            <v>43761</v>
          </cell>
          <cell r="B4579" t="str">
            <v>Reposition gastrostomy tube</v>
          </cell>
          <cell r="C4579" t="str">
            <v>CH</v>
          </cell>
          <cell r="D4579" t="str">
            <v>T</v>
          </cell>
          <cell r="E4579" t="str">
            <v>5371</v>
          </cell>
          <cell r="F4579">
            <v>2.8793000000000002</v>
          </cell>
          <cell r="G4579">
            <v>215.95</v>
          </cell>
          <cell r="H4579" t="str">
            <v>.</v>
          </cell>
          <cell r="I4579">
            <v>43.19</v>
          </cell>
          <cell r="J4579">
            <v>42736</v>
          </cell>
          <cell r="M4579" t="str">
            <v>*</v>
          </cell>
        </row>
        <row r="4580">
          <cell r="A4580" t="str">
            <v>43770</v>
          </cell>
          <cell r="B4580" t="str">
            <v>Lap place gastr adj device</v>
          </cell>
          <cell r="D4580" t="str">
            <v>J1</v>
          </cell>
          <cell r="E4580" t="str">
            <v>5362</v>
          </cell>
          <cell r="F4580">
            <v>92.890600000000006</v>
          </cell>
          <cell r="G4580">
            <v>6966.89</v>
          </cell>
          <cell r="H4580">
            <v>1526.22</v>
          </cell>
          <cell r="I4580">
            <v>1393.38</v>
          </cell>
        </row>
        <row r="4581">
          <cell r="A4581" t="str">
            <v>43771</v>
          </cell>
          <cell r="B4581" t="str">
            <v>Lap revise gastr adj device</v>
          </cell>
          <cell r="D4581" t="str">
            <v>C</v>
          </cell>
          <cell r="E4581" t="str">
            <v/>
          </cell>
        </row>
        <row r="4582">
          <cell r="A4582" t="str">
            <v>43772</v>
          </cell>
          <cell r="B4582" t="str">
            <v>Lap rmvl gastr adj device</v>
          </cell>
          <cell r="D4582" t="str">
            <v>C</v>
          </cell>
          <cell r="E4582" t="str">
            <v/>
          </cell>
        </row>
        <row r="4583">
          <cell r="A4583" t="str">
            <v>43773</v>
          </cell>
          <cell r="B4583" t="str">
            <v>Lap replace gastr adj device</v>
          </cell>
          <cell r="D4583" t="str">
            <v>C</v>
          </cell>
          <cell r="E4583" t="str">
            <v/>
          </cell>
        </row>
        <row r="4584">
          <cell r="A4584" t="str">
            <v>43774</v>
          </cell>
          <cell r="B4584" t="str">
            <v>Lap rmvl gastr adj all parts</v>
          </cell>
          <cell r="D4584" t="str">
            <v>C</v>
          </cell>
          <cell r="E4584" t="str">
            <v/>
          </cell>
        </row>
        <row r="4585">
          <cell r="A4585" t="str">
            <v>43775</v>
          </cell>
          <cell r="B4585" t="str">
            <v>Lap sleeve gastrectomy</v>
          </cell>
          <cell r="D4585" t="str">
            <v>C</v>
          </cell>
          <cell r="E4585" t="str">
            <v/>
          </cell>
        </row>
        <row r="4586">
          <cell r="A4586" t="str">
            <v>43800</v>
          </cell>
          <cell r="B4586" t="str">
            <v>Reconstruction of pylorus</v>
          </cell>
          <cell r="D4586" t="str">
            <v>C</v>
          </cell>
          <cell r="E4586" t="str">
            <v/>
          </cell>
        </row>
        <row r="4587">
          <cell r="A4587" t="str">
            <v>43810</v>
          </cell>
          <cell r="B4587" t="str">
            <v>Fusion of stomach and bowel</v>
          </cell>
          <cell r="D4587" t="str">
            <v>C</v>
          </cell>
          <cell r="E4587" t="str">
            <v/>
          </cell>
        </row>
        <row r="4588">
          <cell r="A4588" t="str">
            <v>43820</v>
          </cell>
          <cell r="B4588" t="str">
            <v>Fusion of stomach and bowel</v>
          </cell>
          <cell r="D4588" t="str">
            <v>C</v>
          </cell>
          <cell r="E4588" t="str">
            <v/>
          </cell>
        </row>
        <row r="4589">
          <cell r="A4589" t="str">
            <v>43825</v>
          </cell>
          <cell r="B4589" t="str">
            <v>Fusion of stomach and bowel</v>
          </cell>
          <cell r="D4589" t="str">
            <v>C</v>
          </cell>
          <cell r="E4589" t="str">
            <v/>
          </cell>
        </row>
        <row r="4590">
          <cell r="A4590" t="str">
            <v>43830</v>
          </cell>
          <cell r="B4590" t="str">
            <v>Place gastrostomy tube</v>
          </cell>
          <cell r="C4590" t="str">
            <v>CH</v>
          </cell>
          <cell r="D4590" t="str">
            <v>J1</v>
          </cell>
          <cell r="E4590" t="str">
            <v>5302</v>
          </cell>
          <cell r="F4590">
            <v>17.79</v>
          </cell>
          <cell r="G4590">
            <v>1334.27</v>
          </cell>
          <cell r="H4590" t="str">
            <v>.</v>
          </cell>
          <cell r="I4590">
            <v>266.86</v>
          </cell>
          <cell r="J4590">
            <v>42736</v>
          </cell>
          <cell r="M4590" t="str">
            <v>*</v>
          </cell>
        </row>
        <row r="4591">
          <cell r="A4591" t="str">
            <v>43831</v>
          </cell>
          <cell r="B4591" t="str">
            <v>Place gastrostomy tube</v>
          </cell>
          <cell r="D4591" t="str">
            <v>T</v>
          </cell>
          <cell r="E4591" t="str">
            <v>5301</v>
          </cell>
          <cell r="F4591">
            <v>9.3263999999999996</v>
          </cell>
          <cell r="G4591">
            <v>699.49</v>
          </cell>
          <cell r="H4591" t="str">
            <v>.</v>
          </cell>
          <cell r="I4591">
            <v>139.9</v>
          </cell>
        </row>
        <row r="4592">
          <cell r="A4592" t="str">
            <v>43832</v>
          </cell>
          <cell r="B4592" t="str">
            <v>Place gastrostomy tube</v>
          </cell>
          <cell r="D4592" t="str">
            <v>C</v>
          </cell>
          <cell r="E4592" t="str">
            <v/>
          </cell>
        </row>
        <row r="4593">
          <cell r="A4593" t="str">
            <v>43840</v>
          </cell>
          <cell r="B4593" t="str">
            <v>Repair of stomach lesion</v>
          </cell>
          <cell r="D4593" t="str">
            <v>C</v>
          </cell>
          <cell r="E4593" t="str">
            <v/>
          </cell>
        </row>
        <row r="4594">
          <cell r="A4594" t="str">
            <v>43842</v>
          </cell>
          <cell r="B4594" t="str">
            <v>V-band gastroplasty</v>
          </cell>
          <cell r="D4594" t="str">
            <v>E1</v>
          </cell>
          <cell r="E4594" t="str">
            <v/>
          </cell>
        </row>
        <row r="4595">
          <cell r="A4595" t="str">
            <v>43843</v>
          </cell>
          <cell r="B4595" t="str">
            <v>Gastroplasty w/o v-band</v>
          </cell>
          <cell r="D4595" t="str">
            <v>C</v>
          </cell>
          <cell r="E4595" t="str">
            <v/>
          </cell>
        </row>
        <row r="4596">
          <cell r="A4596" t="str">
            <v>43845</v>
          </cell>
          <cell r="B4596" t="str">
            <v>Gastroplasty duodenal switch</v>
          </cell>
          <cell r="D4596" t="str">
            <v>C</v>
          </cell>
          <cell r="E4596" t="str">
            <v/>
          </cell>
        </row>
        <row r="4597">
          <cell r="A4597" t="str">
            <v>43846</v>
          </cell>
          <cell r="B4597" t="str">
            <v>Gastric bypass for obesity</v>
          </cell>
          <cell r="D4597" t="str">
            <v>C</v>
          </cell>
          <cell r="E4597" t="str">
            <v/>
          </cell>
        </row>
        <row r="4598">
          <cell r="A4598" t="str">
            <v>43847</v>
          </cell>
          <cell r="B4598" t="str">
            <v>Gastric bypass incl small i</v>
          </cell>
          <cell r="D4598" t="str">
            <v>C</v>
          </cell>
          <cell r="E4598" t="str">
            <v/>
          </cell>
        </row>
        <row r="4599">
          <cell r="A4599" t="str">
            <v>43848</v>
          </cell>
          <cell r="B4599" t="str">
            <v>Revision gastroplasty</v>
          </cell>
          <cell r="D4599" t="str">
            <v>C</v>
          </cell>
          <cell r="E4599" t="str">
            <v/>
          </cell>
        </row>
        <row r="4600">
          <cell r="A4600" t="str">
            <v>43850</v>
          </cell>
          <cell r="B4600" t="str">
            <v>Revise stomach-bowel fusion</v>
          </cell>
          <cell r="D4600" t="str">
            <v>C</v>
          </cell>
          <cell r="E4600" t="str">
            <v/>
          </cell>
        </row>
        <row r="4601">
          <cell r="A4601" t="str">
            <v>43855</v>
          </cell>
          <cell r="B4601" t="str">
            <v>Revise stomach-bowel fusion</v>
          </cell>
          <cell r="D4601" t="str">
            <v>C</v>
          </cell>
          <cell r="E4601" t="str">
            <v/>
          </cell>
        </row>
        <row r="4602">
          <cell r="A4602" t="str">
            <v>43860</v>
          </cell>
          <cell r="B4602" t="str">
            <v>Revise stomach-bowel fusion</v>
          </cell>
          <cell r="D4602" t="str">
            <v>C</v>
          </cell>
          <cell r="E4602" t="str">
            <v/>
          </cell>
        </row>
        <row r="4603">
          <cell r="A4603" t="str">
            <v>43865</v>
          </cell>
          <cell r="B4603" t="str">
            <v>Revise stomach-bowel fusion</v>
          </cell>
          <cell r="D4603" t="str">
            <v>C</v>
          </cell>
          <cell r="E4603" t="str">
            <v/>
          </cell>
        </row>
        <row r="4604">
          <cell r="A4604" t="str">
            <v>43870</v>
          </cell>
          <cell r="B4604" t="str">
            <v>Repair stomach opening</v>
          </cell>
          <cell r="C4604" t="str">
            <v>CH</v>
          </cell>
          <cell r="D4604" t="str">
            <v>J1</v>
          </cell>
          <cell r="E4604" t="str">
            <v>5303</v>
          </cell>
          <cell r="F4604">
            <v>33.461399999999998</v>
          </cell>
          <cell r="G4604">
            <v>2509.64</v>
          </cell>
          <cell r="H4604" t="str">
            <v>.</v>
          </cell>
          <cell r="I4604">
            <v>501.93</v>
          </cell>
          <cell r="J4604">
            <v>42736</v>
          </cell>
          <cell r="M4604" t="str">
            <v>*</v>
          </cell>
        </row>
        <row r="4605">
          <cell r="A4605" t="str">
            <v>43880</v>
          </cell>
          <cell r="B4605" t="str">
            <v>Repair stomach-bowel fistula</v>
          </cell>
          <cell r="D4605" t="str">
            <v>C</v>
          </cell>
          <cell r="E4605" t="str">
            <v/>
          </cell>
        </row>
        <row r="4606">
          <cell r="A4606" t="str">
            <v>43881</v>
          </cell>
          <cell r="B4606" t="str">
            <v>Impl/redo electrd antrum</v>
          </cell>
          <cell r="D4606" t="str">
            <v>C</v>
          </cell>
          <cell r="E4606" t="str">
            <v/>
          </cell>
        </row>
        <row r="4607">
          <cell r="A4607" t="str">
            <v>43882</v>
          </cell>
          <cell r="B4607" t="str">
            <v>Revise/remove electrd antrum</v>
          </cell>
          <cell r="D4607" t="str">
            <v>C</v>
          </cell>
          <cell r="E4607" t="str">
            <v/>
          </cell>
        </row>
        <row r="4608">
          <cell r="A4608" t="str">
            <v>43886</v>
          </cell>
          <cell r="B4608" t="str">
            <v>Revise gastric port open</v>
          </cell>
          <cell r="D4608" t="str">
            <v>T</v>
          </cell>
          <cell r="E4608" t="str">
            <v>5055</v>
          </cell>
          <cell r="F4608">
            <v>33.381300000000003</v>
          </cell>
          <cell r="G4608">
            <v>2503.63</v>
          </cell>
          <cell r="H4608" t="str">
            <v>.</v>
          </cell>
          <cell r="I4608">
            <v>500.73</v>
          </cell>
        </row>
        <row r="4609">
          <cell r="A4609" t="str">
            <v>43887</v>
          </cell>
          <cell r="B4609" t="str">
            <v>Remove gastric port open</v>
          </cell>
          <cell r="C4609" t="str">
            <v>CH</v>
          </cell>
          <cell r="D4609" t="str">
            <v>Q2</v>
          </cell>
          <cell r="E4609" t="str">
            <v>5054</v>
          </cell>
          <cell r="F4609">
            <v>19.028600000000001</v>
          </cell>
          <cell r="G4609">
            <v>1427.16</v>
          </cell>
          <cell r="H4609" t="str">
            <v>.</v>
          </cell>
          <cell r="I4609">
            <v>285.44</v>
          </cell>
          <cell r="J4609">
            <v>42736</v>
          </cell>
          <cell r="M4609" t="str">
            <v>*</v>
          </cell>
        </row>
        <row r="4610">
          <cell r="A4610" t="str">
            <v>43888</v>
          </cell>
          <cell r="B4610" t="str">
            <v>Change gastric port open</v>
          </cell>
          <cell r="D4610" t="str">
            <v>T</v>
          </cell>
          <cell r="E4610" t="str">
            <v>5055</v>
          </cell>
          <cell r="F4610">
            <v>33.381300000000003</v>
          </cell>
          <cell r="G4610">
            <v>2503.63</v>
          </cell>
          <cell r="H4610" t="str">
            <v>.</v>
          </cell>
          <cell r="I4610">
            <v>500.73</v>
          </cell>
        </row>
        <row r="4611">
          <cell r="A4611" t="str">
            <v>43999</v>
          </cell>
          <cell r="B4611" t="str">
            <v>Stomach surgery procedure</v>
          </cell>
          <cell r="D4611" t="str">
            <v>T</v>
          </cell>
          <cell r="E4611" t="str">
            <v>5301</v>
          </cell>
          <cell r="F4611">
            <v>9.3263999999999996</v>
          </cell>
          <cell r="G4611">
            <v>699.49</v>
          </cell>
          <cell r="H4611" t="str">
            <v>.</v>
          </cell>
          <cell r="I4611">
            <v>139.9</v>
          </cell>
        </row>
        <row r="4612">
          <cell r="A4612" t="str">
            <v>44005</v>
          </cell>
          <cell r="B4612" t="str">
            <v>Freeing of bowel adhesion</v>
          </cell>
          <cell r="D4612" t="str">
            <v>C</v>
          </cell>
          <cell r="E4612" t="str">
            <v/>
          </cell>
        </row>
        <row r="4613">
          <cell r="A4613" t="str">
            <v>4400F</v>
          </cell>
          <cell r="B4613" t="str">
            <v>Rehab thxpy options w/pt</v>
          </cell>
          <cell r="D4613" t="str">
            <v>M</v>
          </cell>
          <cell r="E4613" t="str">
            <v/>
          </cell>
        </row>
        <row r="4614">
          <cell r="A4614" t="str">
            <v>44010</v>
          </cell>
          <cell r="B4614" t="str">
            <v>Incision of small bowel</v>
          </cell>
          <cell r="D4614" t="str">
            <v>C</v>
          </cell>
          <cell r="E4614" t="str">
            <v/>
          </cell>
        </row>
        <row r="4615">
          <cell r="A4615" t="str">
            <v>44015</v>
          </cell>
          <cell r="B4615" t="str">
            <v>Insert needle cath bowel</v>
          </cell>
          <cell r="D4615" t="str">
            <v>C</v>
          </cell>
          <cell r="E4615" t="str">
            <v/>
          </cell>
        </row>
        <row r="4616">
          <cell r="A4616" t="str">
            <v>44020</v>
          </cell>
          <cell r="B4616" t="str">
            <v>Explore small intestine</v>
          </cell>
          <cell r="D4616" t="str">
            <v>C</v>
          </cell>
          <cell r="E4616" t="str">
            <v/>
          </cell>
        </row>
        <row r="4617">
          <cell r="A4617" t="str">
            <v>44021</v>
          </cell>
          <cell r="B4617" t="str">
            <v>Decompress small bowel</v>
          </cell>
          <cell r="D4617" t="str">
            <v>C</v>
          </cell>
          <cell r="E4617" t="str">
            <v/>
          </cell>
        </row>
        <row r="4618">
          <cell r="A4618" t="str">
            <v>44025</v>
          </cell>
          <cell r="B4618" t="str">
            <v>Incision of large bowel</v>
          </cell>
          <cell r="D4618" t="str">
            <v>C</v>
          </cell>
          <cell r="E4618" t="str">
            <v/>
          </cell>
        </row>
        <row r="4619">
          <cell r="A4619" t="str">
            <v>44050</v>
          </cell>
          <cell r="B4619" t="str">
            <v>Reduce bowel obstruction</v>
          </cell>
          <cell r="D4619" t="str">
            <v>C</v>
          </cell>
          <cell r="E4619" t="str">
            <v/>
          </cell>
        </row>
        <row r="4620">
          <cell r="A4620" t="str">
            <v>44055</v>
          </cell>
          <cell r="B4620" t="str">
            <v>Correct malrotation of bowel</v>
          </cell>
          <cell r="D4620" t="str">
            <v>C</v>
          </cell>
          <cell r="E4620" t="str">
            <v/>
          </cell>
        </row>
        <row r="4621">
          <cell r="A4621" t="str">
            <v>44100</v>
          </cell>
          <cell r="B4621" t="str">
            <v>Biopsy of bowel</v>
          </cell>
          <cell r="C4621" t="str">
            <v>CH</v>
          </cell>
          <cell r="D4621" t="str">
            <v>T</v>
          </cell>
          <cell r="E4621" t="str">
            <v>5301</v>
          </cell>
          <cell r="F4621">
            <v>9.3263999999999996</v>
          </cell>
          <cell r="G4621">
            <v>699.49</v>
          </cell>
          <cell r="H4621" t="str">
            <v>.</v>
          </cell>
          <cell r="I4621">
            <v>139.9</v>
          </cell>
          <cell r="J4621">
            <v>42736</v>
          </cell>
          <cell r="M4621" t="str">
            <v>*</v>
          </cell>
        </row>
        <row r="4622">
          <cell r="A4622" t="str">
            <v>44110</v>
          </cell>
          <cell r="B4622" t="str">
            <v>Excise intestine lesion(s)</v>
          </cell>
          <cell r="D4622" t="str">
            <v>C</v>
          </cell>
          <cell r="E4622" t="str">
            <v/>
          </cell>
        </row>
        <row r="4623">
          <cell r="A4623" t="str">
            <v>44111</v>
          </cell>
          <cell r="B4623" t="str">
            <v>Excision of bowel lesion(s)</v>
          </cell>
          <cell r="D4623" t="str">
            <v>C</v>
          </cell>
          <cell r="E4623" t="str">
            <v/>
          </cell>
        </row>
        <row r="4624">
          <cell r="A4624" t="str">
            <v>44120</v>
          </cell>
          <cell r="B4624" t="str">
            <v>Removal of small intestine</v>
          </cell>
          <cell r="D4624" t="str">
            <v>C</v>
          </cell>
          <cell r="E4624" t="str">
            <v/>
          </cell>
        </row>
        <row r="4625">
          <cell r="A4625" t="str">
            <v>44121</v>
          </cell>
          <cell r="B4625" t="str">
            <v>Removal of small intestine</v>
          </cell>
          <cell r="D4625" t="str">
            <v>C</v>
          </cell>
          <cell r="E4625" t="str">
            <v/>
          </cell>
        </row>
        <row r="4626">
          <cell r="A4626" t="str">
            <v>44125</v>
          </cell>
          <cell r="B4626" t="str">
            <v>Removal of small intestine</v>
          </cell>
          <cell r="D4626" t="str">
            <v>C</v>
          </cell>
          <cell r="E4626" t="str">
            <v/>
          </cell>
        </row>
        <row r="4627">
          <cell r="A4627" t="str">
            <v>44126</v>
          </cell>
          <cell r="B4627" t="str">
            <v>Enterectomy w/o taper cong</v>
          </cell>
          <cell r="D4627" t="str">
            <v>C</v>
          </cell>
          <cell r="E4627" t="str">
            <v/>
          </cell>
        </row>
        <row r="4628">
          <cell r="A4628" t="str">
            <v>44127</v>
          </cell>
          <cell r="B4628" t="str">
            <v>Enterectomy w/taper cong</v>
          </cell>
          <cell r="D4628" t="str">
            <v>C</v>
          </cell>
          <cell r="E4628" t="str">
            <v/>
          </cell>
        </row>
        <row r="4629">
          <cell r="A4629" t="str">
            <v>44128</v>
          </cell>
          <cell r="B4629" t="str">
            <v>Enterectomy cong add-on</v>
          </cell>
          <cell r="D4629" t="str">
            <v>C</v>
          </cell>
          <cell r="E4629" t="str">
            <v/>
          </cell>
        </row>
        <row r="4630">
          <cell r="A4630" t="str">
            <v>44130</v>
          </cell>
          <cell r="B4630" t="str">
            <v>Bowel to bowel fusion</v>
          </cell>
          <cell r="D4630" t="str">
            <v>C</v>
          </cell>
          <cell r="E4630" t="str">
            <v/>
          </cell>
        </row>
        <row r="4631">
          <cell r="A4631" t="str">
            <v>44132</v>
          </cell>
          <cell r="B4631" t="str">
            <v>Enterectomy cadaver donor</v>
          </cell>
          <cell r="D4631" t="str">
            <v>C</v>
          </cell>
          <cell r="E4631" t="str">
            <v/>
          </cell>
        </row>
        <row r="4632">
          <cell r="A4632" t="str">
            <v>44133</v>
          </cell>
          <cell r="B4632" t="str">
            <v>Enterectomy live donor</v>
          </cell>
          <cell r="D4632" t="str">
            <v>C</v>
          </cell>
          <cell r="E4632" t="str">
            <v/>
          </cell>
        </row>
        <row r="4633">
          <cell r="A4633" t="str">
            <v>44135</v>
          </cell>
          <cell r="B4633" t="str">
            <v>Intestine transplnt cadaver</v>
          </cell>
          <cell r="D4633" t="str">
            <v>C</v>
          </cell>
          <cell r="E4633" t="str">
            <v/>
          </cell>
        </row>
        <row r="4634">
          <cell r="A4634" t="str">
            <v>44136</v>
          </cell>
          <cell r="B4634" t="str">
            <v>Intestine transplant live</v>
          </cell>
          <cell r="D4634" t="str">
            <v>C</v>
          </cell>
          <cell r="E4634" t="str">
            <v/>
          </cell>
        </row>
        <row r="4635">
          <cell r="A4635" t="str">
            <v>44137</v>
          </cell>
          <cell r="B4635" t="str">
            <v>Remove intestinal allograft</v>
          </cell>
          <cell r="D4635" t="str">
            <v>C</v>
          </cell>
          <cell r="E4635" t="str">
            <v/>
          </cell>
        </row>
        <row r="4636">
          <cell r="A4636" t="str">
            <v>44139</v>
          </cell>
          <cell r="B4636" t="str">
            <v>Mobilization of colon</v>
          </cell>
          <cell r="D4636" t="str">
            <v>C</v>
          </cell>
          <cell r="E4636" t="str">
            <v/>
          </cell>
        </row>
        <row r="4637">
          <cell r="A4637" t="str">
            <v>44140</v>
          </cell>
          <cell r="B4637" t="str">
            <v>Partial removal of colon</v>
          </cell>
          <cell r="D4637" t="str">
            <v>C</v>
          </cell>
          <cell r="E4637" t="str">
            <v/>
          </cell>
        </row>
        <row r="4638">
          <cell r="A4638" t="str">
            <v>44141</v>
          </cell>
          <cell r="B4638" t="str">
            <v>Partial removal of colon</v>
          </cell>
          <cell r="D4638" t="str">
            <v>C</v>
          </cell>
          <cell r="E4638" t="str">
            <v/>
          </cell>
        </row>
        <row r="4639">
          <cell r="A4639" t="str">
            <v>44143</v>
          </cell>
          <cell r="B4639" t="str">
            <v>Partial removal of colon</v>
          </cell>
          <cell r="D4639" t="str">
            <v>C</v>
          </cell>
          <cell r="E4639" t="str">
            <v/>
          </cell>
        </row>
        <row r="4640">
          <cell r="A4640" t="str">
            <v>44144</v>
          </cell>
          <cell r="B4640" t="str">
            <v>Partial removal of colon</v>
          </cell>
          <cell r="D4640" t="str">
            <v>C</v>
          </cell>
          <cell r="E4640" t="str">
            <v/>
          </cell>
        </row>
        <row r="4641">
          <cell r="A4641" t="str">
            <v>44145</v>
          </cell>
          <cell r="B4641" t="str">
            <v>Partial removal of colon</v>
          </cell>
          <cell r="D4641" t="str">
            <v>C</v>
          </cell>
          <cell r="E4641" t="str">
            <v/>
          </cell>
        </row>
        <row r="4642">
          <cell r="A4642" t="str">
            <v>44146</v>
          </cell>
          <cell r="B4642" t="str">
            <v>Partial removal of colon</v>
          </cell>
          <cell r="D4642" t="str">
            <v>C</v>
          </cell>
          <cell r="E4642" t="str">
            <v/>
          </cell>
        </row>
        <row r="4643">
          <cell r="A4643" t="str">
            <v>44147</v>
          </cell>
          <cell r="B4643" t="str">
            <v>Partial removal of colon</v>
          </cell>
          <cell r="D4643" t="str">
            <v>C</v>
          </cell>
          <cell r="E4643" t="str">
            <v/>
          </cell>
        </row>
        <row r="4644">
          <cell r="A4644" t="str">
            <v>44150</v>
          </cell>
          <cell r="B4644" t="str">
            <v>Removal of colon</v>
          </cell>
          <cell r="D4644" t="str">
            <v>C</v>
          </cell>
          <cell r="E4644" t="str">
            <v/>
          </cell>
        </row>
        <row r="4645">
          <cell r="A4645" t="str">
            <v>44151</v>
          </cell>
          <cell r="B4645" t="str">
            <v>Removal of colon/ileostomy</v>
          </cell>
          <cell r="D4645" t="str">
            <v>C</v>
          </cell>
          <cell r="E4645" t="str">
            <v/>
          </cell>
        </row>
        <row r="4646">
          <cell r="A4646" t="str">
            <v>44155</v>
          </cell>
          <cell r="B4646" t="str">
            <v>Removal of colon/ileostomy</v>
          </cell>
          <cell r="D4646" t="str">
            <v>C</v>
          </cell>
          <cell r="E4646" t="str">
            <v/>
          </cell>
        </row>
        <row r="4647">
          <cell r="A4647" t="str">
            <v>44156</v>
          </cell>
          <cell r="B4647" t="str">
            <v>Removal of colon/ileostomy</v>
          </cell>
          <cell r="D4647" t="str">
            <v>C</v>
          </cell>
          <cell r="E4647" t="str">
            <v/>
          </cell>
        </row>
        <row r="4648">
          <cell r="A4648" t="str">
            <v>44157</v>
          </cell>
          <cell r="B4648" t="str">
            <v>Colectomy w/ileoanal anast</v>
          </cell>
          <cell r="D4648" t="str">
            <v>C</v>
          </cell>
          <cell r="E4648" t="str">
            <v/>
          </cell>
        </row>
        <row r="4649">
          <cell r="A4649" t="str">
            <v>44158</v>
          </cell>
          <cell r="B4649" t="str">
            <v>Colectomy w/neo-rectum pouch</v>
          </cell>
          <cell r="D4649" t="str">
            <v>C</v>
          </cell>
          <cell r="E4649" t="str">
            <v/>
          </cell>
        </row>
        <row r="4650">
          <cell r="A4650" t="str">
            <v>44160</v>
          </cell>
          <cell r="B4650" t="str">
            <v>Removal of colon</v>
          </cell>
          <cell r="D4650" t="str">
            <v>C</v>
          </cell>
          <cell r="E4650" t="str">
            <v/>
          </cell>
        </row>
        <row r="4651">
          <cell r="A4651" t="str">
            <v>44180</v>
          </cell>
          <cell r="B4651" t="str">
            <v>Lap enterolysis</v>
          </cell>
          <cell r="D4651" t="str">
            <v>J1</v>
          </cell>
          <cell r="E4651" t="str">
            <v>5361</v>
          </cell>
          <cell r="F4651">
            <v>55.963999999999999</v>
          </cell>
          <cell r="G4651">
            <v>4197.3599999999997</v>
          </cell>
          <cell r="H4651" t="str">
            <v>.</v>
          </cell>
          <cell r="I4651">
            <v>839.48</v>
          </cell>
        </row>
        <row r="4652">
          <cell r="A4652" t="str">
            <v>44186</v>
          </cell>
          <cell r="B4652" t="str">
            <v>Lap jejunostomy</v>
          </cell>
          <cell r="D4652" t="str">
            <v>J1</v>
          </cell>
          <cell r="E4652" t="str">
            <v>5361</v>
          </cell>
          <cell r="F4652">
            <v>55.963999999999999</v>
          </cell>
          <cell r="G4652">
            <v>4197.3599999999997</v>
          </cell>
          <cell r="H4652" t="str">
            <v>.</v>
          </cell>
          <cell r="I4652">
            <v>839.48</v>
          </cell>
        </row>
        <row r="4653">
          <cell r="A4653" t="str">
            <v>44187</v>
          </cell>
          <cell r="B4653" t="str">
            <v>Lap ileo/jejuno-stomy</v>
          </cell>
          <cell r="D4653" t="str">
            <v>C</v>
          </cell>
          <cell r="E4653" t="str">
            <v/>
          </cell>
        </row>
        <row r="4654">
          <cell r="A4654" t="str">
            <v>44188</v>
          </cell>
          <cell r="B4654" t="str">
            <v>Lap colostomy</v>
          </cell>
          <cell r="D4654" t="str">
            <v>C</v>
          </cell>
          <cell r="E4654" t="str">
            <v/>
          </cell>
        </row>
        <row r="4655">
          <cell r="A4655" t="str">
            <v>44202</v>
          </cell>
          <cell r="B4655" t="str">
            <v>Lap enterectomy</v>
          </cell>
          <cell r="D4655" t="str">
            <v>C</v>
          </cell>
          <cell r="E4655" t="str">
            <v/>
          </cell>
        </row>
        <row r="4656">
          <cell r="A4656" t="str">
            <v>44203</v>
          </cell>
          <cell r="B4656" t="str">
            <v>Lap resect s/intestine addl</v>
          </cell>
          <cell r="D4656" t="str">
            <v>C</v>
          </cell>
          <cell r="E4656" t="str">
            <v/>
          </cell>
        </row>
        <row r="4657">
          <cell r="A4657" t="str">
            <v>44204</v>
          </cell>
          <cell r="B4657" t="str">
            <v>Laparo partial colectomy</v>
          </cell>
          <cell r="D4657" t="str">
            <v>C</v>
          </cell>
          <cell r="E4657" t="str">
            <v/>
          </cell>
        </row>
        <row r="4658">
          <cell r="A4658" t="str">
            <v>44205</v>
          </cell>
          <cell r="B4658" t="str">
            <v>Lap colectomy part w/ileum</v>
          </cell>
          <cell r="D4658" t="str">
            <v>C</v>
          </cell>
          <cell r="E4658" t="str">
            <v/>
          </cell>
        </row>
        <row r="4659">
          <cell r="A4659" t="str">
            <v>44206</v>
          </cell>
          <cell r="B4659" t="str">
            <v>Lap part colectomy w/stoma</v>
          </cell>
          <cell r="D4659" t="str">
            <v>C</v>
          </cell>
          <cell r="E4659" t="str">
            <v/>
          </cell>
        </row>
        <row r="4660">
          <cell r="A4660" t="str">
            <v>44207</v>
          </cell>
          <cell r="B4660" t="str">
            <v>L colectomy/coloproctostomy</v>
          </cell>
          <cell r="D4660" t="str">
            <v>C</v>
          </cell>
          <cell r="E4660" t="str">
            <v/>
          </cell>
        </row>
        <row r="4661">
          <cell r="A4661" t="str">
            <v>44208</v>
          </cell>
          <cell r="B4661" t="str">
            <v>L colectomy/coloproctostomy</v>
          </cell>
          <cell r="D4661" t="str">
            <v>C</v>
          </cell>
          <cell r="E4661" t="str">
            <v/>
          </cell>
        </row>
        <row r="4662">
          <cell r="A4662" t="str">
            <v>44210</v>
          </cell>
          <cell r="B4662" t="str">
            <v>Laparo total proctocolectomy</v>
          </cell>
          <cell r="D4662" t="str">
            <v>C</v>
          </cell>
          <cell r="E4662" t="str">
            <v/>
          </cell>
        </row>
        <row r="4663">
          <cell r="A4663" t="str">
            <v>44211</v>
          </cell>
          <cell r="B4663" t="str">
            <v>Lap colectomy w/proctectomy</v>
          </cell>
          <cell r="D4663" t="str">
            <v>C</v>
          </cell>
          <cell r="E4663" t="str">
            <v/>
          </cell>
        </row>
        <row r="4664">
          <cell r="A4664" t="str">
            <v>44212</v>
          </cell>
          <cell r="B4664" t="str">
            <v>Laparo total proctocolectomy</v>
          </cell>
          <cell r="D4664" t="str">
            <v>C</v>
          </cell>
          <cell r="E4664" t="str">
            <v/>
          </cell>
        </row>
        <row r="4665">
          <cell r="A4665" t="str">
            <v>44213</v>
          </cell>
          <cell r="B4665" t="str">
            <v>Lap mobil splenic fl add-on</v>
          </cell>
          <cell r="D4665" t="str">
            <v>C</v>
          </cell>
          <cell r="E4665" t="str">
            <v/>
          </cell>
        </row>
        <row r="4666">
          <cell r="A4666" t="str">
            <v>44227</v>
          </cell>
          <cell r="B4666" t="str">
            <v>Lap close enterostomy</v>
          </cell>
          <cell r="D4666" t="str">
            <v>C</v>
          </cell>
          <cell r="E4666" t="str">
            <v/>
          </cell>
        </row>
        <row r="4667">
          <cell r="A4667" t="str">
            <v>44238</v>
          </cell>
          <cell r="B4667" t="str">
            <v>Laparoscope proc intestine</v>
          </cell>
          <cell r="D4667" t="str">
            <v>J1</v>
          </cell>
          <cell r="E4667" t="str">
            <v>5361</v>
          </cell>
          <cell r="F4667">
            <v>55.963999999999999</v>
          </cell>
          <cell r="G4667">
            <v>4197.3599999999997</v>
          </cell>
          <cell r="H4667" t="str">
            <v>.</v>
          </cell>
          <cell r="I4667">
            <v>839.48</v>
          </cell>
        </row>
        <row r="4668">
          <cell r="A4668" t="str">
            <v>44300</v>
          </cell>
          <cell r="B4668" t="str">
            <v>Open bowel to skin</v>
          </cell>
          <cell r="D4668" t="str">
            <v>C</v>
          </cell>
          <cell r="E4668" t="str">
            <v/>
          </cell>
        </row>
        <row r="4669">
          <cell r="A4669" t="str">
            <v>44310</v>
          </cell>
          <cell r="B4669" t="str">
            <v>Ileostomy/jejunostomy</v>
          </cell>
          <cell r="D4669" t="str">
            <v>C</v>
          </cell>
          <cell r="E4669" t="str">
            <v/>
          </cell>
        </row>
        <row r="4670">
          <cell r="A4670" t="str">
            <v>44312</v>
          </cell>
          <cell r="B4670" t="str">
            <v>Revision of ileostomy</v>
          </cell>
          <cell r="D4670" t="str">
            <v>T</v>
          </cell>
          <cell r="E4670" t="str">
            <v>5055</v>
          </cell>
          <cell r="F4670">
            <v>33.381300000000003</v>
          </cell>
          <cell r="G4670">
            <v>2503.63</v>
          </cell>
          <cell r="H4670" t="str">
            <v>.</v>
          </cell>
          <cell r="I4670">
            <v>500.73</v>
          </cell>
        </row>
        <row r="4671">
          <cell r="A4671" t="str">
            <v>44314</v>
          </cell>
          <cell r="B4671" t="str">
            <v>Revision of ileostomy</v>
          </cell>
          <cell r="D4671" t="str">
            <v>C</v>
          </cell>
          <cell r="E4671" t="str">
            <v/>
          </cell>
        </row>
        <row r="4672">
          <cell r="A4672" t="str">
            <v>44316</v>
          </cell>
          <cell r="B4672" t="str">
            <v>Devise bowel pouch</v>
          </cell>
          <cell r="D4672" t="str">
            <v>C</v>
          </cell>
          <cell r="E4672" t="str">
            <v/>
          </cell>
        </row>
        <row r="4673">
          <cell r="A4673" t="str">
            <v>44320</v>
          </cell>
          <cell r="B4673" t="str">
            <v>Colostomy</v>
          </cell>
          <cell r="D4673" t="str">
            <v>C</v>
          </cell>
          <cell r="E4673" t="str">
            <v/>
          </cell>
        </row>
        <row r="4674">
          <cell r="A4674" t="str">
            <v>44322</v>
          </cell>
          <cell r="B4674" t="str">
            <v>Colostomy with biopsies</v>
          </cell>
          <cell r="D4674" t="str">
            <v>C</v>
          </cell>
          <cell r="E4674" t="str">
            <v/>
          </cell>
        </row>
        <row r="4675">
          <cell r="A4675" t="str">
            <v>44340</v>
          </cell>
          <cell r="B4675" t="str">
            <v>Revision of colostomy</v>
          </cell>
          <cell r="D4675" t="str">
            <v>T</v>
          </cell>
          <cell r="E4675" t="str">
            <v>5055</v>
          </cell>
          <cell r="F4675">
            <v>33.381300000000003</v>
          </cell>
          <cell r="G4675">
            <v>2503.63</v>
          </cell>
          <cell r="H4675" t="str">
            <v>.</v>
          </cell>
          <cell r="I4675">
            <v>500.73</v>
          </cell>
        </row>
        <row r="4676">
          <cell r="A4676" t="str">
            <v>44345</v>
          </cell>
          <cell r="B4676" t="str">
            <v>Revision of colostomy</v>
          </cell>
          <cell r="D4676" t="str">
            <v>C</v>
          </cell>
          <cell r="E4676" t="str">
            <v/>
          </cell>
        </row>
        <row r="4677">
          <cell r="A4677" t="str">
            <v>44346</v>
          </cell>
          <cell r="B4677" t="str">
            <v>Revision of colostomy</v>
          </cell>
          <cell r="D4677" t="str">
            <v>C</v>
          </cell>
          <cell r="E4677" t="str">
            <v/>
          </cell>
        </row>
        <row r="4678">
          <cell r="A4678" t="str">
            <v>44360</v>
          </cell>
          <cell r="B4678" t="str">
            <v>Small bowel endoscopy</v>
          </cell>
          <cell r="C4678" t="str">
            <v>CH</v>
          </cell>
          <cell r="D4678" t="str">
            <v>J1</v>
          </cell>
          <cell r="E4678" t="str">
            <v>5302</v>
          </cell>
          <cell r="F4678">
            <v>17.79</v>
          </cell>
          <cell r="G4678">
            <v>1334.27</v>
          </cell>
          <cell r="H4678" t="str">
            <v>.</v>
          </cell>
          <cell r="I4678">
            <v>266.86</v>
          </cell>
          <cell r="J4678">
            <v>42736</v>
          </cell>
          <cell r="M4678" t="str">
            <v>*</v>
          </cell>
        </row>
        <row r="4679">
          <cell r="A4679" t="str">
            <v>44361</v>
          </cell>
          <cell r="B4679" t="str">
            <v>Small bowel endoscopy/biopsy</v>
          </cell>
          <cell r="C4679" t="str">
            <v>CH</v>
          </cell>
          <cell r="D4679" t="str">
            <v>J1</v>
          </cell>
          <cell r="E4679" t="str">
            <v>5302</v>
          </cell>
          <cell r="F4679">
            <v>17.79</v>
          </cell>
          <cell r="G4679">
            <v>1334.27</v>
          </cell>
          <cell r="H4679" t="str">
            <v>.</v>
          </cell>
          <cell r="I4679">
            <v>266.86</v>
          </cell>
          <cell r="J4679">
            <v>42736</v>
          </cell>
          <cell r="M4679" t="str">
            <v>*</v>
          </cell>
        </row>
        <row r="4680">
          <cell r="A4680" t="str">
            <v>44363</v>
          </cell>
          <cell r="B4680" t="str">
            <v>Small bowel endoscopy</v>
          </cell>
          <cell r="C4680" t="str">
            <v>CH</v>
          </cell>
          <cell r="D4680" t="str">
            <v>J1</v>
          </cell>
          <cell r="E4680" t="str">
            <v>5302</v>
          </cell>
          <cell r="F4680">
            <v>17.79</v>
          </cell>
          <cell r="G4680">
            <v>1334.27</v>
          </cell>
          <cell r="H4680" t="str">
            <v>.</v>
          </cell>
          <cell r="I4680">
            <v>266.86</v>
          </cell>
          <cell r="J4680">
            <v>42736</v>
          </cell>
          <cell r="M4680" t="str">
            <v>*</v>
          </cell>
        </row>
        <row r="4681">
          <cell r="A4681" t="str">
            <v>44364</v>
          </cell>
          <cell r="B4681" t="str">
            <v>Small bowel endoscopy</v>
          </cell>
          <cell r="C4681" t="str">
            <v>CH</v>
          </cell>
          <cell r="D4681" t="str">
            <v>J1</v>
          </cell>
          <cell r="E4681" t="str">
            <v>5302</v>
          </cell>
          <cell r="F4681">
            <v>17.79</v>
          </cell>
          <cell r="G4681">
            <v>1334.27</v>
          </cell>
          <cell r="H4681" t="str">
            <v>.</v>
          </cell>
          <cell r="I4681">
            <v>266.86</v>
          </cell>
          <cell r="J4681">
            <v>42736</v>
          </cell>
          <cell r="M4681" t="str">
            <v>*</v>
          </cell>
        </row>
        <row r="4682">
          <cell r="A4682" t="str">
            <v>44365</v>
          </cell>
          <cell r="B4682" t="str">
            <v>Small bowel endoscopy</v>
          </cell>
          <cell r="C4682" t="str">
            <v>CH</v>
          </cell>
          <cell r="D4682" t="str">
            <v>J1</v>
          </cell>
          <cell r="E4682" t="str">
            <v>5302</v>
          </cell>
          <cell r="F4682">
            <v>17.79</v>
          </cell>
          <cell r="G4682">
            <v>1334.27</v>
          </cell>
          <cell r="H4682" t="str">
            <v>.</v>
          </cell>
          <cell r="I4682">
            <v>266.86</v>
          </cell>
          <cell r="J4682">
            <v>42736</v>
          </cell>
          <cell r="M4682" t="str">
            <v>*</v>
          </cell>
        </row>
        <row r="4683">
          <cell r="A4683" t="str">
            <v>44366</v>
          </cell>
          <cell r="B4683" t="str">
            <v>Small bowel endoscopy</v>
          </cell>
          <cell r="C4683" t="str">
            <v>CH</v>
          </cell>
          <cell r="D4683" t="str">
            <v>J1</v>
          </cell>
          <cell r="E4683" t="str">
            <v>5302</v>
          </cell>
          <cell r="F4683">
            <v>17.79</v>
          </cell>
          <cell r="G4683">
            <v>1334.27</v>
          </cell>
          <cell r="H4683" t="str">
            <v>.</v>
          </cell>
          <cell r="I4683">
            <v>266.86</v>
          </cell>
          <cell r="J4683">
            <v>42736</v>
          </cell>
          <cell r="M4683" t="str">
            <v>*</v>
          </cell>
        </row>
        <row r="4684">
          <cell r="A4684" t="str">
            <v>44369</v>
          </cell>
          <cell r="B4684" t="str">
            <v>Small bowel endoscopy</v>
          </cell>
          <cell r="C4684" t="str">
            <v>CH</v>
          </cell>
          <cell r="D4684" t="str">
            <v>J1</v>
          </cell>
          <cell r="E4684" t="str">
            <v>5302</v>
          </cell>
          <cell r="F4684">
            <v>17.79</v>
          </cell>
          <cell r="G4684">
            <v>1334.27</v>
          </cell>
          <cell r="H4684" t="str">
            <v>.</v>
          </cell>
          <cell r="I4684">
            <v>266.86</v>
          </cell>
          <cell r="J4684">
            <v>42736</v>
          </cell>
          <cell r="M4684" t="str">
            <v>*</v>
          </cell>
        </row>
        <row r="4685">
          <cell r="A4685" t="str">
            <v>44370</v>
          </cell>
          <cell r="B4685" t="str">
            <v>Small bowel endoscopy/stent</v>
          </cell>
          <cell r="D4685" t="str">
            <v>J1</v>
          </cell>
          <cell r="E4685" t="str">
            <v>5331</v>
          </cell>
          <cell r="F4685">
            <v>52.518599999999999</v>
          </cell>
          <cell r="G4685">
            <v>3938.95</v>
          </cell>
          <cell r="H4685" t="str">
            <v>.</v>
          </cell>
          <cell r="I4685">
            <v>787.79</v>
          </cell>
        </row>
        <row r="4686">
          <cell r="A4686" t="str">
            <v>44372</v>
          </cell>
          <cell r="B4686" t="str">
            <v>Small bowel endoscopy</v>
          </cell>
          <cell r="C4686" t="str">
            <v>CH</v>
          </cell>
          <cell r="D4686" t="str">
            <v>J1</v>
          </cell>
          <cell r="E4686" t="str">
            <v>5302</v>
          </cell>
          <cell r="F4686">
            <v>17.79</v>
          </cell>
          <cell r="G4686">
            <v>1334.27</v>
          </cell>
          <cell r="H4686" t="str">
            <v>.</v>
          </cell>
          <cell r="I4686">
            <v>266.86</v>
          </cell>
          <cell r="J4686">
            <v>42736</v>
          </cell>
          <cell r="M4686" t="str">
            <v>*</v>
          </cell>
        </row>
        <row r="4687">
          <cell r="A4687" t="str">
            <v>44373</v>
          </cell>
          <cell r="B4687" t="str">
            <v>Small bowel endoscopy</v>
          </cell>
          <cell r="C4687" t="str">
            <v>CH</v>
          </cell>
          <cell r="D4687" t="str">
            <v>J1</v>
          </cell>
          <cell r="E4687" t="str">
            <v>5302</v>
          </cell>
          <cell r="F4687">
            <v>17.79</v>
          </cell>
          <cell r="G4687">
            <v>1334.27</v>
          </cell>
          <cell r="H4687" t="str">
            <v>.</v>
          </cell>
          <cell r="I4687">
            <v>266.86</v>
          </cell>
          <cell r="J4687">
            <v>42736</v>
          </cell>
          <cell r="M4687" t="str">
            <v>*</v>
          </cell>
        </row>
        <row r="4688">
          <cell r="A4688" t="str">
            <v>44376</v>
          </cell>
          <cell r="B4688" t="str">
            <v>Small bowel endoscopy</v>
          </cell>
          <cell r="C4688" t="str">
            <v>CH</v>
          </cell>
          <cell r="D4688" t="str">
            <v>J1</v>
          </cell>
          <cell r="E4688" t="str">
            <v>5302</v>
          </cell>
          <cell r="F4688">
            <v>17.79</v>
          </cell>
          <cell r="G4688">
            <v>1334.27</v>
          </cell>
          <cell r="H4688" t="str">
            <v>.</v>
          </cell>
          <cell r="I4688">
            <v>266.86</v>
          </cell>
          <cell r="J4688">
            <v>42736</v>
          </cell>
          <cell r="M4688" t="str">
            <v>*</v>
          </cell>
        </row>
        <row r="4689">
          <cell r="A4689" t="str">
            <v>44377</v>
          </cell>
          <cell r="B4689" t="str">
            <v>Small bowel endoscopy/biopsy</v>
          </cell>
          <cell r="C4689" t="str">
            <v>CH</v>
          </cell>
          <cell r="D4689" t="str">
            <v>J1</v>
          </cell>
          <cell r="E4689" t="str">
            <v>5302</v>
          </cell>
          <cell r="F4689">
            <v>17.79</v>
          </cell>
          <cell r="G4689">
            <v>1334.27</v>
          </cell>
          <cell r="H4689" t="str">
            <v>.</v>
          </cell>
          <cell r="I4689">
            <v>266.86</v>
          </cell>
          <cell r="J4689">
            <v>42736</v>
          </cell>
          <cell r="M4689" t="str">
            <v>*</v>
          </cell>
        </row>
        <row r="4690">
          <cell r="A4690" t="str">
            <v>44378</v>
          </cell>
          <cell r="B4690" t="str">
            <v>Small bowel endoscopy</v>
          </cell>
          <cell r="C4690" t="str">
            <v>CH</v>
          </cell>
          <cell r="D4690" t="str">
            <v>J1</v>
          </cell>
          <cell r="E4690" t="str">
            <v>5302</v>
          </cell>
          <cell r="F4690">
            <v>17.79</v>
          </cell>
          <cell r="G4690">
            <v>1334.27</v>
          </cell>
          <cell r="H4690" t="str">
            <v>.</v>
          </cell>
          <cell r="I4690">
            <v>266.86</v>
          </cell>
          <cell r="J4690">
            <v>42736</v>
          </cell>
          <cell r="M4690" t="str">
            <v>*</v>
          </cell>
        </row>
        <row r="4691">
          <cell r="A4691" t="str">
            <v>44379</v>
          </cell>
          <cell r="B4691" t="str">
            <v>S bowel endoscope w/stent</v>
          </cell>
          <cell r="D4691" t="str">
            <v>J1</v>
          </cell>
          <cell r="E4691" t="str">
            <v>5331</v>
          </cell>
          <cell r="F4691">
            <v>52.518599999999999</v>
          </cell>
          <cell r="G4691">
            <v>3938.95</v>
          </cell>
          <cell r="H4691" t="str">
            <v>.</v>
          </cell>
          <cell r="I4691">
            <v>787.79</v>
          </cell>
        </row>
        <row r="4692">
          <cell r="A4692" t="str">
            <v>44380</v>
          </cell>
          <cell r="B4692" t="str">
            <v>Small bowel endoscopy br/wa</v>
          </cell>
          <cell r="D4692" t="str">
            <v>T</v>
          </cell>
          <cell r="E4692" t="str">
            <v>5301</v>
          </cell>
          <cell r="F4692">
            <v>9.3263999999999996</v>
          </cell>
          <cell r="G4692">
            <v>699.49</v>
          </cell>
          <cell r="H4692" t="str">
            <v>.</v>
          </cell>
          <cell r="I4692">
            <v>139.9</v>
          </cell>
        </row>
        <row r="4693">
          <cell r="A4693" t="str">
            <v>44381</v>
          </cell>
          <cell r="B4693" t="str">
            <v>Small bowel endoscopy br/wa</v>
          </cell>
          <cell r="C4693" t="str">
            <v>CH</v>
          </cell>
          <cell r="D4693" t="str">
            <v>J1</v>
          </cell>
          <cell r="E4693" t="str">
            <v>5302</v>
          </cell>
          <cell r="F4693">
            <v>17.79</v>
          </cell>
          <cell r="G4693">
            <v>1334.27</v>
          </cell>
          <cell r="H4693" t="str">
            <v>.</v>
          </cell>
          <cell r="I4693">
            <v>266.86</v>
          </cell>
          <cell r="J4693">
            <v>42736</v>
          </cell>
          <cell r="M4693" t="str">
            <v>*</v>
          </cell>
        </row>
        <row r="4694">
          <cell r="A4694" t="str">
            <v>44382</v>
          </cell>
          <cell r="B4694" t="str">
            <v>Small bowel endoscopy</v>
          </cell>
          <cell r="D4694" t="str">
            <v>T</v>
          </cell>
          <cell r="E4694" t="str">
            <v>5301</v>
          </cell>
          <cell r="F4694">
            <v>9.3263999999999996</v>
          </cell>
          <cell r="G4694">
            <v>699.49</v>
          </cell>
          <cell r="H4694" t="str">
            <v>.</v>
          </cell>
          <cell r="I4694">
            <v>139.9</v>
          </cell>
        </row>
        <row r="4695">
          <cell r="A4695" t="str">
            <v>44384</v>
          </cell>
          <cell r="B4695" t="str">
            <v>Small bowel endoscopy</v>
          </cell>
          <cell r="C4695" t="str">
            <v>CH</v>
          </cell>
          <cell r="D4695" t="str">
            <v>J1</v>
          </cell>
          <cell r="E4695" t="str">
            <v>5303</v>
          </cell>
          <cell r="F4695">
            <v>33.461399999999998</v>
          </cell>
          <cell r="G4695">
            <v>2509.64</v>
          </cell>
          <cell r="H4695" t="str">
            <v>.</v>
          </cell>
          <cell r="I4695">
            <v>501.93</v>
          </cell>
          <cell r="J4695">
            <v>42736</v>
          </cell>
          <cell r="M4695" t="str">
            <v>*</v>
          </cell>
        </row>
        <row r="4696">
          <cell r="A4696" t="str">
            <v>44385</v>
          </cell>
          <cell r="B4696" t="str">
            <v>Endoscopy of bowel pouch</v>
          </cell>
          <cell r="C4696" t="str">
            <v>CH</v>
          </cell>
          <cell r="D4696" t="str">
            <v>T</v>
          </cell>
          <cell r="E4696" t="str">
            <v>5311</v>
          </cell>
          <cell r="F4696">
            <v>8.8985000000000003</v>
          </cell>
          <cell r="G4696">
            <v>667.4</v>
          </cell>
          <cell r="H4696" t="str">
            <v>.</v>
          </cell>
          <cell r="I4696">
            <v>133.47999999999999</v>
          </cell>
          <cell r="J4696">
            <v>42736</v>
          </cell>
          <cell r="M4696" t="str">
            <v>*</v>
          </cell>
        </row>
        <row r="4697">
          <cell r="A4697" t="str">
            <v>44386</v>
          </cell>
          <cell r="B4697" t="str">
            <v>Endoscopy bowel pouch/biop</v>
          </cell>
          <cell r="C4697" t="str">
            <v>CH</v>
          </cell>
          <cell r="D4697" t="str">
            <v>T</v>
          </cell>
          <cell r="E4697" t="str">
            <v>5311</v>
          </cell>
          <cell r="F4697">
            <v>8.8985000000000003</v>
          </cell>
          <cell r="G4697">
            <v>667.4</v>
          </cell>
          <cell r="H4697" t="str">
            <v>.</v>
          </cell>
          <cell r="I4697">
            <v>133.47999999999999</v>
          </cell>
          <cell r="J4697">
            <v>42736</v>
          </cell>
          <cell r="M4697" t="str">
            <v>*</v>
          </cell>
        </row>
        <row r="4698">
          <cell r="A4698" t="str">
            <v>44388</v>
          </cell>
          <cell r="B4698" t="str">
            <v>Colonoscopy thru stoma spx</v>
          </cell>
          <cell r="C4698" t="str">
            <v>CH</v>
          </cell>
          <cell r="D4698" t="str">
            <v>T</v>
          </cell>
          <cell r="E4698" t="str">
            <v>5311</v>
          </cell>
          <cell r="F4698">
            <v>8.8985000000000003</v>
          </cell>
          <cell r="G4698">
            <v>667.4</v>
          </cell>
          <cell r="H4698" t="str">
            <v>.</v>
          </cell>
          <cell r="I4698">
            <v>133.47999999999999</v>
          </cell>
          <cell r="J4698">
            <v>42736</v>
          </cell>
          <cell r="M4698" t="str">
            <v>*</v>
          </cell>
        </row>
        <row r="4699">
          <cell r="A4699" t="str">
            <v>44389</v>
          </cell>
          <cell r="B4699" t="str">
            <v>Colonoscopy with biopsy</v>
          </cell>
          <cell r="D4699" t="str">
            <v>T</v>
          </cell>
          <cell r="E4699" t="str">
            <v>5312</v>
          </cell>
          <cell r="F4699">
            <v>11.696300000000001</v>
          </cell>
          <cell r="G4699">
            <v>877.23</v>
          </cell>
          <cell r="H4699" t="str">
            <v>.</v>
          </cell>
          <cell r="I4699">
            <v>175.45</v>
          </cell>
        </row>
        <row r="4700">
          <cell r="A4700" t="str">
            <v>44390</v>
          </cell>
          <cell r="B4700" t="str">
            <v>Colonoscopy for foreign body</v>
          </cell>
          <cell r="D4700" t="str">
            <v>T</v>
          </cell>
          <cell r="E4700" t="str">
            <v>5312</v>
          </cell>
          <cell r="F4700">
            <v>11.696300000000001</v>
          </cell>
          <cell r="G4700">
            <v>877.23</v>
          </cell>
          <cell r="H4700" t="str">
            <v>.</v>
          </cell>
          <cell r="I4700">
            <v>175.45</v>
          </cell>
        </row>
        <row r="4701">
          <cell r="A4701" t="str">
            <v>44391</v>
          </cell>
          <cell r="B4701" t="str">
            <v>Colonoscopy for bleeding</v>
          </cell>
          <cell r="D4701" t="str">
            <v>T</v>
          </cell>
          <cell r="E4701" t="str">
            <v>5312</v>
          </cell>
          <cell r="F4701">
            <v>11.696300000000001</v>
          </cell>
          <cell r="G4701">
            <v>877.23</v>
          </cell>
          <cell r="H4701" t="str">
            <v>.</v>
          </cell>
          <cell r="I4701">
            <v>175.45</v>
          </cell>
        </row>
        <row r="4702">
          <cell r="A4702" t="str">
            <v>44392</v>
          </cell>
          <cell r="B4702" t="str">
            <v>Colonoscopy &amp; polypectomy</v>
          </cell>
          <cell r="D4702" t="str">
            <v>T</v>
          </cell>
          <cell r="E4702" t="str">
            <v>5312</v>
          </cell>
          <cell r="F4702">
            <v>11.696300000000001</v>
          </cell>
          <cell r="G4702">
            <v>877.23</v>
          </cell>
          <cell r="H4702" t="str">
            <v>.</v>
          </cell>
          <cell r="I4702">
            <v>175.45</v>
          </cell>
        </row>
        <row r="4703">
          <cell r="A4703" t="str">
            <v>44394</v>
          </cell>
          <cell r="B4703" t="str">
            <v>Colonoscopy w/snare</v>
          </cell>
          <cell r="D4703" t="str">
            <v>T</v>
          </cell>
          <cell r="E4703" t="str">
            <v>5312</v>
          </cell>
          <cell r="F4703">
            <v>11.696300000000001</v>
          </cell>
          <cell r="G4703">
            <v>877.23</v>
          </cell>
          <cell r="H4703" t="str">
            <v>.</v>
          </cell>
          <cell r="I4703">
            <v>175.45</v>
          </cell>
        </row>
        <row r="4704">
          <cell r="A4704" t="str">
            <v>44401</v>
          </cell>
          <cell r="B4704" t="str">
            <v>Colonoscopy with ablation</v>
          </cell>
          <cell r="D4704" t="str">
            <v>T</v>
          </cell>
          <cell r="E4704" t="str">
            <v>5312</v>
          </cell>
          <cell r="F4704">
            <v>11.696300000000001</v>
          </cell>
          <cell r="G4704">
            <v>877.23</v>
          </cell>
          <cell r="H4704" t="str">
            <v>.</v>
          </cell>
          <cell r="I4704">
            <v>175.45</v>
          </cell>
        </row>
        <row r="4705">
          <cell r="A4705" t="str">
            <v>44402</v>
          </cell>
          <cell r="B4705" t="str">
            <v>Colonoscopy w/stent plcmt</v>
          </cell>
          <cell r="D4705" t="str">
            <v>J1</v>
          </cell>
          <cell r="E4705" t="str">
            <v>5331</v>
          </cell>
          <cell r="F4705">
            <v>52.518599999999999</v>
          </cell>
          <cell r="G4705">
            <v>3938.95</v>
          </cell>
          <cell r="H4705" t="str">
            <v>.</v>
          </cell>
          <cell r="I4705">
            <v>787.79</v>
          </cell>
        </row>
        <row r="4706">
          <cell r="A4706" t="str">
            <v>44403</v>
          </cell>
          <cell r="B4706" t="str">
            <v>Colonoscopy w/resection</v>
          </cell>
          <cell r="D4706" t="str">
            <v>T</v>
          </cell>
          <cell r="E4706" t="str">
            <v>5312</v>
          </cell>
          <cell r="F4706">
            <v>11.696300000000001</v>
          </cell>
          <cell r="G4706">
            <v>877.23</v>
          </cell>
          <cell r="H4706" t="str">
            <v>.</v>
          </cell>
          <cell r="I4706">
            <v>175.45</v>
          </cell>
        </row>
        <row r="4707">
          <cell r="A4707" t="str">
            <v>44404</v>
          </cell>
          <cell r="B4707" t="str">
            <v>Colonoscopy w/injection</v>
          </cell>
          <cell r="D4707" t="str">
            <v>T</v>
          </cell>
          <cell r="E4707" t="str">
            <v>5312</v>
          </cell>
          <cell r="F4707">
            <v>11.696300000000001</v>
          </cell>
          <cell r="G4707">
            <v>877.23</v>
          </cell>
          <cell r="H4707" t="str">
            <v>.</v>
          </cell>
          <cell r="I4707">
            <v>175.45</v>
          </cell>
        </row>
        <row r="4708">
          <cell r="A4708" t="str">
            <v>44405</v>
          </cell>
          <cell r="B4708" t="str">
            <v>Colonoscopy w/dilation</v>
          </cell>
          <cell r="D4708" t="str">
            <v>T</v>
          </cell>
          <cell r="E4708" t="str">
            <v>5312</v>
          </cell>
          <cell r="F4708">
            <v>11.696300000000001</v>
          </cell>
          <cell r="G4708">
            <v>877.23</v>
          </cell>
          <cell r="H4708" t="str">
            <v>.</v>
          </cell>
          <cell r="I4708">
            <v>175.45</v>
          </cell>
        </row>
        <row r="4709">
          <cell r="A4709" t="str">
            <v>44406</v>
          </cell>
          <cell r="B4709" t="str">
            <v>Colonoscopy w/ultrasound</v>
          </cell>
          <cell r="D4709" t="str">
            <v>T</v>
          </cell>
          <cell r="E4709" t="str">
            <v>5312</v>
          </cell>
          <cell r="F4709">
            <v>11.696300000000001</v>
          </cell>
          <cell r="G4709">
            <v>877.23</v>
          </cell>
          <cell r="H4709" t="str">
            <v>.</v>
          </cell>
          <cell r="I4709">
            <v>175.45</v>
          </cell>
        </row>
        <row r="4710">
          <cell r="A4710" t="str">
            <v>44407</v>
          </cell>
          <cell r="B4710" t="str">
            <v>Colonoscopy w/ndl aspir/bx</v>
          </cell>
          <cell r="D4710" t="str">
            <v>T</v>
          </cell>
          <cell r="E4710" t="str">
            <v>5312</v>
          </cell>
          <cell r="F4710">
            <v>11.696300000000001</v>
          </cell>
          <cell r="G4710">
            <v>877.23</v>
          </cell>
          <cell r="H4710" t="str">
            <v>.</v>
          </cell>
          <cell r="I4710">
            <v>175.45</v>
          </cell>
        </row>
        <row r="4711">
          <cell r="A4711" t="str">
            <v>44408</v>
          </cell>
          <cell r="B4711" t="str">
            <v>Colonoscopy w/decompression</v>
          </cell>
          <cell r="C4711" t="str">
            <v>CH</v>
          </cell>
          <cell r="D4711" t="str">
            <v>T</v>
          </cell>
          <cell r="E4711" t="str">
            <v>5311</v>
          </cell>
          <cell r="F4711">
            <v>8.8985000000000003</v>
          </cell>
          <cell r="G4711">
            <v>667.4</v>
          </cell>
          <cell r="H4711" t="str">
            <v>.</v>
          </cell>
          <cell r="I4711">
            <v>133.47999999999999</v>
          </cell>
          <cell r="J4711">
            <v>42736</v>
          </cell>
          <cell r="M4711" t="str">
            <v>*</v>
          </cell>
        </row>
        <row r="4712">
          <cell r="A4712" t="str">
            <v>44500</v>
          </cell>
          <cell r="B4712" t="str">
            <v>Intro gastrointestinal tube</v>
          </cell>
          <cell r="C4712" t="str">
            <v>CH</v>
          </cell>
          <cell r="D4712" t="str">
            <v>T</v>
          </cell>
          <cell r="E4712" t="str">
            <v>5301</v>
          </cell>
          <cell r="F4712">
            <v>9.3263999999999996</v>
          </cell>
          <cell r="G4712">
            <v>699.49</v>
          </cell>
          <cell r="H4712" t="str">
            <v>.</v>
          </cell>
          <cell r="I4712">
            <v>139.9</v>
          </cell>
          <cell r="J4712">
            <v>42736</v>
          </cell>
          <cell r="M4712" t="str">
            <v>*</v>
          </cell>
        </row>
        <row r="4713">
          <cell r="A4713" t="str">
            <v>4450F</v>
          </cell>
          <cell r="B4713" t="str">
            <v>Self-care ed provided to pt</v>
          </cell>
          <cell r="D4713" t="str">
            <v>E1</v>
          </cell>
          <cell r="E4713" t="str">
            <v/>
          </cell>
        </row>
        <row r="4714">
          <cell r="A4714" t="str">
            <v>44602</v>
          </cell>
          <cell r="B4714" t="str">
            <v>Suture small intestine</v>
          </cell>
          <cell r="D4714" t="str">
            <v>C</v>
          </cell>
          <cell r="E4714" t="str">
            <v/>
          </cell>
        </row>
        <row r="4715">
          <cell r="A4715" t="str">
            <v>44603</v>
          </cell>
          <cell r="B4715" t="str">
            <v>Suture small intestine</v>
          </cell>
          <cell r="D4715" t="str">
            <v>C</v>
          </cell>
          <cell r="E4715" t="str">
            <v/>
          </cell>
        </row>
        <row r="4716">
          <cell r="A4716" t="str">
            <v>44604</v>
          </cell>
          <cell r="B4716" t="str">
            <v>Suture large intestine</v>
          </cell>
          <cell r="D4716" t="str">
            <v>C</v>
          </cell>
          <cell r="E4716" t="str">
            <v/>
          </cell>
        </row>
        <row r="4717">
          <cell r="A4717" t="str">
            <v>44605</v>
          </cell>
          <cell r="B4717" t="str">
            <v>Repair of bowel lesion</v>
          </cell>
          <cell r="D4717" t="str">
            <v>C</v>
          </cell>
          <cell r="E4717" t="str">
            <v/>
          </cell>
        </row>
        <row r="4718">
          <cell r="A4718" t="str">
            <v>44615</v>
          </cell>
          <cell r="B4718" t="str">
            <v>Intestinal stricturoplasty</v>
          </cell>
          <cell r="D4718" t="str">
            <v>C</v>
          </cell>
          <cell r="E4718" t="str">
            <v/>
          </cell>
        </row>
        <row r="4719">
          <cell r="A4719" t="str">
            <v>44620</v>
          </cell>
          <cell r="B4719" t="str">
            <v>Repair bowel opening</v>
          </cell>
          <cell r="D4719" t="str">
            <v>C</v>
          </cell>
          <cell r="E4719" t="str">
            <v/>
          </cell>
        </row>
        <row r="4720">
          <cell r="A4720" t="str">
            <v>44625</v>
          </cell>
          <cell r="B4720" t="str">
            <v>Repair bowel opening</v>
          </cell>
          <cell r="D4720" t="str">
            <v>C</v>
          </cell>
          <cell r="E4720" t="str">
            <v/>
          </cell>
        </row>
        <row r="4721">
          <cell r="A4721" t="str">
            <v>44626</v>
          </cell>
          <cell r="B4721" t="str">
            <v>Repair bowel opening</v>
          </cell>
          <cell r="D4721" t="str">
            <v>C</v>
          </cell>
          <cell r="E4721" t="str">
            <v/>
          </cell>
        </row>
        <row r="4722">
          <cell r="A4722" t="str">
            <v>44640</v>
          </cell>
          <cell r="B4722" t="str">
            <v>Repair bowel-skin fistula</v>
          </cell>
          <cell r="D4722" t="str">
            <v>C</v>
          </cell>
          <cell r="E4722" t="str">
            <v/>
          </cell>
        </row>
        <row r="4723">
          <cell r="A4723" t="str">
            <v>44650</v>
          </cell>
          <cell r="B4723" t="str">
            <v>Repair bowel fistula</v>
          </cell>
          <cell r="D4723" t="str">
            <v>C</v>
          </cell>
          <cell r="E4723" t="str">
            <v/>
          </cell>
        </row>
        <row r="4724">
          <cell r="A4724" t="str">
            <v>44660</v>
          </cell>
          <cell r="B4724" t="str">
            <v>Repair bowel-bladder fistula</v>
          </cell>
          <cell r="D4724" t="str">
            <v>C</v>
          </cell>
          <cell r="E4724" t="str">
            <v/>
          </cell>
        </row>
        <row r="4725">
          <cell r="A4725" t="str">
            <v>44661</v>
          </cell>
          <cell r="B4725" t="str">
            <v>Repair bowel-bladder fistula</v>
          </cell>
          <cell r="D4725" t="str">
            <v>C</v>
          </cell>
          <cell r="E4725" t="str">
            <v/>
          </cell>
        </row>
        <row r="4726">
          <cell r="A4726" t="str">
            <v>44680</v>
          </cell>
          <cell r="B4726" t="str">
            <v>Surgical revision intestine</v>
          </cell>
          <cell r="D4726" t="str">
            <v>C</v>
          </cell>
          <cell r="E4726" t="str">
            <v/>
          </cell>
        </row>
        <row r="4727">
          <cell r="A4727" t="str">
            <v>44700</v>
          </cell>
          <cell r="B4727" t="str">
            <v>Suspend bowel w/prosthesis</v>
          </cell>
          <cell r="D4727" t="str">
            <v>C</v>
          </cell>
          <cell r="E4727" t="str">
            <v/>
          </cell>
        </row>
        <row r="4728">
          <cell r="A4728" t="str">
            <v>44701</v>
          </cell>
          <cell r="B4728" t="str">
            <v>Intraop colon lavage add-on</v>
          </cell>
          <cell r="D4728" t="str">
            <v>N</v>
          </cell>
          <cell r="E4728" t="str">
            <v/>
          </cell>
        </row>
        <row r="4729">
          <cell r="A4729" t="str">
            <v>44705</v>
          </cell>
          <cell r="B4729" t="str">
            <v>Prepare fecal microbiota</v>
          </cell>
          <cell r="D4729" t="str">
            <v>B</v>
          </cell>
          <cell r="E4729" t="str">
            <v/>
          </cell>
        </row>
        <row r="4730">
          <cell r="A4730" t="str">
            <v>4470F</v>
          </cell>
          <cell r="B4730" t="str">
            <v>Icd counseling provided</v>
          </cell>
          <cell r="D4730" t="str">
            <v>E1</v>
          </cell>
          <cell r="E4730" t="str">
            <v/>
          </cell>
        </row>
        <row r="4731">
          <cell r="A4731" t="str">
            <v>44715</v>
          </cell>
          <cell r="B4731" t="str">
            <v>Prepare donor intestine</v>
          </cell>
          <cell r="D4731" t="str">
            <v>C</v>
          </cell>
          <cell r="E4731" t="str">
            <v/>
          </cell>
        </row>
        <row r="4732">
          <cell r="A4732" t="str">
            <v>44720</v>
          </cell>
          <cell r="B4732" t="str">
            <v>Prep donor intestine/venous</v>
          </cell>
          <cell r="D4732" t="str">
            <v>C</v>
          </cell>
          <cell r="E4732" t="str">
            <v/>
          </cell>
        </row>
        <row r="4733">
          <cell r="A4733" t="str">
            <v>44721</v>
          </cell>
          <cell r="B4733" t="str">
            <v>Prep donor intestine/artery</v>
          </cell>
          <cell r="D4733" t="str">
            <v>C</v>
          </cell>
          <cell r="E4733" t="str">
            <v/>
          </cell>
        </row>
        <row r="4734">
          <cell r="A4734" t="str">
            <v>44799</v>
          </cell>
          <cell r="B4734" t="str">
            <v>Unlisted px small intestine</v>
          </cell>
          <cell r="C4734" t="str">
            <v>CH</v>
          </cell>
          <cell r="D4734" t="str">
            <v>T</v>
          </cell>
          <cell r="E4734" t="str">
            <v>5301</v>
          </cell>
          <cell r="F4734">
            <v>9.3263999999999996</v>
          </cell>
          <cell r="G4734">
            <v>699.49</v>
          </cell>
          <cell r="H4734" t="str">
            <v>.</v>
          </cell>
          <cell r="I4734">
            <v>139.9</v>
          </cell>
          <cell r="J4734">
            <v>42736</v>
          </cell>
          <cell r="M4734" t="str">
            <v>*</v>
          </cell>
        </row>
        <row r="4735">
          <cell r="A4735" t="str">
            <v>44800</v>
          </cell>
          <cell r="B4735" t="str">
            <v>Excision of bowel pouch</v>
          </cell>
          <cell r="D4735" t="str">
            <v>C</v>
          </cell>
          <cell r="E4735" t="str">
            <v/>
          </cell>
        </row>
        <row r="4736">
          <cell r="A4736" t="str">
            <v>4480F</v>
          </cell>
          <cell r="B4736" t="str">
            <v>Pt rcvng ace/arb b-blockertx</v>
          </cell>
          <cell r="D4736" t="str">
            <v>E1</v>
          </cell>
          <cell r="E4736" t="str">
            <v/>
          </cell>
        </row>
        <row r="4737">
          <cell r="A4737" t="str">
            <v>4481F</v>
          </cell>
          <cell r="B4737" t="str">
            <v>Pt rcvng ace/arb blker &gt;3mos</v>
          </cell>
          <cell r="D4737" t="str">
            <v>E1</v>
          </cell>
          <cell r="E4737" t="str">
            <v/>
          </cell>
        </row>
        <row r="4738">
          <cell r="A4738" t="str">
            <v>44820</v>
          </cell>
          <cell r="B4738" t="str">
            <v>Excision of mesentery lesion</v>
          </cell>
          <cell r="D4738" t="str">
            <v>C</v>
          </cell>
          <cell r="E4738" t="str">
            <v/>
          </cell>
        </row>
        <row r="4739">
          <cell r="A4739" t="str">
            <v>44850</v>
          </cell>
          <cell r="B4739" t="str">
            <v>Repair of mesentery</v>
          </cell>
          <cell r="D4739" t="str">
            <v>C</v>
          </cell>
          <cell r="E4739" t="str">
            <v/>
          </cell>
        </row>
        <row r="4740">
          <cell r="A4740" t="str">
            <v>44899</v>
          </cell>
          <cell r="B4740" t="str">
            <v>Bowel surgery procedure</v>
          </cell>
          <cell r="D4740" t="str">
            <v>C</v>
          </cell>
          <cell r="E4740" t="str">
            <v/>
          </cell>
        </row>
        <row r="4741">
          <cell r="A4741" t="str">
            <v>44900</v>
          </cell>
          <cell r="B4741" t="str">
            <v>Drain appendix abscess open</v>
          </cell>
          <cell r="D4741" t="str">
            <v>C</v>
          </cell>
          <cell r="E4741" t="str">
            <v/>
          </cell>
        </row>
        <row r="4742">
          <cell r="A4742" t="str">
            <v>44950</v>
          </cell>
          <cell r="B4742" t="str">
            <v>Appendectomy</v>
          </cell>
          <cell r="C4742" t="str">
            <v>CH</v>
          </cell>
          <cell r="D4742" t="str">
            <v>J1</v>
          </cell>
          <cell r="E4742" t="str">
            <v>5341</v>
          </cell>
          <cell r="F4742">
            <v>38.153199999999998</v>
          </cell>
          <cell r="G4742">
            <v>2861.53</v>
          </cell>
          <cell r="H4742" t="str">
            <v>.</v>
          </cell>
          <cell r="I4742">
            <v>572.30999999999995</v>
          </cell>
          <cell r="J4742">
            <v>42736</v>
          </cell>
          <cell r="M4742" t="str">
            <v>*</v>
          </cell>
        </row>
        <row r="4743">
          <cell r="A4743" t="str">
            <v>44955</v>
          </cell>
          <cell r="B4743" t="str">
            <v>Appendectomy add-on</v>
          </cell>
          <cell r="D4743" t="str">
            <v>N</v>
          </cell>
          <cell r="E4743" t="str">
            <v/>
          </cell>
        </row>
        <row r="4744">
          <cell r="A4744" t="str">
            <v>44960</v>
          </cell>
          <cell r="B4744" t="str">
            <v>Appendectomy</v>
          </cell>
          <cell r="D4744" t="str">
            <v>C</v>
          </cell>
          <cell r="E4744" t="str">
            <v/>
          </cell>
        </row>
        <row r="4745">
          <cell r="A4745" t="str">
            <v>44970</v>
          </cell>
          <cell r="B4745" t="str">
            <v>Laparoscopy appendectomy</v>
          </cell>
          <cell r="D4745" t="str">
            <v>J1</v>
          </cell>
          <cell r="E4745" t="str">
            <v>5361</v>
          </cell>
          <cell r="F4745">
            <v>55.963999999999999</v>
          </cell>
          <cell r="G4745">
            <v>4197.3599999999997</v>
          </cell>
          <cell r="H4745" t="str">
            <v>.</v>
          </cell>
          <cell r="I4745">
            <v>839.48</v>
          </cell>
        </row>
        <row r="4746">
          <cell r="A4746" t="str">
            <v>44979</v>
          </cell>
          <cell r="B4746" t="str">
            <v>Laparoscope proc app</v>
          </cell>
          <cell r="D4746" t="str">
            <v>J1</v>
          </cell>
          <cell r="E4746" t="str">
            <v>5361</v>
          </cell>
          <cell r="F4746">
            <v>55.963999999999999</v>
          </cell>
          <cell r="G4746">
            <v>4197.3599999999997</v>
          </cell>
          <cell r="H4746" t="str">
            <v>.</v>
          </cell>
          <cell r="I4746">
            <v>839.48</v>
          </cell>
        </row>
        <row r="4747">
          <cell r="A4747" t="str">
            <v>45000</v>
          </cell>
          <cell r="B4747" t="str">
            <v>Drainage of pelvic abscess</v>
          </cell>
          <cell r="C4747" t="str">
            <v>CH</v>
          </cell>
          <cell r="D4747" t="str">
            <v>T</v>
          </cell>
          <cell r="E4747" t="str">
            <v>5312</v>
          </cell>
          <cell r="F4747">
            <v>11.696300000000001</v>
          </cell>
          <cell r="G4747">
            <v>877.23</v>
          </cell>
          <cell r="H4747" t="str">
            <v>.</v>
          </cell>
          <cell r="I4747">
            <v>175.45</v>
          </cell>
          <cell r="J4747">
            <v>42736</v>
          </cell>
          <cell r="M4747" t="str">
            <v>*</v>
          </cell>
        </row>
        <row r="4748">
          <cell r="A4748" t="str">
            <v>45005</v>
          </cell>
          <cell r="B4748" t="str">
            <v>Drainage of rectal abscess</v>
          </cell>
          <cell r="C4748" t="str">
            <v>CH</v>
          </cell>
          <cell r="D4748" t="str">
            <v>T</v>
          </cell>
          <cell r="E4748" t="str">
            <v>5312</v>
          </cell>
          <cell r="F4748">
            <v>11.696300000000001</v>
          </cell>
          <cell r="G4748">
            <v>877.23</v>
          </cell>
          <cell r="H4748" t="str">
            <v>.</v>
          </cell>
          <cell r="I4748">
            <v>175.45</v>
          </cell>
          <cell r="J4748">
            <v>42736</v>
          </cell>
          <cell r="M4748" t="str">
            <v>*</v>
          </cell>
        </row>
        <row r="4749">
          <cell r="A4749" t="str">
            <v>4500F</v>
          </cell>
          <cell r="B4749" t="str">
            <v>Ref to outpt card rehab prog</v>
          </cell>
          <cell r="D4749" t="str">
            <v>M</v>
          </cell>
          <cell r="E4749" t="str">
            <v/>
          </cell>
        </row>
        <row r="4750">
          <cell r="A4750" t="str">
            <v>45020</v>
          </cell>
          <cell r="B4750" t="str">
            <v>Drainage of rectal abscess</v>
          </cell>
          <cell r="C4750" t="str">
            <v>CH</v>
          </cell>
          <cell r="D4750" t="str">
            <v>J1</v>
          </cell>
          <cell r="E4750" t="str">
            <v>5313</v>
          </cell>
          <cell r="F4750">
            <v>28.887599999999999</v>
          </cell>
          <cell r="G4750">
            <v>2166.6</v>
          </cell>
          <cell r="H4750" t="str">
            <v>.</v>
          </cell>
          <cell r="I4750">
            <v>433.32</v>
          </cell>
          <cell r="J4750">
            <v>42736</v>
          </cell>
          <cell r="M4750" t="str">
            <v>*</v>
          </cell>
        </row>
        <row r="4751">
          <cell r="A4751" t="str">
            <v>45100</v>
          </cell>
          <cell r="B4751" t="str">
            <v>Biopsy of rectum</v>
          </cell>
          <cell r="C4751" t="str">
            <v>CH</v>
          </cell>
          <cell r="D4751" t="str">
            <v>J1</v>
          </cell>
          <cell r="E4751" t="str">
            <v>5313</v>
          </cell>
          <cell r="F4751">
            <v>28.887599999999999</v>
          </cell>
          <cell r="G4751">
            <v>2166.6</v>
          </cell>
          <cell r="H4751" t="str">
            <v>.</v>
          </cell>
          <cell r="I4751">
            <v>433.32</v>
          </cell>
          <cell r="J4751">
            <v>42736</v>
          </cell>
          <cell r="M4751" t="str">
            <v>*</v>
          </cell>
        </row>
        <row r="4752">
          <cell r="A4752" t="str">
            <v>45108</v>
          </cell>
          <cell r="B4752" t="str">
            <v>Removal of anorectal lesion</v>
          </cell>
          <cell r="C4752" t="str">
            <v>CH</v>
          </cell>
          <cell r="D4752" t="str">
            <v>J1</v>
          </cell>
          <cell r="E4752" t="str">
            <v>5313</v>
          </cell>
          <cell r="F4752">
            <v>28.887599999999999</v>
          </cell>
          <cell r="G4752">
            <v>2166.6</v>
          </cell>
          <cell r="H4752" t="str">
            <v>.</v>
          </cell>
          <cell r="I4752">
            <v>433.32</v>
          </cell>
          <cell r="J4752">
            <v>42736</v>
          </cell>
          <cell r="M4752" t="str">
            <v>*</v>
          </cell>
        </row>
        <row r="4753">
          <cell r="A4753" t="str">
            <v>4510F</v>
          </cell>
          <cell r="B4753" t="str">
            <v>Prev cardrehab qualcardevent</v>
          </cell>
          <cell r="D4753" t="str">
            <v>M</v>
          </cell>
          <cell r="E4753" t="str">
            <v/>
          </cell>
        </row>
        <row r="4754">
          <cell r="A4754" t="str">
            <v>45110</v>
          </cell>
          <cell r="B4754" t="str">
            <v>Removal of rectum</v>
          </cell>
          <cell r="D4754" t="str">
            <v>C</v>
          </cell>
          <cell r="E4754" t="str">
            <v/>
          </cell>
        </row>
        <row r="4755">
          <cell r="A4755" t="str">
            <v>45111</v>
          </cell>
          <cell r="B4755" t="str">
            <v>Partial removal of rectum</v>
          </cell>
          <cell r="D4755" t="str">
            <v>C</v>
          </cell>
          <cell r="E4755" t="str">
            <v/>
          </cell>
        </row>
        <row r="4756">
          <cell r="A4756" t="str">
            <v>45112</v>
          </cell>
          <cell r="B4756" t="str">
            <v>Removal of rectum</v>
          </cell>
          <cell r="D4756" t="str">
            <v>C</v>
          </cell>
          <cell r="E4756" t="str">
            <v/>
          </cell>
        </row>
        <row r="4757">
          <cell r="A4757" t="str">
            <v>45113</v>
          </cell>
          <cell r="B4757" t="str">
            <v>Partial proctectomy</v>
          </cell>
          <cell r="D4757" t="str">
            <v>C</v>
          </cell>
          <cell r="E4757" t="str">
            <v/>
          </cell>
        </row>
        <row r="4758">
          <cell r="A4758" t="str">
            <v>45114</v>
          </cell>
          <cell r="B4758" t="str">
            <v>Partial removal of rectum</v>
          </cell>
          <cell r="D4758" t="str">
            <v>C</v>
          </cell>
          <cell r="E4758" t="str">
            <v/>
          </cell>
        </row>
        <row r="4759">
          <cell r="A4759" t="str">
            <v>45116</v>
          </cell>
          <cell r="B4759" t="str">
            <v>Partial removal of rectum</v>
          </cell>
          <cell r="D4759" t="str">
            <v>C</v>
          </cell>
          <cell r="E4759" t="str">
            <v/>
          </cell>
        </row>
        <row r="4760">
          <cell r="A4760" t="str">
            <v>45119</v>
          </cell>
          <cell r="B4760" t="str">
            <v>Remove rectum w/reservoir</v>
          </cell>
          <cell r="D4760" t="str">
            <v>C</v>
          </cell>
          <cell r="E4760" t="str">
            <v/>
          </cell>
        </row>
        <row r="4761">
          <cell r="A4761" t="str">
            <v>45120</v>
          </cell>
          <cell r="B4761" t="str">
            <v>Removal of rectum</v>
          </cell>
          <cell r="D4761" t="str">
            <v>C</v>
          </cell>
          <cell r="E4761" t="str">
            <v/>
          </cell>
        </row>
        <row r="4762">
          <cell r="A4762" t="str">
            <v>45121</v>
          </cell>
          <cell r="B4762" t="str">
            <v>Removal of rectum and colon</v>
          </cell>
          <cell r="D4762" t="str">
            <v>C</v>
          </cell>
          <cell r="E4762" t="str">
            <v/>
          </cell>
        </row>
        <row r="4763">
          <cell r="A4763" t="str">
            <v>45123</v>
          </cell>
          <cell r="B4763" t="str">
            <v>Partial proctectomy</v>
          </cell>
          <cell r="D4763" t="str">
            <v>C</v>
          </cell>
          <cell r="E4763" t="str">
            <v/>
          </cell>
        </row>
        <row r="4764">
          <cell r="A4764" t="str">
            <v>45126</v>
          </cell>
          <cell r="B4764" t="str">
            <v>Pelvic exenteration</v>
          </cell>
          <cell r="D4764" t="str">
            <v>C</v>
          </cell>
          <cell r="E4764" t="str">
            <v/>
          </cell>
        </row>
        <row r="4765">
          <cell r="A4765" t="str">
            <v>45130</v>
          </cell>
          <cell r="B4765" t="str">
            <v>Excision of rectal prolapse</v>
          </cell>
          <cell r="D4765" t="str">
            <v>C</v>
          </cell>
          <cell r="E4765" t="str">
            <v/>
          </cell>
        </row>
        <row r="4766">
          <cell r="A4766" t="str">
            <v>45135</v>
          </cell>
          <cell r="B4766" t="str">
            <v>Excision of rectal prolapse</v>
          </cell>
          <cell r="D4766" t="str">
            <v>C</v>
          </cell>
          <cell r="E4766" t="str">
            <v/>
          </cell>
        </row>
        <row r="4767">
          <cell r="A4767" t="str">
            <v>45136</v>
          </cell>
          <cell r="B4767" t="str">
            <v>Excise ileoanal reservior</v>
          </cell>
          <cell r="D4767" t="str">
            <v>C</v>
          </cell>
          <cell r="E4767" t="str">
            <v/>
          </cell>
        </row>
        <row r="4768">
          <cell r="A4768" t="str">
            <v>45150</v>
          </cell>
          <cell r="B4768" t="str">
            <v>Excision of rectal stricture</v>
          </cell>
          <cell r="C4768" t="str">
            <v>CH</v>
          </cell>
          <cell r="D4768" t="str">
            <v>T</v>
          </cell>
          <cell r="E4768" t="str">
            <v>5312</v>
          </cell>
          <cell r="F4768">
            <v>11.696300000000001</v>
          </cell>
          <cell r="G4768">
            <v>877.23</v>
          </cell>
          <cell r="H4768" t="str">
            <v>.</v>
          </cell>
          <cell r="I4768">
            <v>175.45</v>
          </cell>
          <cell r="J4768">
            <v>42736</v>
          </cell>
          <cell r="M4768" t="str">
            <v>*</v>
          </cell>
        </row>
        <row r="4769">
          <cell r="A4769" t="str">
            <v>45160</v>
          </cell>
          <cell r="B4769" t="str">
            <v>Excision of rectal lesion</v>
          </cell>
          <cell r="C4769" t="str">
            <v>CH</v>
          </cell>
          <cell r="D4769" t="str">
            <v>J1</v>
          </cell>
          <cell r="E4769" t="str">
            <v>5313</v>
          </cell>
          <cell r="F4769">
            <v>28.887599999999999</v>
          </cell>
          <cell r="G4769">
            <v>2166.6</v>
          </cell>
          <cell r="H4769" t="str">
            <v>.</v>
          </cell>
          <cell r="I4769">
            <v>433.32</v>
          </cell>
          <cell r="J4769">
            <v>42736</v>
          </cell>
          <cell r="M4769" t="str">
            <v>*</v>
          </cell>
        </row>
        <row r="4770">
          <cell r="A4770" t="str">
            <v>45171</v>
          </cell>
          <cell r="B4770" t="str">
            <v>Exc rect tum transanal part</v>
          </cell>
          <cell r="C4770" t="str">
            <v>CH</v>
          </cell>
          <cell r="D4770" t="str">
            <v>J1</v>
          </cell>
          <cell r="E4770" t="str">
            <v>5313</v>
          </cell>
          <cell r="F4770">
            <v>28.887599999999999</v>
          </cell>
          <cell r="G4770">
            <v>2166.6</v>
          </cell>
          <cell r="H4770" t="str">
            <v>.</v>
          </cell>
          <cell r="I4770">
            <v>433.32</v>
          </cell>
          <cell r="J4770">
            <v>42736</v>
          </cell>
          <cell r="M4770" t="str">
            <v>*</v>
          </cell>
        </row>
        <row r="4771">
          <cell r="A4771" t="str">
            <v>45172</v>
          </cell>
          <cell r="B4771" t="str">
            <v>Exc rect tum transanal full</v>
          </cell>
          <cell r="C4771" t="str">
            <v>CH</v>
          </cell>
          <cell r="D4771" t="str">
            <v>J1</v>
          </cell>
          <cell r="E4771" t="str">
            <v>5313</v>
          </cell>
          <cell r="F4771">
            <v>28.887599999999999</v>
          </cell>
          <cell r="G4771">
            <v>2166.6</v>
          </cell>
          <cell r="H4771" t="str">
            <v>.</v>
          </cell>
          <cell r="I4771">
            <v>433.32</v>
          </cell>
          <cell r="J4771">
            <v>42736</v>
          </cell>
          <cell r="M4771" t="str">
            <v>*</v>
          </cell>
        </row>
        <row r="4772">
          <cell r="A4772" t="str">
            <v>45190</v>
          </cell>
          <cell r="B4772" t="str">
            <v>Destruction rectal tumor</v>
          </cell>
          <cell r="C4772" t="str">
            <v>CH</v>
          </cell>
          <cell r="D4772" t="str">
            <v>J1</v>
          </cell>
          <cell r="E4772" t="str">
            <v>5313</v>
          </cell>
          <cell r="F4772">
            <v>28.887599999999999</v>
          </cell>
          <cell r="G4772">
            <v>2166.6</v>
          </cell>
          <cell r="H4772" t="str">
            <v>.</v>
          </cell>
          <cell r="I4772">
            <v>433.32</v>
          </cell>
          <cell r="J4772">
            <v>42736</v>
          </cell>
          <cell r="M4772" t="str">
            <v>*</v>
          </cell>
        </row>
        <row r="4773">
          <cell r="A4773" t="str">
            <v>4525F</v>
          </cell>
          <cell r="B4773" t="str">
            <v>Neuropsychia interven order</v>
          </cell>
          <cell r="D4773" t="str">
            <v>M</v>
          </cell>
          <cell r="E4773" t="str">
            <v/>
          </cell>
        </row>
        <row r="4774">
          <cell r="A4774" t="str">
            <v>4526F</v>
          </cell>
          <cell r="B4774" t="str">
            <v>Neuropsychia interven rcvd</v>
          </cell>
          <cell r="D4774" t="str">
            <v>M</v>
          </cell>
          <cell r="E4774" t="str">
            <v/>
          </cell>
        </row>
        <row r="4775">
          <cell r="A4775" t="str">
            <v>45300</v>
          </cell>
          <cell r="B4775" t="str">
            <v>Proctosigmoidoscopy dx</v>
          </cell>
          <cell r="D4775" t="str">
            <v>T</v>
          </cell>
          <cell r="E4775" t="str">
            <v>5311</v>
          </cell>
          <cell r="F4775">
            <v>8.8985000000000003</v>
          </cell>
          <cell r="G4775">
            <v>667.4</v>
          </cell>
          <cell r="H4775" t="str">
            <v>.</v>
          </cell>
          <cell r="I4775">
            <v>133.47999999999999</v>
          </cell>
        </row>
        <row r="4776">
          <cell r="A4776" t="str">
            <v>45303</v>
          </cell>
          <cell r="B4776" t="str">
            <v>Proctosigmoidoscopy dilate</v>
          </cell>
          <cell r="D4776" t="str">
            <v>T</v>
          </cell>
          <cell r="E4776" t="str">
            <v>5312</v>
          </cell>
          <cell r="F4776">
            <v>11.696300000000001</v>
          </cell>
          <cell r="G4776">
            <v>877.23</v>
          </cell>
          <cell r="H4776" t="str">
            <v>.</v>
          </cell>
          <cell r="I4776">
            <v>175.45</v>
          </cell>
        </row>
        <row r="4777">
          <cell r="A4777" t="str">
            <v>45305</v>
          </cell>
          <cell r="B4777" t="str">
            <v>Proctosigmoidoscopy w/bx</v>
          </cell>
          <cell r="C4777" t="str">
            <v>CH</v>
          </cell>
          <cell r="D4777" t="str">
            <v>T</v>
          </cell>
          <cell r="E4777" t="str">
            <v>5312</v>
          </cell>
          <cell r="F4777">
            <v>11.696300000000001</v>
          </cell>
          <cell r="G4777">
            <v>877.23</v>
          </cell>
          <cell r="H4777" t="str">
            <v>.</v>
          </cell>
          <cell r="I4777">
            <v>175.45</v>
          </cell>
          <cell r="J4777">
            <v>42736</v>
          </cell>
          <cell r="M4777" t="str">
            <v>*</v>
          </cell>
        </row>
        <row r="4778">
          <cell r="A4778" t="str">
            <v>45307</v>
          </cell>
          <cell r="B4778" t="str">
            <v>Proctosigmoidoscopy fb</v>
          </cell>
          <cell r="C4778" t="str">
            <v>CH</v>
          </cell>
          <cell r="D4778" t="str">
            <v>J1</v>
          </cell>
          <cell r="E4778" t="str">
            <v>5313</v>
          </cell>
          <cell r="F4778">
            <v>28.887599999999999</v>
          </cell>
          <cell r="G4778">
            <v>2166.6</v>
          </cell>
          <cell r="H4778" t="str">
            <v>.</v>
          </cell>
          <cell r="I4778">
            <v>433.32</v>
          </cell>
          <cell r="J4778">
            <v>42736</v>
          </cell>
          <cell r="M4778" t="str">
            <v>*</v>
          </cell>
        </row>
        <row r="4779">
          <cell r="A4779" t="str">
            <v>45308</v>
          </cell>
          <cell r="B4779" t="str">
            <v>Proctosigmoidoscopy removal</v>
          </cell>
          <cell r="C4779" t="str">
            <v>CH</v>
          </cell>
          <cell r="D4779" t="str">
            <v>J1</v>
          </cell>
          <cell r="E4779" t="str">
            <v>5313</v>
          </cell>
          <cell r="F4779">
            <v>28.887599999999999</v>
          </cell>
          <cell r="G4779">
            <v>2166.6</v>
          </cell>
          <cell r="H4779" t="str">
            <v>.</v>
          </cell>
          <cell r="I4779">
            <v>433.32</v>
          </cell>
          <cell r="J4779">
            <v>42736</v>
          </cell>
          <cell r="M4779" t="str">
            <v>*</v>
          </cell>
        </row>
        <row r="4780">
          <cell r="A4780" t="str">
            <v>45309</v>
          </cell>
          <cell r="B4780" t="str">
            <v>Proctosigmoidoscopy removal</v>
          </cell>
          <cell r="C4780" t="str">
            <v>CH</v>
          </cell>
          <cell r="D4780" t="str">
            <v>T</v>
          </cell>
          <cell r="E4780" t="str">
            <v>5312</v>
          </cell>
          <cell r="F4780">
            <v>11.696300000000001</v>
          </cell>
          <cell r="G4780">
            <v>877.23</v>
          </cell>
          <cell r="H4780" t="str">
            <v>.</v>
          </cell>
          <cell r="I4780">
            <v>175.45</v>
          </cell>
          <cell r="J4780">
            <v>42736</v>
          </cell>
          <cell r="M4780" t="str">
            <v>*</v>
          </cell>
        </row>
        <row r="4781">
          <cell r="A4781" t="str">
            <v>45315</v>
          </cell>
          <cell r="B4781" t="str">
            <v>Proctosigmoidoscopy removal</v>
          </cell>
          <cell r="C4781" t="str">
            <v>CH</v>
          </cell>
          <cell r="D4781" t="str">
            <v>T</v>
          </cell>
          <cell r="E4781" t="str">
            <v>5312</v>
          </cell>
          <cell r="F4781">
            <v>11.696300000000001</v>
          </cell>
          <cell r="G4781">
            <v>877.23</v>
          </cell>
          <cell r="H4781" t="str">
            <v>.</v>
          </cell>
          <cell r="I4781">
            <v>175.45</v>
          </cell>
          <cell r="J4781">
            <v>42736</v>
          </cell>
          <cell r="M4781" t="str">
            <v>*</v>
          </cell>
        </row>
        <row r="4782">
          <cell r="A4782" t="str">
            <v>45317</v>
          </cell>
          <cell r="B4782" t="str">
            <v>Proctosigmoidoscopy bleed</v>
          </cell>
          <cell r="D4782" t="str">
            <v>T</v>
          </cell>
          <cell r="E4782" t="str">
            <v>5312</v>
          </cell>
          <cell r="F4782">
            <v>11.696300000000001</v>
          </cell>
          <cell r="G4782">
            <v>877.23</v>
          </cell>
          <cell r="H4782" t="str">
            <v>.</v>
          </cell>
          <cell r="I4782">
            <v>175.45</v>
          </cell>
        </row>
        <row r="4783">
          <cell r="A4783" t="str">
            <v>45320</v>
          </cell>
          <cell r="B4783" t="str">
            <v>Proctosigmoidoscopy ablate</v>
          </cell>
          <cell r="C4783" t="str">
            <v>CH</v>
          </cell>
          <cell r="D4783" t="str">
            <v>J1</v>
          </cell>
          <cell r="E4783" t="str">
            <v>5313</v>
          </cell>
          <cell r="F4783">
            <v>28.887599999999999</v>
          </cell>
          <cell r="G4783">
            <v>2166.6</v>
          </cell>
          <cell r="H4783" t="str">
            <v>.</v>
          </cell>
          <cell r="I4783">
            <v>433.32</v>
          </cell>
          <cell r="J4783">
            <v>42736</v>
          </cell>
          <cell r="M4783" t="str">
            <v>*</v>
          </cell>
        </row>
        <row r="4784">
          <cell r="A4784" t="str">
            <v>45321</v>
          </cell>
          <cell r="B4784" t="str">
            <v>Proctosigmoidoscopy volvul</v>
          </cell>
          <cell r="C4784" t="str">
            <v>CH</v>
          </cell>
          <cell r="D4784" t="str">
            <v>J1</v>
          </cell>
          <cell r="E4784" t="str">
            <v>5313</v>
          </cell>
          <cell r="F4784">
            <v>28.887599999999999</v>
          </cell>
          <cell r="G4784">
            <v>2166.6</v>
          </cell>
          <cell r="H4784" t="str">
            <v>.</v>
          </cell>
          <cell r="I4784">
            <v>433.32</v>
          </cell>
          <cell r="J4784">
            <v>42736</v>
          </cell>
          <cell r="M4784" t="str">
            <v>*</v>
          </cell>
        </row>
        <row r="4785">
          <cell r="A4785" t="str">
            <v>45327</v>
          </cell>
          <cell r="B4785" t="str">
            <v>Proctosigmoidoscopy w/stent</v>
          </cell>
          <cell r="D4785" t="str">
            <v>J1</v>
          </cell>
          <cell r="E4785" t="str">
            <v>5331</v>
          </cell>
          <cell r="F4785">
            <v>52.518599999999999</v>
          </cell>
          <cell r="G4785">
            <v>3938.95</v>
          </cell>
          <cell r="H4785" t="str">
            <v>.</v>
          </cell>
          <cell r="I4785">
            <v>787.79</v>
          </cell>
        </row>
        <row r="4786">
          <cell r="A4786" t="str">
            <v>45330</v>
          </cell>
          <cell r="B4786" t="str">
            <v>Diagnostic sigmoidoscopy</v>
          </cell>
          <cell r="D4786" t="str">
            <v>T</v>
          </cell>
          <cell r="E4786" t="str">
            <v>5311</v>
          </cell>
          <cell r="F4786">
            <v>8.8985000000000003</v>
          </cell>
          <cell r="G4786">
            <v>667.4</v>
          </cell>
          <cell r="H4786" t="str">
            <v>.</v>
          </cell>
          <cell r="I4786">
            <v>133.47999999999999</v>
          </cell>
        </row>
        <row r="4787">
          <cell r="A4787" t="str">
            <v>45331</v>
          </cell>
          <cell r="B4787" t="str">
            <v>Sigmoidoscopy and biopsy</v>
          </cell>
          <cell r="D4787" t="str">
            <v>T</v>
          </cell>
          <cell r="E4787" t="str">
            <v>5311</v>
          </cell>
          <cell r="F4787">
            <v>8.8985000000000003</v>
          </cell>
          <cell r="G4787">
            <v>667.4</v>
          </cell>
          <cell r="H4787" t="str">
            <v>.</v>
          </cell>
          <cell r="I4787">
            <v>133.47999999999999</v>
          </cell>
        </row>
        <row r="4788">
          <cell r="A4788" t="str">
            <v>45332</v>
          </cell>
          <cell r="B4788" t="str">
            <v>Sigmoidoscopy w/fb removal</v>
          </cell>
          <cell r="D4788" t="str">
            <v>T</v>
          </cell>
          <cell r="E4788" t="str">
            <v>5312</v>
          </cell>
          <cell r="F4788">
            <v>11.696300000000001</v>
          </cell>
          <cell r="G4788">
            <v>877.23</v>
          </cell>
          <cell r="H4788" t="str">
            <v>.</v>
          </cell>
          <cell r="I4788">
            <v>175.45</v>
          </cell>
        </row>
        <row r="4789">
          <cell r="A4789" t="str">
            <v>45333</v>
          </cell>
          <cell r="B4789" t="str">
            <v>Sigmoidoscopy &amp; polypectomy</v>
          </cell>
          <cell r="D4789" t="str">
            <v>T</v>
          </cell>
          <cell r="E4789" t="str">
            <v>5311</v>
          </cell>
          <cell r="F4789">
            <v>8.8985000000000003</v>
          </cell>
          <cell r="G4789">
            <v>667.4</v>
          </cell>
          <cell r="H4789" t="str">
            <v>.</v>
          </cell>
          <cell r="I4789">
            <v>133.47999999999999</v>
          </cell>
        </row>
        <row r="4790">
          <cell r="A4790" t="str">
            <v>45334</v>
          </cell>
          <cell r="B4790" t="str">
            <v>Sigmoidoscopy for bleeding</v>
          </cell>
          <cell r="D4790" t="str">
            <v>T</v>
          </cell>
          <cell r="E4790" t="str">
            <v>5312</v>
          </cell>
          <cell r="F4790">
            <v>11.696300000000001</v>
          </cell>
          <cell r="G4790">
            <v>877.23</v>
          </cell>
          <cell r="H4790" t="str">
            <v>.</v>
          </cell>
          <cell r="I4790">
            <v>175.45</v>
          </cell>
        </row>
        <row r="4791">
          <cell r="A4791" t="str">
            <v>45335</v>
          </cell>
          <cell r="B4791" t="str">
            <v>Sigmoidoscopy w/submuc inj</v>
          </cell>
          <cell r="D4791" t="str">
            <v>T</v>
          </cell>
          <cell r="E4791" t="str">
            <v>5311</v>
          </cell>
          <cell r="F4791">
            <v>8.8985000000000003</v>
          </cell>
          <cell r="G4791">
            <v>667.4</v>
          </cell>
          <cell r="H4791" t="str">
            <v>.</v>
          </cell>
          <cell r="I4791">
            <v>133.47999999999999</v>
          </cell>
        </row>
        <row r="4792">
          <cell r="A4792" t="str">
            <v>45337</v>
          </cell>
          <cell r="B4792" t="str">
            <v>Sigmoidoscopy &amp; decompress</v>
          </cell>
          <cell r="D4792" t="str">
            <v>T</v>
          </cell>
          <cell r="E4792" t="str">
            <v>5312</v>
          </cell>
          <cell r="F4792">
            <v>11.696300000000001</v>
          </cell>
          <cell r="G4792">
            <v>877.23</v>
          </cell>
          <cell r="H4792" t="str">
            <v>.</v>
          </cell>
          <cell r="I4792">
            <v>175.45</v>
          </cell>
        </row>
        <row r="4793">
          <cell r="A4793" t="str">
            <v>45338</v>
          </cell>
          <cell r="B4793" t="str">
            <v>Sigmoidoscopy w/tumr remove</v>
          </cell>
          <cell r="D4793" t="str">
            <v>T</v>
          </cell>
          <cell r="E4793" t="str">
            <v>5312</v>
          </cell>
          <cell r="F4793">
            <v>11.696300000000001</v>
          </cell>
          <cell r="G4793">
            <v>877.23</v>
          </cell>
          <cell r="H4793" t="str">
            <v>.</v>
          </cell>
          <cell r="I4793">
            <v>175.45</v>
          </cell>
        </row>
        <row r="4794">
          <cell r="A4794" t="str">
            <v>45340</v>
          </cell>
          <cell r="B4794" t="str">
            <v>Sig w/tndsc balloon dilation</v>
          </cell>
          <cell r="D4794" t="str">
            <v>T</v>
          </cell>
          <cell r="E4794" t="str">
            <v>5312</v>
          </cell>
          <cell r="F4794">
            <v>11.696300000000001</v>
          </cell>
          <cell r="G4794">
            <v>877.23</v>
          </cell>
          <cell r="H4794" t="str">
            <v>.</v>
          </cell>
          <cell r="I4794">
            <v>175.45</v>
          </cell>
        </row>
        <row r="4795">
          <cell r="A4795" t="str">
            <v>45341</v>
          </cell>
          <cell r="B4795" t="str">
            <v>Sigmoidoscopy w/ultrasound</v>
          </cell>
          <cell r="D4795" t="str">
            <v>T</v>
          </cell>
          <cell r="E4795" t="str">
            <v>5312</v>
          </cell>
          <cell r="F4795">
            <v>11.696300000000001</v>
          </cell>
          <cell r="G4795">
            <v>877.23</v>
          </cell>
          <cell r="H4795" t="str">
            <v>.</v>
          </cell>
          <cell r="I4795">
            <v>175.45</v>
          </cell>
        </row>
        <row r="4796">
          <cell r="A4796" t="str">
            <v>45342</v>
          </cell>
          <cell r="B4796" t="str">
            <v>Sigmoidoscopy w/us guide bx</v>
          </cell>
          <cell r="C4796" t="str">
            <v>CH</v>
          </cell>
          <cell r="D4796" t="str">
            <v>T</v>
          </cell>
          <cell r="E4796" t="str">
            <v>5312</v>
          </cell>
          <cell r="F4796">
            <v>11.696300000000001</v>
          </cell>
          <cell r="G4796">
            <v>877.23</v>
          </cell>
          <cell r="H4796" t="str">
            <v>.</v>
          </cell>
          <cell r="I4796">
            <v>175.45</v>
          </cell>
          <cell r="J4796">
            <v>42736</v>
          </cell>
          <cell r="M4796" t="str">
            <v>*</v>
          </cell>
        </row>
        <row r="4797">
          <cell r="A4797" t="str">
            <v>45346</v>
          </cell>
          <cell r="B4797" t="str">
            <v>Sigmoidoscopy w/ablation</v>
          </cell>
          <cell r="D4797" t="str">
            <v>T</v>
          </cell>
          <cell r="E4797" t="str">
            <v>5312</v>
          </cell>
          <cell r="F4797">
            <v>11.696300000000001</v>
          </cell>
          <cell r="G4797">
            <v>877.23</v>
          </cell>
          <cell r="H4797" t="str">
            <v>.</v>
          </cell>
          <cell r="I4797">
            <v>175.45</v>
          </cell>
        </row>
        <row r="4798">
          <cell r="A4798" t="str">
            <v>45347</v>
          </cell>
          <cell r="B4798" t="str">
            <v>Sigmoidoscopy w/plcmt stent</v>
          </cell>
          <cell r="D4798" t="str">
            <v>J1</v>
          </cell>
          <cell r="E4798" t="str">
            <v>5331</v>
          </cell>
          <cell r="F4798">
            <v>52.518599999999999</v>
          </cell>
          <cell r="G4798">
            <v>3938.95</v>
          </cell>
          <cell r="H4798" t="str">
            <v>.</v>
          </cell>
          <cell r="I4798">
            <v>787.79</v>
          </cell>
        </row>
        <row r="4799">
          <cell r="A4799" t="str">
            <v>45349</v>
          </cell>
          <cell r="B4799" t="str">
            <v>Sigmoidoscopy w/resection</v>
          </cell>
          <cell r="D4799" t="str">
            <v>T</v>
          </cell>
          <cell r="E4799" t="str">
            <v>5312</v>
          </cell>
          <cell r="F4799">
            <v>11.696300000000001</v>
          </cell>
          <cell r="G4799">
            <v>877.23</v>
          </cell>
          <cell r="H4799" t="str">
            <v>.</v>
          </cell>
          <cell r="I4799">
            <v>175.45</v>
          </cell>
        </row>
        <row r="4800">
          <cell r="A4800" t="str">
            <v>45350</v>
          </cell>
          <cell r="B4800" t="str">
            <v>Sgmdsc w/band ligation</v>
          </cell>
          <cell r="D4800" t="str">
            <v>T</v>
          </cell>
          <cell r="E4800" t="str">
            <v>5312</v>
          </cell>
          <cell r="F4800">
            <v>11.696300000000001</v>
          </cell>
          <cell r="G4800">
            <v>877.23</v>
          </cell>
          <cell r="H4800" t="str">
            <v>.</v>
          </cell>
          <cell r="I4800">
            <v>175.45</v>
          </cell>
        </row>
        <row r="4801">
          <cell r="A4801" t="str">
            <v>45378</v>
          </cell>
          <cell r="B4801" t="str">
            <v>Diagnostic colonoscopy</v>
          </cell>
          <cell r="C4801" t="str">
            <v>CH</v>
          </cell>
          <cell r="D4801" t="str">
            <v>T</v>
          </cell>
          <cell r="E4801" t="str">
            <v>5311</v>
          </cell>
          <cell r="F4801">
            <v>8.8985000000000003</v>
          </cell>
          <cell r="G4801">
            <v>667.4</v>
          </cell>
          <cell r="H4801" t="str">
            <v>.</v>
          </cell>
          <cell r="I4801">
            <v>133.47999999999999</v>
          </cell>
          <cell r="J4801">
            <v>42736</v>
          </cell>
          <cell r="M4801" t="str">
            <v>*</v>
          </cell>
        </row>
        <row r="4802">
          <cell r="A4802" t="str">
            <v>45379</v>
          </cell>
          <cell r="B4802" t="str">
            <v>Colonoscopy w/fb removal</v>
          </cell>
          <cell r="D4802" t="str">
            <v>T</v>
          </cell>
          <cell r="E4802" t="str">
            <v>5312</v>
          </cell>
          <cell r="F4802">
            <v>11.696300000000001</v>
          </cell>
          <cell r="G4802">
            <v>877.23</v>
          </cell>
          <cell r="H4802" t="str">
            <v>.</v>
          </cell>
          <cell r="I4802">
            <v>175.45</v>
          </cell>
        </row>
        <row r="4803">
          <cell r="A4803" t="str">
            <v>45380</v>
          </cell>
          <cell r="B4803" t="str">
            <v>Colonoscopy and biopsy</v>
          </cell>
          <cell r="D4803" t="str">
            <v>T</v>
          </cell>
          <cell r="E4803" t="str">
            <v>5312</v>
          </cell>
          <cell r="F4803">
            <v>11.696300000000001</v>
          </cell>
          <cell r="G4803">
            <v>877.23</v>
          </cell>
          <cell r="H4803" t="str">
            <v>.</v>
          </cell>
          <cell r="I4803">
            <v>175.45</v>
          </cell>
        </row>
        <row r="4804">
          <cell r="A4804" t="str">
            <v>45381</v>
          </cell>
          <cell r="B4804" t="str">
            <v>Colonoscopy submucous njx</v>
          </cell>
          <cell r="D4804" t="str">
            <v>T</v>
          </cell>
          <cell r="E4804" t="str">
            <v>5312</v>
          </cell>
          <cell r="F4804">
            <v>11.696300000000001</v>
          </cell>
          <cell r="G4804">
            <v>877.23</v>
          </cell>
          <cell r="H4804" t="str">
            <v>.</v>
          </cell>
          <cell r="I4804">
            <v>175.45</v>
          </cell>
        </row>
        <row r="4805">
          <cell r="A4805" t="str">
            <v>45382</v>
          </cell>
          <cell r="B4805" t="str">
            <v>Colonoscopy w/control bleed</v>
          </cell>
          <cell r="D4805" t="str">
            <v>T</v>
          </cell>
          <cell r="E4805" t="str">
            <v>5312</v>
          </cell>
          <cell r="F4805">
            <v>11.696300000000001</v>
          </cell>
          <cell r="G4805">
            <v>877.23</v>
          </cell>
          <cell r="H4805" t="str">
            <v>.</v>
          </cell>
          <cell r="I4805">
            <v>175.45</v>
          </cell>
        </row>
        <row r="4806">
          <cell r="A4806" t="str">
            <v>45384</v>
          </cell>
          <cell r="B4806" t="str">
            <v>Colonoscopy w/lesion removal</v>
          </cell>
          <cell r="D4806" t="str">
            <v>T</v>
          </cell>
          <cell r="E4806" t="str">
            <v>5312</v>
          </cell>
          <cell r="F4806">
            <v>11.696300000000001</v>
          </cell>
          <cell r="G4806">
            <v>877.23</v>
          </cell>
          <cell r="H4806" t="str">
            <v>.</v>
          </cell>
          <cell r="I4806">
            <v>175.45</v>
          </cell>
        </row>
        <row r="4807">
          <cell r="A4807" t="str">
            <v>45385</v>
          </cell>
          <cell r="B4807" t="str">
            <v>Colonoscopy w/lesion removal</v>
          </cell>
          <cell r="D4807" t="str">
            <v>T</v>
          </cell>
          <cell r="E4807" t="str">
            <v>5312</v>
          </cell>
          <cell r="F4807">
            <v>11.696300000000001</v>
          </cell>
          <cell r="G4807">
            <v>877.23</v>
          </cell>
          <cell r="H4807" t="str">
            <v>.</v>
          </cell>
          <cell r="I4807">
            <v>175.45</v>
          </cell>
        </row>
        <row r="4808">
          <cell r="A4808" t="str">
            <v>45386</v>
          </cell>
          <cell r="B4808" t="str">
            <v>Colonoscopy w/balloon dilat</v>
          </cell>
          <cell r="D4808" t="str">
            <v>T</v>
          </cell>
          <cell r="E4808" t="str">
            <v>5312</v>
          </cell>
          <cell r="F4808">
            <v>11.696300000000001</v>
          </cell>
          <cell r="G4808">
            <v>877.23</v>
          </cell>
          <cell r="H4808" t="str">
            <v>.</v>
          </cell>
          <cell r="I4808">
            <v>175.45</v>
          </cell>
        </row>
        <row r="4809">
          <cell r="A4809" t="str">
            <v>45388</v>
          </cell>
          <cell r="B4809" t="str">
            <v>Colonoscopy w/ablation</v>
          </cell>
          <cell r="D4809" t="str">
            <v>T</v>
          </cell>
          <cell r="E4809" t="str">
            <v>5312</v>
          </cell>
          <cell r="F4809">
            <v>11.696300000000001</v>
          </cell>
          <cell r="G4809">
            <v>877.23</v>
          </cell>
          <cell r="H4809" t="str">
            <v>.</v>
          </cell>
          <cell r="I4809">
            <v>175.45</v>
          </cell>
        </row>
        <row r="4810">
          <cell r="A4810" t="str">
            <v>45389</v>
          </cell>
          <cell r="B4810" t="str">
            <v>Colonoscopy w/stent plcmt</v>
          </cell>
          <cell r="D4810" t="str">
            <v>J1</v>
          </cell>
          <cell r="E4810" t="str">
            <v>5331</v>
          </cell>
          <cell r="F4810">
            <v>52.518599999999999</v>
          </cell>
          <cell r="G4810">
            <v>3938.95</v>
          </cell>
          <cell r="H4810" t="str">
            <v>.</v>
          </cell>
          <cell r="I4810">
            <v>787.79</v>
          </cell>
        </row>
        <row r="4811">
          <cell r="A4811" t="str">
            <v>45390</v>
          </cell>
          <cell r="B4811" t="str">
            <v>Colonoscopy w/resection</v>
          </cell>
          <cell r="D4811" t="str">
            <v>T</v>
          </cell>
          <cell r="E4811" t="str">
            <v>5312</v>
          </cell>
          <cell r="F4811">
            <v>11.696300000000001</v>
          </cell>
          <cell r="G4811">
            <v>877.23</v>
          </cell>
          <cell r="H4811" t="str">
            <v>.</v>
          </cell>
          <cell r="I4811">
            <v>175.45</v>
          </cell>
        </row>
        <row r="4812">
          <cell r="A4812" t="str">
            <v>45391</v>
          </cell>
          <cell r="B4812" t="str">
            <v>Colonoscopy w/endoscope us</v>
          </cell>
          <cell r="D4812" t="str">
            <v>T</v>
          </cell>
          <cell r="E4812" t="str">
            <v>5312</v>
          </cell>
          <cell r="F4812">
            <v>11.696300000000001</v>
          </cell>
          <cell r="G4812">
            <v>877.23</v>
          </cell>
          <cell r="H4812" t="str">
            <v>.</v>
          </cell>
          <cell r="I4812">
            <v>175.45</v>
          </cell>
        </row>
        <row r="4813">
          <cell r="A4813" t="str">
            <v>45392</v>
          </cell>
          <cell r="B4813" t="str">
            <v>Colonoscopy w/endoscopic fnb</v>
          </cell>
          <cell r="C4813" t="str">
            <v>CH</v>
          </cell>
          <cell r="D4813" t="str">
            <v>T</v>
          </cell>
          <cell r="E4813" t="str">
            <v>5312</v>
          </cell>
          <cell r="F4813">
            <v>11.696300000000001</v>
          </cell>
          <cell r="G4813">
            <v>877.23</v>
          </cell>
          <cell r="H4813" t="str">
            <v>.</v>
          </cell>
          <cell r="I4813">
            <v>175.45</v>
          </cell>
          <cell r="J4813">
            <v>42736</v>
          </cell>
          <cell r="M4813" t="str">
            <v>*</v>
          </cell>
        </row>
        <row r="4814">
          <cell r="A4814" t="str">
            <v>45393</v>
          </cell>
          <cell r="B4814" t="str">
            <v>Colonoscopy w/decompression</v>
          </cell>
          <cell r="D4814" t="str">
            <v>T</v>
          </cell>
          <cell r="E4814" t="str">
            <v>5312</v>
          </cell>
          <cell r="F4814">
            <v>11.696300000000001</v>
          </cell>
          <cell r="G4814">
            <v>877.23</v>
          </cell>
          <cell r="H4814" t="str">
            <v>.</v>
          </cell>
          <cell r="I4814">
            <v>175.45</v>
          </cell>
        </row>
        <row r="4815">
          <cell r="A4815" t="str">
            <v>45395</v>
          </cell>
          <cell r="B4815" t="str">
            <v>Lap removal of rectum</v>
          </cell>
          <cell r="D4815" t="str">
            <v>C</v>
          </cell>
          <cell r="E4815" t="str">
            <v/>
          </cell>
        </row>
        <row r="4816">
          <cell r="A4816" t="str">
            <v>45397</v>
          </cell>
          <cell r="B4816" t="str">
            <v>Lap remove rectum w/pouch</v>
          </cell>
          <cell r="D4816" t="str">
            <v>C</v>
          </cell>
          <cell r="E4816" t="str">
            <v/>
          </cell>
        </row>
        <row r="4817">
          <cell r="A4817" t="str">
            <v>45398</v>
          </cell>
          <cell r="B4817" t="str">
            <v>Colonoscopy w/band ligation</v>
          </cell>
          <cell r="D4817" t="str">
            <v>T</v>
          </cell>
          <cell r="E4817" t="str">
            <v>5312</v>
          </cell>
          <cell r="F4817">
            <v>11.696300000000001</v>
          </cell>
          <cell r="G4817">
            <v>877.23</v>
          </cell>
          <cell r="H4817" t="str">
            <v>.</v>
          </cell>
          <cell r="I4817">
            <v>175.45</v>
          </cell>
        </row>
        <row r="4818">
          <cell r="A4818" t="str">
            <v>45399</v>
          </cell>
          <cell r="B4818" t="str">
            <v>Unlisted procedure colon</v>
          </cell>
          <cell r="C4818" t="str">
            <v>CH</v>
          </cell>
          <cell r="D4818" t="str">
            <v>T</v>
          </cell>
          <cell r="E4818" t="str">
            <v>5311</v>
          </cell>
          <cell r="F4818">
            <v>8.8985000000000003</v>
          </cell>
          <cell r="G4818">
            <v>667.4</v>
          </cell>
          <cell r="H4818" t="str">
            <v>.</v>
          </cell>
          <cell r="I4818">
            <v>133.47999999999999</v>
          </cell>
          <cell r="J4818">
            <v>42736</v>
          </cell>
          <cell r="M4818" t="str">
            <v>*</v>
          </cell>
        </row>
        <row r="4819">
          <cell r="A4819" t="str">
            <v>45400</v>
          </cell>
          <cell r="B4819" t="str">
            <v>Laparoscopic proc</v>
          </cell>
          <cell r="D4819" t="str">
            <v>C</v>
          </cell>
          <cell r="E4819" t="str">
            <v/>
          </cell>
        </row>
        <row r="4820">
          <cell r="A4820" t="str">
            <v>45402</v>
          </cell>
          <cell r="B4820" t="str">
            <v>Lap proctopexy w/sig resect</v>
          </cell>
          <cell r="D4820" t="str">
            <v>C</v>
          </cell>
          <cell r="E4820" t="str">
            <v/>
          </cell>
        </row>
        <row r="4821">
          <cell r="A4821" t="str">
            <v>4540F</v>
          </cell>
          <cell r="B4821" t="str">
            <v>Disease modif pharmacothxpy</v>
          </cell>
          <cell r="D4821" t="str">
            <v>E1</v>
          </cell>
          <cell r="E4821" t="str">
            <v/>
          </cell>
        </row>
        <row r="4822">
          <cell r="A4822" t="str">
            <v>4541F</v>
          </cell>
          <cell r="B4822" t="str">
            <v>Pt offered tx for pseudobulb</v>
          </cell>
          <cell r="D4822" t="str">
            <v>E1</v>
          </cell>
          <cell r="E4822" t="str">
            <v/>
          </cell>
        </row>
        <row r="4823">
          <cell r="A4823" t="str">
            <v>45499</v>
          </cell>
          <cell r="B4823" t="str">
            <v>Laparoscope proc rectum</v>
          </cell>
          <cell r="D4823" t="str">
            <v>J1</v>
          </cell>
          <cell r="E4823" t="str">
            <v>5361</v>
          </cell>
          <cell r="F4823">
            <v>55.963999999999999</v>
          </cell>
          <cell r="G4823">
            <v>4197.3599999999997</v>
          </cell>
          <cell r="H4823" t="str">
            <v>.</v>
          </cell>
          <cell r="I4823">
            <v>839.48</v>
          </cell>
        </row>
        <row r="4824">
          <cell r="A4824" t="str">
            <v>45500</v>
          </cell>
          <cell r="B4824" t="str">
            <v>Repair of rectum</v>
          </cell>
          <cell r="C4824" t="str">
            <v>CH</v>
          </cell>
          <cell r="D4824" t="str">
            <v>J1</v>
          </cell>
          <cell r="E4824" t="str">
            <v>5313</v>
          </cell>
          <cell r="F4824">
            <v>28.887599999999999</v>
          </cell>
          <cell r="G4824">
            <v>2166.6</v>
          </cell>
          <cell r="H4824" t="str">
            <v>.</v>
          </cell>
          <cell r="I4824">
            <v>433.32</v>
          </cell>
          <cell r="J4824">
            <v>42736</v>
          </cell>
          <cell r="M4824" t="str">
            <v>*</v>
          </cell>
        </row>
        <row r="4825">
          <cell r="A4825" t="str">
            <v>45505</v>
          </cell>
          <cell r="B4825" t="str">
            <v>Repair of rectum</v>
          </cell>
          <cell r="C4825" t="str">
            <v>CH</v>
          </cell>
          <cell r="D4825" t="str">
            <v>J1</v>
          </cell>
          <cell r="E4825" t="str">
            <v>5313</v>
          </cell>
          <cell r="F4825">
            <v>28.887599999999999</v>
          </cell>
          <cell r="G4825">
            <v>2166.6</v>
          </cell>
          <cell r="H4825" t="str">
            <v>.</v>
          </cell>
          <cell r="I4825">
            <v>433.32</v>
          </cell>
          <cell r="J4825">
            <v>42736</v>
          </cell>
          <cell r="M4825" t="str">
            <v>*</v>
          </cell>
        </row>
        <row r="4826">
          <cell r="A4826" t="str">
            <v>4550F</v>
          </cell>
          <cell r="B4826" t="str">
            <v>Noninvas resp support talk</v>
          </cell>
          <cell r="D4826" t="str">
            <v>E1</v>
          </cell>
          <cell r="E4826" t="str">
            <v/>
          </cell>
        </row>
        <row r="4827">
          <cell r="A4827" t="str">
            <v>4551F</v>
          </cell>
          <cell r="B4827" t="str">
            <v>Nutritional support offered</v>
          </cell>
          <cell r="D4827" t="str">
            <v>E1</v>
          </cell>
          <cell r="E4827" t="str">
            <v/>
          </cell>
        </row>
        <row r="4828">
          <cell r="A4828" t="str">
            <v>45520</v>
          </cell>
          <cell r="B4828" t="str">
            <v>Treatment of rectal prolapse</v>
          </cell>
          <cell r="C4828" t="str">
            <v>CH</v>
          </cell>
          <cell r="D4828" t="str">
            <v>Q1</v>
          </cell>
          <cell r="E4828" t="str">
            <v>5311</v>
          </cell>
          <cell r="F4828">
            <v>8.8985000000000003</v>
          </cell>
          <cell r="G4828">
            <v>667.4</v>
          </cell>
          <cell r="H4828" t="str">
            <v>.</v>
          </cell>
          <cell r="I4828">
            <v>133.47999999999999</v>
          </cell>
          <cell r="J4828">
            <v>42736</v>
          </cell>
          <cell r="M4828" t="str">
            <v>*</v>
          </cell>
        </row>
        <row r="4829">
          <cell r="A4829" t="str">
            <v>4552F</v>
          </cell>
          <cell r="B4829" t="str">
            <v>Pt ref for speech lang path</v>
          </cell>
          <cell r="D4829" t="str">
            <v>E1</v>
          </cell>
          <cell r="E4829" t="str">
            <v/>
          </cell>
        </row>
        <row r="4830">
          <cell r="A4830" t="str">
            <v>4553F</v>
          </cell>
          <cell r="B4830" t="str">
            <v>Pt asst re end life issues</v>
          </cell>
          <cell r="D4830" t="str">
            <v>E1</v>
          </cell>
          <cell r="E4830" t="str">
            <v/>
          </cell>
        </row>
        <row r="4831">
          <cell r="A4831" t="str">
            <v>45540</v>
          </cell>
          <cell r="B4831" t="str">
            <v>Correct rectal prolapse</v>
          </cell>
          <cell r="D4831" t="str">
            <v>C</v>
          </cell>
          <cell r="E4831" t="str">
            <v/>
          </cell>
        </row>
        <row r="4832">
          <cell r="A4832" t="str">
            <v>45541</v>
          </cell>
          <cell r="B4832" t="str">
            <v>Correct rectal prolapse</v>
          </cell>
          <cell r="C4832" t="str">
            <v>CH</v>
          </cell>
          <cell r="D4832" t="str">
            <v>J1</v>
          </cell>
          <cell r="E4832" t="str">
            <v>5313</v>
          </cell>
          <cell r="F4832">
            <v>28.887599999999999</v>
          </cell>
          <cell r="G4832">
            <v>2166.6</v>
          </cell>
          <cell r="H4832" t="str">
            <v>.</v>
          </cell>
          <cell r="I4832">
            <v>433.32</v>
          </cell>
          <cell r="J4832">
            <v>42736</v>
          </cell>
          <cell r="M4832" t="str">
            <v>*</v>
          </cell>
        </row>
        <row r="4833">
          <cell r="A4833" t="str">
            <v>4554F</v>
          </cell>
          <cell r="B4833" t="str">
            <v>Pt recvd inhal anesthetic</v>
          </cell>
          <cell r="D4833" t="str">
            <v>M</v>
          </cell>
          <cell r="E4833" t="str">
            <v/>
          </cell>
        </row>
        <row r="4834">
          <cell r="A4834" t="str">
            <v>45550</v>
          </cell>
          <cell r="B4834" t="str">
            <v>Repair rectum/remove sigmoid</v>
          </cell>
          <cell r="D4834" t="str">
            <v>C</v>
          </cell>
          <cell r="E4834" t="str">
            <v/>
          </cell>
        </row>
        <row r="4835">
          <cell r="A4835" t="str">
            <v>4555F</v>
          </cell>
          <cell r="B4835" t="str">
            <v>Pt recvd no inhal anesthic</v>
          </cell>
          <cell r="D4835" t="str">
            <v>E1</v>
          </cell>
          <cell r="E4835" t="str">
            <v/>
          </cell>
        </row>
        <row r="4836">
          <cell r="A4836" t="str">
            <v>45560</v>
          </cell>
          <cell r="B4836" t="str">
            <v>Repair of rectocele</v>
          </cell>
          <cell r="C4836" t="str">
            <v>CH</v>
          </cell>
          <cell r="D4836" t="str">
            <v>J1</v>
          </cell>
          <cell r="E4836" t="str">
            <v>5313</v>
          </cell>
          <cell r="F4836">
            <v>28.887599999999999</v>
          </cell>
          <cell r="G4836">
            <v>2166.6</v>
          </cell>
          <cell r="H4836" t="str">
            <v>.</v>
          </cell>
          <cell r="I4836">
            <v>433.32</v>
          </cell>
          <cell r="J4836">
            <v>42736</v>
          </cell>
          <cell r="M4836" t="str">
            <v>*</v>
          </cell>
        </row>
        <row r="4837">
          <cell r="A4837" t="str">
            <v>45562</v>
          </cell>
          <cell r="B4837" t="str">
            <v>Exploration/repair of rectum</v>
          </cell>
          <cell r="D4837" t="str">
            <v>C</v>
          </cell>
          <cell r="E4837" t="str">
            <v/>
          </cell>
        </row>
        <row r="4838">
          <cell r="A4838" t="str">
            <v>45563</v>
          </cell>
          <cell r="B4838" t="str">
            <v>Exploration/repair of rectum</v>
          </cell>
          <cell r="D4838" t="str">
            <v>C</v>
          </cell>
          <cell r="E4838" t="str">
            <v/>
          </cell>
        </row>
        <row r="4839">
          <cell r="A4839" t="str">
            <v>4556F</v>
          </cell>
          <cell r="B4839" t="str">
            <v>Pt w/3+ post-op nausea&amp;vom</v>
          </cell>
          <cell r="D4839" t="str">
            <v>M</v>
          </cell>
          <cell r="E4839" t="str">
            <v/>
          </cell>
        </row>
        <row r="4840">
          <cell r="A4840" t="str">
            <v>4557F</v>
          </cell>
          <cell r="B4840" t="str">
            <v>Pt w/o 3+ post-opnausea&amp;vom</v>
          </cell>
          <cell r="D4840" t="str">
            <v>E1</v>
          </cell>
          <cell r="E4840" t="str">
            <v/>
          </cell>
        </row>
        <row r="4841">
          <cell r="A4841" t="str">
            <v>4558F</v>
          </cell>
          <cell r="B4841" t="str">
            <v>Pt recvd 2 rx anti-emet agt</v>
          </cell>
          <cell r="C4841" t="str">
            <v>CH</v>
          </cell>
          <cell r="D4841" t="str">
            <v>E1</v>
          </cell>
          <cell r="E4841" t="str">
            <v/>
          </cell>
          <cell r="J4841">
            <v>42736</v>
          </cell>
          <cell r="M4841" t="str">
            <v>*</v>
          </cell>
        </row>
        <row r="4842">
          <cell r="A4842" t="str">
            <v>4559F</v>
          </cell>
          <cell r="B4842" t="str">
            <v>1 bodytemp &gt;=35.5cw/in 30min</v>
          </cell>
          <cell r="C4842" t="str">
            <v>CH</v>
          </cell>
          <cell r="D4842" t="str">
            <v>E1</v>
          </cell>
          <cell r="E4842" t="str">
            <v/>
          </cell>
          <cell r="J4842">
            <v>42736</v>
          </cell>
          <cell r="M4842" t="str">
            <v>*</v>
          </cell>
        </row>
        <row r="4843">
          <cell r="A4843" t="str">
            <v>4560F</v>
          </cell>
          <cell r="B4843" t="str">
            <v>Anesth w/o gen/neurax anesth</v>
          </cell>
          <cell r="D4843" t="str">
            <v>E1</v>
          </cell>
          <cell r="E4843" t="str">
            <v/>
          </cell>
        </row>
        <row r="4844">
          <cell r="A4844" t="str">
            <v>4561F</v>
          </cell>
          <cell r="B4844" t="str">
            <v>Pt w/ coronary artery stent</v>
          </cell>
          <cell r="D4844" t="str">
            <v>E1</v>
          </cell>
          <cell r="E4844" t="str">
            <v/>
          </cell>
        </row>
        <row r="4845">
          <cell r="A4845" t="str">
            <v>4562F</v>
          </cell>
          <cell r="B4845" t="str">
            <v>Pt w/o coronary artery stent</v>
          </cell>
          <cell r="D4845" t="str">
            <v>E1</v>
          </cell>
          <cell r="E4845" t="str">
            <v/>
          </cell>
        </row>
        <row r="4846">
          <cell r="A4846" t="str">
            <v>4563F</v>
          </cell>
          <cell r="B4846" t="str">
            <v>Pt recvd aspirin w/in 24 hrs</v>
          </cell>
          <cell r="D4846" t="str">
            <v>E1</v>
          </cell>
          <cell r="E4846" t="str">
            <v/>
          </cell>
        </row>
        <row r="4847">
          <cell r="A4847" t="str">
            <v>45800</v>
          </cell>
          <cell r="B4847" t="str">
            <v>Repair rect/bladder fistula</v>
          </cell>
          <cell r="D4847" t="str">
            <v>C</v>
          </cell>
          <cell r="E4847" t="str">
            <v/>
          </cell>
        </row>
        <row r="4848">
          <cell r="A4848" t="str">
            <v>45805</v>
          </cell>
          <cell r="B4848" t="str">
            <v>Repair fistula w/colostomy</v>
          </cell>
          <cell r="D4848" t="str">
            <v>C</v>
          </cell>
          <cell r="E4848" t="str">
            <v/>
          </cell>
        </row>
        <row r="4849">
          <cell r="A4849" t="str">
            <v>45820</v>
          </cell>
          <cell r="B4849" t="str">
            <v>Repair rectourethral fistula</v>
          </cell>
          <cell r="D4849" t="str">
            <v>C</v>
          </cell>
          <cell r="E4849" t="str">
            <v/>
          </cell>
        </row>
        <row r="4850">
          <cell r="A4850" t="str">
            <v>45825</v>
          </cell>
          <cell r="B4850" t="str">
            <v>Repair fistula w/colostomy</v>
          </cell>
          <cell r="D4850" t="str">
            <v>C</v>
          </cell>
          <cell r="E4850" t="str">
            <v/>
          </cell>
        </row>
        <row r="4851">
          <cell r="A4851" t="str">
            <v>45900</v>
          </cell>
          <cell r="B4851" t="str">
            <v>Reduction of rectal prolapse</v>
          </cell>
          <cell r="D4851" t="str">
            <v>T</v>
          </cell>
          <cell r="E4851" t="str">
            <v>5311</v>
          </cell>
          <cell r="F4851">
            <v>8.8985000000000003</v>
          </cell>
          <cell r="G4851">
            <v>667.4</v>
          </cell>
          <cell r="H4851" t="str">
            <v>.</v>
          </cell>
          <cell r="I4851">
            <v>133.47999999999999</v>
          </cell>
        </row>
        <row r="4852">
          <cell r="A4852" t="str">
            <v>45905</v>
          </cell>
          <cell r="B4852" t="str">
            <v>Dilation of anal sphincter</v>
          </cell>
          <cell r="C4852" t="str">
            <v>CH</v>
          </cell>
          <cell r="D4852" t="str">
            <v>T</v>
          </cell>
          <cell r="E4852" t="str">
            <v>5312</v>
          </cell>
          <cell r="F4852">
            <v>11.696300000000001</v>
          </cell>
          <cell r="G4852">
            <v>877.23</v>
          </cell>
          <cell r="H4852" t="str">
            <v>.</v>
          </cell>
          <cell r="I4852">
            <v>175.45</v>
          </cell>
          <cell r="J4852">
            <v>42736</v>
          </cell>
          <cell r="M4852" t="str">
            <v>*</v>
          </cell>
        </row>
        <row r="4853">
          <cell r="A4853" t="str">
            <v>45910</v>
          </cell>
          <cell r="B4853" t="str">
            <v>Dilation of rectal narrowing</v>
          </cell>
          <cell r="C4853" t="str">
            <v>CH</v>
          </cell>
          <cell r="D4853" t="str">
            <v>T</v>
          </cell>
          <cell r="E4853" t="str">
            <v>5312</v>
          </cell>
          <cell r="F4853">
            <v>11.696300000000001</v>
          </cell>
          <cell r="G4853">
            <v>877.23</v>
          </cell>
          <cell r="H4853" t="str">
            <v>.</v>
          </cell>
          <cell r="I4853">
            <v>175.45</v>
          </cell>
          <cell r="J4853">
            <v>42736</v>
          </cell>
          <cell r="M4853" t="str">
            <v>*</v>
          </cell>
        </row>
        <row r="4854">
          <cell r="A4854" t="str">
            <v>45915</v>
          </cell>
          <cell r="B4854" t="str">
            <v>Remove rectal obstruction</v>
          </cell>
          <cell r="C4854" t="str">
            <v>CH</v>
          </cell>
          <cell r="D4854" t="str">
            <v>T</v>
          </cell>
          <cell r="E4854" t="str">
            <v>5312</v>
          </cell>
          <cell r="F4854">
            <v>11.696300000000001</v>
          </cell>
          <cell r="G4854">
            <v>877.23</v>
          </cell>
          <cell r="H4854" t="str">
            <v>.</v>
          </cell>
          <cell r="I4854">
            <v>175.45</v>
          </cell>
          <cell r="J4854">
            <v>42736</v>
          </cell>
          <cell r="M4854" t="str">
            <v>*</v>
          </cell>
        </row>
        <row r="4855">
          <cell r="A4855" t="str">
            <v>45990</v>
          </cell>
          <cell r="B4855" t="str">
            <v>Surg dx exam anorectal</v>
          </cell>
          <cell r="C4855" t="str">
            <v>CH</v>
          </cell>
          <cell r="D4855" t="str">
            <v>J1</v>
          </cell>
          <cell r="E4855" t="str">
            <v>5313</v>
          </cell>
          <cell r="F4855">
            <v>28.887599999999999</v>
          </cell>
          <cell r="G4855">
            <v>2166.6</v>
          </cell>
          <cell r="H4855" t="str">
            <v>.</v>
          </cell>
          <cell r="I4855">
            <v>433.32</v>
          </cell>
          <cell r="J4855">
            <v>42736</v>
          </cell>
          <cell r="M4855" t="str">
            <v>*</v>
          </cell>
        </row>
        <row r="4856">
          <cell r="A4856" t="str">
            <v>45999</v>
          </cell>
          <cell r="B4856" t="str">
            <v>Rectum surgery procedure</v>
          </cell>
          <cell r="D4856" t="str">
            <v>T</v>
          </cell>
          <cell r="E4856" t="str">
            <v>5311</v>
          </cell>
          <cell r="F4856">
            <v>8.8985000000000003</v>
          </cell>
          <cell r="G4856">
            <v>667.4</v>
          </cell>
          <cell r="H4856" t="str">
            <v>.</v>
          </cell>
          <cell r="I4856">
            <v>133.47999999999999</v>
          </cell>
        </row>
        <row r="4857">
          <cell r="A4857" t="str">
            <v>46020</v>
          </cell>
          <cell r="B4857" t="str">
            <v>Placement of seton</v>
          </cell>
          <cell r="C4857" t="str">
            <v>CH</v>
          </cell>
          <cell r="D4857" t="str">
            <v>J1</v>
          </cell>
          <cell r="E4857" t="str">
            <v>5313</v>
          </cell>
          <cell r="F4857">
            <v>28.887599999999999</v>
          </cell>
          <cell r="G4857">
            <v>2166.6</v>
          </cell>
          <cell r="H4857" t="str">
            <v>.</v>
          </cell>
          <cell r="I4857">
            <v>433.32</v>
          </cell>
          <cell r="J4857">
            <v>42736</v>
          </cell>
          <cell r="M4857" t="str">
            <v>*</v>
          </cell>
        </row>
        <row r="4858">
          <cell r="A4858" t="str">
            <v>46030</v>
          </cell>
          <cell r="B4858" t="str">
            <v>Removal of rectal marker</v>
          </cell>
          <cell r="D4858" t="str">
            <v>T</v>
          </cell>
          <cell r="E4858" t="str">
            <v>5312</v>
          </cell>
          <cell r="F4858">
            <v>11.696300000000001</v>
          </cell>
          <cell r="G4858">
            <v>877.23</v>
          </cell>
          <cell r="H4858" t="str">
            <v>.</v>
          </cell>
          <cell r="I4858">
            <v>175.45</v>
          </cell>
        </row>
        <row r="4859">
          <cell r="A4859" t="str">
            <v>46040</v>
          </cell>
          <cell r="B4859" t="str">
            <v>Incision of rectal abscess</v>
          </cell>
          <cell r="C4859" t="str">
            <v xml:space="preserve">CH </v>
          </cell>
          <cell r="D4859" t="str">
            <v>T</v>
          </cell>
          <cell r="E4859" t="str">
            <v>5312</v>
          </cell>
          <cell r="F4859">
            <v>11.696300000000001</v>
          </cell>
          <cell r="G4859">
            <v>877.23</v>
          </cell>
          <cell r="H4859" t="str">
            <v>.</v>
          </cell>
          <cell r="I4859">
            <v>175.45</v>
          </cell>
          <cell r="J4859">
            <v>42736</v>
          </cell>
          <cell r="M4859" t="str">
            <v>*</v>
          </cell>
        </row>
        <row r="4860">
          <cell r="A4860" t="str">
            <v>46045</v>
          </cell>
          <cell r="B4860" t="str">
            <v>Incision of rectal abscess</v>
          </cell>
          <cell r="C4860" t="str">
            <v>CH</v>
          </cell>
          <cell r="D4860" t="str">
            <v>J1</v>
          </cell>
          <cell r="E4860" t="str">
            <v>5313</v>
          </cell>
          <cell r="F4860">
            <v>28.887599999999999</v>
          </cell>
          <cell r="G4860">
            <v>2166.6</v>
          </cell>
          <cell r="H4860" t="str">
            <v>.</v>
          </cell>
          <cell r="I4860">
            <v>433.32</v>
          </cell>
          <cell r="J4860">
            <v>42736</v>
          </cell>
          <cell r="M4860" t="str">
            <v>*</v>
          </cell>
        </row>
        <row r="4861">
          <cell r="A4861" t="str">
            <v>46050</v>
          </cell>
          <cell r="B4861" t="str">
            <v>Incision of anal abscess</v>
          </cell>
          <cell r="D4861" t="str">
            <v>T</v>
          </cell>
          <cell r="E4861" t="str">
            <v>5311</v>
          </cell>
          <cell r="F4861">
            <v>8.8985000000000003</v>
          </cell>
          <cell r="G4861">
            <v>667.4</v>
          </cell>
          <cell r="H4861" t="str">
            <v>.</v>
          </cell>
          <cell r="I4861">
            <v>133.47999999999999</v>
          </cell>
        </row>
        <row r="4862">
          <cell r="A4862" t="str">
            <v>46060</v>
          </cell>
          <cell r="B4862" t="str">
            <v>Incision of rectal abscess</v>
          </cell>
          <cell r="C4862" t="str">
            <v>CH</v>
          </cell>
          <cell r="D4862" t="str">
            <v>J1</v>
          </cell>
          <cell r="E4862" t="str">
            <v>5313</v>
          </cell>
          <cell r="F4862">
            <v>28.887599999999999</v>
          </cell>
          <cell r="G4862">
            <v>2166.6</v>
          </cell>
          <cell r="H4862" t="str">
            <v>.</v>
          </cell>
          <cell r="I4862">
            <v>433.32</v>
          </cell>
          <cell r="J4862">
            <v>42736</v>
          </cell>
          <cell r="M4862" t="str">
            <v>*</v>
          </cell>
        </row>
        <row r="4863">
          <cell r="A4863" t="str">
            <v>46070</v>
          </cell>
          <cell r="B4863" t="str">
            <v>Incision of anal septum</v>
          </cell>
          <cell r="C4863" t="str">
            <v>CH</v>
          </cell>
          <cell r="D4863" t="str">
            <v>J1</v>
          </cell>
          <cell r="E4863" t="str">
            <v>5313</v>
          </cell>
          <cell r="F4863">
            <v>28.887599999999999</v>
          </cell>
          <cell r="G4863">
            <v>2166.6</v>
          </cell>
          <cell r="H4863" t="str">
            <v>.</v>
          </cell>
          <cell r="I4863">
            <v>433.32</v>
          </cell>
          <cell r="J4863">
            <v>42736</v>
          </cell>
          <cell r="M4863" t="str">
            <v>*</v>
          </cell>
        </row>
        <row r="4864">
          <cell r="A4864" t="str">
            <v>46080</v>
          </cell>
          <cell r="B4864" t="str">
            <v>Incision of anal sphincter</v>
          </cell>
          <cell r="C4864" t="str">
            <v>CH</v>
          </cell>
          <cell r="D4864" t="str">
            <v>J1</v>
          </cell>
          <cell r="E4864" t="str">
            <v>5313</v>
          </cell>
          <cell r="F4864">
            <v>28.887599999999999</v>
          </cell>
          <cell r="G4864">
            <v>2166.6</v>
          </cell>
          <cell r="H4864" t="str">
            <v>.</v>
          </cell>
          <cell r="I4864">
            <v>433.32</v>
          </cell>
          <cell r="J4864">
            <v>42736</v>
          </cell>
          <cell r="M4864" t="str">
            <v>*</v>
          </cell>
        </row>
        <row r="4865">
          <cell r="A4865" t="str">
            <v>46083</v>
          </cell>
          <cell r="B4865" t="str">
            <v>Incise external hemorrhoid</v>
          </cell>
          <cell r="D4865" t="str">
            <v>T</v>
          </cell>
          <cell r="E4865" t="str">
            <v>5371</v>
          </cell>
          <cell r="F4865">
            <v>2.8793000000000002</v>
          </cell>
          <cell r="G4865">
            <v>215.95</v>
          </cell>
          <cell r="H4865" t="str">
            <v>.</v>
          </cell>
          <cell r="I4865">
            <v>43.19</v>
          </cell>
        </row>
        <row r="4866">
          <cell r="A4866" t="str">
            <v>46200</v>
          </cell>
          <cell r="B4866" t="str">
            <v>Removal of anal fissure</v>
          </cell>
          <cell r="C4866" t="str">
            <v>CH</v>
          </cell>
          <cell r="D4866" t="str">
            <v>J1</v>
          </cell>
          <cell r="E4866" t="str">
            <v>5313</v>
          </cell>
          <cell r="F4866">
            <v>28.887599999999999</v>
          </cell>
          <cell r="G4866">
            <v>2166.6</v>
          </cell>
          <cell r="H4866" t="str">
            <v>.</v>
          </cell>
          <cell r="I4866">
            <v>433.32</v>
          </cell>
          <cell r="J4866">
            <v>42736</v>
          </cell>
          <cell r="M4866" t="str">
            <v>*</v>
          </cell>
        </row>
        <row r="4867">
          <cell r="A4867" t="str">
            <v>46220</v>
          </cell>
          <cell r="B4867" t="str">
            <v>Excise anal ext tag/papilla</v>
          </cell>
          <cell r="C4867" t="str">
            <v>CH</v>
          </cell>
          <cell r="D4867" t="str">
            <v>T</v>
          </cell>
          <cell r="E4867" t="str">
            <v>5312</v>
          </cell>
          <cell r="F4867">
            <v>11.696300000000001</v>
          </cell>
          <cell r="G4867">
            <v>877.23</v>
          </cell>
          <cell r="H4867" t="str">
            <v>.</v>
          </cell>
          <cell r="I4867">
            <v>175.45</v>
          </cell>
          <cell r="J4867">
            <v>42736</v>
          </cell>
          <cell r="M4867" t="str">
            <v>*</v>
          </cell>
        </row>
        <row r="4868">
          <cell r="A4868" t="str">
            <v>46221</v>
          </cell>
          <cell r="B4868" t="str">
            <v>Ligation of hemorrhoid(s)</v>
          </cell>
          <cell r="D4868" t="str">
            <v>T</v>
          </cell>
          <cell r="E4868" t="str">
            <v>5311</v>
          </cell>
          <cell r="F4868">
            <v>8.8985000000000003</v>
          </cell>
          <cell r="G4868">
            <v>667.4</v>
          </cell>
          <cell r="H4868" t="str">
            <v>.</v>
          </cell>
          <cell r="I4868">
            <v>133.47999999999999</v>
          </cell>
        </row>
        <row r="4869">
          <cell r="A4869" t="str">
            <v>46230</v>
          </cell>
          <cell r="B4869" t="str">
            <v>Removal of anal tags</v>
          </cell>
          <cell r="C4869" t="str">
            <v>CH</v>
          </cell>
          <cell r="D4869" t="str">
            <v>J1</v>
          </cell>
          <cell r="E4869" t="str">
            <v>5313</v>
          </cell>
          <cell r="F4869">
            <v>28.887599999999999</v>
          </cell>
          <cell r="G4869">
            <v>2166.6</v>
          </cell>
          <cell r="H4869" t="str">
            <v>.</v>
          </cell>
          <cell r="I4869">
            <v>433.32</v>
          </cell>
          <cell r="J4869">
            <v>42736</v>
          </cell>
          <cell r="M4869" t="str">
            <v>*</v>
          </cell>
        </row>
        <row r="4870">
          <cell r="A4870" t="str">
            <v>46250</v>
          </cell>
          <cell r="B4870" t="str">
            <v>Remove ext hem groups 2+</v>
          </cell>
          <cell r="C4870" t="str">
            <v>CH</v>
          </cell>
          <cell r="D4870" t="str">
            <v>J1</v>
          </cell>
          <cell r="E4870" t="str">
            <v>5313</v>
          </cell>
          <cell r="F4870">
            <v>28.887599999999999</v>
          </cell>
          <cell r="G4870">
            <v>2166.6</v>
          </cell>
          <cell r="H4870" t="str">
            <v>.</v>
          </cell>
          <cell r="I4870">
            <v>433.32</v>
          </cell>
          <cell r="J4870">
            <v>42736</v>
          </cell>
          <cell r="M4870" t="str">
            <v>*</v>
          </cell>
        </row>
        <row r="4871">
          <cell r="A4871" t="str">
            <v>46255</v>
          </cell>
          <cell r="B4871" t="str">
            <v>Remove int/ext hem 1 group</v>
          </cell>
          <cell r="C4871" t="str">
            <v>CH</v>
          </cell>
          <cell r="D4871" t="str">
            <v>J1</v>
          </cell>
          <cell r="E4871" t="str">
            <v>5313</v>
          </cell>
          <cell r="F4871">
            <v>28.887599999999999</v>
          </cell>
          <cell r="G4871">
            <v>2166.6</v>
          </cell>
          <cell r="H4871" t="str">
            <v>.</v>
          </cell>
          <cell r="I4871">
            <v>433.32</v>
          </cell>
          <cell r="J4871">
            <v>42736</v>
          </cell>
          <cell r="M4871" t="str">
            <v>*</v>
          </cell>
        </row>
        <row r="4872">
          <cell r="A4872" t="str">
            <v>46257</v>
          </cell>
          <cell r="B4872" t="str">
            <v>Remove in/ex hem grp &amp; fiss</v>
          </cell>
          <cell r="C4872" t="str">
            <v>CH</v>
          </cell>
          <cell r="D4872" t="str">
            <v>J1</v>
          </cell>
          <cell r="E4872" t="str">
            <v>5313</v>
          </cell>
          <cell r="F4872">
            <v>28.887599999999999</v>
          </cell>
          <cell r="G4872">
            <v>2166.6</v>
          </cell>
          <cell r="H4872" t="str">
            <v>.</v>
          </cell>
          <cell r="I4872">
            <v>433.32</v>
          </cell>
          <cell r="J4872">
            <v>42736</v>
          </cell>
          <cell r="M4872" t="str">
            <v>*</v>
          </cell>
        </row>
        <row r="4873">
          <cell r="A4873" t="str">
            <v>46258</v>
          </cell>
          <cell r="B4873" t="str">
            <v>Remove in/ex hem grp w/fistu</v>
          </cell>
          <cell r="C4873" t="str">
            <v>CH</v>
          </cell>
          <cell r="D4873" t="str">
            <v>J1</v>
          </cell>
          <cell r="E4873" t="str">
            <v>5313</v>
          </cell>
          <cell r="F4873">
            <v>28.887599999999999</v>
          </cell>
          <cell r="G4873">
            <v>2166.6</v>
          </cell>
          <cell r="H4873" t="str">
            <v>.</v>
          </cell>
          <cell r="I4873">
            <v>433.32</v>
          </cell>
          <cell r="J4873">
            <v>42736</v>
          </cell>
          <cell r="M4873" t="str">
            <v>*</v>
          </cell>
        </row>
        <row r="4874">
          <cell r="A4874" t="str">
            <v>46260</v>
          </cell>
          <cell r="B4874" t="str">
            <v>Remove in/ex hem groups 2+</v>
          </cell>
          <cell r="C4874" t="str">
            <v>CH</v>
          </cell>
          <cell r="D4874" t="str">
            <v>J1</v>
          </cell>
          <cell r="E4874" t="str">
            <v>5313</v>
          </cell>
          <cell r="F4874">
            <v>28.887599999999999</v>
          </cell>
          <cell r="G4874">
            <v>2166.6</v>
          </cell>
          <cell r="H4874" t="str">
            <v>.</v>
          </cell>
          <cell r="I4874">
            <v>433.32</v>
          </cell>
          <cell r="J4874">
            <v>42736</v>
          </cell>
          <cell r="M4874" t="str">
            <v>*</v>
          </cell>
        </row>
        <row r="4875">
          <cell r="A4875" t="str">
            <v>46261</v>
          </cell>
          <cell r="B4875" t="str">
            <v>Remove in/ex hem grps &amp; fiss</v>
          </cell>
          <cell r="C4875" t="str">
            <v>CH</v>
          </cell>
          <cell r="D4875" t="str">
            <v>J1</v>
          </cell>
          <cell r="E4875" t="str">
            <v>5313</v>
          </cell>
          <cell r="F4875">
            <v>28.887599999999999</v>
          </cell>
          <cell r="G4875">
            <v>2166.6</v>
          </cell>
          <cell r="H4875" t="str">
            <v>.</v>
          </cell>
          <cell r="I4875">
            <v>433.32</v>
          </cell>
          <cell r="J4875">
            <v>42736</v>
          </cell>
          <cell r="M4875" t="str">
            <v>*</v>
          </cell>
        </row>
        <row r="4876">
          <cell r="A4876" t="str">
            <v>46262</v>
          </cell>
          <cell r="B4876" t="str">
            <v>Remove in/ex hem grps w/fist</v>
          </cell>
          <cell r="C4876" t="str">
            <v>CH</v>
          </cell>
          <cell r="D4876" t="str">
            <v>J1</v>
          </cell>
          <cell r="E4876" t="str">
            <v>5313</v>
          </cell>
          <cell r="F4876">
            <v>28.887599999999999</v>
          </cell>
          <cell r="G4876">
            <v>2166.6</v>
          </cell>
          <cell r="H4876" t="str">
            <v>.</v>
          </cell>
          <cell r="I4876">
            <v>433.32</v>
          </cell>
          <cell r="J4876">
            <v>42736</v>
          </cell>
          <cell r="M4876" t="str">
            <v>*</v>
          </cell>
        </row>
        <row r="4877">
          <cell r="A4877" t="str">
            <v>46270</v>
          </cell>
          <cell r="B4877" t="str">
            <v>Remove anal fist subq</v>
          </cell>
          <cell r="C4877" t="str">
            <v>CH</v>
          </cell>
          <cell r="D4877" t="str">
            <v>J1</v>
          </cell>
          <cell r="E4877" t="str">
            <v>5313</v>
          </cell>
          <cell r="F4877">
            <v>28.887599999999999</v>
          </cell>
          <cell r="G4877">
            <v>2166.6</v>
          </cell>
          <cell r="H4877" t="str">
            <v>.</v>
          </cell>
          <cell r="I4877">
            <v>433.32</v>
          </cell>
          <cell r="J4877">
            <v>42736</v>
          </cell>
          <cell r="M4877" t="str">
            <v>*</v>
          </cell>
        </row>
        <row r="4878">
          <cell r="A4878" t="str">
            <v>46275</v>
          </cell>
          <cell r="B4878" t="str">
            <v>Remove anal fist inter</v>
          </cell>
          <cell r="C4878" t="str">
            <v>CH</v>
          </cell>
          <cell r="D4878" t="str">
            <v>J1</v>
          </cell>
          <cell r="E4878" t="str">
            <v>5313</v>
          </cell>
          <cell r="F4878">
            <v>28.887599999999999</v>
          </cell>
          <cell r="G4878">
            <v>2166.6</v>
          </cell>
          <cell r="H4878" t="str">
            <v>.</v>
          </cell>
          <cell r="I4878">
            <v>433.32</v>
          </cell>
          <cell r="J4878">
            <v>42736</v>
          </cell>
          <cell r="M4878" t="str">
            <v>*</v>
          </cell>
        </row>
        <row r="4879">
          <cell r="A4879" t="str">
            <v>46280</v>
          </cell>
          <cell r="B4879" t="str">
            <v>Remove anal fist complex</v>
          </cell>
          <cell r="C4879" t="str">
            <v>CH</v>
          </cell>
          <cell r="D4879" t="str">
            <v>J1</v>
          </cell>
          <cell r="E4879" t="str">
            <v>5313</v>
          </cell>
          <cell r="F4879">
            <v>28.887599999999999</v>
          </cell>
          <cell r="G4879">
            <v>2166.6</v>
          </cell>
          <cell r="H4879" t="str">
            <v>.</v>
          </cell>
          <cell r="I4879">
            <v>433.32</v>
          </cell>
          <cell r="J4879">
            <v>42736</v>
          </cell>
          <cell r="M4879" t="str">
            <v>*</v>
          </cell>
        </row>
        <row r="4880">
          <cell r="A4880" t="str">
            <v>46285</v>
          </cell>
          <cell r="B4880" t="str">
            <v>Remove anal fist 2 stage</v>
          </cell>
          <cell r="C4880" t="str">
            <v>CH</v>
          </cell>
          <cell r="D4880" t="str">
            <v>J1</v>
          </cell>
          <cell r="E4880" t="str">
            <v>5313</v>
          </cell>
          <cell r="F4880">
            <v>28.887599999999999</v>
          </cell>
          <cell r="G4880">
            <v>2166.6</v>
          </cell>
          <cell r="H4880" t="str">
            <v>.</v>
          </cell>
          <cell r="I4880">
            <v>433.32</v>
          </cell>
          <cell r="J4880">
            <v>42736</v>
          </cell>
          <cell r="M4880" t="str">
            <v>*</v>
          </cell>
        </row>
        <row r="4881">
          <cell r="A4881" t="str">
            <v>46288</v>
          </cell>
          <cell r="B4881" t="str">
            <v>Repair anal fistula</v>
          </cell>
          <cell r="C4881" t="str">
            <v>CH</v>
          </cell>
          <cell r="D4881" t="str">
            <v>J1</v>
          </cell>
          <cell r="E4881" t="str">
            <v>5313</v>
          </cell>
          <cell r="F4881">
            <v>28.887599999999999</v>
          </cell>
          <cell r="G4881">
            <v>2166.6</v>
          </cell>
          <cell r="H4881" t="str">
            <v>.</v>
          </cell>
          <cell r="I4881">
            <v>433.32</v>
          </cell>
          <cell r="J4881">
            <v>42736</v>
          </cell>
          <cell r="M4881" t="str">
            <v>*</v>
          </cell>
        </row>
        <row r="4882">
          <cell r="A4882" t="str">
            <v>46320</v>
          </cell>
          <cell r="B4882" t="str">
            <v>Removal of hemorrhoid clot</v>
          </cell>
          <cell r="C4882" t="str">
            <v>CH</v>
          </cell>
          <cell r="D4882" t="str">
            <v>T</v>
          </cell>
          <cell r="E4882" t="str">
            <v>5312</v>
          </cell>
          <cell r="F4882">
            <v>11.696300000000001</v>
          </cell>
          <cell r="G4882">
            <v>877.23</v>
          </cell>
          <cell r="H4882" t="str">
            <v>.</v>
          </cell>
          <cell r="I4882">
            <v>175.45</v>
          </cell>
          <cell r="J4882">
            <v>42736</v>
          </cell>
          <cell r="M4882" t="str">
            <v>*</v>
          </cell>
        </row>
        <row r="4883">
          <cell r="A4883" t="str">
            <v>46500</v>
          </cell>
          <cell r="B4883" t="str">
            <v>Injection into hemorrhoid(s)</v>
          </cell>
          <cell r="D4883" t="str">
            <v>T</v>
          </cell>
          <cell r="E4883" t="str">
            <v>5311</v>
          </cell>
          <cell r="F4883">
            <v>8.8985000000000003</v>
          </cell>
          <cell r="G4883">
            <v>667.4</v>
          </cell>
          <cell r="H4883" t="str">
            <v>.</v>
          </cell>
          <cell r="I4883">
            <v>133.47999999999999</v>
          </cell>
        </row>
        <row r="4884">
          <cell r="A4884" t="str">
            <v>46505</v>
          </cell>
          <cell r="B4884" t="str">
            <v>Chemodenervation anal musc</v>
          </cell>
          <cell r="C4884" t="str">
            <v>CH</v>
          </cell>
          <cell r="D4884" t="str">
            <v>T</v>
          </cell>
          <cell r="E4884" t="str">
            <v>5312</v>
          </cell>
          <cell r="F4884">
            <v>11.696300000000001</v>
          </cell>
          <cell r="G4884">
            <v>877.23</v>
          </cell>
          <cell r="H4884" t="str">
            <v>.</v>
          </cell>
          <cell r="I4884">
            <v>175.45</v>
          </cell>
          <cell r="J4884">
            <v>42736</v>
          </cell>
          <cell r="M4884" t="str">
            <v>*</v>
          </cell>
        </row>
        <row r="4885">
          <cell r="A4885" t="str">
            <v>46600</v>
          </cell>
          <cell r="B4885" t="str">
            <v>Diagnostic anoscopy spx</v>
          </cell>
          <cell r="D4885" t="str">
            <v>Q1</v>
          </cell>
          <cell r="E4885" t="str">
            <v>5734</v>
          </cell>
          <cell r="F4885">
            <v>1.333</v>
          </cell>
          <cell r="G4885">
            <v>99.98</v>
          </cell>
          <cell r="H4885" t="str">
            <v>.</v>
          </cell>
          <cell r="I4885">
            <v>20</v>
          </cell>
        </row>
        <row r="4886">
          <cell r="A4886" t="str">
            <v>46601</v>
          </cell>
          <cell r="B4886" t="str">
            <v>Diagnostic anoscopy</v>
          </cell>
          <cell r="D4886" t="str">
            <v>Q1</v>
          </cell>
          <cell r="E4886" t="str">
            <v>5733</v>
          </cell>
          <cell r="F4886">
            <v>0.72699999999999998</v>
          </cell>
          <cell r="G4886">
            <v>54.53</v>
          </cell>
          <cell r="H4886" t="str">
            <v>.</v>
          </cell>
          <cell r="I4886">
            <v>10.91</v>
          </cell>
        </row>
        <row r="4887">
          <cell r="A4887" t="str">
            <v>46604</v>
          </cell>
          <cell r="B4887" t="str">
            <v>Anoscopy and dilation</v>
          </cell>
          <cell r="C4887" t="str">
            <v>CH</v>
          </cell>
          <cell r="D4887" t="str">
            <v>T</v>
          </cell>
          <cell r="E4887" t="str">
            <v>5312</v>
          </cell>
          <cell r="F4887">
            <v>11.696300000000001</v>
          </cell>
          <cell r="G4887">
            <v>877.23</v>
          </cell>
          <cell r="H4887" t="str">
            <v>.</v>
          </cell>
          <cell r="I4887">
            <v>175.45</v>
          </cell>
          <cell r="J4887">
            <v>42736</v>
          </cell>
          <cell r="M4887" t="str">
            <v>*</v>
          </cell>
        </row>
        <row r="4888">
          <cell r="A4888" t="str">
            <v>46606</v>
          </cell>
          <cell r="B4888" t="str">
            <v>Anoscopy and biopsy</v>
          </cell>
          <cell r="C4888" t="str">
            <v>CH</v>
          </cell>
          <cell r="D4888" t="str">
            <v>T</v>
          </cell>
          <cell r="E4888" t="str">
            <v>5312</v>
          </cell>
          <cell r="F4888">
            <v>11.696300000000001</v>
          </cell>
          <cell r="G4888">
            <v>877.23</v>
          </cell>
          <cell r="H4888" t="str">
            <v>.</v>
          </cell>
          <cell r="I4888">
            <v>175.45</v>
          </cell>
          <cell r="J4888">
            <v>42736</v>
          </cell>
          <cell r="M4888" t="str">
            <v>*</v>
          </cell>
        </row>
        <row r="4889">
          <cell r="A4889" t="str">
            <v>46607</v>
          </cell>
          <cell r="B4889" t="str">
            <v>Diagnostic anoscopy &amp; biopsy</v>
          </cell>
          <cell r="D4889" t="str">
            <v>T</v>
          </cell>
          <cell r="E4889" t="str">
            <v>5312</v>
          </cell>
          <cell r="F4889">
            <v>11.696300000000001</v>
          </cell>
          <cell r="G4889">
            <v>877.23</v>
          </cell>
          <cell r="H4889" t="str">
            <v>.</v>
          </cell>
          <cell r="I4889">
            <v>175.45</v>
          </cell>
        </row>
        <row r="4890">
          <cell r="A4890" t="str">
            <v>46608</v>
          </cell>
          <cell r="B4890" t="str">
            <v>Anoscopy remove for body</v>
          </cell>
          <cell r="C4890" t="str">
            <v>CH</v>
          </cell>
          <cell r="D4890" t="str">
            <v>T</v>
          </cell>
          <cell r="E4890" t="str">
            <v>5311</v>
          </cell>
          <cell r="F4890">
            <v>8.8985000000000003</v>
          </cell>
          <cell r="G4890">
            <v>667.4</v>
          </cell>
          <cell r="H4890" t="str">
            <v>.</v>
          </cell>
          <cell r="I4890">
            <v>133.47999999999999</v>
          </cell>
          <cell r="J4890">
            <v>42736</v>
          </cell>
          <cell r="M4890" t="str">
            <v>*</v>
          </cell>
        </row>
        <row r="4891">
          <cell r="A4891" t="str">
            <v>46610</v>
          </cell>
          <cell r="B4891" t="str">
            <v>Anoscopy remove lesion</v>
          </cell>
          <cell r="C4891" t="str">
            <v>CH</v>
          </cell>
          <cell r="D4891" t="str">
            <v>J1</v>
          </cell>
          <cell r="E4891" t="str">
            <v>5313</v>
          </cell>
          <cell r="F4891">
            <v>28.887599999999999</v>
          </cell>
          <cell r="G4891">
            <v>2166.6</v>
          </cell>
          <cell r="H4891" t="str">
            <v>.</v>
          </cell>
          <cell r="I4891">
            <v>433.32</v>
          </cell>
          <cell r="J4891">
            <v>42736</v>
          </cell>
          <cell r="M4891" t="str">
            <v>*</v>
          </cell>
        </row>
        <row r="4892">
          <cell r="A4892" t="str">
            <v>46611</v>
          </cell>
          <cell r="B4892" t="str">
            <v>Anoscopy</v>
          </cell>
          <cell r="C4892" t="str">
            <v>CH</v>
          </cell>
          <cell r="D4892" t="str">
            <v>T</v>
          </cell>
          <cell r="E4892" t="str">
            <v>5311</v>
          </cell>
          <cell r="F4892">
            <v>8.8985000000000003</v>
          </cell>
          <cell r="G4892">
            <v>667.4</v>
          </cell>
          <cell r="H4892" t="str">
            <v>.</v>
          </cell>
          <cell r="I4892">
            <v>133.47999999999999</v>
          </cell>
          <cell r="J4892">
            <v>42736</v>
          </cell>
          <cell r="M4892" t="str">
            <v>*</v>
          </cell>
        </row>
        <row r="4893">
          <cell r="A4893" t="str">
            <v>46612</v>
          </cell>
          <cell r="B4893" t="str">
            <v>Anoscopy remove lesions</v>
          </cell>
          <cell r="C4893" t="str">
            <v>CH</v>
          </cell>
          <cell r="D4893" t="str">
            <v>J1</v>
          </cell>
          <cell r="E4893" t="str">
            <v>5313</v>
          </cell>
          <cell r="F4893">
            <v>28.887599999999999</v>
          </cell>
          <cell r="G4893">
            <v>2166.6</v>
          </cell>
          <cell r="H4893" t="str">
            <v>.</v>
          </cell>
          <cell r="I4893">
            <v>433.32</v>
          </cell>
          <cell r="J4893">
            <v>42736</v>
          </cell>
          <cell r="M4893" t="str">
            <v>*</v>
          </cell>
        </row>
        <row r="4894">
          <cell r="A4894" t="str">
            <v>46614</v>
          </cell>
          <cell r="B4894" t="str">
            <v>Anoscopy control bleeding</v>
          </cell>
          <cell r="D4894" t="str">
            <v>T</v>
          </cell>
          <cell r="E4894" t="str">
            <v>5312</v>
          </cell>
          <cell r="F4894">
            <v>11.696300000000001</v>
          </cell>
          <cell r="G4894">
            <v>877.23</v>
          </cell>
          <cell r="H4894" t="str">
            <v>.</v>
          </cell>
          <cell r="I4894">
            <v>175.45</v>
          </cell>
        </row>
        <row r="4895">
          <cell r="A4895" t="str">
            <v>46615</v>
          </cell>
          <cell r="B4895" t="str">
            <v>Anoscopy</v>
          </cell>
          <cell r="C4895" t="str">
            <v>CH</v>
          </cell>
          <cell r="D4895" t="str">
            <v>J1</v>
          </cell>
          <cell r="E4895" t="str">
            <v>5313</v>
          </cell>
          <cell r="F4895">
            <v>28.887599999999999</v>
          </cell>
          <cell r="G4895">
            <v>2166.6</v>
          </cell>
          <cell r="H4895" t="str">
            <v>.</v>
          </cell>
          <cell r="I4895">
            <v>433.32</v>
          </cell>
          <cell r="J4895">
            <v>42736</v>
          </cell>
          <cell r="M4895" t="str">
            <v>*</v>
          </cell>
        </row>
        <row r="4896">
          <cell r="A4896" t="str">
            <v>46700</v>
          </cell>
          <cell r="B4896" t="str">
            <v>Repair of anal stricture</v>
          </cell>
          <cell r="C4896" t="str">
            <v>CH</v>
          </cell>
          <cell r="D4896" t="str">
            <v>J1</v>
          </cell>
          <cell r="E4896" t="str">
            <v>5313</v>
          </cell>
          <cell r="F4896">
            <v>28.887599999999999</v>
          </cell>
          <cell r="G4896">
            <v>2166.6</v>
          </cell>
          <cell r="H4896" t="str">
            <v>.</v>
          </cell>
          <cell r="I4896">
            <v>433.32</v>
          </cell>
          <cell r="J4896">
            <v>42736</v>
          </cell>
          <cell r="M4896" t="str">
            <v>*</v>
          </cell>
        </row>
        <row r="4897">
          <cell r="A4897" t="str">
            <v>46705</v>
          </cell>
          <cell r="B4897" t="str">
            <v>Repair of anal stricture</v>
          </cell>
          <cell r="D4897" t="str">
            <v>C</v>
          </cell>
          <cell r="E4897" t="str">
            <v/>
          </cell>
        </row>
        <row r="4898">
          <cell r="A4898" t="str">
            <v>46706</v>
          </cell>
          <cell r="B4898" t="str">
            <v>Repr of anal fistula w/glue</v>
          </cell>
          <cell r="C4898" t="str">
            <v>CH</v>
          </cell>
          <cell r="D4898" t="str">
            <v>J1</v>
          </cell>
          <cell r="E4898" t="str">
            <v>5313</v>
          </cell>
          <cell r="F4898">
            <v>28.887599999999999</v>
          </cell>
          <cell r="G4898">
            <v>2166.6</v>
          </cell>
          <cell r="H4898" t="str">
            <v>.</v>
          </cell>
          <cell r="I4898">
            <v>433.32</v>
          </cell>
          <cell r="J4898">
            <v>42736</v>
          </cell>
          <cell r="M4898" t="str">
            <v>*</v>
          </cell>
        </row>
        <row r="4899">
          <cell r="A4899" t="str">
            <v>46707</v>
          </cell>
          <cell r="B4899" t="str">
            <v>Repair anorectal fist w/plug</v>
          </cell>
          <cell r="C4899" t="str">
            <v>CH</v>
          </cell>
          <cell r="D4899" t="str">
            <v>J1</v>
          </cell>
          <cell r="E4899" t="str">
            <v>5313</v>
          </cell>
          <cell r="F4899">
            <v>28.887599999999999</v>
          </cell>
          <cell r="G4899">
            <v>2166.6</v>
          </cell>
          <cell r="H4899" t="str">
            <v>.</v>
          </cell>
          <cell r="I4899">
            <v>433.32</v>
          </cell>
          <cell r="J4899">
            <v>42736</v>
          </cell>
          <cell r="M4899" t="str">
            <v>*</v>
          </cell>
        </row>
        <row r="4900">
          <cell r="A4900" t="str">
            <v>46710</v>
          </cell>
          <cell r="B4900" t="str">
            <v>Repr per/vag pouch sngl proc</v>
          </cell>
          <cell r="D4900" t="str">
            <v>C</v>
          </cell>
          <cell r="E4900" t="str">
            <v/>
          </cell>
        </row>
        <row r="4901">
          <cell r="A4901" t="str">
            <v>46712</v>
          </cell>
          <cell r="B4901" t="str">
            <v>Repr per/vag pouch dbl proc</v>
          </cell>
          <cell r="D4901" t="str">
            <v>C</v>
          </cell>
          <cell r="E4901" t="str">
            <v/>
          </cell>
        </row>
        <row r="4902">
          <cell r="A4902" t="str">
            <v>46715</v>
          </cell>
          <cell r="B4902" t="str">
            <v>Rep perf anoper fistu</v>
          </cell>
          <cell r="D4902" t="str">
            <v>C</v>
          </cell>
          <cell r="E4902" t="str">
            <v/>
          </cell>
        </row>
        <row r="4903">
          <cell r="A4903" t="str">
            <v>46716</v>
          </cell>
          <cell r="B4903" t="str">
            <v>Rep perf anoper/vestib fistu</v>
          </cell>
          <cell r="D4903" t="str">
            <v>C</v>
          </cell>
          <cell r="E4903" t="str">
            <v/>
          </cell>
        </row>
        <row r="4904">
          <cell r="A4904" t="str">
            <v>46730</v>
          </cell>
          <cell r="B4904" t="str">
            <v>Construction of absent anus</v>
          </cell>
          <cell r="D4904" t="str">
            <v>C</v>
          </cell>
          <cell r="E4904" t="str">
            <v/>
          </cell>
        </row>
        <row r="4905">
          <cell r="A4905" t="str">
            <v>46735</v>
          </cell>
          <cell r="B4905" t="str">
            <v>Construction of absent anus</v>
          </cell>
          <cell r="D4905" t="str">
            <v>C</v>
          </cell>
          <cell r="E4905" t="str">
            <v/>
          </cell>
        </row>
        <row r="4906">
          <cell r="A4906" t="str">
            <v>46740</v>
          </cell>
          <cell r="B4906" t="str">
            <v>Construction of absent anus</v>
          </cell>
          <cell r="D4906" t="str">
            <v>C</v>
          </cell>
          <cell r="E4906" t="str">
            <v/>
          </cell>
        </row>
        <row r="4907">
          <cell r="A4907" t="str">
            <v>46742</v>
          </cell>
          <cell r="B4907" t="str">
            <v>Repair of imperforated anus</v>
          </cell>
          <cell r="D4907" t="str">
            <v>C</v>
          </cell>
          <cell r="E4907" t="str">
            <v/>
          </cell>
        </row>
        <row r="4908">
          <cell r="A4908" t="str">
            <v>46744</v>
          </cell>
          <cell r="B4908" t="str">
            <v>Repair of cloacal anomaly</v>
          </cell>
          <cell r="D4908" t="str">
            <v>C</v>
          </cell>
          <cell r="E4908" t="str">
            <v/>
          </cell>
        </row>
        <row r="4909">
          <cell r="A4909" t="str">
            <v>46746</v>
          </cell>
          <cell r="B4909" t="str">
            <v>Repair of cloacal anomaly</v>
          </cell>
          <cell r="D4909" t="str">
            <v>C</v>
          </cell>
          <cell r="E4909" t="str">
            <v/>
          </cell>
        </row>
        <row r="4910">
          <cell r="A4910" t="str">
            <v>46748</v>
          </cell>
          <cell r="B4910" t="str">
            <v>Repair of cloacal anomaly</v>
          </cell>
          <cell r="D4910" t="str">
            <v>C</v>
          </cell>
          <cell r="E4910" t="str">
            <v/>
          </cell>
        </row>
        <row r="4911">
          <cell r="A4911" t="str">
            <v>46750</v>
          </cell>
          <cell r="B4911" t="str">
            <v>Repair of anal sphincter</v>
          </cell>
          <cell r="C4911" t="str">
            <v>CH</v>
          </cell>
          <cell r="D4911" t="str">
            <v>J1</v>
          </cell>
          <cell r="E4911" t="str">
            <v>5313</v>
          </cell>
          <cell r="F4911">
            <v>28.887599999999999</v>
          </cell>
          <cell r="G4911">
            <v>2166.6</v>
          </cell>
          <cell r="H4911" t="str">
            <v>.</v>
          </cell>
          <cell r="I4911">
            <v>433.32</v>
          </cell>
          <cell r="J4911">
            <v>42736</v>
          </cell>
          <cell r="M4911" t="str">
            <v>*</v>
          </cell>
        </row>
        <row r="4912">
          <cell r="A4912" t="str">
            <v>46751</v>
          </cell>
          <cell r="B4912" t="str">
            <v>Repair of anal sphincter</v>
          </cell>
          <cell r="D4912" t="str">
            <v>C</v>
          </cell>
          <cell r="E4912" t="str">
            <v/>
          </cell>
        </row>
        <row r="4913">
          <cell r="A4913" t="str">
            <v>46753</v>
          </cell>
          <cell r="B4913" t="str">
            <v>Reconstruction of anus</v>
          </cell>
          <cell r="C4913" t="str">
            <v>CH</v>
          </cell>
          <cell r="D4913" t="str">
            <v>J1</v>
          </cell>
          <cell r="E4913" t="str">
            <v>5313</v>
          </cell>
          <cell r="F4913">
            <v>28.887599999999999</v>
          </cell>
          <cell r="G4913">
            <v>2166.6</v>
          </cell>
          <cell r="H4913" t="str">
            <v>.</v>
          </cell>
          <cell r="I4913">
            <v>433.32</v>
          </cell>
          <cell r="J4913">
            <v>42736</v>
          </cell>
          <cell r="M4913" t="str">
            <v>*</v>
          </cell>
        </row>
        <row r="4914">
          <cell r="A4914" t="str">
            <v>46754</v>
          </cell>
          <cell r="B4914" t="str">
            <v>Removal of suture from anus</v>
          </cell>
          <cell r="C4914" t="str">
            <v>CH</v>
          </cell>
          <cell r="D4914" t="str">
            <v>J1</v>
          </cell>
          <cell r="E4914" t="str">
            <v>5313</v>
          </cell>
          <cell r="F4914">
            <v>28.887599999999999</v>
          </cell>
          <cell r="G4914">
            <v>2166.6</v>
          </cell>
          <cell r="H4914" t="str">
            <v>.</v>
          </cell>
          <cell r="I4914">
            <v>433.32</v>
          </cell>
          <cell r="J4914">
            <v>42736</v>
          </cell>
          <cell r="M4914" t="str">
            <v>*</v>
          </cell>
        </row>
        <row r="4915">
          <cell r="A4915" t="str">
            <v>46760</v>
          </cell>
          <cell r="B4915" t="str">
            <v>Repair of anal sphincter</v>
          </cell>
          <cell r="C4915" t="str">
            <v>CH</v>
          </cell>
          <cell r="D4915" t="str">
            <v>J1</v>
          </cell>
          <cell r="E4915" t="str">
            <v>5313</v>
          </cell>
          <cell r="F4915">
            <v>28.887599999999999</v>
          </cell>
          <cell r="G4915">
            <v>2166.6</v>
          </cell>
          <cell r="H4915" t="str">
            <v>.</v>
          </cell>
          <cell r="I4915">
            <v>433.32</v>
          </cell>
          <cell r="J4915">
            <v>42736</v>
          </cell>
          <cell r="M4915" t="str">
            <v>*</v>
          </cell>
        </row>
        <row r="4916">
          <cell r="A4916" t="str">
            <v>46761</v>
          </cell>
          <cell r="B4916" t="str">
            <v>Repair of anal sphincter</v>
          </cell>
          <cell r="C4916" t="str">
            <v>CH</v>
          </cell>
          <cell r="D4916" t="str">
            <v>J1</v>
          </cell>
          <cell r="E4916" t="str">
            <v>5313</v>
          </cell>
          <cell r="F4916">
            <v>28.887599999999999</v>
          </cell>
          <cell r="G4916">
            <v>2166.6</v>
          </cell>
          <cell r="H4916" t="str">
            <v>.</v>
          </cell>
          <cell r="I4916">
            <v>433.32</v>
          </cell>
          <cell r="J4916">
            <v>42736</v>
          </cell>
          <cell r="M4916" t="str">
            <v>*</v>
          </cell>
        </row>
        <row r="4917">
          <cell r="A4917" t="str">
            <v>46762</v>
          </cell>
          <cell r="B4917" t="str">
            <v>Implant artificial sphincter</v>
          </cell>
          <cell r="D4917" t="str">
            <v>J1</v>
          </cell>
          <cell r="E4917" t="str">
            <v>5331</v>
          </cell>
          <cell r="F4917">
            <v>52.518599999999999</v>
          </cell>
          <cell r="G4917">
            <v>3938.95</v>
          </cell>
          <cell r="H4917" t="str">
            <v>.</v>
          </cell>
          <cell r="I4917">
            <v>787.79</v>
          </cell>
        </row>
        <row r="4918">
          <cell r="A4918" t="str">
            <v>46900</v>
          </cell>
          <cell r="B4918" t="str">
            <v>Destruction anal lesion(s)</v>
          </cell>
          <cell r="D4918" t="str">
            <v>T</v>
          </cell>
          <cell r="E4918" t="str">
            <v>5052</v>
          </cell>
          <cell r="F4918">
            <v>3.8997999999999999</v>
          </cell>
          <cell r="G4918">
            <v>292.49</v>
          </cell>
          <cell r="H4918" t="str">
            <v>.</v>
          </cell>
          <cell r="I4918">
            <v>58.5</v>
          </cell>
        </row>
        <row r="4919">
          <cell r="A4919" t="str">
            <v>46910</v>
          </cell>
          <cell r="B4919" t="str">
            <v>Destruction anal lesion(s)</v>
          </cell>
          <cell r="D4919" t="str">
            <v>T</v>
          </cell>
          <cell r="E4919" t="str">
            <v>5054</v>
          </cell>
          <cell r="F4919">
            <v>19.028600000000001</v>
          </cell>
          <cell r="G4919">
            <v>1427.16</v>
          </cell>
          <cell r="H4919" t="str">
            <v>.</v>
          </cell>
          <cell r="I4919">
            <v>285.44</v>
          </cell>
        </row>
        <row r="4920">
          <cell r="A4920" t="str">
            <v>46916</v>
          </cell>
          <cell r="B4920" t="str">
            <v>Cryosurgery anal lesion(s)</v>
          </cell>
          <cell r="C4920" t="str">
            <v>CH</v>
          </cell>
          <cell r="D4920" t="str">
            <v>T</v>
          </cell>
          <cell r="E4920" t="str">
            <v>5051</v>
          </cell>
          <cell r="F4920">
            <v>2.0407000000000002</v>
          </cell>
          <cell r="G4920">
            <v>153.05000000000001</v>
          </cell>
          <cell r="H4920" t="str">
            <v>.</v>
          </cell>
          <cell r="I4920">
            <v>30.61</v>
          </cell>
          <cell r="J4920">
            <v>42736</v>
          </cell>
          <cell r="M4920" t="str">
            <v>*</v>
          </cell>
        </row>
        <row r="4921">
          <cell r="A4921" t="str">
            <v>46917</v>
          </cell>
          <cell r="B4921" t="str">
            <v>Laser surgery anal lesions</v>
          </cell>
          <cell r="C4921" t="str">
            <v>CH</v>
          </cell>
          <cell r="D4921" t="str">
            <v>J1</v>
          </cell>
          <cell r="E4921" t="str">
            <v>5313</v>
          </cell>
          <cell r="F4921">
            <v>28.887599999999999</v>
          </cell>
          <cell r="G4921">
            <v>2166.6</v>
          </cell>
          <cell r="H4921" t="str">
            <v>.</v>
          </cell>
          <cell r="I4921">
            <v>433.32</v>
          </cell>
          <cell r="J4921">
            <v>42736</v>
          </cell>
          <cell r="M4921" t="str">
            <v>*</v>
          </cell>
        </row>
        <row r="4922">
          <cell r="A4922" t="str">
            <v>46922</v>
          </cell>
          <cell r="B4922" t="str">
            <v>Excision of anal lesion(s)</v>
          </cell>
          <cell r="C4922" t="str">
            <v>CH</v>
          </cell>
          <cell r="D4922" t="str">
            <v>J1</v>
          </cell>
          <cell r="E4922" t="str">
            <v>5313</v>
          </cell>
          <cell r="F4922">
            <v>28.887599999999999</v>
          </cell>
          <cell r="G4922">
            <v>2166.6</v>
          </cell>
          <cell r="H4922" t="str">
            <v>.</v>
          </cell>
          <cell r="I4922">
            <v>433.32</v>
          </cell>
          <cell r="J4922">
            <v>42736</v>
          </cell>
          <cell r="M4922" t="str">
            <v>*</v>
          </cell>
        </row>
        <row r="4923">
          <cell r="A4923" t="str">
            <v>46924</v>
          </cell>
          <cell r="B4923" t="str">
            <v>Destruction anal lesion(s)</v>
          </cell>
          <cell r="C4923" t="str">
            <v>CH</v>
          </cell>
          <cell r="D4923" t="str">
            <v>J1</v>
          </cell>
          <cell r="E4923" t="str">
            <v>5313</v>
          </cell>
          <cell r="F4923">
            <v>28.887599999999999</v>
          </cell>
          <cell r="G4923">
            <v>2166.6</v>
          </cell>
          <cell r="H4923" t="str">
            <v>.</v>
          </cell>
          <cell r="I4923">
            <v>433.32</v>
          </cell>
          <cell r="J4923">
            <v>42736</v>
          </cell>
          <cell r="M4923" t="str">
            <v>*</v>
          </cell>
        </row>
        <row r="4924">
          <cell r="A4924" t="str">
            <v>46930</v>
          </cell>
          <cell r="B4924" t="str">
            <v>Destroy internal hemorrhoids</v>
          </cell>
          <cell r="D4924" t="str">
            <v>T</v>
          </cell>
          <cell r="E4924" t="str">
            <v>5311</v>
          </cell>
          <cell r="F4924">
            <v>8.8985000000000003</v>
          </cell>
          <cell r="G4924">
            <v>667.4</v>
          </cell>
          <cell r="H4924" t="str">
            <v>.</v>
          </cell>
          <cell r="I4924">
            <v>133.47999999999999</v>
          </cell>
        </row>
        <row r="4925">
          <cell r="A4925" t="str">
            <v>46940</v>
          </cell>
          <cell r="B4925" t="str">
            <v>Treatment of anal fissure</v>
          </cell>
          <cell r="C4925" t="str">
            <v>CH</v>
          </cell>
          <cell r="D4925" t="str">
            <v>J1</v>
          </cell>
          <cell r="E4925" t="str">
            <v>5313</v>
          </cell>
          <cell r="F4925">
            <v>28.887599999999999</v>
          </cell>
          <cell r="G4925">
            <v>2166.6</v>
          </cell>
          <cell r="H4925" t="str">
            <v>.</v>
          </cell>
          <cell r="I4925">
            <v>433.32</v>
          </cell>
          <cell r="J4925">
            <v>42736</v>
          </cell>
          <cell r="M4925" t="str">
            <v>*</v>
          </cell>
        </row>
        <row r="4926">
          <cell r="A4926" t="str">
            <v>46942</v>
          </cell>
          <cell r="B4926" t="str">
            <v>Treatment of anal fissure</v>
          </cell>
          <cell r="D4926" t="str">
            <v>T</v>
          </cell>
          <cell r="E4926" t="str">
            <v>5311</v>
          </cell>
          <cell r="F4926">
            <v>8.8985000000000003</v>
          </cell>
          <cell r="G4926">
            <v>667.4</v>
          </cell>
          <cell r="H4926" t="str">
            <v>.</v>
          </cell>
          <cell r="I4926">
            <v>133.47999999999999</v>
          </cell>
        </row>
        <row r="4927">
          <cell r="A4927" t="str">
            <v>46945</v>
          </cell>
          <cell r="B4927" t="str">
            <v>Remove by ligat int hem grp</v>
          </cell>
          <cell r="C4927" t="str">
            <v>CH</v>
          </cell>
          <cell r="D4927" t="str">
            <v>J1</v>
          </cell>
          <cell r="E4927" t="str">
            <v>5313</v>
          </cell>
          <cell r="F4927">
            <v>28.887599999999999</v>
          </cell>
          <cell r="G4927">
            <v>2166.6</v>
          </cell>
          <cell r="H4927" t="str">
            <v>.</v>
          </cell>
          <cell r="I4927">
            <v>433.32</v>
          </cell>
          <cell r="J4927">
            <v>42736</v>
          </cell>
          <cell r="M4927" t="str">
            <v>*</v>
          </cell>
        </row>
        <row r="4928">
          <cell r="A4928" t="str">
            <v>46946</v>
          </cell>
          <cell r="B4928" t="str">
            <v>Remove by ligat int hem grps</v>
          </cell>
          <cell r="C4928" t="str">
            <v>CH</v>
          </cell>
          <cell r="D4928" t="str">
            <v>J1</v>
          </cell>
          <cell r="E4928" t="str">
            <v>5313</v>
          </cell>
          <cell r="F4928">
            <v>28.887599999999999</v>
          </cell>
          <cell r="G4928">
            <v>2166.6</v>
          </cell>
          <cell r="H4928" t="str">
            <v>.</v>
          </cell>
          <cell r="I4928">
            <v>433.32</v>
          </cell>
          <cell r="J4928">
            <v>42736</v>
          </cell>
          <cell r="M4928" t="str">
            <v>*</v>
          </cell>
        </row>
        <row r="4929">
          <cell r="A4929" t="str">
            <v>46947</v>
          </cell>
          <cell r="B4929" t="str">
            <v>Hemorrhoidopexy by stapling</v>
          </cell>
          <cell r="C4929" t="str">
            <v>CH</v>
          </cell>
          <cell r="D4929" t="str">
            <v>J1</v>
          </cell>
          <cell r="E4929" t="str">
            <v>5313</v>
          </cell>
          <cell r="F4929">
            <v>28.887599999999999</v>
          </cell>
          <cell r="G4929">
            <v>2166.6</v>
          </cell>
          <cell r="H4929" t="str">
            <v>.</v>
          </cell>
          <cell r="I4929">
            <v>433.32</v>
          </cell>
          <cell r="J4929">
            <v>42736</v>
          </cell>
          <cell r="M4929" t="str">
            <v>*</v>
          </cell>
        </row>
        <row r="4930">
          <cell r="A4930" t="str">
            <v>46999</v>
          </cell>
          <cell r="B4930" t="str">
            <v>Anus surgery procedure</v>
          </cell>
          <cell r="D4930" t="str">
            <v>T</v>
          </cell>
          <cell r="E4930" t="str">
            <v>5311</v>
          </cell>
          <cell r="F4930">
            <v>8.8985000000000003</v>
          </cell>
          <cell r="G4930">
            <v>667.4</v>
          </cell>
          <cell r="H4930" t="str">
            <v>.</v>
          </cell>
          <cell r="I4930">
            <v>133.47999999999999</v>
          </cell>
        </row>
        <row r="4931">
          <cell r="A4931" t="str">
            <v>47000</v>
          </cell>
          <cell r="B4931" t="str">
            <v>Needle biopsy of liver</v>
          </cell>
          <cell r="C4931" t="str">
            <v>CH</v>
          </cell>
          <cell r="D4931" t="str">
            <v>J1</v>
          </cell>
          <cell r="E4931" t="str">
            <v>5072</v>
          </cell>
          <cell r="F4931">
            <v>16.481100000000001</v>
          </cell>
          <cell r="G4931">
            <v>1236.0999999999999</v>
          </cell>
          <cell r="H4931" t="str">
            <v>.</v>
          </cell>
          <cell r="I4931">
            <v>247.22</v>
          </cell>
          <cell r="J4931">
            <v>42736</v>
          </cell>
          <cell r="M4931" t="str">
            <v>*</v>
          </cell>
        </row>
        <row r="4932">
          <cell r="A4932" t="str">
            <v>47001</v>
          </cell>
          <cell r="B4932" t="str">
            <v>Needle biopsy liver add-on</v>
          </cell>
          <cell r="D4932" t="str">
            <v>N</v>
          </cell>
          <cell r="E4932" t="str">
            <v/>
          </cell>
        </row>
        <row r="4933">
          <cell r="A4933" t="str">
            <v>47010</v>
          </cell>
          <cell r="B4933" t="str">
            <v>Open drainage liver lesion</v>
          </cell>
          <cell r="D4933" t="str">
            <v>C</v>
          </cell>
          <cell r="E4933" t="str">
            <v/>
          </cell>
        </row>
        <row r="4934">
          <cell r="A4934" t="str">
            <v>47015</v>
          </cell>
          <cell r="B4934" t="str">
            <v>Inject/aspirate liver cyst</v>
          </cell>
          <cell r="D4934" t="str">
            <v>C</v>
          </cell>
          <cell r="E4934" t="str">
            <v/>
          </cell>
        </row>
        <row r="4935">
          <cell r="A4935" t="str">
            <v>47100</v>
          </cell>
          <cell r="B4935" t="str">
            <v>Wedge biopsy of liver</v>
          </cell>
          <cell r="D4935" t="str">
            <v>C</v>
          </cell>
          <cell r="E4935" t="str">
            <v/>
          </cell>
        </row>
        <row r="4936">
          <cell r="A4936" t="str">
            <v>47120</v>
          </cell>
          <cell r="B4936" t="str">
            <v>Partial removal of liver</v>
          </cell>
          <cell r="D4936" t="str">
            <v>C</v>
          </cell>
          <cell r="E4936" t="str">
            <v/>
          </cell>
        </row>
        <row r="4937">
          <cell r="A4937" t="str">
            <v>47122</v>
          </cell>
          <cell r="B4937" t="str">
            <v>Extensive removal of liver</v>
          </cell>
          <cell r="D4937" t="str">
            <v>C</v>
          </cell>
          <cell r="E4937" t="str">
            <v/>
          </cell>
        </row>
        <row r="4938">
          <cell r="A4938" t="str">
            <v>47125</v>
          </cell>
          <cell r="B4938" t="str">
            <v>Partial removal of liver</v>
          </cell>
          <cell r="D4938" t="str">
            <v>C</v>
          </cell>
          <cell r="E4938" t="str">
            <v/>
          </cell>
        </row>
        <row r="4939">
          <cell r="A4939" t="str">
            <v>47130</v>
          </cell>
          <cell r="B4939" t="str">
            <v>Partial removal of liver</v>
          </cell>
          <cell r="D4939" t="str">
            <v>C</v>
          </cell>
          <cell r="E4939" t="str">
            <v/>
          </cell>
        </row>
        <row r="4940">
          <cell r="A4940" t="str">
            <v>47133</v>
          </cell>
          <cell r="B4940" t="str">
            <v>Removal of donor liver</v>
          </cell>
          <cell r="D4940" t="str">
            <v>C</v>
          </cell>
          <cell r="E4940" t="str">
            <v/>
          </cell>
        </row>
        <row r="4941">
          <cell r="A4941" t="str">
            <v>47135</v>
          </cell>
          <cell r="B4941" t="str">
            <v>Transplantation of liver</v>
          </cell>
          <cell r="D4941" t="str">
            <v>C</v>
          </cell>
          <cell r="E4941" t="str">
            <v/>
          </cell>
        </row>
        <row r="4942">
          <cell r="A4942" t="str">
            <v>47140</v>
          </cell>
          <cell r="B4942" t="str">
            <v>Partial removal donor liver</v>
          </cell>
          <cell r="D4942" t="str">
            <v>C</v>
          </cell>
          <cell r="E4942" t="str">
            <v/>
          </cell>
        </row>
        <row r="4943">
          <cell r="A4943" t="str">
            <v>47141</v>
          </cell>
          <cell r="B4943" t="str">
            <v>Partial removal donor liver</v>
          </cell>
          <cell r="D4943" t="str">
            <v>C</v>
          </cell>
          <cell r="E4943" t="str">
            <v/>
          </cell>
        </row>
        <row r="4944">
          <cell r="A4944" t="str">
            <v>47142</v>
          </cell>
          <cell r="B4944" t="str">
            <v>Partial removal donor liver</v>
          </cell>
          <cell r="D4944" t="str">
            <v>C</v>
          </cell>
          <cell r="E4944" t="str">
            <v/>
          </cell>
        </row>
        <row r="4945">
          <cell r="A4945" t="str">
            <v>47143</v>
          </cell>
          <cell r="B4945" t="str">
            <v>Prep donor liver whole</v>
          </cell>
          <cell r="D4945" t="str">
            <v>C</v>
          </cell>
          <cell r="E4945" t="str">
            <v/>
          </cell>
        </row>
        <row r="4946">
          <cell r="A4946" t="str">
            <v>47144</v>
          </cell>
          <cell r="B4946" t="str">
            <v>Prep donor liver 3-segment</v>
          </cell>
          <cell r="D4946" t="str">
            <v>C</v>
          </cell>
          <cell r="E4946" t="str">
            <v/>
          </cell>
        </row>
        <row r="4947">
          <cell r="A4947" t="str">
            <v>47145</v>
          </cell>
          <cell r="B4947" t="str">
            <v>Prep donor liver lobe split</v>
          </cell>
          <cell r="D4947" t="str">
            <v>C</v>
          </cell>
          <cell r="E4947" t="str">
            <v/>
          </cell>
        </row>
        <row r="4948">
          <cell r="A4948" t="str">
            <v>47146</v>
          </cell>
          <cell r="B4948" t="str">
            <v>Prep donor liver/venous</v>
          </cell>
          <cell r="D4948" t="str">
            <v>C</v>
          </cell>
          <cell r="E4948" t="str">
            <v/>
          </cell>
        </row>
        <row r="4949">
          <cell r="A4949" t="str">
            <v>47147</v>
          </cell>
          <cell r="B4949" t="str">
            <v>Prep donor liver/arterial</v>
          </cell>
          <cell r="D4949" t="str">
            <v>C</v>
          </cell>
          <cell r="E4949" t="str">
            <v/>
          </cell>
        </row>
        <row r="4950">
          <cell r="A4950" t="str">
            <v>47300</v>
          </cell>
          <cell r="B4950" t="str">
            <v>Surgery for liver lesion</v>
          </cell>
          <cell r="D4950" t="str">
            <v>C</v>
          </cell>
          <cell r="E4950" t="str">
            <v/>
          </cell>
        </row>
        <row r="4951">
          <cell r="A4951" t="str">
            <v>47350</v>
          </cell>
          <cell r="B4951" t="str">
            <v>Repair liver wound</v>
          </cell>
          <cell r="D4951" t="str">
            <v>C</v>
          </cell>
          <cell r="E4951" t="str">
            <v/>
          </cell>
        </row>
        <row r="4952">
          <cell r="A4952" t="str">
            <v>47360</v>
          </cell>
          <cell r="B4952" t="str">
            <v>Repair liver wound</v>
          </cell>
          <cell r="D4952" t="str">
            <v>C</v>
          </cell>
          <cell r="E4952" t="str">
            <v/>
          </cell>
        </row>
        <row r="4953">
          <cell r="A4953" t="str">
            <v>47361</v>
          </cell>
          <cell r="B4953" t="str">
            <v>Repair liver wound</v>
          </cell>
          <cell r="D4953" t="str">
            <v>C</v>
          </cell>
          <cell r="E4953" t="str">
            <v/>
          </cell>
        </row>
        <row r="4954">
          <cell r="A4954" t="str">
            <v>47362</v>
          </cell>
          <cell r="B4954" t="str">
            <v>Repair liver wound</v>
          </cell>
          <cell r="D4954" t="str">
            <v>C</v>
          </cell>
          <cell r="E4954" t="str">
            <v/>
          </cell>
        </row>
        <row r="4955">
          <cell r="A4955" t="str">
            <v>47370</v>
          </cell>
          <cell r="B4955" t="str">
            <v>Laparo ablate liver tumor rf</v>
          </cell>
          <cell r="D4955" t="str">
            <v>J1</v>
          </cell>
          <cell r="E4955" t="str">
            <v>5362</v>
          </cell>
          <cell r="F4955">
            <v>92.890600000000006</v>
          </cell>
          <cell r="G4955">
            <v>6966.89</v>
          </cell>
          <cell r="H4955">
            <v>1526.22</v>
          </cell>
          <cell r="I4955">
            <v>1393.38</v>
          </cell>
        </row>
        <row r="4956">
          <cell r="A4956" t="str">
            <v>47371</v>
          </cell>
          <cell r="B4956" t="str">
            <v>Laparo ablate liver cryosurg</v>
          </cell>
          <cell r="D4956" t="str">
            <v>J1</v>
          </cell>
          <cell r="E4956" t="str">
            <v>5362</v>
          </cell>
          <cell r="F4956">
            <v>92.890600000000006</v>
          </cell>
          <cell r="G4956">
            <v>6966.89</v>
          </cell>
          <cell r="H4956">
            <v>1526.22</v>
          </cell>
          <cell r="I4956">
            <v>1393.38</v>
          </cell>
        </row>
        <row r="4957">
          <cell r="A4957" t="str">
            <v>47379</v>
          </cell>
          <cell r="B4957" t="str">
            <v>Laparoscope procedure liver</v>
          </cell>
          <cell r="D4957" t="str">
            <v>J1</v>
          </cell>
          <cell r="E4957" t="str">
            <v>5361</v>
          </cell>
          <cell r="F4957">
            <v>55.963999999999999</v>
          </cell>
          <cell r="G4957">
            <v>4197.3599999999997</v>
          </cell>
          <cell r="H4957" t="str">
            <v>.</v>
          </cell>
          <cell r="I4957">
            <v>839.48</v>
          </cell>
        </row>
        <row r="4958">
          <cell r="A4958" t="str">
            <v>47380</v>
          </cell>
          <cell r="B4958" t="str">
            <v>Open ablate liver tumor rf</v>
          </cell>
          <cell r="D4958" t="str">
            <v>C</v>
          </cell>
          <cell r="E4958" t="str">
            <v/>
          </cell>
        </row>
        <row r="4959">
          <cell r="A4959" t="str">
            <v>47381</v>
          </cell>
          <cell r="B4959" t="str">
            <v>Open ablate liver tumor cryo</v>
          </cell>
          <cell r="D4959" t="str">
            <v>C</v>
          </cell>
          <cell r="E4959" t="str">
            <v/>
          </cell>
        </row>
        <row r="4960">
          <cell r="A4960" t="str">
            <v>47382</v>
          </cell>
          <cell r="B4960" t="str">
            <v>Percut ablate liver rf</v>
          </cell>
          <cell r="C4960" t="str">
            <v>CH</v>
          </cell>
          <cell r="D4960" t="str">
            <v>J1</v>
          </cell>
          <cell r="E4960" t="str">
            <v>5361</v>
          </cell>
          <cell r="F4960">
            <v>55.963999999999999</v>
          </cell>
          <cell r="G4960">
            <v>4197.3599999999997</v>
          </cell>
          <cell r="H4960" t="str">
            <v>.</v>
          </cell>
          <cell r="I4960">
            <v>839.48</v>
          </cell>
          <cell r="J4960">
            <v>42736</v>
          </cell>
          <cell r="M4960" t="str">
            <v>*</v>
          </cell>
        </row>
        <row r="4961">
          <cell r="A4961" t="str">
            <v>47383</v>
          </cell>
          <cell r="B4961" t="str">
            <v>Perq abltj lvr cryoablation</v>
          </cell>
          <cell r="C4961" t="str">
            <v>CH</v>
          </cell>
          <cell r="D4961" t="str">
            <v>J1</v>
          </cell>
          <cell r="E4961" t="str">
            <v>5361</v>
          </cell>
          <cell r="F4961">
            <v>55.963999999999999</v>
          </cell>
          <cell r="G4961">
            <v>4197.3599999999997</v>
          </cell>
          <cell r="H4961" t="str">
            <v>.</v>
          </cell>
          <cell r="I4961">
            <v>839.48</v>
          </cell>
          <cell r="J4961">
            <v>42736</v>
          </cell>
          <cell r="M4961" t="str">
            <v>*</v>
          </cell>
        </row>
        <row r="4962">
          <cell r="A4962" t="str">
            <v>47399</v>
          </cell>
          <cell r="B4962" t="str">
            <v>Liver surgery procedure</v>
          </cell>
          <cell r="D4962" t="str">
            <v>T</v>
          </cell>
          <cell r="E4962" t="str">
            <v>5071</v>
          </cell>
          <cell r="F4962">
            <v>7.1849999999999996</v>
          </cell>
          <cell r="G4962">
            <v>538.88</v>
          </cell>
          <cell r="H4962" t="str">
            <v>.</v>
          </cell>
          <cell r="I4962">
            <v>107.78</v>
          </cell>
        </row>
        <row r="4963">
          <cell r="A4963" t="str">
            <v>47400</v>
          </cell>
          <cell r="B4963" t="str">
            <v>Incision of liver duct</v>
          </cell>
          <cell r="D4963" t="str">
            <v>C</v>
          </cell>
          <cell r="E4963" t="str">
            <v/>
          </cell>
        </row>
        <row r="4964">
          <cell r="A4964" t="str">
            <v>47420</v>
          </cell>
          <cell r="B4964" t="str">
            <v>Incision of bile duct</v>
          </cell>
          <cell r="D4964" t="str">
            <v>C</v>
          </cell>
          <cell r="E4964" t="str">
            <v/>
          </cell>
        </row>
        <row r="4965">
          <cell r="A4965" t="str">
            <v>47425</v>
          </cell>
          <cell r="B4965" t="str">
            <v>Incision of bile duct</v>
          </cell>
          <cell r="D4965" t="str">
            <v>C</v>
          </cell>
          <cell r="E4965" t="str">
            <v/>
          </cell>
        </row>
        <row r="4966">
          <cell r="A4966" t="str">
            <v>47460</v>
          </cell>
          <cell r="B4966" t="str">
            <v>Incise bile duct sphincter</v>
          </cell>
          <cell r="D4966" t="str">
            <v>C</v>
          </cell>
          <cell r="E4966" t="str">
            <v/>
          </cell>
        </row>
        <row r="4967">
          <cell r="A4967" t="str">
            <v>47480</v>
          </cell>
          <cell r="B4967" t="str">
            <v>Incision of gallbladder</v>
          </cell>
          <cell r="D4967" t="str">
            <v>C</v>
          </cell>
          <cell r="E4967" t="str">
            <v/>
          </cell>
        </row>
        <row r="4968">
          <cell r="A4968" t="str">
            <v>47490</v>
          </cell>
          <cell r="B4968" t="str">
            <v>Incision of gallbladder</v>
          </cell>
          <cell r="C4968" t="str">
            <v>CH</v>
          </cell>
          <cell r="D4968" t="str">
            <v>J1</v>
          </cell>
          <cell r="E4968" t="str">
            <v>5341</v>
          </cell>
          <cell r="F4968">
            <v>38.153199999999998</v>
          </cell>
          <cell r="G4968">
            <v>2861.53</v>
          </cell>
          <cell r="H4968" t="str">
            <v>.</v>
          </cell>
          <cell r="I4968">
            <v>572.30999999999995</v>
          </cell>
          <cell r="J4968">
            <v>42736</v>
          </cell>
          <cell r="M4968" t="str">
            <v>*</v>
          </cell>
        </row>
        <row r="4969">
          <cell r="A4969" t="str">
            <v>47531</v>
          </cell>
          <cell r="B4969" t="str">
            <v>Injection for cholangiogram</v>
          </cell>
          <cell r="C4969" t="str">
            <v>CH</v>
          </cell>
          <cell r="D4969" t="str">
            <v>Q2</v>
          </cell>
          <cell r="E4969" t="str">
            <v>5341</v>
          </cell>
          <cell r="F4969">
            <v>38.153199999999998</v>
          </cell>
          <cell r="G4969">
            <v>2861.53</v>
          </cell>
          <cell r="H4969" t="str">
            <v>.</v>
          </cell>
          <cell r="I4969">
            <v>572.30999999999995</v>
          </cell>
          <cell r="J4969">
            <v>42736</v>
          </cell>
          <cell r="M4969" t="str">
            <v>*</v>
          </cell>
        </row>
        <row r="4970">
          <cell r="A4970" t="str">
            <v>47532</v>
          </cell>
          <cell r="B4970" t="str">
            <v>Injection for cholangiogram</v>
          </cell>
          <cell r="C4970" t="str">
            <v>CH</v>
          </cell>
          <cell r="D4970" t="str">
            <v>Q2</v>
          </cell>
          <cell r="E4970" t="str">
            <v>5341</v>
          </cell>
          <cell r="F4970">
            <v>38.153199999999998</v>
          </cell>
          <cell r="G4970">
            <v>2861.53</v>
          </cell>
          <cell r="H4970" t="str">
            <v>.</v>
          </cell>
          <cell r="I4970">
            <v>572.30999999999995</v>
          </cell>
          <cell r="J4970">
            <v>42736</v>
          </cell>
          <cell r="M4970" t="str">
            <v>*</v>
          </cell>
        </row>
        <row r="4971">
          <cell r="A4971" t="str">
            <v>47533</v>
          </cell>
          <cell r="B4971" t="str">
            <v>Plmt biliary drainage cath</v>
          </cell>
          <cell r="C4971" t="str">
            <v>CH</v>
          </cell>
          <cell r="D4971" t="str">
            <v>J1</v>
          </cell>
          <cell r="E4971" t="str">
            <v>5341</v>
          </cell>
          <cell r="F4971">
            <v>38.153199999999998</v>
          </cell>
          <cell r="G4971">
            <v>2861.53</v>
          </cell>
          <cell r="H4971" t="str">
            <v>.</v>
          </cell>
          <cell r="I4971">
            <v>572.30999999999995</v>
          </cell>
          <cell r="J4971">
            <v>42736</v>
          </cell>
          <cell r="M4971" t="str">
            <v>*</v>
          </cell>
        </row>
        <row r="4972">
          <cell r="A4972" t="str">
            <v>47534</v>
          </cell>
          <cell r="B4972" t="str">
            <v>Plmt biliary drainage cath</v>
          </cell>
          <cell r="C4972" t="str">
            <v>CH</v>
          </cell>
          <cell r="D4972" t="str">
            <v>J1</v>
          </cell>
          <cell r="E4972" t="str">
            <v>5341</v>
          </cell>
          <cell r="F4972">
            <v>38.153199999999998</v>
          </cell>
          <cell r="G4972">
            <v>2861.53</v>
          </cell>
          <cell r="H4972" t="str">
            <v>.</v>
          </cell>
          <cell r="I4972">
            <v>572.30999999999995</v>
          </cell>
          <cell r="J4972">
            <v>42736</v>
          </cell>
          <cell r="M4972" t="str">
            <v>*</v>
          </cell>
        </row>
        <row r="4973">
          <cell r="A4973" t="str">
            <v>47535</v>
          </cell>
          <cell r="B4973" t="str">
            <v>Conversion ext bil drg cath</v>
          </cell>
          <cell r="C4973" t="str">
            <v>CH</v>
          </cell>
          <cell r="D4973" t="str">
            <v>J1</v>
          </cell>
          <cell r="E4973" t="str">
            <v>5341</v>
          </cell>
          <cell r="F4973">
            <v>38.153199999999998</v>
          </cell>
          <cell r="G4973">
            <v>2861.53</v>
          </cell>
          <cell r="H4973" t="str">
            <v>.</v>
          </cell>
          <cell r="I4973">
            <v>572.30999999999995</v>
          </cell>
          <cell r="J4973">
            <v>42736</v>
          </cell>
          <cell r="M4973" t="str">
            <v>*</v>
          </cell>
        </row>
        <row r="4974">
          <cell r="A4974" t="str">
            <v>47536</v>
          </cell>
          <cell r="B4974" t="str">
            <v>Exchange biliary drg cath</v>
          </cell>
          <cell r="C4974" t="str">
            <v>CH</v>
          </cell>
          <cell r="D4974" t="str">
            <v>J1</v>
          </cell>
          <cell r="E4974" t="str">
            <v>5341</v>
          </cell>
          <cell r="F4974">
            <v>38.153199999999998</v>
          </cell>
          <cell r="G4974">
            <v>2861.53</v>
          </cell>
          <cell r="H4974" t="str">
            <v>.</v>
          </cell>
          <cell r="I4974">
            <v>572.30999999999995</v>
          </cell>
          <cell r="J4974">
            <v>42736</v>
          </cell>
          <cell r="M4974" t="str">
            <v>*</v>
          </cell>
        </row>
        <row r="4975">
          <cell r="A4975" t="str">
            <v>47537</v>
          </cell>
          <cell r="B4975" t="str">
            <v>Removal biliary drg cath</v>
          </cell>
          <cell r="C4975" t="str">
            <v>CH</v>
          </cell>
          <cell r="D4975" t="str">
            <v>Q2</v>
          </cell>
          <cell r="E4975" t="str">
            <v>5301</v>
          </cell>
          <cell r="F4975">
            <v>9.3263999999999996</v>
          </cell>
          <cell r="G4975">
            <v>699.49</v>
          </cell>
          <cell r="H4975" t="str">
            <v>.</v>
          </cell>
          <cell r="I4975">
            <v>139.9</v>
          </cell>
          <cell r="J4975">
            <v>42736</v>
          </cell>
          <cell r="M4975" t="str">
            <v>*</v>
          </cell>
        </row>
        <row r="4976">
          <cell r="A4976" t="str">
            <v>47538</v>
          </cell>
          <cell r="B4976" t="str">
            <v>Perq plmt bile duct stent</v>
          </cell>
          <cell r="C4976" t="str">
            <v>CH</v>
          </cell>
          <cell r="D4976" t="str">
            <v>J1</v>
          </cell>
          <cell r="E4976" t="str">
            <v>5361</v>
          </cell>
          <cell r="F4976">
            <v>55.963999999999999</v>
          </cell>
          <cell r="G4976">
            <v>4197.3599999999997</v>
          </cell>
          <cell r="H4976" t="str">
            <v>.</v>
          </cell>
          <cell r="I4976">
            <v>839.48</v>
          </cell>
          <cell r="J4976">
            <v>42736</v>
          </cell>
          <cell r="M4976" t="str">
            <v>*</v>
          </cell>
        </row>
        <row r="4977">
          <cell r="A4977" t="str">
            <v>47539</v>
          </cell>
          <cell r="B4977" t="str">
            <v>Perq plmt bile duct stent</v>
          </cell>
          <cell r="C4977" t="str">
            <v>CH</v>
          </cell>
          <cell r="D4977" t="str">
            <v>J1</v>
          </cell>
          <cell r="E4977" t="str">
            <v>5361</v>
          </cell>
          <cell r="F4977">
            <v>55.963999999999999</v>
          </cell>
          <cell r="G4977">
            <v>4197.3599999999997</v>
          </cell>
          <cell r="H4977" t="str">
            <v>.</v>
          </cell>
          <cell r="I4977">
            <v>839.48</v>
          </cell>
          <cell r="J4977">
            <v>42736</v>
          </cell>
          <cell r="M4977" t="str">
            <v>*</v>
          </cell>
        </row>
        <row r="4978">
          <cell r="A4978" t="str">
            <v>47540</v>
          </cell>
          <cell r="B4978" t="str">
            <v>Perq plmt bile duct stent</v>
          </cell>
          <cell r="C4978" t="str">
            <v>CH</v>
          </cell>
          <cell r="D4978" t="str">
            <v>J1</v>
          </cell>
          <cell r="E4978" t="str">
            <v>5361</v>
          </cell>
          <cell r="F4978">
            <v>55.963999999999999</v>
          </cell>
          <cell r="G4978">
            <v>4197.3599999999997</v>
          </cell>
          <cell r="H4978" t="str">
            <v>.</v>
          </cell>
          <cell r="I4978">
            <v>839.48</v>
          </cell>
          <cell r="J4978">
            <v>42736</v>
          </cell>
          <cell r="M4978" t="str">
            <v>*</v>
          </cell>
        </row>
        <row r="4979">
          <cell r="A4979" t="str">
            <v>47541</v>
          </cell>
          <cell r="B4979" t="str">
            <v>Plmt access bil tree sm bwl</v>
          </cell>
          <cell r="C4979" t="str">
            <v>CH</v>
          </cell>
          <cell r="D4979" t="str">
            <v>J1</v>
          </cell>
          <cell r="E4979" t="str">
            <v>5341</v>
          </cell>
          <cell r="F4979">
            <v>38.153199999999998</v>
          </cell>
          <cell r="G4979">
            <v>2861.53</v>
          </cell>
          <cell r="H4979" t="str">
            <v>.</v>
          </cell>
          <cell r="I4979">
            <v>572.30999999999995</v>
          </cell>
          <cell r="J4979">
            <v>42736</v>
          </cell>
          <cell r="M4979" t="str">
            <v>*</v>
          </cell>
        </row>
        <row r="4980">
          <cell r="A4980" t="str">
            <v>47542</v>
          </cell>
          <cell r="B4980" t="str">
            <v>Dilate biliary duct/ampulla</v>
          </cell>
          <cell r="D4980" t="str">
            <v>N</v>
          </cell>
          <cell r="E4980" t="str">
            <v/>
          </cell>
        </row>
        <row r="4981">
          <cell r="A4981" t="str">
            <v>47543</v>
          </cell>
          <cell r="B4981" t="str">
            <v>Endoluminal bx biliary tree</v>
          </cell>
          <cell r="D4981" t="str">
            <v>N</v>
          </cell>
          <cell r="E4981" t="str">
            <v/>
          </cell>
        </row>
        <row r="4982">
          <cell r="A4982" t="str">
            <v>47544</v>
          </cell>
          <cell r="B4982" t="str">
            <v>Removal duct glbldr calculi</v>
          </cell>
          <cell r="D4982" t="str">
            <v>N</v>
          </cell>
          <cell r="E4982" t="str">
            <v/>
          </cell>
        </row>
        <row r="4983">
          <cell r="A4983" t="str">
            <v>47550</v>
          </cell>
          <cell r="B4983" t="str">
            <v>Bile duct endoscopy add-on</v>
          </cell>
          <cell r="D4983" t="str">
            <v>C</v>
          </cell>
          <cell r="E4983" t="str">
            <v/>
          </cell>
        </row>
        <row r="4984">
          <cell r="A4984" t="str">
            <v>47552</v>
          </cell>
          <cell r="B4984" t="str">
            <v>Biliary endo perq dx w/speci</v>
          </cell>
          <cell r="C4984" t="str">
            <v>CH</v>
          </cell>
          <cell r="D4984" t="str">
            <v>J1</v>
          </cell>
          <cell r="E4984" t="str">
            <v>5341</v>
          </cell>
          <cell r="F4984">
            <v>38.153199999999998</v>
          </cell>
          <cell r="G4984">
            <v>2861.53</v>
          </cell>
          <cell r="H4984" t="str">
            <v>.</v>
          </cell>
          <cell r="I4984">
            <v>572.30999999999995</v>
          </cell>
          <cell r="J4984">
            <v>42736</v>
          </cell>
          <cell r="M4984" t="str">
            <v>*</v>
          </cell>
        </row>
        <row r="4985">
          <cell r="A4985" t="str">
            <v>47553</v>
          </cell>
          <cell r="B4985" t="str">
            <v>Biliary endoscopy thru skin</v>
          </cell>
          <cell r="C4985" t="str">
            <v>CH</v>
          </cell>
          <cell r="D4985" t="str">
            <v>J1</v>
          </cell>
          <cell r="E4985" t="str">
            <v>5341</v>
          </cell>
          <cell r="F4985">
            <v>38.153199999999998</v>
          </cell>
          <cell r="G4985">
            <v>2861.53</v>
          </cell>
          <cell r="H4985" t="str">
            <v>.</v>
          </cell>
          <cell r="I4985">
            <v>572.30999999999995</v>
          </cell>
          <cell r="J4985">
            <v>42736</v>
          </cell>
          <cell r="M4985" t="str">
            <v>*</v>
          </cell>
        </row>
        <row r="4986">
          <cell r="A4986" t="str">
            <v>47554</v>
          </cell>
          <cell r="B4986" t="str">
            <v>Biliary endoscopy thru skin</v>
          </cell>
          <cell r="C4986" t="str">
            <v>CH</v>
          </cell>
          <cell r="D4986" t="str">
            <v>J1</v>
          </cell>
          <cell r="E4986" t="str">
            <v>5361</v>
          </cell>
          <cell r="F4986">
            <v>55.963999999999999</v>
          </cell>
          <cell r="G4986">
            <v>4197.3599999999997</v>
          </cell>
          <cell r="H4986" t="str">
            <v>.</v>
          </cell>
          <cell r="I4986">
            <v>839.48</v>
          </cell>
          <cell r="J4986">
            <v>42736</v>
          </cell>
          <cell r="M4986" t="str">
            <v>*</v>
          </cell>
        </row>
        <row r="4987">
          <cell r="A4987" t="str">
            <v>47555</v>
          </cell>
          <cell r="B4987" t="str">
            <v>Biliary endoscopy thru skin</v>
          </cell>
          <cell r="C4987" t="str">
            <v>CH</v>
          </cell>
          <cell r="D4987" t="str">
            <v>J1</v>
          </cell>
          <cell r="E4987" t="str">
            <v>5341</v>
          </cell>
          <cell r="F4987">
            <v>38.153199999999998</v>
          </cell>
          <cell r="G4987">
            <v>2861.53</v>
          </cell>
          <cell r="H4987" t="str">
            <v>.</v>
          </cell>
          <cell r="I4987">
            <v>572.30999999999995</v>
          </cell>
          <cell r="J4987">
            <v>42736</v>
          </cell>
          <cell r="M4987" t="str">
            <v>*</v>
          </cell>
        </row>
        <row r="4988">
          <cell r="A4988" t="str">
            <v>47556</v>
          </cell>
          <cell r="B4988" t="str">
            <v>Biliary endoscopy thru skin</v>
          </cell>
          <cell r="C4988" t="str">
            <v>CH</v>
          </cell>
          <cell r="D4988" t="str">
            <v>J1</v>
          </cell>
          <cell r="E4988" t="str">
            <v>5361</v>
          </cell>
          <cell r="F4988">
            <v>55.963999999999999</v>
          </cell>
          <cell r="G4988">
            <v>4197.3599999999997</v>
          </cell>
          <cell r="H4988" t="str">
            <v>.</v>
          </cell>
          <cell r="I4988">
            <v>839.48</v>
          </cell>
          <cell r="J4988">
            <v>42736</v>
          </cell>
          <cell r="M4988" t="str">
            <v>*</v>
          </cell>
        </row>
        <row r="4989">
          <cell r="A4989" t="str">
            <v>47562</v>
          </cell>
          <cell r="B4989" t="str">
            <v>Laparoscopic cholecystectomy</v>
          </cell>
          <cell r="D4989" t="str">
            <v>J1</v>
          </cell>
          <cell r="E4989" t="str">
            <v>5361</v>
          </cell>
          <cell r="F4989">
            <v>55.963999999999999</v>
          </cell>
          <cell r="G4989">
            <v>4197.3599999999997</v>
          </cell>
          <cell r="H4989" t="str">
            <v>.</v>
          </cell>
          <cell r="I4989">
            <v>839.48</v>
          </cell>
        </row>
        <row r="4990">
          <cell r="A4990" t="str">
            <v>47563</v>
          </cell>
          <cell r="B4990" t="str">
            <v>Laparo cholecystectomy/graph</v>
          </cell>
          <cell r="D4990" t="str">
            <v>J1</v>
          </cell>
          <cell r="E4990" t="str">
            <v>5361</v>
          </cell>
          <cell r="F4990">
            <v>55.963999999999999</v>
          </cell>
          <cell r="G4990">
            <v>4197.3599999999997</v>
          </cell>
          <cell r="H4990" t="str">
            <v>.</v>
          </cell>
          <cell r="I4990">
            <v>839.48</v>
          </cell>
        </row>
        <row r="4991">
          <cell r="A4991" t="str">
            <v>47564</v>
          </cell>
          <cell r="B4991" t="str">
            <v>Laparo cholecystectomy/explr</v>
          </cell>
          <cell r="D4991" t="str">
            <v>J1</v>
          </cell>
          <cell r="E4991" t="str">
            <v>5361</v>
          </cell>
          <cell r="F4991">
            <v>55.963999999999999</v>
          </cell>
          <cell r="G4991">
            <v>4197.3599999999997</v>
          </cell>
          <cell r="H4991" t="str">
            <v>.</v>
          </cell>
          <cell r="I4991">
            <v>839.48</v>
          </cell>
        </row>
        <row r="4992">
          <cell r="A4992" t="str">
            <v>47570</v>
          </cell>
          <cell r="B4992" t="str">
            <v>Laparo cholecystoenterostomy</v>
          </cell>
          <cell r="D4992" t="str">
            <v>C</v>
          </cell>
          <cell r="E4992" t="str">
            <v/>
          </cell>
        </row>
        <row r="4993">
          <cell r="A4993" t="str">
            <v>47579</v>
          </cell>
          <cell r="B4993" t="str">
            <v>Laparoscope proc biliary</v>
          </cell>
          <cell r="D4993" t="str">
            <v>J1</v>
          </cell>
          <cell r="E4993" t="str">
            <v>5361</v>
          </cell>
          <cell r="F4993">
            <v>55.963999999999999</v>
          </cell>
          <cell r="G4993">
            <v>4197.3599999999997</v>
          </cell>
          <cell r="H4993" t="str">
            <v>.</v>
          </cell>
          <cell r="I4993">
            <v>839.48</v>
          </cell>
        </row>
        <row r="4994">
          <cell r="A4994" t="str">
            <v>47600</v>
          </cell>
          <cell r="B4994" t="str">
            <v>Removal of gallbladder</v>
          </cell>
          <cell r="D4994" t="str">
            <v>C</v>
          </cell>
          <cell r="E4994" t="str">
            <v/>
          </cell>
        </row>
        <row r="4995">
          <cell r="A4995" t="str">
            <v>47605</v>
          </cell>
          <cell r="B4995" t="str">
            <v>Removal of gallbladder</v>
          </cell>
          <cell r="D4995" t="str">
            <v>C</v>
          </cell>
          <cell r="E4995" t="str">
            <v/>
          </cell>
        </row>
        <row r="4996">
          <cell r="A4996" t="str">
            <v>47610</v>
          </cell>
          <cell r="B4996" t="str">
            <v>Removal of gallbladder</v>
          </cell>
          <cell r="D4996" t="str">
            <v>C</v>
          </cell>
          <cell r="E4996" t="str">
            <v/>
          </cell>
        </row>
        <row r="4997">
          <cell r="A4997" t="str">
            <v>47612</v>
          </cell>
          <cell r="B4997" t="str">
            <v>Removal of gallbladder</v>
          </cell>
          <cell r="D4997" t="str">
            <v>C</v>
          </cell>
          <cell r="E4997" t="str">
            <v/>
          </cell>
        </row>
        <row r="4998">
          <cell r="A4998" t="str">
            <v>47620</v>
          </cell>
          <cell r="B4998" t="str">
            <v>Removal of gallbladder</v>
          </cell>
          <cell r="D4998" t="str">
            <v>C</v>
          </cell>
          <cell r="E4998" t="str">
            <v/>
          </cell>
        </row>
        <row r="4999">
          <cell r="A4999" t="str">
            <v>47700</v>
          </cell>
          <cell r="B4999" t="str">
            <v>Exploration of bile ducts</v>
          </cell>
          <cell r="D4999" t="str">
            <v>C</v>
          </cell>
          <cell r="E4999" t="str">
            <v/>
          </cell>
        </row>
        <row r="5000">
          <cell r="A5000" t="str">
            <v>47701</v>
          </cell>
          <cell r="B5000" t="str">
            <v>Bile duct revision</v>
          </cell>
          <cell r="D5000" t="str">
            <v>C</v>
          </cell>
          <cell r="E5000" t="str">
            <v/>
          </cell>
        </row>
        <row r="5001">
          <cell r="A5001" t="str">
            <v>47711</v>
          </cell>
          <cell r="B5001" t="str">
            <v>Excision of bile duct tumor</v>
          </cell>
          <cell r="D5001" t="str">
            <v>C</v>
          </cell>
          <cell r="E5001" t="str">
            <v/>
          </cell>
        </row>
        <row r="5002">
          <cell r="A5002" t="str">
            <v>47712</v>
          </cell>
          <cell r="B5002" t="str">
            <v>Excision of bile duct tumor</v>
          </cell>
          <cell r="D5002" t="str">
            <v>C</v>
          </cell>
          <cell r="E5002" t="str">
            <v/>
          </cell>
        </row>
        <row r="5003">
          <cell r="A5003" t="str">
            <v>47715</v>
          </cell>
          <cell r="B5003" t="str">
            <v>Excision of bile duct cyst</v>
          </cell>
          <cell r="D5003" t="str">
            <v>C</v>
          </cell>
          <cell r="E5003" t="str">
            <v/>
          </cell>
        </row>
        <row r="5004">
          <cell r="A5004" t="str">
            <v>47720</v>
          </cell>
          <cell r="B5004" t="str">
            <v>Fuse gallbladder &amp; bowel</v>
          </cell>
          <cell r="D5004" t="str">
            <v>C</v>
          </cell>
          <cell r="E5004" t="str">
            <v/>
          </cell>
        </row>
        <row r="5005">
          <cell r="A5005" t="str">
            <v>47721</v>
          </cell>
          <cell r="B5005" t="str">
            <v>Fuse upper gi structures</v>
          </cell>
          <cell r="D5005" t="str">
            <v>C</v>
          </cell>
          <cell r="E5005" t="str">
            <v/>
          </cell>
        </row>
        <row r="5006">
          <cell r="A5006" t="str">
            <v>47740</v>
          </cell>
          <cell r="B5006" t="str">
            <v>Fuse gallbladder &amp; bowel</v>
          </cell>
          <cell r="D5006" t="str">
            <v>C</v>
          </cell>
          <cell r="E5006" t="str">
            <v/>
          </cell>
        </row>
        <row r="5007">
          <cell r="A5007" t="str">
            <v>47741</v>
          </cell>
          <cell r="B5007" t="str">
            <v>Fuse gallbladder &amp; bowel</v>
          </cell>
          <cell r="D5007" t="str">
            <v>C</v>
          </cell>
          <cell r="E5007" t="str">
            <v/>
          </cell>
        </row>
        <row r="5008">
          <cell r="A5008" t="str">
            <v>47760</v>
          </cell>
          <cell r="B5008" t="str">
            <v>Fuse bile ducts and bowel</v>
          </cell>
          <cell r="D5008" t="str">
            <v>C</v>
          </cell>
          <cell r="E5008" t="str">
            <v/>
          </cell>
        </row>
        <row r="5009">
          <cell r="A5009" t="str">
            <v>47765</v>
          </cell>
          <cell r="B5009" t="str">
            <v>Fuse liver ducts &amp; bowel</v>
          </cell>
          <cell r="D5009" t="str">
            <v>C</v>
          </cell>
          <cell r="E5009" t="str">
            <v/>
          </cell>
        </row>
        <row r="5010">
          <cell r="A5010" t="str">
            <v>47780</v>
          </cell>
          <cell r="B5010" t="str">
            <v>Fuse bile ducts and bowel</v>
          </cell>
          <cell r="D5010" t="str">
            <v>C</v>
          </cell>
          <cell r="E5010" t="str">
            <v/>
          </cell>
        </row>
        <row r="5011">
          <cell r="A5011" t="str">
            <v>47785</v>
          </cell>
          <cell r="B5011" t="str">
            <v>Fuse bile ducts and bowel</v>
          </cell>
          <cell r="D5011" t="str">
            <v>C</v>
          </cell>
          <cell r="E5011" t="str">
            <v/>
          </cell>
        </row>
        <row r="5012">
          <cell r="A5012" t="str">
            <v>47800</v>
          </cell>
          <cell r="B5012" t="str">
            <v>Reconstruction of bile ducts</v>
          </cell>
          <cell r="D5012" t="str">
            <v>C</v>
          </cell>
          <cell r="E5012" t="str">
            <v/>
          </cell>
        </row>
        <row r="5013">
          <cell r="A5013" t="str">
            <v>47801</v>
          </cell>
          <cell r="B5013" t="str">
            <v>Placement bile duct support</v>
          </cell>
          <cell r="D5013" t="str">
            <v>C</v>
          </cell>
          <cell r="E5013" t="str">
            <v/>
          </cell>
        </row>
        <row r="5014">
          <cell r="A5014" t="str">
            <v>47802</v>
          </cell>
          <cell r="B5014" t="str">
            <v>Fuse liver duct &amp; intestine</v>
          </cell>
          <cell r="D5014" t="str">
            <v>C</v>
          </cell>
          <cell r="E5014" t="str">
            <v/>
          </cell>
        </row>
        <row r="5015">
          <cell r="A5015" t="str">
            <v>47900</v>
          </cell>
          <cell r="B5015" t="str">
            <v>Suture bile duct injury</v>
          </cell>
          <cell r="D5015" t="str">
            <v>C</v>
          </cell>
          <cell r="E5015" t="str">
            <v/>
          </cell>
        </row>
        <row r="5016">
          <cell r="A5016" t="str">
            <v>47999</v>
          </cell>
          <cell r="B5016" t="str">
            <v>Bile tract surgery procedure</v>
          </cell>
          <cell r="C5016" t="str">
            <v>CH</v>
          </cell>
          <cell r="D5016" t="str">
            <v>T</v>
          </cell>
          <cell r="E5016" t="str">
            <v>5301</v>
          </cell>
          <cell r="F5016">
            <v>9.3263999999999996</v>
          </cell>
          <cell r="G5016">
            <v>699.49</v>
          </cell>
          <cell r="H5016" t="str">
            <v>.</v>
          </cell>
          <cell r="I5016">
            <v>139.9</v>
          </cell>
          <cell r="J5016">
            <v>42736</v>
          </cell>
          <cell r="M5016" t="str">
            <v>*</v>
          </cell>
        </row>
        <row r="5017">
          <cell r="A5017" t="str">
            <v>48000</v>
          </cell>
          <cell r="B5017" t="str">
            <v>Drainage of abdomen</v>
          </cell>
          <cell r="D5017" t="str">
            <v>C</v>
          </cell>
          <cell r="E5017" t="str">
            <v/>
          </cell>
        </row>
        <row r="5018">
          <cell r="A5018" t="str">
            <v>48001</v>
          </cell>
          <cell r="B5018" t="str">
            <v>Placement of drain pancreas</v>
          </cell>
          <cell r="D5018" t="str">
            <v>C</v>
          </cell>
          <cell r="E5018" t="str">
            <v/>
          </cell>
        </row>
        <row r="5019">
          <cell r="A5019" t="str">
            <v>48020</v>
          </cell>
          <cell r="B5019" t="str">
            <v>Removal of pancreatic stone</v>
          </cell>
          <cell r="D5019" t="str">
            <v>C</v>
          </cell>
          <cell r="E5019" t="str">
            <v/>
          </cell>
        </row>
        <row r="5020">
          <cell r="A5020" t="str">
            <v>48100</v>
          </cell>
          <cell r="B5020" t="str">
            <v>Biopsy of pancreas open</v>
          </cell>
          <cell r="D5020" t="str">
            <v>C</v>
          </cell>
          <cell r="E5020" t="str">
            <v/>
          </cell>
        </row>
        <row r="5021">
          <cell r="A5021" t="str">
            <v>48102</v>
          </cell>
          <cell r="B5021" t="str">
            <v>Needle biopsy pancreas</v>
          </cell>
          <cell r="C5021" t="str">
            <v>CH</v>
          </cell>
          <cell r="D5021" t="str">
            <v>J1</v>
          </cell>
          <cell r="E5021" t="str">
            <v>5072</v>
          </cell>
          <cell r="F5021">
            <v>16.481100000000001</v>
          </cell>
          <cell r="G5021">
            <v>1236.0999999999999</v>
          </cell>
          <cell r="H5021" t="str">
            <v>.</v>
          </cell>
          <cell r="I5021">
            <v>247.22</v>
          </cell>
          <cell r="J5021">
            <v>42736</v>
          </cell>
          <cell r="M5021" t="str">
            <v>*</v>
          </cell>
        </row>
        <row r="5022">
          <cell r="A5022" t="str">
            <v>48105</v>
          </cell>
          <cell r="B5022" t="str">
            <v>Resect/debride pancreas</v>
          </cell>
          <cell r="D5022" t="str">
            <v>C</v>
          </cell>
          <cell r="E5022" t="str">
            <v/>
          </cell>
        </row>
        <row r="5023">
          <cell r="A5023" t="str">
            <v>48120</v>
          </cell>
          <cell r="B5023" t="str">
            <v>Removal of pancreas lesion</v>
          </cell>
          <cell r="D5023" t="str">
            <v>C</v>
          </cell>
          <cell r="E5023" t="str">
            <v/>
          </cell>
        </row>
        <row r="5024">
          <cell r="A5024" t="str">
            <v>48140</v>
          </cell>
          <cell r="B5024" t="str">
            <v>Partial removal of pancreas</v>
          </cell>
          <cell r="D5024" t="str">
            <v>C</v>
          </cell>
          <cell r="E5024" t="str">
            <v/>
          </cell>
        </row>
        <row r="5025">
          <cell r="A5025" t="str">
            <v>48145</v>
          </cell>
          <cell r="B5025" t="str">
            <v>Partial removal of pancreas</v>
          </cell>
          <cell r="D5025" t="str">
            <v>C</v>
          </cell>
          <cell r="E5025" t="str">
            <v/>
          </cell>
        </row>
        <row r="5026">
          <cell r="A5026" t="str">
            <v>48146</v>
          </cell>
          <cell r="B5026" t="str">
            <v>Pancreatectomy</v>
          </cell>
          <cell r="D5026" t="str">
            <v>C</v>
          </cell>
          <cell r="E5026" t="str">
            <v/>
          </cell>
        </row>
        <row r="5027">
          <cell r="A5027" t="str">
            <v>48148</v>
          </cell>
          <cell r="B5027" t="str">
            <v>Removal of pancreatic duct</v>
          </cell>
          <cell r="D5027" t="str">
            <v>C</v>
          </cell>
          <cell r="E5027" t="str">
            <v/>
          </cell>
        </row>
        <row r="5028">
          <cell r="A5028" t="str">
            <v>48150</v>
          </cell>
          <cell r="B5028" t="str">
            <v>Partial removal of pancreas</v>
          </cell>
          <cell r="D5028" t="str">
            <v>C</v>
          </cell>
          <cell r="E5028" t="str">
            <v/>
          </cell>
        </row>
        <row r="5029">
          <cell r="A5029" t="str">
            <v>48152</v>
          </cell>
          <cell r="B5029" t="str">
            <v>Pancreatectomy</v>
          </cell>
          <cell r="D5029" t="str">
            <v>C</v>
          </cell>
          <cell r="E5029" t="str">
            <v/>
          </cell>
        </row>
        <row r="5030">
          <cell r="A5030" t="str">
            <v>48153</v>
          </cell>
          <cell r="B5030" t="str">
            <v>Pancreatectomy</v>
          </cell>
          <cell r="D5030" t="str">
            <v>C</v>
          </cell>
          <cell r="E5030" t="str">
            <v/>
          </cell>
        </row>
        <row r="5031">
          <cell r="A5031" t="str">
            <v>48154</v>
          </cell>
          <cell r="B5031" t="str">
            <v>Pancreatectomy</v>
          </cell>
          <cell r="D5031" t="str">
            <v>C</v>
          </cell>
          <cell r="E5031" t="str">
            <v/>
          </cell>
        </row>
        <row r="5032">
          <cell r="A5032" t="str">
            <v>48155</v>
          </cell>
          <cell r="B5032" t="str">
            <v>Removal of pancreas</v>
          </cell>
          <cell r="D5032" t="str">
            <v>C</v>
          </cell>
          <cell r="E5032" t="str">
            <v/>
          </cell>
        </row>
        <row r="5033">
          <cell r="A5033" t="str">
            <v>48160</v>
          </cell>
          <cell r="B5033" t="str">
            <v>Pancreas removal/transplant</v>
          </cell>
          <cell r="D5033" t="str">
            <v>E1</v>
          </cell>
          <cell r="E5033" t="str">
            <v/>
          </cell>
        </row>
        <row r="5034">
          <cell r="A5034" t="str">
            <v>48400</v>
          </cell>
          <cell r="B5034" t="str">
            <v>Injection intraop add-on</v>
          </cell>
          <cell r="D5034" t="str">
            <v>C</v>
          </cell>
          <cell r="E5034" t="str">
            <v/>
          </cell>
        </row>
        <row r="5035">
          <cell r="A5035" t="str">
            <v>48500</v>
          </cell>
          <cell r="B5035" t="str">
            <v>Surgery of pancreatic cyst</v>
          </cell>
          <cell r="D5035" t="str">
            <v>C</v>
          </cell>
          <cell r="E5035" t="str">
            <v/>
          </cell>
        </row>
        <row r="5036">
          <cell r="A5036" t="str">
            <v>48510</v>
          </cell>
          <cell r="B5036" t="str">
            <v>Drain pancreatic pseudocyst</v>
          </cell>
          <cell r="D5036" t="str">
            <v>C</v>
          </cell>
          <cell r="E5036" t="str">
            <v/>
          </cell>
        </row>
        <row r="5037">
          <cell r="A5037" t="str">
            <v>48520</v>
          </cell>
          <cell r="B5037" t="str">
            <v>Fuse pancreas cyst and bowel</v>
          </cell>
          <cell r="D5037" t="str">
            <v>C</v>
          </cell>
          <cell r="E5037" t="str">
            <v/>
          </cell>
        </row>
        <row r="5038">
          <cell r="A5038" t="str">
            <v>48540</v>
          </cell>
          <cell r="B5038" t="str">
            <v>Fuse pancreas cyst and bowel</v>
          </cell>
          <cell r="D5038" t="str">
            <v>C</v>
          </cell>
          <cell r="E5038" t="str">
            <v/>
          </cell>
        </row>
        <row r="5039">
          <cell r="A5039" t="str">
            <v>48545</v>
          </cell>
          <cell r="B5039" t="str">
            <v>Pancreatorrhaphy</v>
          </cell>
          <cell r="D5039" t="str">
            <v>C</v>
          </cell>
          <cell r="E5039" t="str">
            <v/>
          </cell>
        </row>
        <row r="5040">
          <cell r="A5040" t="str">
            <v>48547</v>
          </cell>
          <cell r="B5040" t="str">
            <v>Duodenal exclusion</v>
          </cell>
          <cell r="D5040" t="str">
            <v>C</v>
          </cell>
          <cell r="E5040" t="str">
            <v/>
          </cell>
        </row>
        <row r="5041">
          <cell r="A5041" t="str">
            <v>48548</v>
          </cell>
          <cell r="B5041" t="str">
            <v>Fuse pancreas and bowel</v>
          </cell>
          <cell r="D5041" t="str">
            <v>C</v>
          </cell>
          <cell r="E5041" t="str">
            <v/>
          </cell>
        </row>
        <row r="5042">
          <cell r="A5042" t="str">
            <v>48550</v>
          </cell>
          <cell r="B5042" t="str">
            <v>Donor pancreatectomy</v>
          </cell>
          <cell r="D5042" t="str">
            <v>E1</v>
          </cell>
          <cell r="E5042" t="str">
            <v/>
          </cell>
        </row>
        <row r="5043">
          <cell r="A5043" t="str">
            <v>48551</v>
          </cell>
          <cell r="B5043" t="str">
            <v>Prep donor pancreas</v>
          </cell>
          <cell r="D5043" t="str">
            <v>C</v>
          </cell>
          <cell r="E5043" t="str">
            <v/>
          </cell>
        </row>
        <row r="5044">
          <cell r="A5044" t="str">
            <v>48552</v>
          </cell>
          <cell r="B5044" t="str">
            <v>Prep donor pancreas/venous</v>
          </cell>
          <cell r="D5044" t="str">
            <v>C</v>
          </cell>
          <cell r="E5044" t="str">
            <v/>
          </cell>
        </row>
        <row r="5045">
          <cell r="A5045" t="str">
            <v>48554</v>
          </cell>
          <cell r="B5045" t="str">
            <v>Transpl allograft pancreas</v>
          </cell>
          <cell r="D5045" t="str">
            <v>C</v>
          </cell>
          <cell r="E5045" t="str">
            <v/>
          </cell>
        </row>
        <row r="5046">
          <cell r="A5046" t="str">
            <v>48556</v>
          </cell>
          <cell r="B5046" t="str">
            <v>Removal allograft pancreas</v>
          </cell>
          <cell r="D5046" t="str">
            <v>C</v>
          </cell>
          <cell r="E5046" t="str">
            <v/>
          </cell>
        </row>
        <row r="5047">
          <cell r="A5047" t="str">
            <v>48999</v>
          </cell>
          <cell r="B5047" t="str">
            <v>Pancreas surgery procedure</v>
          </cell>
          <cell r="D5047" t="str">
            <v>T</v>
          </cell>
          <cell r="E5047" t="str">
            <v>5071</v>
          </cell>
          <cell r="F5047">
            <v>7.1849999999999996</v>
          </cell>
          <cell r="G5047">
            <v>538.88</v>
          </cell>
          <cell r="H5047" t="str">
            <v>.</v>
          </cell>
          <cell r="I5047">
            <v>107.78</v>
          </cell>
        </row>
        <row r="5048">
          <cell r="A5048" t="str">
            <v>49000</v>
          </cell>
          <cell r="B5048" t="str">
            <v>Exploration of abdomen</v>
          </cell>
          <cell r="D5048" t="str">
            <v>C</v>
          </cell>
          <cell r="E5048" t="str">
            <v/>
          </cell>
        </row>
        <row r="5049">
          <cell r="A5049" t="str">
            <v>49002</v>
          </cell>
          <cell r="B5049" t="str">
            <v>Reopening of abdomen</v>
          </cell>
          <cell r="D5049" t="str">
            <v>C</v>
          </cell>
          <cell r="E5049" t="str">
            <v/>
          </cell>
        </row>
        <row r="5050">
          <cell r="A5050" t="str">
            <v>49010</v>
          </cell>
          <cell r="B5050" t="str">
            <v>Exploration behind abdomen</v>
          </cell>
          <cell r="D5050" t="str">
            <v>C</v>
          </cell>
          <cell r="E5050" t="str">
            <v/>
          </cell>
        </row>
        <row r="5051">
          <cell r="A5051" t="str">
            <v>49020</v>
          </cell>
          <cell r="B5051" t="str">
            <v>Drainage abdom abscess open</v>
          </cell>
          <cell r="D5051" t="str">
            <v>C</v>
          </cell>
          <cell r="E5051" t="str">
            <v/>
          </cell>
        </row>
        <row r="5052">
          <cell r="A5052" t="str">
            <v>49040</v>
          </cell>
          <cell r="B5052" t="str">
            <v>Drain open abdom abscess</v>
          </cell>
          <cell r="D5052" t="str">
            <v>C</v>
          </cell>
          <cell r="E5052" t="str">
            <v/>
          </cell>
        </row>
        <row r="5053">
          <cell r="A5053" t="str">
            <v>49060</v>
          </cell>
          <cell r="B5053" t="str">
            <v>Drain open retroperi abscess</v>
          </cell>
          <cell r="D5053" t="str">
            <v>C</v>
          </cell>
          <cell r="E5053" t="str">
            <v/>
          </cell>
        </row>
        <row r="5054">
          <cell r="A5054" t="str">
            <v>49062</v>
          </cell>
          <cell r="B5054" t="str">
            <v>Drain to peritoneal cavity</v>
          </cell>
          <cell r="D5054" t="str">
            <v>C</v>
          </cell>
          <cell r="E5054" t="str">
            <v/>
          </cell>
        </row>
        <row r="5055">
          <cell r="A5055" t="str">
            <v>49082</v>
          </cell>
          <cell r="B5055" t="str">
            <v>Abd paracentesis</v>
          </cell>
          <cell r="C5055" t="str">
            <v>CH</v>
          </cell>
          <cell r="D5055" t="str">
            <v>T</v>
          </cell>
          <cell r="E5055" t="str">
            <v>5301</v>
          </cell>
          <cell r="F5055">
            <v>9.3263999999999996</v>
          </cell>
          <cell r="G5055">
            <v>699.49</v>
          </cell>
          <cell r="H5055" t="str">
            <v>.</v>
          </cell>
          <cell r="I5055">
            <v>139.9</v>
          </cell>
          <cell r="J5055">
            <v>42736</v>
          </cell>
          <cell r="M5055" t="str">
            <v>*</v>
          </cell>
        </row>
        <row r="5056">
          <cell r="A5056" t="str">
            <v>49083</v>
          </cell>
          <cell r="B5056" t="str">
            <v>Abd paracentesis w/imaging</v>
          </cell>
          <cell r="C5056" t="str">
            <v>CH</v>
          </cell>
          <cell r="D5056" t="str">
            <v>T</v>
          </cell>
          <cell r="E5056" t="str">
            <v>5301</v>
          </cell>
          <cell r="F5056">
            <v>9.3263999999999996</v>
          </cell>
          <cell r="G5056">
            <v>699.49</v>
          </cell>
          <cell r="H5056" t="str">
            <v>.</v>
          </cell>
          <cell r="I5056">
            <v>139.9</v>
          </cell>
          <cell r="J5056">
            <v>42736</v>
          </cell>
          <cell r="M5056" t="str">
            <v>*</v>
          </cell>
        </row>
        <row r="5057">
          <cell r="A5057" t="str">
            <v>49084</v>
          </cell>
          <cell r="B5057" t="str">
            <v>Peritoneal lavage</v>
          </cell>
          <cell r="C5057" t="str">
            <v>CH</v>
          </cell>
          <cell r="D5057" t="str">
            <v>T</v>
          </cell>
          <cell r="E5057" t="str">
            <v>5301</v>
          </cell>
          <cell r="F5057">
            <v>9.3263999999999996</v>
          </cell>
          <cell r="G5057">
            <v>699.49</v>
          </cell>
          <cell r="H5057" t="str">
            <v>.</v>
          </cell>
          <cell r="I5057">
            <v>139.9</v>
          </cell>
          <cell r="J5057">
            <v>42736</v>
          </cell>
          <cell r="M5057" t="str">
            <v>*</v>
          </cell>
        </row>
        <row r="5058">
          <cell r="A5058" t="str">
            <v>49180</v>
          </cell>
          <cell r="B5058" t="str">
            <v>Biopsy abdominal mass</v>
          </cell>
          <cell r="C5058" t="str">
            <v>CH</v>
          </cell>
          <cell r="D5058" t="str">
            <v>J1</v>
          </cell>
          <cell r="E5058" t="str">
            <v>5072</v>
          </cell>
          <cell r="F5058">
            <v>16.481100000000001</v>
          </cell>
          <cell r="G5058">
            <v>1236.0999999999999</v>
          </cell>
          <cell r="H5058" t="str">
            <v>.</v>
          </cell>
          <cell r="I5058">
            <v>247.22</v>
          </cell>
          <cell r="J5058">
            <v>42736</v>
          </cell>
          <cell r="M5058" t="str">
            <v>*</v>
          </cell>
        </row>
        <row r="5059">
          <cell r="A5059" t="str">
            <v>49185</v>
          </cell>
          <cell r="B5059" t="str">
            <v>Sclerotx fluid collection</v>
          </cell>
          <cell r="C5059" t="str">
            <v>CH</v>
          </cell>
          <cell r="D5059" t="str">
            <v>T</v>
          </cell>
          <cell r="E5059" t="str">
            <v>5071</v>
          </cell>
          <cell r="F5059">
            <v>7.1849999999999996</v>
          </cell>
          <cell r="G5059">
            <v>538.88</v>
          </cell>
          <cell r="H5059" t="str">
            <v>.</v>
          </cell>
          <cell r="I5059">
            <v>107.78</v>
          </cell>
          <cell r="J5059">
            <v>42736</v>
          </cell>
          <cell r="M5059" t="str">
            <v>*</v>
          </cell>
        </row>
        <row r="5060">
          <cell r="A5060" t="str">
            <v>49203</v>
          </cell>
          <cell r="B5060" t="str">
            <v>Exc abd tum 5 cm or less</v>
          </cell>
          <cell r="D5060" t="str">
            <v>C</v>
          </cell>
          <cell r="E5060" t="str">
            <v/>
          </cell>
        </row>
        <row r="5061">
          <cell r="A5061" t="str">
            <v>49204</v>
          </cell>
          <cell r="B5061" t="str">
            <v>Exc abd tum over 5 cm</v>
          </cell>
          <cell r="D5061" t="str">
            <v>C</v>
          </cell>
          <cell r="E5061" t="str">
            <v/>
          </cell>
        </row>
        <row r="5062">
          <cell r="A5062" t="str">
            <v>49205</v>
          </cell>
          <cell r="B5062" t="str">
            <v>Exc abd tum over 10 cm</v>
          </cell>
          <cell r="D5062" t="str">
            <v>C</v>
          </cell>
          <cell r="E5062" t="str">
            <v/>
          </cell>
        </row>
        <row r="5063">
          <cell r="A5063" t="str">
            <v>49215</v>
          </cell>
          <cell r="B5063" t="str">
            <v>Excise sacral spine tumor</v>
          </cell>
          <cell r="D5063" t="str">
            <v>C</v>
          </cell>
          <cell r="E5063" t="str">
            <v/>
          </cell>
        </row>
        <row r="5064">
          <cell r="A5064" t="str">
            <v>49220</v>
          </cell>
          <cell r="B5064" t="str">
            <v>Multiple surgery abdomen</v>
          </cell>
          <cell r="D5064" t="str">
            <v>C</v>
          </cell>
          <cell r="E5064" t="str">
            <v/>
          </cell>
        </row>
        <row r="5065">
          <cell r="A5065" t="str">
            <v>49250</v>
          </cell>
          <cell r="B5065" t="str">
            <v>Excision of umbilicus</v>
          </cell>
          <cell r="C5065" t="str">
            <v>CH</v>
          </cell>
          <cell r="D5065" t="str">
            <v>J1</v>
          </cell>
          <cell r="E5065" t="str">
            <v>5341</v>
          </cell>
          <cell r="F5065">
            <v>38.153199999999998</v>
          </cell>
          <cell r="G5065">
            <v>2861.53</v>
          </cell>
          <cell r="H5065" t="str">
            <v>.</v>
          </cell>
          <cell r="I5065">
            <v>572.30999999999995</v>
          </cell>
          <cell r="J5065">
            <v>42736</v>
          </cell>
          <cell r="M5065" t="str">
            <v>*</v>
          </cell>
        </row>
        <row r="5066">
          <cell r="A5066" t="str">
            <v>49255</v>
          </cell>
          <cell r="B5066" t="str">
            <v>Removal of omentum</v>
          </cell>
          <cell r="D5066" t="str">
            <v>C</v>
          </cell>
          <cell r="E5066" t="str">
            <v/>
          </cell>
        </row>
        <row r="5067">
          <cell r="A5067" t="str">
            <v>49320</v>
          </cell>
          <cell r="B5067" t="str">
            <v>Diag laparo separate proc</v>
          </cell>
          <cell r="D5067" t="str">
            <v>J1</v>
          </cell>
          <cell r="E5067" t="str">
            <v>5361</v>
          </cell>
          <cell r="F5067">
            <v>55.963999999999999</v>
          </cell>
          <cell r="G5067">
            <v>4197.3599999999997</v>
          </cell>
          <cell r="H5067" t="str">
            <v>.</v>
          </cell>
          <cell r="I5067">
            <v>839.48</v>
          </cell>
        </row>
        <row r="5068">
          <cell r="A5068" t="str">
            <v>49321</v>
          </cell>
          <cell r="B5068" t="str">
            <v>Laparoscopy biopsy</v>
          </cell>
          <cell r="D5068" t="str">
            <v>J1</v>
          </cell>
          <cell r="E5068" t="str">
            <v>5361</v>
          </cell>
          <cell r="F5068">
            <v>55.963999999999999</v>
          </cell>
          <cell r="G5068">
            <v>4197.3599999999997</v>
          </cell>
          <cell r="H5068" t="str">
            <v>.</v>
          </cell>
          <cell r="I5068">
            <v>839.48</v>
          </cell>
        </row>
        <row r="5069">
          <cell r="A5069" t="str">
            <v>49322</v>
          </cell>
          <cell r="B5069" t="str">
            <v>Laparoscopy aspiration</v>
          </cell>
          <cell r="D5069" t="str">
            <v>J1</v>
          </cell>
          <cell r="E5069" t="str">
            <v>5361</v>
          </cell>
          <cell r="F5069">
            <v>55.963999999999999</v>
          </cell>
          <cell r="G5069">
            <v>4197.3599999999997</v>
          </cell>
          <cell r="H5069" t="str">
            <v>.</v>
          </cell>
          <cell r="I5069">
            <v>839.48</v>
          </cell>
        </row>
        <row r="5070">
          <cell r="A5070" t="str">
            <v>49323</v>
          </cell>
          <cell r="B5070" t="str">
            <v>Laparo drain lymphocele</v>
          </cell>
          <cell r="D5070" t="str">
            <v>J1</v>
          </cell>
          <cell r="E5070" t="str">
            <v>5361</v>
          </cell>
          <cell r="F5070">
            <v>55.963999999999999</v>
          </cell>
          <cell r="G5070">
            <v>4197.3599999999997</v>
          </cell>
          <cell r="H5070" t="str">
            <v>.</v>
          </cell>
          <cell r="I5070">
            <v>839.48</v>
          </cell>
        </row>
        <row r="5071">
          <cell r="A5071" t="str">
            <v>49324</v>
          </cell>
          <cell r="B5071" t="str">
            <v>Lap insert tunnel ip cath</v>
          </cell>
          <cell r="D5071" t="str">
            <v>J1</v>
          </cell>
          <cell r="E5071" t="str">
            <v>5361</v>
          </cell>
          <cell r="F5071">
            <v>55.963999999999999</v>
          </cell>
          <cell r="G5071">
            <v>4197.3599999999997</v>
          </cell>
          <cell r="H5071" t="str">
            <v>.</v>
          </cell>
          <cell r="I5071">
            <v>839.48</v>
          </cell>
        </row>
        <row r="5072">
          <cell r="A5072" t="str">
            <v>49325</v>
          </cell>
          <cell r="B5072" t="str">
            <v>Lap revision perm ip cath</v>
          </cell>
          <cell r="D5072" t="str">
            <v>J1</v>
          </cell>
          <cell r="E5072" t="str">
            <v>5361</v>
          </cell>
          <cell r="F5072">
            <v>55.963999999999999</v>
          </cell>
          <cell r="G5072">
            <v>4197.3599999999997</v>
          </cell>
          <cell r="H5072" t="str">
            <v>.</v>
          </cell>
          <cell r="I5072">
            <v>839.48</v>
          </cell>
        </row>
        <row r="5073">
          <cell r="A5073" t="str">
            <v>49326</v>
          </cell>
          <cell r="B5073" t="str">
            <v>Lap w/omentopexy add-on</v>
          </cell>
          <cell r="D5073" t="str">
            <v>N</v>
          </cell>
          <cell r="E5073" t="str">
            <v/>
          </cell>
        </row>
        <row r="5074">
          <cell r="A5074" t="str">
            <v>49327</v>
          </cell>
          <cell r="B5074" t="str">
            <v>Lap ins device for rt</v>
          </cell>
          <cell r="D5074" t="str">
            <v>N</v>
          </cell>
          <cell r="E5074" t="str">
            <v/>
          </cell>
        </row>
        <row r="5075">
          <cell r="A5075" t="str">
            <v>49329</v>
          </cell>
          <cell r="B5075" t="str">
            <v>Laparo proc abdm/per/oment</v>
          </cell>
          <cell r="D5075" t="str">
            <v>J1</v>
          </cell>
          <cell r="E5075" t="str">
            <v>5361</v>
          </cell>
          <cell r="F5075">
            <v>55.963999999999999</v>
          </cell>
          <cell r="G5075">
            <v>4197.3599999999997</v>
          </cell>
          <cell r="H5075" t="str">
            <v>.</v>
          </cell>
          <cell r="I5075">
            <v>839.48</v>
          </cell>
        </row>
        <row r="5076">
          <cell r="A5076" t="str">
            <v>49400</v>
          </cell>
          <cell r="B5076" t="str">
            <v>Air injection into abdomen</v>
          </cell>
          <cell r="D5076" t="str">
            <v>N</v>
          </cell>
          <cell r="E5076" t="str">
            <v/>
          </cell>
        </row>
        <row r="5077">
          <cell r="A5077" t="str">
            <v>49402</v>
          </cell>
          <cell r="B5077" t="str">
            <v>Remove foreign body adbomen</v>
          </cell>
          <cell r="C5077" t="str">
            <v>CH</v>
          </cell>
          <cell r="D5077" t="str">
            <v>J1</v>
          </cell>
          <cell r="E5077" t="str">
            <v>5341</v>
          </cell>
          <cell r="F5077">
            <v>38.153199999999998</v>
          </cell>
          <cell r="G5077">
            <v>2861.53</v>
          </cell>
          <cell r="H5077" t="str">
            <v>.</v>
          </cell>
          <cell r="I5077">
            <v>572.30999999999995</v>
          </cell>
          <cell r="J5077">
            <v>42736</v>
          </cell>
          <cell r="M5077" t="str">
            <v>*</v>
          </cell>
        </row>
        <row r="5078">
          <cell r="A5078" t="str">
            <v>49405</v>
          </cell>
          <cell r="B5078" t="str">
            <v>Image cath fluid colxn visc</v>
          </cell>
          <cell r="C5078" t="str">
            <v>CH</v>
          </cell>
          <cell r="D5078" t="str">
            <v>J1</v>
          </cell>
          <cell r="E5078" t="str">
            <v>5072</v>
          </cell>
          <cell r="F5078">
            <v>16.481100000000001</v>
          </cell>
          <cell r="G5078">
            <v>1236.0999999999999</v>
          </cell>
          <cell r="H5078" t="str">
            <v>.</v>
          </cell>
          <cell r="I5078">
            <v>247.22</v>
          </cell>
          <cell r="J5078">
            <v>42736</v>
          </cell>
          <cell r="M5078" t="str">
            <v>*</v>
          </cell>
        </row>
        <row r="5079">
          <cell r="A5079" t="str">
            <v>49406</v>
          </cell>
          <cell r="B5079" t="str">
            <v>Image cath fluid peri/retro</v>
          </cell>
          <cell r="C5079" t="str">
            <v>CH</v>
          </cell>
          <cell r="D5079" t="str">
            <v>J1</v>
          </cell>
          <cell r="E5079" t="str">
            <v>5072</v>
          </cell>
          <cell r="F5079">
            <v>16.481100000000001</v>
          </cell>
          <cell r="G5079">
            <v>1236.0999999999999</v>
          </cell>
          <cell r="H5079" t="str">
            <v>.</v>
          </cell>
          <cell r="I5079">
            <v>247.22</v>
          </cell>
          <cell r="J5079">
            <v>42736</v>
          </cell>
          <cell r="M5079" t="str">
            <v>*</v>
          </cell>
        </row>
        <row r="5080">
          <cell r="A5080" t="str">
            <v>49407</v>
          </cell>
          <cell r="B5080" t="str">
            <v>Image cath fluid trns/vgnl</v>
          </cell>
          <cell r="C5080" t="str">
            <v>CH</v>
          </cell>
          <cell r="D5080" t="str">
            <v>J1</v>
          </cell>
          <cell r="E5080" t="str">
            <v>5072</v>
          </cell>
          <cell r="F5080">
            <v>16.481100000000001</v>
          </cell>
          <cell r="G5080">
            <v>1236.0999999999999</v>
          </cell>
          <cell r="H5080" t="str">
            <v>.</v>
          </cell>
          <cell r="I5080">
            <v>247.22</v>
          </cell>
          <cell r="J5080">
            <v>42736</v>
          </cell>
          <cell r="M5080" t="str">
            <v>*</v>
          </cell>
        </row>
        <row r="5081">
          <cell r="A5081" t="str">
            <v>49411</v>
          </cell>
          <cell r="B5081" t="str">
            <v>Ins mark abd/pel for rt perq</v>
          </cell>
          <cell r="C5081" t="str">
            <v>CH</v>
          </cell>
          <cell r="D5081" t="str">
            <v>S</v>
          </cell>
          <cell r="E5081" t="str">
            <v>5613</v>
          </cell>
          <cell r="F5081">
            <v>14.2104</v>
          </cell>
          <cell r="G5081">
            <v>1065.79</v>
          </cell>
          <cell r="H5081" t="str">
            <v>.</v>
          </cell>
          <cell r="I5081">
            <v>213.16</v>
          </cell>
          <cell r="J5081">
            <v>42736</v>
          </cell>
          <cell r="M5081" t="str">
            <v>*</v>
          </cell>
        </row>
        <row r="5082">
          <cell r="A5082" t="str">
            <v>49412</v>
          </cell>
          <cell r="B5082" t="str">
            <v>Ins device for rt guide open</v>
          </cell>
          <cell r="D5082" t="str">
            <v>C</v>
          </cell>
          <cell r="E5082" t="str">
            <v/>
          </cell>
        </row>
        <row r="5083">
          <cell r="A5083" t="str">
            <v>49418</v>
          </cell>
          <cell r="B5083" t="str">
            <v>Insert tun ip cath perc</v>
          </cell>
          <cell r="C5083" t="str">
            <v>CH</v>
          </cell>
          <cell r="D5083" t="str">
            <v>J1</v>
          </cell>
          <cell r="E5083" t="str">
            <v>5341</v>
          </cell>
          <cell r="F5083">
            <v>38.153199999999998</v>
          </cell>
          <cell r="G5083">
            <v>2861.53</v>
          </cell>
          <cell r="H5083" t="str">
            <v>.</v>
          </cell>
          <cell r="I5083">
            <v>572.30999999999995</v>
          </cell>
          <cell r="J5083">
            <v>42736</v>
          </cell>
          <cell r="M5083" t="str">
            <v>*</v>
          </cell>
        </row>
        <row r="5084">
          <cell r="A5084" t="str">
            <v>49419</v>
          </cell>
          <cell r="B5084" t="str">
            <v>Insert tun ip cath w/port</v>
          </cell>
          <cell r="C5084" t="str">
            <v>CH</v>
          </cell>
          <cell r="D5084" t="str">
            <v>T</v>
          </cell>
          <cell r="E5084" t="str">
            <v>5183</v>
          </cell>
          <cell r="F5084">
            <v>52.300899999999999</v>
          </cell>
          <cell r="G5084">
            <v>3922.62</v>
          </cell>
          <cell r="H5084" t="str">
            <v>.</v>
          </cell>
          <cell r="I5084">
            <v>784.53</v>
          </cell>
          <cell r="J5084">
            <v>42736</v>
          </cell>
          <cell r="M5084" t="str">
            <v>*</v>
          </cell>
        </row>
        <row r="5085">
          <cell r="A5085" t="str">
            <v>49421</v>
          </cell>
          <cell r="B5085" t="str">
            <v>Ins tun ip cath for dial opn</v>
          </cell>
          <cell r="C5085" t="str">
            <v>CH</v>
          </cell>
          <cell r="D5085" t="str">
            <v>J1</v>
          </cell>
          <cell r="E5085" t="str">
            <v>5341</v>
          </cell>
          <cell r="F5085">
            <v>38.153199999999998</v>
          </cell>
          <cell r="G5085">
            <v>2861.53</v>
          </cell>
          <cell r="H5085" t="str">
            <v>.</v>
          </cell>
          <cell r="I5085">
            <v>572.30999999999995</v>
          </cell>
          <cell r="J5085">
            <v>42736</v>
          </cell>
          <cell r="M5085" t="str">
            <v>*</v>
          </cell>
        </row>
        <row r="5086">
          <cell r="A5086" t="str">
            <v>49422</v>
          </cell>
          <cell r="B5086" t="str">
            <v>Remove tunneled ip cath</v>
          </cell>
          <cell r="D5086" t="str">
            <v>Q2</v>
          </cell>
          <cell r="E5086" t="str">
            <v>5182</v>
          </cell>
          <cell r="F5086">
            <v>31.460899999999999</v>
          </cell>
          <cell r="G5086">
            <v>2359.6</v>
          </cell>
          <cell r="H5086" t="str">
            <v>.</v>
          </cell>
          <cell r="I5086">
            <v>471.92</v>
          </cell>
        </row>
        <row r="5087">
          <cell r="A5087" t="str">
            <v>49423</v>
          </cell>
          <cell r="B5087" t="str">
            <v>Exchange drainage catheter</v>
          </cell>
          <cell r="C5087" t="str">
            <v>CH</v>
          </cell>
          <cell r="D5087" t="str">
            <v>J1</v>
          </cell>
          <cell r="E5087" t="str">
            <v>5302</v>
          </cell>
          <cell r="F5087">
            <v>17.79</v>
          </cell>
          <cell r="G5087">
            <v>1334.27</v>
          </cell>
          <cell r="H5087" t="str">
            <v>.</v>
          </cell>
          <cell r="I5087">
            <v>266.86</v>
          </cell>
          <cell r="J5087">
            <v>42736</v>
          </cell>
          <cell r="M5087" t="str">
            <v>*</v>
          </cell>
        </row>
        <row r="5088">
          <cell r="A5088" t="str">
            <v>49424</v>
          </cell>
          <cell r="B5088" t="str">
            <v>Assess cyst contrast inject</v>
          </cell>
          <cell r="D5088" t="str">
            <v>N</v>
          </cell>
          <cell r="E5088" t="str">
            <v/>
          </cell>
        </row>
        <row r="5089">
          <cell r="A5089" t="str">
            <v>49425</v>
          </cell>
          <cell r="B5089" t="str">
            <v>Insert abdomen-venous drain</v>
          </cell>
          <cell r="D5089" t="str">
            <v>C</v>
          </cell>
          <cell r="E5089" t="str">
            <v/>
          </cell>
        </row>
        <row r="5090">
          <cell r="A5090" t="str">
            <v>49426</v>
          </cell>
          <cell r="B5090" t="str">
            <v>Revise abdomen-venous shunt</v>
          </cell>
          <cell r="C5090" t="str">
            <v>CH</v>
          </cell>
          <cell r="D5090" t="str">
            <v>J1</v>
          </cell>
          <cell r="E5090" t="str">
            <v>5341</v>
          </cell>
          <cell r="F5090">
            <v>38.153199999999998</v>
          </cell>
          <cell r="G5090">
            <v>2861.53</v>
          </cell>
          <cell r="H5090" t="str">
            <v>.</v>
          </cell>
          <cell r="I5090">
            <v>572.30999999999995</v>
          </cell>
          <cell r="J5090">
            <v>42736</v>
          </cell>
          <cell r="M5090" t="str">
            <v>*</v>
          </cell>
        </row>
        <row r="5091">
          <cell r="A5091" t="str">
            <v>49427</v>
          </cell>
          <cell r="B5091" t="str">
            <v>Injection abdominal shunt</v>
          </cell>
          <cell r="D5091" t="str">
            <v>N</v>
          </cell>
          <cell r="E5091" t="str">
            <v/>
          </cell>
        </row>
        <row r="5092">
          <cell r="A5092" t="str">
            <v>49428</v>
          </cell>
          <cell r="B5092" t="str">
            <v>Ligation of shunt</v>
          </cell>
          <cell r="D5092" t="str">
            <v>C</v>
          </cell>
          <cell r="E5092" t="str">
            <v/>
          </cell>
        </row>
        <row r="5093">
          <cell r="A5093" t="str">
            <v>49429</v>
          </cell>
          <cell r="B5093" t="str">
            <v>Removal of shunt</v>
          </cell>
          <cell r="D5093" t="str">
            <v>Q2</v>
          </cell>
          <cell r="E5093" t="str">
            <v>5182</v>
          </cell>
          <cell r="F5093">
            <v>31.460899999999999</v>
          </cell>
          <cell r="G5093">
            <v>2359.6</v>
          </cell>
          <cell r="H5093" t="str">
            <v>.</v>
          </cell>
          <cell r="I5093">
            <v>471.92</v>
          </cell>
        </row>
        <row r="5094">
          <cell r="A5094" t="str">
            <v>49435</v>
          </cell>
          <cell r="B5094" t="str">
            <v>Insert subq exten to ip cath</v>
          </cell>
          <cell r="D5094" t="str">
            <v>N</v>
          </cell>
          <cell r="E5094" t="str">
            <v/>
          </cell>
        </row>
        <row r="5095">
          <cell r="A5095" t="str">
            <v>49436</v>
          </cell>
          <cell r="B5095" t="str">
            <v>Embedded ip cath exit-site</v>
          </cell>
          <cell r="C5095" t="str">
            <v>CH</v>
          </cell>
          <cell r="D5095" t="str">
            <v>J1</v>
          </cell>
          <cell r="E5095" t="str">
            <v>5302</v>
          </cell>
          <cell r="F5095">
            <v>17.79</v>
          </cell>
          <cell r="G5095">
            <v>1334.27</v>
          </cell>
          <cell r="H5095" t="str">
            <v>.</v>
          </cell>
          <cell r="I5095">
            <v>266.86</v>
          </cell>
          <cell r="J5095">
            <v>42736</v>
          </cell>
          <cell r="M5095" t="str">
            <v>*</v>
          </cell>
        </row>
        <row r="5096">
          <cell r="A5096" t="str">
            <v>49440</v>
          </cell>
          <cell r="B5096" t="str">
            <v>Place gastrostomy tube perc</v>
          </cell>
          <cell r="C5096" t="str">
            <v>CH</v>
          </cell>
          <cell r="D5096" t="str">
            <v>J1</v>
          </cell>
          <cell r="E5096" t="str">
            <v>5302</v>
          </cell>
          <cell r="F5096">
            <v>17.79</v>
          </cell>
          <cell r="G5096">
            <v>1334.27</v>
          </cell>
          <cell r="H5096" t="str">
            <v>.</v>
          </cell>
          <cell r="I5096">
            <v>266.86</v>
          </cell>
          <cell r="J5096">
            <v>42736</v>
          </cell>
          <cell r="M5096" t="str">
            <v>*</v>
          </cell>
        </row>
        <row r="5097">
          <cell r="A5097" t="str">
            <v>49441</v>
          </cell>
          <cell r="B5097" t="str">
            <v>Place duod/jej tube perc</v>
          </cell>
          <cell r="C5097" t="str">
            <v>CH</v>
          </cell>
          <cell r="D5097" t="str">
            <v>J1</v>
          </cell>
          <cell r="E5097" t="str">
            <v>5302</v>
          </cell>
          <cell r="F5097">
            <v>17.79</v>
          </cell>
          <cell r="G5097">
            <v>1334.27</v>
          </cell>
          <cell r="H5097" t="str">
            <v>.</v>
          </cell>
          <cell r="I5097">
            <v>266.86</v>
          </cell>
          <cell r="J5097">
            <v>42736</v>
          </cell>
          <cell r="M5097" t="str">
            <v>*</v>
          </cell>
        </row>
        <row r="5098">
          <cell r="A5098" t="str">
            <v>49442</v>
          </cell>
          <cell r="B5098" t="str">
            <v>Place cecostomy tube perc</v>
          </cell>
          <cell r="C5098" t="str">
            <v>CH</v>
          </cell>
          <cell r="D5098" t="str">
            <v>T</v>
          </cell>
          <cell r="E5098" t="str">
            <v>5312</v>
          </cell>
          <cell r="F5098">
            <v>11.696300000000001</v>
          </cell>
          <cell r="G5098">
            <v>877.23</v>
          </cell>
          <cell r="H5098" t="str">
            <v>.</v>
          </cell>
          <cell r="I5098">
            <v>175.45</v>
          </cell>
          <cell r="J5098">
            <v>42736</v>
          </cell>
          <cell r="M5098" t="str">
            <v>*</v>
          </cell>
        </row>
        <row r="5099">
          <cell r="A5099" t="str">
            <v>49446</v>
          </cell>
          <cell r="B5099" t="str">
            <v>Change g-tube to g-j perc</v>
          </cell>
          <cell r="C5099" t="str">
            <v>CH</v>
          </cell>
          <cell r="D5099" t="str">
            <v>J1</v>
          </cell>
          <cell r="E5099" t="str">
            <v>5302</v>
          </cell>
          <cell r="F5099">
            <v>17.79</v>
          </cell>
          <cell r="G5099">
            <v>1334.27</v>
          </cell>
          <cell r="H5099" t="str">
            <v>.</v>
          </cell>
          <cell r="I5099">
            <v>266.86</v>
          </cell>
          <cell r="J5099">
            <v>42736</v>
          </cell>
          <cell r="M5099" t="str">
            <v>*</v>
          </cell>
        </row>
        <row r="5100">
          <cell r="A5100" t="str">
            <v>49450</v>
          </cell>
          <cell r="B5100" t="str">
            <v>Replace g/c tube perc</v>
          </cell>
          <cell r="C5100" t="str">
            <v>CH</v>
          </cell>
          <cell r="D5100" t="str">
            <v>T</v>
          </cell>
          <cell r="E5100" t="str">
            <v>5301</v>
          </cell>
          <cell r="F5100">
            <v>9.3263999999999996</v>
          </cell>
          <cell r="G5100">
            <v>699.49</v>
          </cell>
          <cell r="H5100" t="str">
            <v>.</v>
          </cell>
          <cell r="I5100">
            <v>139.9</v>
          </cell>
          <cell r="J5100">
            <v>42736</v>
          </cell>
          <cell r="M5100" t="str">
            <v>*</v>
          </cell>
        </row>
        <row r="5101">
          <cell r="A5101" t="str">
            <v>49451</v>
          </cell>
          <cell r="B5101" t="str">
            <v>Replace duod/jej tube perc</v>
          </cell>
          <cell r="C5101" t="str">
            <v>CH</v>
          </cell>
          <cell r="D5101" t="str">
            <v>T</v>
          </cell>
          <cell r="E5101" t="str">
            <v>5301</v>
          </cell>
          <cell r="F5101">
            <v>9.3263999999999996</v>
          </cell>
          <cell r="G5101">
            <v>699.49</v>
          </cell>
          <cell r="H5101" t="str">
            <v>.</v>
          </cell>
          <cell r="I5101">
            <v>139.9</v>
          </cell>
          <cell r="J5101">
            <v>42736</v>
          </cell>
          <cell r="M5101" t="str">
            <v>*</v>
          </cell>
        </row>
        <row r="5102">
          <cell r="A5102" t="str">
            <v>49452</v>
          </cell>
          <cell r="B5102" t="str">
            <v>Replace g-j tube perc</v>
          </cell>
          <cell r="C5102" t="str">
            <v>CH</v>
          </cell>
          <cell r="D5102" t="str">
            <v>T</v>
          </cell>
          <cell r="E5102" t="str">
            <v>5301</v>
          </cell>
          <cell r="F5102">
            <v>9.3263999999999996</v>
          </cell>
          <cell r="G5102">
            <v>699.49</v>
          </cell>
          <cell r="H5102" t="str">
            <v>.</v>
          </cell>
          <cell r="I5102">
            <v>139.9</v>
          </cell>
          <cell r="J5102">
            <v>42736</v>
          </cell>
          <cell r="M5102" t="str">
            <v>*</v>
          </cell>
        </row>
        <row r="5103">
          <cell r="A5103" t="str">
            <v>49460</v>
          </cell>
          <cell r="B5103" t="str">
            <v>Fix g/colon tube w/device</v>
          </cell>
          <cell r="C5103" t="str">
            <v>CH</v>
          </cell>
          <cell r="D5103" t="str">
            <v>T</v>
          </cell>
          <cell r="E5103" t="str">
            <v>5301</v>
          </cell>
          <cell r="F5103">
            <v>9.3263999999999996</v>
          </cell>
          <cell r="G5103">
            <v>699.49</v>
          </cell>
          <cell r="H5103" t="str">
            <v>.</v>
          </cell>
          <cell r="I5103">
            <v>139.9</v>
          </cell>
          <cell r="J5103">
            <v>42736</v>
          </cell>
          <cell r="M5103" t="str">
            <v>*</v>
          </cell>
        </row>
        <row r="5104">
          <cell r="A5104" t="str">
            <v>49465</v>
          </cell>
          <cell r="B5104" t="str">
            <v>Fluoro exam of g/colon tube</v>
          </cell>
          <cell r="C5104" t="str">
            <v>CH</v>
          </cell>
          <cell r="D5104" t="str">
            <v>Q1</v>
          </cell>
          <cell r="E5104" t="str">
            <v>5523</v>
          </cell>
          <cell r="F5104">
            <v>3.0108000000000001</v>
          </cell>
          <cell r="G5104">
            <v>225.81</v>
          </cell>
          <cell r="H5104" t="str">
            <v>.</v>
          </cell>
          <cell r="I5104">
            <v>45.17</v>
          </cell>
          <cell r="J5104">
            <v>42736</v>
          </cell>
          <cell r="M5104" t="str">
            <v>*</v>
          </cell>
        </row>
        <row r="5105">
          <cell r="A5105" t="str">
            <v>49491</v>
          </cell>
          <cell r="B5105" t="str">
            <v>Rpr hern preemie reduc</v>
          </cell>
          <cell r="C5105" t="str">
            <v>CH</v>
          </cell>
          <cell r="D5105" t="str">
            <v>J1</v>
          </cell>
          <cell r="E5105" t="str">
            <v>5361</v>
          </cell>
          <cell r="F5105">
            <v>55.963999999999999</v>
          </cell>
          <cell r="G5105">
            <v>4197.3599999999997</v>
          </cell>
          <cell r="H5105" t="str">
            <v>.</v>
          </cell>
          <cell r="I5105">
            <v>839.48</v>
          </cell>
          <cell r="J5105">
            <v>42736</v>
          </cell>
          <cell r="M5105" t="str">
            <v>*</v>
          </cell>
        </row>
        <row r="5106">
          <cell r="A5106" t="str">
            <v>49492</v>
          </cell>
          <cell r="B5106" t="str">
            <v>Rpr ing hern premie blocked</v>
          </cell>
          <cell r="C5106" t="str">
            <v>CH</v>
          </cell>
          <cell r="D5106" t="str">
            <v>J1</v>
          </cell>
          <cell r="E5106" t="str">
            <v>5341</v>
          </cell>
          <cell r="F5106">
            <v>38.153199999999998</v>
          </cell>
          <cell r="G5106">
            <v>2861.53</v>
          </cell>
          <cell r="H5106" t="str">
            <v>.</v>
          </cell>
          <cell r="I5106">
            <v>572.30999999999995</v>
          </cell>
          <cell r="J5106">
            <v>42736</v>
          </cell>
          <cell r="M5106" t="str">
            <v>*</v>
          </cell>
        </row>
        <row r="5107">
          <cell r="A5107" t="str">
            <v>49495</v>
          </cell>
          <cell r="B5107" t="str">
            <v>Rpr ing hernia baby reduc</v>
          </cell>
          <cell r="C5107" t="str">
            <v>CH</v>
          </cell>
          <cell r="D5107" t="str">
            <v>J1</v>
          </cell>
          <cell r="E5107" t="str">
            <v>5341</v>
          </cell>
          <cell r="F5107">
            <v>38.153199999999998</v>
          </cell>
          <cell r="G5107">
            <v>2861.53</v>
          </cell>
          <cell r="H5107" t="str">
            <v>.</v>
          </cell>
          <cell r="I5107">
            <v>572.30999999999995</v>
          </cell>
          <cell r="J5107">
            <v>42736</v>
          </cell>
          <cell r="M5107" t="str">
            <v>*</v>
          </cell>
        </row>
        <row r="5108">
          <cell r="A5108" t="str">
            <v>49496</v>
          </cell>
          <cell r="B5108" t="str">
            <v>Rpr ing hernia baby blocked</v>
          </cell>
          <cell r="C5108" t="str">
            <v>CH</v>
          </cell>
          <cell r="D5108" t="str">
            <v>J1</v>
          </cell>
          <cell r="E5108" t="str">
            <v>5341</v>
          </cell>
          <cell r="F5108">
            <v>38.153199999999998</v>
          </cell>
          <cell r="G5108">
            <v>2861.53</v>
          </cell>
          <cell r="H5108" t="str">
            <v>.</v>
          </cell>
          <cell r="I5108">
            <v>572.30999999999995</v>
          </cell>
          <cell r="J5108">
            <v>42736</v>
          </cell>
          <cell r="M5108" t="str">
            <v>*</v>
          </cell>
        </row>
        <row r="5109">
          <cell r="A5109" t="str">
            <v>49500</v>
          </cell>
          <cell r="B5109" t="str">
            <v>Rpr ing hernia init reduce</v>
          </cell>
          <cell r="C5109" t="str">
            <v>CH</v>
          </cell>
          <cell r="D5109" t="str">
            <v>J1</v>
          </cell>
          <cell r="E5109" t="str">
            <v>5341</v>
          </cell>
          <cell r="F5109">
            <v>38.153199999999998</v>
          </cell>
          <cell r="G5109">
            <v>2861.53</v>
          </cell>
          <cell r="H5109" t="str">
            <v>.</v>
          </cell>
          <cell r="I5109">
            <v>572.30999999999995</v>
          </cell>
          <cell r="J5109">
            <v>42736</v>
          </cell>
          <cell r="M5109" t="str">
            <v>*</v>
          </cell>
        </row>
        <row r="5110">
          <cell r="A5110" t="str">
            <v>49501</v>
          </cell>
          <cell r="B5110" t="str">
            <v>Rpr ing hernia init blocked</v>
          </cell>
          <cell r="C5110" t="str">
            <v>CH</v>
          </cell>
          <cell r="D5110" t="str">
            <v>J1</v>
          </cell>
          <cell r="E5110" t="str">
            <v>5341</v>
          </cell>
          <cell r="F5110">
            <v>38.153199999999998</v>
          </cell>
          <cell r="G5110">
            <v>2861.53</v>
          </cell>
          <cell r="H5110" t="str">
            <v>.</v>
          </cell>
          <cell r="I5110">
            <v>572.30999999999995</v>
          </cell>
          <cell r="J5110">
            <v>42736</v>
          </cell>
          <cell r="M5110" t="str">
            <v>*</v>
          </cell>
        </row>
        <row r="5111">
          <cell r="A5111" t="str">
            <v>49505</v>
          </cell>
          <cell r="B5111" t="str">
            <v>Prp i/hern init reduc &gt;5 yr</v>
          </cell>
          <cell r="C5111" t="str">
            <v>CH</v>
          </cell>
          <cell r="D5111" t="str">
            <v>J1</v>
          </cell>
          <cell r="E5111" t="str">
            <v>5341</v>
          </cell>
          <cell r="F5111">
            <v>38.153199999999998</v>
          </cell>
          <cell r="G5111">
            <v>2861.53</v>
          </cell>
          <cell r="H5111" t="str">
            <v>.</v>
          </cell>
          <cell r="I5111">
            <v>572.30999999999995</v>
          </cell>
          <cell r="J5111">
            <v>42736</v>
          </cell>
          <cell r="M5111" t="str">
            <v>*</v>
          </cell>
        </row>
        <row r="5112">
          <cell r="A5112" t="str">
            <v>49507</v>
          </cell>
          <cell r="B5112" t="str">
            <v>Prp i/hern init block &gt;5 yr</v>
          </cell>
          <cell r="C5112" t="str">
            <v>CH</v>
          </cell>
          <cell r="D5112" t="str">
            <v>J1</v>
          </cell>
          <cell r="E5112" t="str">
            <v>5341</v>
          </cell>
          <cell r="F5112">
            <v>38.153199999999998</v>
          </cell>
          <cell r="G5112">
            <v>2861.53</v>
          </cell>
          <cell r="H5112" t="str">
            <v>.</v>
          </cell>
          <cell r="I5112">
            <v>572.30999999999995</v>
          </cell>
          <cell r="J5112">
            <v>42736</v>
          </cell>
          <cell r="M5112" t="str">
            <v>*</v>
          </cell>
        </row>
        <row r="5113">
          <cell r="A5113" t="str">
            <v>49520</v>
          </cell>
          <cell r="B5113" t="str">
            <v>Rerepair ing hernia reduce</v>
          </cell>
          <cell r="C5113" t="str">
            <v>CH</v>
          </cell>
          <cell r="D5113" t="str">
            <v>J1</v>
          </cell>
          <cell r="E5113" t="str">
            <v>5341</v>
          </cell>
          <cell r="F5113">
            <v>38.153199999999998</v>
          </cell>
          <cell r="G5113">
            <v>2861.53</v>
          </cell>
          <cell r="H5113" t="str">
            <v>.</v>
          </cell>
          <cell r="I5113">
            <v>572.30999999999995</v>
          </cell>
          <cell r="J5113">
            <v>42736</v>
          </cell>
          <cell r="M5113" t="str">
            <v>*</v>
          </cell>
        </row>
        <row r="5114">
          <cell r="A5114" t="str">
            <v>49521</v>
          </cell>
          <cell r="B5114" t="str">
            <v>Rerepair ing hernia blocked</v>
          </cell>
          <cell r="C5114" t="str">
            <v>CH</v>
          </cell>
          <cell r="D5114" t="str">
            <v>J1</v>
          </cell>
          <cell r="E5114" t="str">
            <v>5341</v>
          </cell>
          <cell r="F5114">
            <v>38.153199999999998</v>
          </cell>
          <cell r="G5114">
            <v>2861.53</v>
          </cell>
          <cell r="H5114" t="str">
            <v>.</v>
          </cell>
          <cell r="I5114">
            <v>572.30999999999995</v>
          </cell>
          <cell r="J5114">
            <v>42736</v>
          </cell>
          <cell r="M5114" t="str">
            <v>*</v>
          </cell>
        </row>
        <row r="5115">
          <cell r="A5115" t="str">
            <v>49525</v>
          </cell>
          <cell r="B5115" t="str">
            <v>Repair ing hernia sliding</v>
          </cell>
          <cell r="C5115" t="str">
            <v>CH</v>
          </cell>
          <cell r="D5115" t="str">
            <v>J1</v>
          </cell>
          <cell r="E5115" t="str">
            <v>5341</v>
          </cell>
          <cell r="F5115">
            <v>38.153199999999998</v>
          </cell>
          <cell r="G5115">
            <v>2861.53</v>
          </cell>
          <cell r="H5115" t="str">
            <v>.</v>
          </cell>
          <cell r="I5115">
            <v>572.30999999999995</v>
          </cell>
          <cell r="J5115">
            <v>42736</v>
          </cell>
          <cell r="M5115" t="str">
            <v>*</v>
          </cell>
        </row>
        <row r="5116">
          <cell r="A5116" t="str">
            <v>49540</v>
          </cell>
          <cell r="B5116" t="str">
            <v>Repair lumbar hernia</v>
          </cell>
          <cell r="C5116" t="str">
            <v>CH</v>
          </cell>
          <cell r="D5116" t="str">
            <v>J1</v>
          </cell>
          <cell r="E5116" t="str">
            <v>5361</v>
          </cell>
          <cell r="F5116">
            <v>55.963999999999999</v>
          </cell>
          <cell r="G5116">
            <v>4197.3599999999997</v>
          </cell>
          <cell r="H5116" t="str">
            <v>.</v>
          </cell>
          <cell r="I5116">
            <v>839.48</v>
          </cell>
          <cell r="J5116">
            <v>42736</v>
          </cell>
          <cell r="M5116" t="str">
            <v>*</v>
          </cell>
        </row>
        <row r="5117">
          <cell r="A5117" t="str">
            <v>49550</v>
          </cell>
          <cell r="B5117" t="str">
            <v>Rpr rem hernia init reduce</v>
          </cell>
          <cell r="C5117" t="str">
            <v>CH</v>
          </cell>
          <cell r="D5117" t="str">
            <v>J1</v>
          </cell>
          <cell r="E5117" t="str">
            <v>5341</v>
          </cell>
          <cell r="F5117">
            <v>38.153199999999998</v>
          </cell>
          <cell r="G5117">
            <v>2861.53</v>
          </cell>
          <cell r="H5117" t="str">
            <v>.</v>
          </cell>
          <cell r="I5117">
            <v>572.30999999999995</v>
          </cell>
          <cell r="J5117">
            <v>42736</v>
          </cell>
          <cell r="M5117" t="str">
            <v>*</v>
          </cell>
        </row>
        <row r="5118">
          <cell r="A5118" t="str">
            <v>49553</v>
          </cell>
          <cell r="B5118" t="str">
            <v>Rpr fem hernia init blocked</v>
          </cell>
          <cell r="C5118" t="str">
            <v>CH</v>
          </cell>
          <cell r="D5118" t="str">
            <v>J1</v>
          </cell>
          <cell r="E5118" t="str">
            <v>5341</v>
          </cell>
          <cell r="F5118">
            <v>38.153199999999998</v>
          </cell>
          <cell r="G5118">
            <v>2861.53</v>
          </cell>
          <cell r="H5118" t="str">
            <v>.</v>
          </cell>
          <cell r="I5118">
            <v>572.30999999999995</v>
          </cell>
          <cell r="J5118">
            <v>42736</v>
          </cell>
          <cell r="M5118" t="str">
            <v>*</v>
          </cell>
        </row>
        <row r="5119">
          <cell r="A5119" t="str">
            <v>49555</v>
          </cell>
          <cell r="B5119" t="str">
            <v>Rerepair fem hernia reduce</v>
          </cell>
          <cell r="C5119" t="str">
            <v>CH</v>
          </cell>
          <cell r="D5119" t="str">
            <v>J1</v>
          </cell>
          <cell r="E5119" t="str">
            <v>5341</v>
          </cell>
          <cell r="F5119">
            <v>38.153199999999998</v>
          </cell>
          <cell r="G5119">
            <v>2861.53</v>
          </cell>
          <cell r="H5119" t="str">
            <v>.</v>
          </cell>
          <cell r="I5119">
            <v>572.30999999999995</v>
          </cell>
          <cell r="J5119">
            <v>42736</v>
          </cell>
          <cell r="M5119" t="str">
            <v>*</v>
          </cell>
        </row>
        <row r="5120">
          <cell r="A5120" t="str">
            <v>49557</v>
          </cell>
          <cell r="B5120" t="str">
            <v>Rerepair fem hernia blocked</v>
          </cell>
          <cell r="C5120" t="str">
            <v>CH</v>
          </cell>
          <cell r="D5120" t="str">
            <v>J1</v>
          </cell>
          <cell r="E5120" t="str">
            <v>5341</v>
          </cell>
          <cell r="F5120">
            <v>38.153199999999998</v>
          </cell>
          <cell r="G5120">
            <v>2861.53</v>
          </cell>
          <cell r="H5120" t="str">
            <v>.</v>
          </cell>
          <cell r="I5120">
            <v>572.30999999999995</v>
          </cell>
          <cell r="J5120">
            <v>42736</v>
          </cell>
          <cell r="M5120" t="str">
            <v>*</v>
          </cell>
        </row>
        <row r="5121">
          <cell r="A5121" t="str">
            <v>49560</v>
          </cell>
          <cell r="B5121" t="str">
            <v>Rpr ventral hern init reduc</v>
          </cell>
          <cell r="C5121" t="str">
            <v>CH</v>
          </cell>
          <cell r="D5121" t="str">
            <v>J1</v>
          </cell>
          <cell r="E5121" t="str">
            <v>5341</v>
          </cell>
          <cell r="F5121">
            <v>38.153199999999998</v>
          </cell>
          <cell r="G5121">
            <v>2861.53</v>
          </cell>
          <cell r="H5121" t="str">
            <v>.</v>
          </cell>
          <cell r="I5121">
            <v>572.30999999999995</v>
          </cell>
          <cell r="J5121">
            <v>42736</v>
          </cell>
          <cell r="M5121" t="str">
            <v>*</v>
          </cell>
        </row>
        <row r="5122">
          <cell r="A5122" t="str">
            <v>49561</v>
          </cell>
          <cell r="B5122" t="str">
            <v>Rpr ventral hern init block</v>
          </cell>
          <cell r="C5122" t="str">
            <v>CH</v>
          </cell>
          <cell r="D5122" t="str">
            <v>J1</v>
          </cell>
          <cell r="E5122" t="str">
            <v>5341</v>
          </cell>
          <cell r="F5122">
            <v>38.153199999999998</v>
          </cell>
          <cell r="G5122">
            <v>2861.53</v>
          </cell>
          <cell r="H5122" t="str">
            <v>.</v>
          </cell>
          <cell r="I5122">
            <v>572.30999999999995</v>
          </cell>
          <cell r="J5122">
            <v>42736</v>
          </cell>
          <cell r="M5122" t="str">
            <v>*</v>
          </cell>
        </row>
        <row r="5123">
          <cell r="A5123" t="str">
            <v>49565</v>
          </cell>
          <cell r="B5123" t="str">
            <v>Rerepair ventrl hern reduce</v>
          </cell>
          <cell r="C5123" t="str">
            <v>CH</v>
          </cell>
          <cell r="D5123" t="str">
            <v>J1</v>
          </cell>
          <cell r="E5123" t="str">
            <v>5361</v>
          </cell>
          <cell r="F5123">
            <v>55.963999999999999</v>
          </cell>
          <cell r="G5123">
            <v>4197.3599999999997</v>
          </cell>
          <cell r="H5123" t="str">
            <v>.</v>
          </cell>
          <cell r="I5123">
            <v>839.48</v>
          </cell>
          <cell r="J5123">
            <v>42736</v>
          </cell>
          <cell r="M5123" t="str">
            <v>*</v>
          </cell>
        </row>
        <row r="5124">
          <cell r="A5124" t="str">
            <v>49566</v>
          </cell>
          <cell r="B5124" t="str">
            <v>Rerepair ventrl hern block</v>
          </cell>
          <cell r="C5124" t="str">
            <v>CH</v>
          </cell>
          <cell r="D5124" t="str">
            <v>J1</v>
          </cell>
          <cell r="E5124" t="str">
            <v>5361</v>
          </cell>
          <cell r="F5124">
            <v>55.963999999999999</v>
          </cell>
          <cell r="G5124">
            <v>4197.3599999999997</v>
          </cell>
          <cell r="H5124" t="str">
            <v>.</v>
          </cell>
          <cell r="I5124">
            <v>839.48</v>
          </cell>
          <cell r="J5124">
            <v>42736</v>
          </cell>
          <cell r="M5124" t="str">
            <v>*</v>
          </cell>
        </row>
        <row r="5125">
          <cell r="A5125" t="str">
            <v>49568</v>
          </cell>
          <cell r="B5125" t="str">
            <v>Hernia repair w/mesh</v>
          </cell>
          <cell r="D5125" t="str">
            <v>N</v>
          </cell>
          <cell r="E5125" t="str">
            <v/>
          </cell>
        </row>
        <row r="5126">
          <cell r="A5126" t="str">
            <v>49570</v>
          </cell>
          <cell r="B5126" t="str">
            <v>Rpr epigastric hern reduce</v>
          </cell>
          <cell r="C5126" t="str">
            <v>CH</v>
          </cell>
          <cell r="D5126" t="str">
            <v>J1</v>
          </cell>
          <cell r="E5126" t="str">
            <v>5341</v>
          </cell>
          <cell r="F5126">
            <v>38.153199999999998</v>
          </cell>
          <cell r="G5126">
            <v>2861.53</v>
          </cell>
          <cell r="H5126" t="str">
            <v>.</v>
          </cell>
          <cell r="I5126">
            <v>572.30999999999995</v>
          </cell>
          <cell r="J5126">
            <v>42736</v>
          </cell>
          <cell r="M5126" t="str">
            <v>*</v>
          </cell>
        </row>
        <row r="5127">
          <cell r="A5127" t="str">
            <v>49572</v>
          </cell>
          <cell r="B5127" t="str">
            <v>Rpr epigastric hern blocked</v>
          </cell>
          <cell r="C5127" t="str">
            <v>CH</v>
          </cell>
          <cell r="D5127" t="str">
            <v>J1</v>
          </cell>
          <cell r="E5127" t="str">
            <v>5341</v>
          </cell>
          <cell r="F5127">
            <v>38.153199999999998</v>
          </cell>
          <cell r="G5127">
            <v>2861.53</v>
          </cell>
          <cell r="H5127" t="str">
            <v>.</v>
          </cell>
          <cell r="I5127">
            <v>572.30999999999995</v>
          </cell>
          <cell r="J5127">
            <v>42736</v>
          </cell>
          <cell r="M5127" t="str">
            <v>*</v>
          </cell>
        </row>
        <row r="5128">
          <cell r="A5128" t="str">
            <v>49580</v>
          </cell>
          <cell r="B5128" t="str">
            <v>Rpr umbil hern reduc &lt; 5 yr</v>
          </cell>
          <cell r="C5128" t="str">
            <v>CH</v>
          </cell>
          <cell r="D5128" t="str">
            <v>J1</v>
          </cell>
          <cell r="E5128" t="str">
            <v>5341</v>
          </cell>
          <cell r="F5128">
            <v>38.153199999999998</v>
          </cell>
          <cell r="G5128">
            <v>2861.53</v>
          </cell>
          <cell r="H5128" t="str">
            <v>.</v>
          </cell>
          <cell r="I5128">
            <v>572.30999999999995</v>
          </cell>
          <cell r="J5128">
            <v>42736</v>
          </cell>
          <cell r="M5128" t="str">
            <v>*</v>
          </cell>
        </row>
        <row r="5129">
          <cell r="A5129" t="str">
            <v>49582</v>
          </cell>
          <cell r="B5129" t="str">
            <v>Rpr umbil hern block &lt; 5 yr</v>
          </cell>
          <cell r="C5129" t="str">
            <v>CH</v>
          </cell>
          <cell r="D5129" t="str">
            <v>J1</v>
          </cell>
          <cell r="E5129" t="str">
            <v>5341</v>
          </cell>
          <cell r="F5129">
            <v>38.153199999999998</v>
          </cell>
          <cell r="G5129">
            <v>2861.53</v>
          </cell>
          <cell r="H5129" t="str">
            <v>.</v>
          </cell>
          <cell r="I5129">
            <v>572.30999999999995</v>
          </cell>
          <cell r="J5129">
            <v>42736</v>
          </cell>
          <cell r="M5129" t="str">
            <v>*</v>
          </cell>
        </row>
        <row r="5130">
          <cell r="A5130" t="str">
            <v>49585</v>
          </cell>
          <cell r="B5130" t="str">
            <v>Rpr umbil hern reduc &gt; 5 yr</v>
          </cell>
          <cell r="C5130" t="str">
            <v>CH</v>
          </cell>
          <cell r="D5130" t="str">
            <v>J1</v>
          </cell>
          <cell r="E5130" t="str">
            <v>5341</v>
          </cell>
          <cell r="F5130">
            <v>38.153199999999998</v>
          </cell>
          <cell r="G5130">
            <v>2861.53</v>
          </cell>
          <cell r="H5130" t="str">
            <v>.</v>
          </cell>
          <cell r="I5130">
            <v>572.30999999999995</v>
          </cell>
          <cell r="J5130">
            <v>42736</v>
          </cell>
          <cell r="M5130" t="str">
            <v>*</v>
          </cell>
        </row>
        <row r="5131">
          <cell r="A5131" t="str">
            <v>49587</v>
          </cell>
          <cell r="B5131" t="str">
            <v>Rpr umbil hern block &gt; 5 yr</v>
          </cell>
          <cell r="C5131" t="str">
            <v>CH</v>
          </cell>
          <cell r="D5131" t="str">
            <v>J1</v>
          </cell>
          <cell r="E5131" t="str">
            <v>5341</v>
          </cell>
          <cell r="F5131">
            <v>38.153199999999998</v>
          </cell>
          <cell r="G5131">
            <v>2861.53</v>
          </cell>
          <cell r="H5131" t="str">
            <v>.</v>
          </cell>
          <cell r="I5131">
            <v>572.30999999999995</v>
          </cell>
          <cell r="J5131">
            <v>42736</v>
          </cell>
          <cell r="M5131" t="str">
            <v>*</v>
          </cell>
        </row>
        <row r="5132">
          <cell r="A5132" t="str">
            <v>49590</v>
          </cell>
          <cell r="B5132" t="str">
            <v>Repair spigelian hernia</v>
          </cell>
          <cell r="C5132" t="str">
            <v>CH</v>
          </cell>
          <cell r="D5132" t="str">
            <v>J1</v>
          </cell>
          <cell r="E5132" t="str">
            <v>5341</v>
          </cell>
          <cell r="F5132">
            <v>38.153199999999998</v>
          </cell>
          <cell r="G5132">
            <v>2861.53</v>
          </cell>
          <cell r="H5132" t="str">
            <v>.</v>
          </cell>
          <cell r="I5132">
            <v>572.30999999999995</v>
          </cell>
          <cell r="J5132">
            <v>42736</v>
          </cell>
          <cell r="M5132" t="str">
            <v>*</v>
          </cell>
        </row>
        <row r="5133">
          <cell r="A5133" t="str">
            <v>49600</v>
          </cell>
          <cell r="B5133" t="str">
            <v>Repair umbilical lesion</v>
          </cell>
          <cell r="C5133" t="str">
            <v>CH</v>
          </cell>
          <cell r="D5133" t="str">
            <v>J1</v>
          </cell>
          <cell r="E5133" t="str">
            <v>5341</v>
          </cell>
          <cell r="F5133">
            <v>38.153199999999998</v>
          </cell>
          <cell r="G5133">
            <v>2861.53</v>
          </cell>
          <cell r="H5133" t="str">
            <v>.</v>
          </cell>
          <cell r="I5133">
            <v>572.30999999999995</v>
          </cell>
          <cell r="J5133">
            <v>42736</v>
          </cell>
          <cell r="M5133" t="str">
            <v>*</v>
          </cell>
        </row>
        <row r="5134">
          <cell r="A5134" t="str">
            <v>49605</v>
          </cell>
          <cell r="B5134" t="str">
            <v>Repair umbilical lesion</v>
          </cell>
          <cell r="D5134" t="str">
            <v>C</v>
          </cell>
          <cell r="E5134" t="str">
            <v/>
          </cell>
        </row>
        <row r="5135">
          <cell r="A5135" t="str">
            <v>49606</v>
          </cell>
          <cell r="B5135" t="str">
            <v>Repair umbilical lesion</v>
          </cell>
          <cell r="D5135" t="str">
            <v>C</v>
          </cell>
          <cell r="E5135" t="str">
            <v/>
          </cell>
        </row>
        <row r="5136">
          <cell r="A5136" t="str">
            <v>49610</v>
          </cell>
          <cell r="B5136" t="str">
            <v>Repair umbilical lesion</v>
          </cell>
          <cell r="D5136" t="str">
            <v>C</v>
          </cell>
          <cell r="E5136" t="str">
            <v/>
          </cell>
        </row>
        <row r="5137">
          <cell r="A5137" t="str">
            <v>49611</v>
          </cell>
          <cell r="B5137" t="str">
            <v>Repair umbilical lesion</v>
          </cell>
          <cell r="D5137" t="str">
            <v>C</v>
          </cell>
          <cell r="E5137" t="str">
            <v/>
          </cell>
        </row>
        <row r="5138">
          <cell r="A5138" t="str">
            <v>49650</v>
          </cell>
          <cell r="B5138" t="str">
            <v>Lap ing hernia repair init</v>
          </cell>
          <cell r="D5138" t="str">
            <v>J1</v>
          </cell>
          <cell r="E5138" t="str">
            <v>5361</v>
          </cell>
          <cell r="F5138">
            <v>55.963999999999999</v>
          </cell>
          <cell r="G5138">
            <v>4197.3599999999997</v>
          </cell>
          <cell r="H5138" t="str">
            <v>.</v>
          </cell>
          <cell r="I5138">
            <v>839.48</v>
          </cell>
        </row>
        <row r="5139">
          <cell r="A5139" t="str">
            <v>49651</v>
          </cell>
          <cell r="B5139" t="str">
            <v>Lap ing hernia repair recur</v>
          </cell>
          <cell r="D5139" t="str">
            <v>J1</v>
          </cell>
          <cell r="E5139" t="str">
            <v>5361</v>
          </cell>
          <cell r="F5139">
            <v>55.963999999999999</v>
          </cell>
          <cell r="G5139">
            <v>4197.3599999999997</v>
          </cell>
          <cell r="H5139" t="str">
            <v>.</v>
          </cell>
          <cell r="I5139">
            <v>839.48</v>
          </cell>
        </row>
        <row r="5140">
          <cell r="A5140" t="str">
            <v>49652</v>
          </cell>
          <cell r="B5140" t="str">
            <v>Lap vent/abd hernia repair</v>
          </cell>
          <cell r="D5140" t="str">
            <v>J1</v>
          </cell>
          <cell r="E5140" t="str">
            <v>5361</v>
          </cell>
          <cell r="F5140">
            <v>55.963999999999999</v>
          </cell>
          <cell r="G5140">
            <v>4197.3599999999997</v>
          </cell>
          <cell r="H5140" t="str">
            <v>.</v>
          </cell>
          <cell r="I5140">
            <v>839.48</v>
          </cell>
        </row>
        <row r="5141">
          <cell r="A5141" t="str">
            <v>49653</v>
          </cell>
          <cell r="B5141" t="str">
            <v>Lap vent/abd hern proc comp</v>
          </cell>
          <cell r="D5141" t="str">
            <v>J1</v>
          </cell>
          <cell r="E5141" t="str">
            <v>5361</v>
          </cell>
          <cell r="F5141">
            <v>55.963999999999999</v>
          </cell>
          <cell r="G5141">
            <v>4197.3599999999997</v>
          </cell>
          <cell r="H5141" t="str">
            <v>.</v>
          </cell>
          <cell r="I5141">
            <v>839.48</v>
          </cell>
        </row>
        <row r="5142">
          <cell r="A5142" t="str">
            <v>49654</v>
          </cell>
          <cell r="B5142" t="str">
            <v>Lap inc hernia repair</v>
          </cell>
          <cell r="D5142" t="str">
            <v>J1</v>
          </cell>
          <cell r="E5142" t="str">
            <v>5362</v>
          </cell>
          <cell r="F5142">
            <v>92.890600000000006</v>
          </cell>
          <cell r="G5142">
            <v>6966.89</v>
          </cell>
          <cell r="H5142">
            <v>1526.22</v>
          </cell>
          <cell r="I5142">
            <v>1393.38</v>
          </cell>
        </row>
        <row r="5143">
          <cell r="A5143" t="str">
            <v>49655</v>
          </cell>
          <cell r="B5143" t="str">
            <v>Lap inc hern repair comp</v>
          </cell>
          <cell r="D5143" t="str">
            <v>J1</v>
          </cell>
          <cell r="E5143" t="str">
            <v>5362</v>
          </cell>
          <cell r="F5143">
            <v>92.890600000000006</v>
          </cell>
          <cell r="G5143">
            <v>6966.89</v>
          </cell>
          <cell r="H5143">
            <v>1526.22</v>
          </cell>
          <cell r="I5143">
            <v>1393.38</v>
          </cell>
        </row>
        <row r="5144">
          <cell r="A5144" t="str">
            <v>49656</v>
          </cell>
          <cell r="B5144" t="str">
            <v>Lap inc hernia repair recur</v>
          </cell>
          <cell r="D5144" t="str">
            <v>J1</v>
          </cell>
          <cell r="E5144" t="str">
            <v>5362</v>
          </cell>
          <cell r="F5144">
            <v>92.890600000000006</v>
          </cell>
          <cell r="G5144">
            <v>6966.89</v>
          </cell>
          <cell r="H5144">
            <v>1526.22</v>
          </cell>
          <cell r="I5144">
            <v>1393.38</v>
          </cell>
        </row>
        <row r="5145">
          <cell r="A5145" t="str">
            <v>49657</v>
          </cell>
          <cell r="B5145" t="str">
            <v>Lap inc hern recur comp</v>
          </cell>
          <cell r="D5145" t="str">
            <v>J1</v>
          </cell>
          <cell r="E5145" t="str">
            <v>5362</v>
          </cell>
          <cell r="F5145">
            <v>92.890600000000006</v>
          </cell>
          <cell r="G5145">
            <v>6966.89</v>
          </cell>
          <cell r="H5145">
            <v>1526.22</v>
          </cell>
          <cell r="I5145">
            <v>1393.38</v>
          </cell>
        </row>
        <row r="5146">
          <cell r="A5146" t="str">
            <v>49659</v>
          </cell>
          <cell r="B5146" t="str">
            <v>Laparo proc hernia repair</v>
          </cell>
          <cell r="D5146" t="str">
            <v>J1</v>
          </cell>
          <cell r="E5146" t="str">
            <v>5361</v>
          </cell>
          <cell r="F5146">
            <v>55.963999999999999</v>
          </cell>
          <cell r="G5146">
            <v>4197.3599999999997</v>
          </cell>
          <cell r="H5146" t="str">
            <v>.</v>
          </cell>
          <cell r="I5146">
            <v>839.48</v>
          </cell>
        </row>
        <row r="5147">
          <cell r="A5147" t="str">
            <v>49900</v>
          </cell>
          <cell r="B5147" t="str">
            <v>Repair of abdominal wall</v>
          </cell>
          <cell r="D5147" t="str">
            <v>C</v>
          </cell>
          <cell r="E5147" t="str">
            <v/>
          </cell>
        </row>
        <row r="5148">
          <cell r="A5148" t="str">
            <v>49904</v>
          </cell>
          <cell r="B5148" t="str">
            <v>Omental flap extra-abdom</v>
          </cell>
          <cell r="D5148" t="str">
            <v>C</v>
          </cell>
          <cell r="E5148" t="str">
            <v/>
          </cell>
        </row>
        <row r="5149">
          <cell r="A5149" t="str">
            <v>49905</v>
          </cell>
          <cell r="B5149" t="str">
            <v>Omental flap intra-abdom</v>
          </cell>
          <cell r="D5149" t="str">
            <v>C</v>
          </cell>
          <cell r="E5149" t="str">
            <v/>
          </cell>
        </row>
        <row r="5150">
          <cell r="A5150" t="str">
            <v>49906</v>
          </cell>
          <cell r="B5150" t="str">
            <v>Free omental flap microvasc</v>
          </cell>
          <cell r="D5150" t="str">
            <v>C</v>
          </cell>
          <cell r="E5150" t="str">
            <v/>
          </cell>
        </row>
        <row r="5151">
          <cell r="A5151" t="str">
            <v>49999</v>
          </cell>
          <cell r="B5151" t="str">
            <v>Abdomen surgery procedure</v>
          </cell>
          <cell r="C5151" t="str">
            <v>CH</v>
          </cell>
          <cell r="D5151" t="str">
            <v>T</v>
          </cell>
          <cell r="E5151" t="str">
            <v>5301</v>
          </cell>
          <cell r="F5151">
            <v>9.3263999999999996</v>
          </cell>
          <cell r="G5151">
            <v>699.49</v>
          </cell>
          <cell r="H5151" t="str">
            <v>.</v>
          </cell>
          <cell r="I5151">
            <v>139.9</v>
          </cell>
          <cell r="J5151">
            <v>42736</v>
          </cell>
          <cell r="M5151" t="str">
            <v>*</v>
          </cell>
        </row>
        <row r="5152">
          <cell r="A5152" t="str">
            <v>50010</v>
          </cell>
          <cell r="B5152" t="str">
            <v>Exploration of kidney</v>
          </cell>
          <cell r="D5152" t="str">
            <v>C</v>
          </cell>
          <cell r="E5152" t="str">
            <v/>
          </cell>
        </row>
        <row r="5153">
          <cell r="A5153" t="str">
            <v>50020</v>
          </cell>
          <cell r="B5153" t="str">
            <v>Renal abscess open drain</v>
          </cell>
          <cell r="C5153" t="str">
            <v>CH</v>
          </cell>
          <cell r="D5153" t="str">
            <v>J1</v>
          </cell>
          <cell r="E5153" t="str">
            <v>5374</v>
          </cell>
          <cell r="F5153">
            <v>33.886099999999999</v>
          </cell>
          <cell r="G5153">
            <v>2541.4899999999998</v>
          </cell>
          <cell r="H5153" t="str">
            <v>.</v>
          </cell>
          <cell r="I5153">
            <v>508.3</v>
          </cell>
          <cell r="J5153">
            <v>42736</v>
          </cell>
          <cell r="M5153" t="str">
            <v>*</v>
          </cell>
        </row>
        <row r="5154">
          <cell r="A5154" t="str">
            <v>50040</v>
          </cell>
          <cell r="B5154" t="str">
            <v>Drainage of kidney</v>
          </cell>
          <cell r="D5154" t="str">
            <v>C</v>
          </cell>
          <cell r="E5154" t="str">
            <v/>
          </cell>
        </row>
        <row r="5155">
          <cell r="A5155" t="str">
            <v>50045</v>
          </cell>
          <cell r="B5155" t="str">
            <v>Exploration of kidney</v>
          </cell>
          <cell r="D5155" t="str">
            <v>C</v>
          </cell>
          <cell r="E5155" t="str">
            <v/>
          </cell>
        </row>
        <row r="5156">
          <cell r="A5156" t="str">
            <v>5005F</v>
          </cell>
          <cell r="B5156" t="str">
            <v>Pt counsld on exam for moles</v>
          </cell>
          <cell r="D5156" t="str">
            <v>E1</v>
          </cell>
          <cell r="E5156" t="str">
            <v/>
          </cell>
        </row>
        <row r="5157">
          <cell r="A5157" t="str">
            <v>50060</v>
          </cell>
          <cell r="B5157" t="str">
            <v>Removal of kidney stone</v>
          </cell>
          <cell r="D5157" t="str">
            <v>C</v>
          </cell>
          <cell r="E5157" t="str">
            <v/>
          </cell>
        </row>
        <row r="5158">
          <cell r="A5158" t="str">
            <v>50065</v>
          </cell>
          <cell r="B5158" t="str">
            <v>Incision of kidney</v>
          </cell>
          <cell r="D5158" t="str">
            <v>C</v>
          </cell>
          <cell r="E5158" t="str">
            <v/>
          </cell>
        </row>
        <row r="5159">
          <cell r="A5159" t="str">
            <v>50070</v>
          </cell>
          <cell r="B5159" t="str">
            <v>Incision of kidney</v>
          </cell>
          <cell r="D5159" t="str">
            <v>C</v>
          </cell>
          <cell r="E5159" t="str">
            <v/>
          </cell>
        </row>
        <row r="5160">
          <cell r="A5160" t="str">
            <v>50075</v>
          </cell>
          <cell r="B5160" t="str">
            <v>Removal of kidney stone</v>
          </cell>
          <cell r="D5160" t="str">
            <v>C</v>
          </cell>
          <cell r="E5160" t="str">
            <v/>
          </cell>
        </row>
        <row r="5161">
          <cell r="A5161" t="str">
            <v>50080</v>
          </cell>
          <cell r="B5161" t="str">
            <v>Removal of kidney stone</v>
          </cell>
          <cell r="D5161" t="str">
            <v>J1</v>
          </cell>
          <cell r="E5161" t="str">
            <v>5376</v>
          </cell>
          <cell r="F5161">
            <v>99.325599999999994</v>
          </cell>
          <cell r="G5161">
            <v>7449.52</v>
          </cell>
          <cell r="H5161" t="str">
            <v>.</v>
          </cell>
          <cell r="I5161">
            <v>1489.91</v>
          </cell>
        </row>
        <row r="5162">
          <cell r="A5162" t="str">
            <v>50081</v>
          </cell>
          <cell r="B5162" t="str">
            <v>Removal of kidney stone</v>
          </cell>
          <cell r="D5162" t="str">
            <v>J1</v>
          </cell>
          <cell r="E5162" t="str">
            <v>5376</v>
          </cell>
          <cell r="F5162">
            <v>99.325599999999994</v>
          </cell>
          <cell r="G5162">
            <v>7449.52</v>
          </cell>
          <cell r="H5162" t="str">
            <v>.</v>
          </cell>
          <cell r="I5162">
            <v>1489.91</v>
          </cell>
        </row>
        <row r="5163">
          <cell r="A5163" t="str">
            <v>50100</v>
          </cell>
          <cell r="B5163" t="str">
            <v>Revise kidney blood vessels</v>
          </cell>
          <cell r="D5163" t="str">
            <v>C</v>
          </cell>
          <cell r="E5163" t="str">
            <v/>
          </cell>
        </row>
        <row r="5164">
          <cell r="A5164" t="str">
            <v>5010F</v>
          </cell>
          <cell r="B5164" t="str">
            <v>Macul result phy/qhp mng dm</v>
          </cell>
          <cell r="D5164" t="str">
            <v>M</v>
          </cell>
          <cell r="E5164" t="str">
            <v/>
          </cell>
        </row>
        <row r="5165">
          <cell r="A5165" t="str">
            <v>50120</v>
          </cell>
          <cell r="B5165" t="str">
            <v>Exploration of kidney</v>
          </cell>
          <cell r="D5165" t="str">
            <v>C</v>
          </cell>
          <cell r="E5165" t="str">
            <v/>
          </cell>
        </row>
        <row r="5166">
          <cell r="A5166" t="str">
            <v>50125</v>
          </cell>
          <cell r="B5166" t="str">
            <v>Explore and drain kidney</v>
          </cell>
          <cell r="D5166" t="str">
            <v>C</v>
          </cell>
          <cell r="E5166" t="str">
            <v/>
          </cell>
        </row>
        <row r="5167">
          <cell r="A5167" t="str">
            <v>50130</v>
          </cell>
          <cell r="B5167" t="str">
            <v>Removal of kidney stone</v>
          </cell>
          <cell r="D5167" t="str">
            <v>C</v>
          </cell>
          <cell r="E5167" t="str">
            <v/>
          </cell>
        </row>
        <row r="5168">
          <cell r="A5168" t="str">
            <v>50135</v>
          </cell>
          <cell r="B5168" t="str">
            <v>Exploration of kidney</v>
          </cell>
          <cell r="D5168" t="str">
            <v>C</v>
          </cell>
          <cell r="E5168" t="str">
            <v/>
          </cell>
        </row>
        <row r="5169">
          <cell r="A5169" t="str">
            <v>5015F</v>
          </cell>
          <cell r="B5169" t="str">
            <v>Doc fx &amp; test/txmnt for op</v>
          </cell>
          <cell r="D5169" t="str">
            <v>M</v>
          </cell>
          <cell r="E5169" t="str">
            <v/>
          </cell>
        </row>
        <row r="5170">
          <cell r="A5170" t="str">
            <v>50200</v>
          </cell>
          <cell r="B5170" t="str">
            <v>Renal biopsy perq</v>
          </cell>
          <cell r="C5170" t="str">
            <v>CH</v>
          </cell>
          <cell r="D5170" t="str">
            <v>J1</v>
          </cell>
          <cell r="E5170" t="str">
            <v>5072</v>
          </cell>
          <cell r="F5170">
            <v>16.481100000000001</v>
          </cell>
          <cell r="G5170">
            <v>1236.0999999999999</v>
          </cell>
          <cell r="H5170" t="str">
            <v>.</v>
          </cell>
          <cell r="I5170">
            <v>247.22</v>
          </cell>
          <cell r="J5170">
            <v>42736</v>
          </cell>
          <cell r="M5170" t="str">
            <v>*</v>
          </cell>
        </row>
        <row r="5171">
          <cell r="A5171" t="str">
            <v>50205</v>
          </cell>
          <cell r="B5171" t="str">
            <v>Renal biopsy open</v>
          </cell>
          <cell r="D5171" t="str">
            <v>C</v>
          </cell>
          <cell r="E5171" t="str">
            <v/>
          </cell>
        </row>
        <row r="5172">
          <cell r="A5172" t="str">
            <v>5020F</v>
          </cell>
          <cell r="B5172" t="str">
            <v>Txmnts 2 phys/qhp by 1 mon</v>
          </cell>
          <cell r="D5172" t="str">
            <v>E1</v>
          </cell>
          <cell r="E5172" t="str">
            <v/>
          </cell>
        </row>
        <row r="5173">
          <cell r="A5173" t="str">
            <v>50220</v>
          </cell>
          <cell r="B5173" t="str">
            <v>Remove kidney open</v>
          </cell>
          <cell r="D5173" t="str">
            <v>C</v>
          </cell>
          <cell r="E5173" t="str">
            <v/>
          </cell>
        </row>
        <row r="5174">
          <cell r="A5174" t="str">
            <v>50225</v>
          </cell>
          <cell r="B5174" t="str">
            <v>Removal kidney open complex</v>
          </cell>
          <cell r="D5174" t="str">
            <v>C</v>
          </cell>
          <cell r="E5174" t="str">
            <v/>
          </cell>
        </row>
        <row r="5175">
          <cell r="A5175" t="str">
            <v>50230</v>
          </cell>
          <cell r="B5175" t="str">
            <v>Removal kidney open radical</v>
          </cell>
          <cell r="D5175" t="str">
            <v>C</v>
          </cell>
          <cell r="E5175" t="str">
            <v/>
          </cell>
        </row>
        <row r="5176">
          <cell r="A5176" t="str">
            <v>50234</v>
          </cell>
          <cell r="B5176" t="str">
            <v>Removal of kidney &amp; ureter</v>
          </cell>
          <cell r="D5176" t="str">
            <v>C</v>
          </cell>
          <cell r="E5176" t="str">
            <v/>
          </cell>
        </row>
        <row r="5177">
          <cell r="A5177" t="str">
            <v>50236</v>
          </cell>
          <cell r="B5177" t="str">
            <v>Removal of kidney &amp; ureter</v>
          </cell>
          <cell r="D5177" t="str">
            <v>C</v>
          </cell>
          <cell r="E5177" t="str">
            <v/>
          </cell>
        </row>
        <row r="5178">
          <cell r="A5178" t="str">
            <v>50240</v>
          </cell>
          <cell r="B5178" t="str">
            <v>Partial removal of kidney</v>
          </cell>
          <cell r="D5178" t="str">
            <v>C</v>
          </cell>
          <cell r="E5178" t="str">
            <v/>
          </cell>
        </row>
        <row r="5179">
          <cell r="A5179" t="str">
            <v>50250</v>
          </cell>
          <cell r="B5179" t="str">
            <v>Cryoablate renal mass open</v>
          </cell>
          <cell r="D5179" t="str">
            <v>C</v>
          </cell>
          <cell r="E5179" t="str">
            <v/>
          </cell>
        </row>
        <row r="5180">
          <cell r="A5180" t="str">
            <v>50280</v>
          </cell>
          <cell r="B5180" t="str">
            <v>Removal of kidney lesion</v>
          </cell>
          <cell r="D5180" t="str">
            <v>C</v>
          </cell>
          <cell r="E5180" t="str">
            <v/>
          </cell>
        </row>
        <row r="5181">
          <cell r="A5181" t="str">
            <v>50290</v>
          </cell>
          <cell r="B5181" t="str">
            <v>Removal of kidney lesion</v>
          </cell>
          <cell r="D5181" t="str">
            <v>C</v>
          </cell>
          <cell r="E5181" t="str">
            <v/>
          </cell>
        </row>
        <row r="5182">
          <cell r="A5182" t="str">
            <v>50300</v>
          </cell>
          <cell r="B5182" t="str">
            <v>Remove cadaver donor kidney</v>
          </cell>
          <cell r="D5182" t="str">
            <v>C</v>
          </cell>
          <cell r="E5182" t="str">
            <v/>
          </cell>
        </row>
        <row r="5183">
          <cell r="A5183" t="str">
            <v>50320</v>
          </cell>
          <cell r="B5183" t="str">
            <v>Remove kidney living donor</v>
          </cell>
          <cell r="D5183" t="str">
            <v>C</v>
          </cell>
          <cell r="E5183" t="str">
            <v/>
          </cell>
        </row>
        <row r="5184">
          <cell r="A5184" t="str">
            <v>50323</v>
          </cell>
          <cell r="B5184" t="str">
            <v>Prep cadaver renal allograft</v>
          </cell>
          <cell r="D5184" t="str">
            <v>C</v>
          </cell>
          <cell r="E5184" t="str">
            <v/>
          </cell>
        </row>
        <row r="5185">
          <cell r="A5185" t="str">
            <v>50325</v>
          </cell>
          <cell r="B5185" t="str">
            <v>Prep donor renal graft</v>
          </cell>
          <cell r="D5185" t="str">
            <v>C</v>
          </cell>
          <cell r="E5185" t="str">
            <v/>
          </cell>
        </row>
        <row r="5186">
          <cell r="A5186" t="str">
            <v>50327</v>
          </cell>
          <cell r="B5186" t="str">
            <v>Prep renal graft/venous</v>
          </cell>
          <cell r="D5186" t="str">
            <v>C</v>
          </cell>
          <cell r="E5186" t="str">
            <v/>
          </cell>
        </row>
        <row r="5187">
          <cell r="A5187" t="str">
            <v>50328</v>
          </cell>
          <cell r="B5187" t="str">
            <v>Prep renal graft/arterial</v>
          </cell>
          <cell r="D5187" t="str">
            <v>C</v>
          </cell>
          <cell r="E5187" t="str">
            <v/>
          </cell>
        </row>
        <row r="5188">
          <cell r="A5188" t="str">
            <v>50329</v>
          </cell>
          <cell r="B5188" t="str">
            <v>Prep renal graft/ureteral</v>
          </cell>
          <cell r="D5188" t="str">
            <v>C</v>
          </cell>
          <cell r="E5188" t="str">
            <v/>
          </cell>
        </row>
        <row r="5189">
          <cell r="A5189" t="str">
            <v>50340</v>
          </cell>
          <cell r="B5189" t="str">
            <v>Removal of kidney</v>
          </cell>
          <cell r="D5189" t="str">
            <v>C</v>
          </cell>
          <cell r="E5189" t="str">
            <v/>
          </cell>
        </row>
        <row r="5190">
          <cell r="A5190" t="str">
            <v>50360</v>
          </cell>
          <cell r="B5190" t="str">
            <v>Transplantation of kidney</v>
          </cell>
          <cell r="D5190" t="str">
            <v>C</v>
          </cell>
          <cell r="E5190" t="str">
            <v/>
          </cell>
        </row>
        <row r="5191">
          <cell r="A5191" t="str">
            <v>50365</v>
          </cell>
          <cell r="B5191" t="str">
            <v>Transplantation of kidney</v>
          </cell>
          <cell r="D5191" t="str">
            <v>C</v>
          </cell>
          <cell r="E5191" t="str">
            <v/>
          </cell>
        </row>
        <row r="5192">
          <cell r="A5192" t="str">
            <v>50370</v>
          </cell>
          <cell r="B5192" t="str">
            <v>Remove transplanted kidney</v>
          </cell>
          <cell r="D5192" t="str">
            <v>C</v>
          </cell>
          <cell r="E5192" t="str">
            <v/>
          </cell>
        </row>
        <row r="5193">
          <cell r="A5193" t="str">
            <v>50380</v>
          </cell>
          <cell r="B5193" t="str">
            <v>Reimplantation of kidney</v>
          </cell>
          <cell r="D5193" t="str">
            <v>C</v>
          </cell>
          <cell r="E5193" t="str">
            <v/>
          </cell>
        </row>
        <row r="5194">
          <cell r="A5194" t="str">
            <v>50382</v>
          </cell>
          <cell r="B5194" t="str">
            <v>Change ureter stent percut</v>
          </cell>
          <cell r="C5194" t="str">
            <v>CH</v>
          </cell>
          <cell r="D5194" t="str">
            <v>J1</v>
          </cell>
          <cell r="E5194" t="str">
            <v>5373</v>
          </cell>
          <cell r="F5194">
            <v>21.9192</v>
          </cell>
          <cell r="G5194">
            <v>1643.96</v>
          </cell>
          <cell r="H5194" t="str">
            <v>.</v>
          </cell>
          <cell r="I5194">
            <v>328.8</v>
          </cell>
          <cell r="J5194">
            <v>42736</v>
          </cell>
          <cell r="M5194" t="str">
            <v>*</v>
          </cell>
        </row>
        <row r="5195">
          <cell r="A5195" t="str">
            <v>50384</v>
          </cell>
          <cell r="B5195" t="str">
            <v>Remove ureter stent percut</v>
          </cell>
          <cell r="D5195" t="str">
            <v>Q2</v>
          </cell>
          <cell r="E5195" t="str">
            <v>5373</v>
          </cell>
          <cell r="F5195">
            <v>21.9192</v>
          </cell>
          <cell r="G5195">
            <v>1643.96</v>
          </cell>
          <cell r="H5195" t="str">
            <v>.</v>
          </cell>
          <cell r="I5195">
            <v>328.8</v>
          </cell>
        </row>
        <row r="5196">
          <cell r="A5196" t="str">
            <v>50385</v>
          </cell>
          <cell r="B5196" t="str">
            <v>Change stent via transureth</v>
          </cell>
          <cell r="C5196" t="str">
            <v>CH</v>
          </cell>
          <cell r="D5196" t="str">
            <v>J1</v>
          </cell>
          <cell r="E5196" t="str">
            <v>5373</v>
          </cell>
          <cell r="F5196">
            <v>21.9192</v>
          </cell>
          <cell r="G5196">
            <v>1643.96</v>
          </cell>
          <cell r="H5196" t="str">
            <v>.</v>
          </cell>
          <cell r="I5196">
            <v>328.8</v>
          </cell>
          <cell r="J5196">
            <v>42736</v>
          </cell>
          <cell r="M5196" t="str">
            <v>*</v>
          </cell>
        </row>
        <row r="5197">
          <cell r="A5197" t="str">
            <v>50386</v>
          </cell>
          <cell r="B5197" t="str">
            <v>Remove stent via transureth</v>
          </cell>
          <cell r="D5197" t="str">
            <v>Q2</v>
          </cell>
          <cell r="E5197" t="str">
            <v>5373</v>
          </cell>
          <cell r="F5197">
            <v>21.9192</v>
          </cell>
          <cell r="G5197">
            <v>1643.96</v>
          </cell>
          <cell r="H5197" t="str">
            <v>.</v>
          </cell>
          <cell r="I5197">
            <v>328.8</v>
          </cell>
        </row>
        <row r="5198">
          <cell r="A5198" t="str">
            <v>50387</v>
          </cell>
          <cell r="B5198" t="str">
            <v>Change nephroureteral cath</v>
          </cell>
          <cell r="C5198" t="str">
            <v>CH</v>
          </cell>
          <cell r="D5198" t="str">
            <v>J1</v>
          </cell>
          <cell r="E5198" t="str">
            <v>5373</v>
          </cell>
          <cell r="F5198">
            <v>21.9192</v>
          </cell>
          <cell r="G5198">
            <v>1643.96</v>
          </cell>
          <cell r="H5198" t="str">
            <v>.</v>
          </cell>
          <cell r="I5198">
            <v>328.8</v>
          </cell>
          <cell r="J5198">
            <v>42736</v>
          </cell>
          <cell r="M5198" t="str">
            <v>*</v>
          </cell>
        </row>
        <row r="5199">
          <cell r="A5199" t="str">
            <v>50389</v>
          </cell>
          <cell r="B5199" t="str">
            <v>Remove renal tube w/fluoro</v>
          </cell>
          <cell r="D5199" t="str">
            <v>Q2</v>
          </cell>
          <cell r="E5199" t="str">
            <v>5372</v>
          </cell>
          <cell r="F5199">
            <v>7.3227000000000002</v>
          </cell>
          <cell r="G5199">
            <v>549.21</v>
          </cell>
          <cell r="H5199" t="str">
            <v>.</v>
          </cell>
          <cell r="I5199">
            <v>109.85</v>
          </cell>
        </row>
        <row r="5200">
          <cell r="A5200" t="str">
            <v>50390</v>
          </cell>
          <cell r="B5200" t="str">
            <v>Drainage of kidney lesion</v>
          </cell>
          <cell r="C5200" t="str">
            <v>CH</v>
          </cell>
          <cell r="D5200" t="str">
            <v>T</v>
          </cell>
          <cell r="E5200" t="str">
            <v>5071</v>
          </cell>
          <cell r="F5200">
            <v>7.1849999999999996</v>
          </cell>
          <cell r="G5200">
            <v>538.88</v>
          </cell>
          <cell r="H5200" t="str">
            <v>.</v>
          </cell>
          <cell r="I5200">
            <v>107.78</v>
          </cell>
          <cell r="J5200">
            <v>42736</v>
          </cell>
          <cell r="M5200" t="str">
            <v>*</v>
          </cell>
        </row>
        <row r="5201">
          <cell r="A5201" t="str">
            <v>50391</v>
          </cell>
          <cell r="B5201" t="str">
            <v>Instll rx agnt into rnal tub</v>
          </cell>
          <cell r="D5201" t="str">
            <v>T</v>
          </cell>
          <cell r="E5201" t="str">
            <v>5371</v>
          </cell>
          <cell r="F5201">
            <v>2.8793000000000002</v>
          </cell>
          <cell r="G5201">
            <v>215.95</v>
          </cell>
          <cell r="H5201" t="str">
            <v>.</v>
          </cell>
          <cell r="I5201">
            <v>43.19</v>
          </cell>
        </row>
        <row r="5202">
          <cell r="A5202" t="str">
            <v>50395</v>
          </cell>
          <cell r="B5202" t="str">
            <v>Create passage to kidney</v>
          </cell>
          <cell r="C5202" t="str">
            <v>CH</v>
          </cell>
          <cell r="D5202" t="str">
            <v>J1</v>
          </cell>
          <cell r="E5202" t="str">
            <v>5374</v>
          </cell>
          <cell r="F5202">
            <v>33.886099999999999</v>
          </cell>
          <cell r="G5202">
            <v>2541.4899999999998</v>
          </cell>
          <cell r="H5202" t="str">
            <v>.</v>
          </cell>
          <cell r="I5202">
            <v>508.3</v>
          </cell>
          <cell r="J5202">
            <v>42736</v>
          </cell>
          <cell r="M5202" t="str">
            <v>*</v>
          </cell>
        </row>
        <row r="5203">
          <cell r="A5203" t="str">
            <v>50396</v>
          </cell>
          <cell r="B5203" t="str">
            <v>Measure kidney pressure</v>
          </cell>
          <cell r="D5203" t="str">
            <v>T</v>
          </cell>
          <cell r="E5203" t="str">
            <v>5372</v>
          </cell>
          <cell r="F5203">
            <v>7.3227000000000002</v>
          </cell>
          <cell r="G5203">
            <v>549.21</v>
          </cell>
          <cell r="H5203" t="str">
            <v>.</v>
          </cell>
          <cell r="I5203">
            <v>109.85</v>
          </cell>
        </row>
        <row r="5204">
          <cell r="A5204" t="str">
            <v>50400</v>
          </cell>
          <cell r="B5204" t="str">
            <v>Revision of kidney/ureter</v>
          </cell>
          <cell r="D5204" t="str">
            <v>C</v>
          </cell>
          <cell r="E5204" t="str">
            <v/>
          </cell>
        </row>
        <row r="5205">
          <cell r="A5205" t="str">
            <v>50405</v>
          </cell>
          <cell r="B5205" t="str">
            <v>Revision of kidney/ureter</v>
          </cell>
          <cell r="D5205" t="str">
            <v>C</v>
          </cell>
          <cell r="E5205" t="str">
            <v/>
          </cell>
        </row>
        <row r="5206">
          <cell r="A5206" t="str">
            <v>50430</v>
          </cell>
          <cell r="B5206" t="str">
            <v>Njx px nfrosgrm &amp;/urtrgrm</v>
          </cell>
          <cell r="D5206" t="str">
            <v>Q2</v>
          </cell>
          <cell r="E5206" t="str">
            <v>5372</v>
          </cell>
          <cell r="F5206">
            <v>7.3227000000000002</v>
          </cell>
          <cell r="G5206">
            <v>549.21</v>
          </cell>
          <cell r="H5206" t="str">
            <v>.</v>
          </cell>
          <cell r="I5206">
            <v>109.85</v>
          </cell>
        </row>
        <row r="5207">
          <cell r="A5207" t="str">
            <v>50431</v>
          </cell>
          <cell r="B5207" t="str">
            <v>Njx px nfrosgrm &amp;/urtrgrm</v>
          </cell>
          <cell r="D5207" t="str">
            <v>Q2</v>
          </cell>
          <cell r="E5207" t="str">
            <v>5372</v>
          </cell>
          <cell r="F5207">
            <v>7.3227000000000002</v>
          </cell>
          <cell r="G5207">
            <v>549.21</v>
          </cell>
          <cell r="H5207" t="str">
            <v>.</v>
          </cell>
          <cell r="I5207">
            <v>109.85</v>
          </cell>
        </row>
        <row r="5208">
          <cell r="A5208" t="str">
            <v>50432</v>
          </cell>
          <cell r="B5208" t="str">
            <v>Plmt nephrostomy catheter</v>
          </cell>
          <cell r="C5208" t="str">
            <v>CH</v>
          </cell>
          <cell r="D5208" t="str">
            <v>J1</v>
          </cell>
          <cell r="E5208" t="str">
            <v>5373</v>
          </cell>
          <cell r="F5208">
            <v>21.9192</v>
          </cell>
          <cell r="G5208">
            <v>1643.96</v>
          </cell>
          <cell r="H5208" t="str">
            <v>.</v>
          </cell>
          <cell r="I5208">
            <v>328.8</v>
          </cell>
          <cell r="J5208">
            <v>42736</v>
          </cell>
          <cell r="M5208" t="str">
            <v>*</v>
          </cell>
        </row>
        <row r="5209">
          <cell r="A5209" t="str">
            <v>50433</v>
          </cell>
          <cell r="B5209" t="str">
            <v>Plmt nephroureteral catheter</v>
          </cell>
          <cell r="C5209" t="str">
            <v>CH</v>
          </cell>
          <cell r="D5209" t="str">
            <v>J1</v>
          </cell>
          <cell r="E5209" t="str">
            <v>5373</v>
          </cell>
          <cell r="F5209">
            <v>21.9192</v>
          </cell>
          <cell r="G5209">
            <v>1643.96</v>
          </cell>
          <cell r="H5209" t="str">
            <v>.</v>
          </cell>
          <cell r="I5209">
            <v>328.8</v>
          </cell>
          <cell r="J5209">
            <v>42736</v>
          </cell>
          <cell r="M5209" t="str">
            <v>*</v>
          </cell>
        </row>
        <row r="5210">
          <cell r="A5210" t="str">
            <v>50434</v>
          </cell>
          <cell r="B5210" t="str">
            <v>Convert nephrostomy catheter</v>
          </cell>
          <cell r="D5210" t="str">
            <v>T</v>
          </cell>
          <cell r="E5210" t="str">
            <v>5372</v>
          </cell>
          <cell r="F5210">
            <v>7.3227000000000002</v>
          </cell>
          <cell r="G5210">
            <v>549.21</v>
          </cell>
          <cell r="H5210" t="str">
            <v>.</v>
          </cell>
          <cell r="I5210">
            <v>109.85</v>
          </cell>
        </row>
        <row r="5211">
          <cell r="A5211" t="str">
            <v>50435</v>
          </cell>
          <cell r="B5211" t="str">
            <v>Exchange nephrostomy cath</v>
          </cell>
          <cell r="D5211" t="str">
            <v>T</v>
          </cell>
          <cell r="E5211" t="str">
            <v>5372</v>
          </cell>
          <cell r="F5211">
            <v>7.3227000000000002</v>
          </cell>
          <cell r="G5211">
            <v>549.21</v>
          </cell>
          <cell r="H5211" t="str">
            <v>.</v>
          </cell>
          <cell r="I5211">
            <v>109.85</v>
          </cell>
        </row>
        <row r="5212">
          <cell r="A5212" t="str">
            <v>50500</v>
          </cell>
          <cell r="B5212" t="str">
            <v>Repair of kidney wound</v>
          </cell>
          <cell r="D5212" t="str">
            <v>C</v>
          </cell>
          <cell r="E5212" t="str">
            <v/>
          </cell>
        </row>
        <row r="5213">
          <cell r="A5213" t="str">
            <v>5050F</v>
          </cell>
          <cell r="B5213" t="str">
            <v>Plan 2 main dr by 1 month</v>
          </cell>
          <cell r="D5213" t="str">
            <v>M</v>
          </cell>
          <cell r="E5213" t="str">
            <v/>
          </cell>
        </row>
        <row r="5214">
          <cell r="A5214" t="str">
            <v>50520</v>
          </cell>
          <cell r="B5214" t="str">
            <v>Close kidney-skin fistula</v>
          </cell>
          <cell r="D5214" t="str">
            <v>C</v>
          </cell>
          <cell r="E5214" t="str">
            <v/>
          </cell>
        </row>
        <row r="5215">
          <cell r="A5215" t="str">
            <v>50525</v>
          </cell>
          <cell r="B5215" t="str">
            <v>Close nephrovisceral fistula</v>
          </cell>
          <cell r="D5215" t="str">
            <v>C</v>
          </cell>
          <cell r="E5215" t="str">
            <v/>
          </cell>
        </row>
        <row r="5216">
          <cell r="A5216" t="str">
            <v>50526</v>
          </cell>
          <cell r="B5216" t="str">
            <v>Close nephrovisceral fistula</v>
          </cell>
          <cell r="D5216" t="str">
            <v>C</v>
          </cell>
          <cell r="E5216" t="str">
            <v/>
          </cell>
        </row>
        <row r="5217">
          <cell r="A5217" t="str">
            <v>50540</v>
          </cell>
          <cell r="B5217" t="str">
            <v>Revision of horseshoe kidney</v>
          </cell>
          <cell r="D5217" t="str">
            <v>C</v>
          </cell>
          <cell r="E5217" t="str">
            <v/>
          </cell>
        </row>
        <row r="5218">
          <cell r="A5218" t="str">
            <v>50541</v>
          </cell>
          <cell r="B5218" t="str">
            <v>Laparo ablate renal cyst</v>
          </cell>
          <cell r="D5218" t="str">
            <v>J1</v>
          </cell>
          <cell r="E5218" t="str">
            <v>5361</v>
          </cell>
          <cell r="F5218">
            <v>55.963999999999999</v>
          </cell>
          <cell r="G5218">
            <v>4197.3599999999997</v>
          </cell>
          <cell r="H5218" t="str">
            <v>.</v>
          </cell>
          <cell r="I5218">
            <v>839.48</v>
          </cell>
        </row>
        <row r="5219">
          <cell r="A5219" t="str">
            <v>50542</v>
          </cell>
          <cell r="B5219" t="str">
            <v>Laparo ablate renal mass</v>
          </cell>
          <cell r="D5219" t="str">
            <v>J1</v>
          </cell>
          <cell r="E5219" t="str">
            <v>5362</v>
          </cell>
          <cell r="F5219">
            <v>92.890600000000006</v>
          </cell>
          <cell r="G5219">
            <v>6966.89</v>
          </cell>
          <cell r="H5219">
            <v>1526.22</v>
          </cell>
          <cell r="I5219">
            <v>1393.38</v>
          </cell>
        </row>
        <row r="5220">
          <cell r="A5220" t="str">
            <v>50543</v>
          </cell>
          <cell r="B5220" t="str">
            <v>Laparo partial nephrectomy</v>
          </cell>
          <cell r="C5220" t="str">
            <v>CH</v>
          </cell>
          <cell r="D5220" t="str">
            <v>J1</v>
          </cell>
          <cell r="E5220" t="str">
            <v>5377</v>
          </cell>
          <cell r="F5220">
            <v>191.4315</v>
          </cell>
          <cell r="G5220">
            <v>14357.55</v>
          </cell>
          <cell r="H5220" t="str">
            <v>.</v>
          </cell>
          <cell r="I5220">
            <v>2871.51</v>
          </cell>
          <cell r="J5220">
            <v>42736</v>
          </cell>
          <cell r="M5220" t="str">
            <v>*</v>
          </cell>
        </row>
        <row r="5221">
          <cell r="A5221" t="str">
            <v>50544</v>
          </cell>
          <cell r="B5221" t="str">
            <v>Laparoscopy pyeloplasty</v>
          </cell>
          <cell r="D5221" t="str">
            <v>J1</v>
          </cell>
          <cell r="E5221" t="str">
            <v>5362</v>
          </cell>
          <cell r="F5221">
            <v>92.890600000000006</v>
          </cell>
          <cell r="G5221">
            <v>6966.89</v>
          </cell>
          <cell r="H5221">
            <v>1526.22</v>
          </cell>
          <cell r="I5221">
            <v>1393.38</v>
          </cell>
        </row>
        <row r="5222">
          <cell r="A5222" t="str">
            <v>50545</v>
          </cell>
          <cell r="B5222" t="str">
            <v>Laparo radical nephrectomy</v>
          </cell>
          <cell r="D5222" t="str">
            <v>C</v>
          </cell>
          <cell r="E5222" t="str">
            <v/>
          </cell>
        </row>
        <row r="5223">
          <cell r="A5223" t="str">
            <v>50546</v>
          </cell>
          <cell r="B5223" t="str">
            <v>Laparoscopic nephrectomy</v>
          </cell>
          <cell r="D5223" t="str">
            <v>C</v>
          </cell>
          <cell r="E5223" t="str">
            <v/>
          </cell>
        </row>
        <row r="5224">
          <cell r="A5224" t="str">
            <v>50547</v>
          </cell>
          <cell r="B5224" t="str">
            <v>Laparo removal donor kidney</v>
          </cell>
          <cell r="D5224" t="str">
            <v>C</v>
          </cell>
          <cell r="E5224" t="str">
            <v/>
          </cell>
        </row>
        <row r="5225">
          <cell r="A5225" t="str">
            <v>50548</v>
          </cell>
          <cell r="B5225" t="str">
            <v>Laparo remove w/ureter</v>
          </cell>
          <cell r="D5225" t="str">
            <v>C</v>
          </cell>
          <cell r="E5225" t="str">
            <v/>
          </cell>
        </row>
        <row r="5226">
          <cell r="A5226" t="str">
            <v>50549</v>
          </cell>
          <cell r="B5226" t="str">
            <v>Laparoscope proc renal</v>
          </cell>
          <cell r="D5226" t="str">
            <v>J1</v>
          </cell>
          <cell r="E5226" t="str">
            <v>5361</v>
          </cell>
          <cell r="F5226">
            <v>55.963999999999999</v>
          </cell>
          <cell r="G5226">
            <v>4197.3599999999997</v>
          </cell>
          <cell r="H5226" t="str">
            <v>.</v>
          </cell>
          <cell r="I5226">
            <v>839.48</v>
          </cell>
        </row>
        <row r="5227">
          <cell r="A5227" t="str">
            <v>50551</v>
          </cell>
          <cell r="B5227" t="str">
            <v>Kidney endoscopy</v>
          </cell>
          <cell r="C5227" t="str">
            <v>CH</v>
          </cell>
          <cell r="D5227" t="str">
            <v>J1</v>
          </cell>
          <cell r="E5227" t="str">
            <v>5375</v>
          </cell>
          <cell r="F5227">
            <v>46.433300000000003</v>
          </cell>
          <cell r="G5227">
            <v>3482.54</v>
          </cell>
          <cell r="H5227" t="str">
            <v>.</v>
          </cell>
          <cell r="I5227">
            <v>696.51</v>
          </cell>
          <cell r="J5227">
            <v>42736</v>
          </cell>
          <cell r="M5227" t="str">
            <v>*</v>
          </cell>
        </row>
        <row r="5228">
          <cell r="A5228" t="str">
            <v>50553</v>
          </cell>
          <cell r="B5228" t="str">
            <v>Kidney endoscopy</v>
          </cell>
          <cell r="D5228" t="str">
            <v>J1</v>
          </cell>
          <cell r="E5228" t="str">
            <v>5375</v>
          </cell>
          <cell r="F5228">
            <v>46.433300000000003</v>
          </cell>
          <cell r="G5228">
            <v>3482.54</v>
          </cell>
          <cell r="H5228" t="str">
            <v>.</v>
          </cell>
          <cell r="I5228">
            <v>696.51</v>
          </cell>
        </row>
        <row r="5229">
          <cell r="A5229" t="str">
            <v>50555</v>
          </cell>
          <cell r="B5229" t="str">
            <v>Kidney endoscopy &amp; biopsy</v>
          </cell>
          <cell r="C5229" t="str">
            <v>CH</v>
          </cell>
          <cell r="D5229" t="str">
            <v>J1</v>
          </cell>
          <cell r="E5229" t="str">
            <v>5375</v>
          </cell>
          <cell r="F5229">
            <v>46.433300000000003</v>
          </cell>
          <cell r="G5229">
            <v>3482.54</v>
          </cell>
          <cell r="H5229" t="str">
            <v>.</v>
          </cell>
          <cell r="I5229">
            <v>696.51</v>
          </cell>
          <cell r="J5229">
            <v>42736</v>
          </cell>
          <cell r="M5229" t="str">
            <v>*</v>
          </cell>
        </row>
        <row r="5230">
          <cell r="A5230" t="str">
            <v>50557</v>
          </cell>
          <cell r="B5230" t="str">
            <v>Kidney endoscopy &amp; treatment</v>
          </cell>
          <cell r="D5230" t="str">
            <v>J1</v>
          </cell>
          <cell r="E5230" t="str">
            <v>5376</v>
          </cell>
          <cell r="F5230">
            <v>99.325599999999994</v>
          </cell>
          <cell r="G5230">
            <v>7449.52</v>
          </cell>
          <cell r="H5230" t="str">
            <v>.</v>
          </cell>
          <cell r="I5230">
            <v>1489.91</v>
          </cell>
        </row>
        <row r="5231">
          <cell r="A5231" t="str">
            <v>50561</v>
          </cell>
          <cell r="B5231" t="str">
            <v>Kidney endoscopy &amp; treatment</v>
          </cell>
          <cell r="D5231" t="str">
            <v>J1</v>
          </cell>
          <cell r="E5231" t="str">
            <v>5375</v>
          </cell>
          <cell r="F5231">
            <v>46.433300000000003</v>
          </cell>
          <cell r="G5231">
            <v>3482.54</v>
          </cell>
          <cell r="H5231" t="str">
            <v>.</v>
          </cell>
          <cell r="I5231">
            <v>696.51</v>
          </cell>
        </row>
        <row r="5232">
          <cell r="A5232" t="str">
            <v>50562</v>
          </cell>
          <cell r="B5232" t="str">
            <v>Renal scope w/tumor resect</v>
          </cell>
          <cell r="C5232" t="str">
            <v>CH</v>
          </cell>
          <cell r="D5232" t="str">
            <v>J1</v>
          </cell>
          <cell r="E5232" t="str">
            <v>5376</v>
          </cell>
          <cell r="F5232">
            <v>99.325599999999994</v>
          </cell>
          <cell r="G5232">
            <v>7449.52</v>
          </cell>
          <cell r="H5232" t="str">
            <v>.</v>
          </cell>
          <cell r="I5232">
            <v>1489.91</v>
          </cell>
          <cell r="J5232">
            <v>42736</v>
          </cell>
          <cell r="M5232" t="str">
            <v>*</v>
          </cell>
        </row>
        <row r="5233">
          <cell r="A5233" t="str">
            <v>50570</v>
          </cell>
          <cell r="B5233" t="str">
            <v>Kidney endoscopy</v>
          </cell>
          <cell r="C5233" t="str">
            <v>CH</v>
          </cell>
          <cell r="D5233" t="str">
            <v>J1</v>
          </cell>
          <cell r="E5233" t="str">
            <v>5373</v>
          </cell>
          <cell r="F5233">
            <v>21.9192</v>
          </cell>
          <cell r="G5233">
            <v>1643.96</v>
          </cell>
          <cell r="H5233" t="str">
            <v>.</v>
          </cell>
          <cell r="I5233">
            <v>328.8</v>
          </cell>
          <cell r="J5233">
            <v>42736</v>
          </cell>
          <cell r="M5233" t="str">
            <v>*</v>
          </cell>
        </row>
        <row r="5234">
          <cell r="A5234" t="str">
            <v>50572</v>
          </cell>
          <cell r="B5234" t="str">
            <v>Kidney endoscopy</v>
          </cell>
          <cell r="D5234" t="str">
            <v>T</v>
          </cell>
          <cell r="E5234" t="str">
            <v>5372</v>
          </cell>
          <cell r="F5234">
            <v>7.3227000000000002</v>
          </cell>
          <cell r="G5234">
            <v>549.21</v>
          </cell>
          <cell r="H5234" t="str">
            <v>.</v>
          </cell>
          <cell r="I5234">
            <v>109.85</v>
          </cell>
        </row>
        <row r="5235">
          <cell r="A5235" t="str">
            <v>50574</v>
          </cell>
          <cell r="B5235" t="str">
            <v>Kidney endoscopy &amp; biopsy</v>
          </cell>
          <cell r="D5235" t="str">
            <v>T</v>
          </cell>
          <cell r="E5235" t="str">
            <v>5372</v>
          </cell>
          <cell r="F5235">
            <v>7.3227000000000002</v>
          </cell>
          <cell r="G5235">
            <v>549.21</v>
          </cell>
          <cell r="H5235" t="str">
            <v>.</v>
          </cell>
          <cell r="I5235">
            <v>109.85</v>
          </cell>
        </row>
        <row r="5236">
          <cell r="A5236" t="str">
            <v>50575</v>
          </cell>
          <cell r="B5236" t="str">
            <v>Kidney endoscopy</v>
          </cell>
          <cell r="D5236" t="str">
            <v>J1</v>
          </cell>
          <cell r="E5236" t="str">
            <v>5375</v>
          </cell>
          <cell r="F5236">
            <v>46.433300000000003</v>
          </cell>
          <cell r="G5236">
            <v>3482.54</v>
          </cell>
          <cell r="H5236" t="str">
            <v>.</v>
          </cell>
          <cell r="I5236">
            <v>696.51</v>
          </cell>
        </row>
        <row r="5237">
          <cell r="A5237" t="str">
            <v>50576</v>
          </cell>
          <cell r="B5237" t="str">
            <v>Kidney endoscopy &amp; treatment</v>
          </cell>
          <cell r="C5237" t="str">
            <v>CH</v>
          </cell>
          <cell r="D5237" t="str">
            <v>J1</v>
          </cell>
          <cell r="E5237" t="str">
            <v>5375</v>
          </cell>
          <cell r="F5237">
            <v>46.433300000000003</v>
          </cell>
          <cell r="G5237">
            <v>3482.54</v>
          </cell>
          <cell r="H5237" t="str">
            <v>.</v>
          </cell>
          <cell r="I5237">
            <v>696.51</v>
          </cell>
          <cell r="J5237">
            <v>42736</v>
          </cell>
          <cell r="M5237" t="str">
            <v>*</v>
          </cell>
        </row>
        <row r="5238">
          <cell r="A5238" t="str">
            <v>50580</v>
          </cell>
          <cell r="B5238" t="str">
            <v>Kidney endoscopy &amp; treatment</v>
          </cell>
          <cell r="C5238" t="str">
            <v>CH</v>
          </cell>
          <cell r="D5238" t="str">
            <v>J1</v>
          </cell>
          <cell r="E5238" t="str">
            <v>5375</v>
          </cell>
          <cell r="F5238">
            <v>46.433300000000003</v>
          </cell>
          <cell r="G5238">
            <v>3482.54</v>
          </cell>
          <cell r="H5238" t="str">
            <v>.</v>
          </cell>
          <cell r="I5238">
            <v>696.51</v>
          </cell>
          <cell r="J5238">
            <v>42736</v>
          </cell>
          <cell r="M5238" t="str">
            <v>*</v>
          </cell>
        </row>
        <row r="5239">
          <cell r="A5239" t="str">
            <v>50590</v>
          </cell>
          <cell r="B5239" t="str">
            <v>Fragmenting of kidney stone</v>
          </cell>
          <cell r="D5239" t="str">
            <v>J1</v>
          </cell>
          <cell r="E5239" t="str">
            <v>5375</v>
          </cell>
          <cell r="F5239">
            <v>46.433300000000003</v>
          </cell>
          <cell r="G5239">
            <v>3482.54</v>
          </cell>
          <cell r="H5239" t="str">
            <v>.</v>
          </cell>
          <cell r="I5239">
            <v>696.51</v>
          </cell>
        </row>
        <row r="5240">
          <cell r="A5240" t="str">
            <v>50592</v>
          </cell>
          <cell r="B5240" t="str">
            <v>Perc rf ablate renal tumor</v>
          </cell>
          <cell r="C5240" t="str">
            <v>CH</v>
          </cell>
          <cell r="D5240" t="str">
            <v>J1</v>
          </cell>
          <cell r="E5240" t="str">
            <v>5361</v>
          </cell>
          <cell r="F5240">
            <v>55.963999999999999</v>
          </cell>
          <cell r="G5240">
            <v>4197.3599999999997</v>
          </cell>
          <cell r="H5240" t="str">
            <v>.</v>
          </cell>
          <cell r="I5240">
            <v>839.48</v>
          </cell>
          <cell r="J5240">
            <v>42736</v>
          </cell>
          <cell r="M5240" t="str">
            <v>*</v>
          </cell>
        </row>
        <row r="5241">
          <cell r="A5241" t="str">
            <v>50593</v>
          </cell>
          <cell r="B5241" t="str">
            <v>Perc cryo ablate renal tum</v>
          </cell>
          <cell r="C5241" t="str">
            <v>CH</v>
          </cell>
          <cell r="D5241" t="str">
            <v>J1</v>
          </cell>
          <cell r="E5241" t="str">
            <v>5362</v>
          </cell>
          <cell r="F5241">
            <v>92.890600000000006</v>
          </cell>
          <cell r="G5241">
            <v>6966.89</v>
          </cell>
          <cell r="H5241">
            <v>1526.22</v>
          </cell>
          <cell r="I5241">
            <v>1393.38</v>
          </cell>
          <cell r="J5241">
            <v>42736</v>
          </cell>
          <cell r="M5241" t="str">
            <v>*</v>
          </cell>
        </row>
        <row r="5242">
          <cell r="A5242" t="str">
            <v>50600</v>
          </cell>
          <cell r="B5242" t="str">
            <v>Exploration of ureter</v>
          </cell>
          <cell r="D5242" t="str">
            <v>C</v>
          </cell>
          <cell r="E5242" t="str">
            <v/>
          </cell>
        </row>
        <row r="5243">
          <cell r="A5243" t="str">
            <v>50605</v>
          </cell>
          <cell r="B5243" t="str">
            <v>Insert ureteral support</v>
          </cell>
          <cell r="D5243" t="str">
            <v>C</v>
          </cell>
          <cell r="E5243" t="str">
            <v/>
          </cell>
        </row>
        <row r="5244">
          <cell r="A5244" t="str">
            <v>50606</v>
          </cell>
          <cell r="B5244" t="str">
            <v>Endoluminal bx urtr rnl plvs</v>
          </cell>
          <cell r="D5244" t="str">
            <v>N</v>
          </cell>
          <cell r="E5244" t="str">
            <v/>
          </cell>
        </row>
        <row r="5245">
          <cell r="A5245" t="str">
            <v>5060F</v>
          </cell>
          <cell r="B5245" t="str">
            <v>Fndngs mammo 2pt w/in 3 days</v>
          </cell>
          <cell r="D5245" t="str">
            <v>E1</v>
          </cell>
          <cell r="E5245" t="str">
            <v/>
          </cell>
        </row>
        <row r="5246">
          <cell r="A5246" t="str">
            <v>50610</v>
          </cell>
          <cell r="B5246" t="str">
            <v>Removal of ureter stone</v>
          </cell>
          <cell r="D5246" t="str">
            <v>C</v>
          </cell>
          <cell r="E5246" t="str">
            <v/>
          </cell>
        </row>
        <row r="5247">
          <cell r="A5247" t="str">
            <v>50620</v>
          </cell>
          <cell r="B5247" t="str">
            <v>Removal of ureter stone</v>
          </cell>
          <cell r="D5247" t="str">
            <v>C</v>
          </cell>
          <cell r="E5247" t="str">
            <v/>
          </cell>
        </row>
        <row r="5248">
          <cell r="A5248" t="str">
            <v>5062F</v>
          </cell>
          <cell r="B5248" t="str">
            <v>Mammo result com to pt 5 day</v>
          </cell>
          <cell r="D5248" t="str">
            <v>E1</v>
          </cell>
          <cell r="E5248" t="str">
            <v/>
          </cell>
        </row>
        <row r="5249">
          <cell r="A5249" t="str">
            <v>50630</v>
          </cell>
          <cell r="B5249" t="str">
            <v>Removal of ureter stone</v>
          </cell>
          <cell r="D5249" t="str">
            <v>C</v>
          </cell>
          <cell r="E5249" t="str">
            <v/>
          </cell>
        </row>
        <row r="5250">
          <cell r="A5250" t="str">
            <v>50650</v>
          </cell>
          <cell r="B5250" t="str">
            <v>Removal of ureter</v>
          </cell>
          <cell r="D5250" t="str">
            <v>C</v>
          </cell>
          <cell r="E5250" t="str">
            <v/>
          </cell>
        </row>
        <row r="5251">
          <cell r="A5251" t="str">
            <v>50660</v>
          </cell>
          <cell r="B5251" t="str">
            <v>Removal of ureter</v>
          </cell>
          <cell r="D5251" t="str">
            <v>C</v>
          </cell>
          <cell r="E5251" t="str">
            <v/>
          </cell>
        </row>
        <row r="5252">
          <cell r="A5252" t="str">
            <v>50684</v>
          </cell>
          <cell r="B5252" t="str">
            <v>Injection for ureter x-ray</v>
          </cell>
          <cell r="D5252" t="str">
            <v>N</v>
          </cell>
          <cell r="E5252" t="str">
            <v/>
          </cell>
        </row>
        <row r="5253">
          <cell r="A5253" t="str">
            <v>50686</v>
          </cell>
          <cell r="B5253" t="str">
            <v>Measure ureter pressure</v>
          </cell>
          <cell r="D5253" t="str">
            <v>S</v>
          </cell>
          <cell r="E5253" t="str">
            <v>5721</v>
          </cell>
          <cell r="F5253">
            <v>1.694</v>
          </cell>
          <cell r="G5253">
            <v>127.05</v>
          </cell>
          <cell r="H5253" t="str">
            <v>.</v>
          </cell>
          <cell r="I5253">
            <v>25.41</v>
          </cell>
        </row>
        <row r="5254">
          <cell r="A5254" t="str">
            <v>50688</v>
          </cell>
          <cell r="B5254" t="str">
            <v>Change of ureter tube/stent</v>
          </cell>
          <cell r="C5254" t="str">
            <v>CH</v>
          </cell>
          <cell r="D5254" t="str">
            <v>J1</v>
          </cell>
          <cell r="E5254" t="str">
            <v>5373</v>
          </cell>
          <cell r="F5254">
            <v>21.9192</v>
          </cell>
          <cell r="G5254">
            <v>1643.96</v>
          </cell>
          <cell r="H5254" t="str">
            <v>.</v>
          </cell>
          <cell r="I5254">
            <v>328.8</v>
          </cell>
          <cell r="J5254">
            <v>42736</v>
          </cell>
          <cell r="M5254" t="str">
            <v>*</v>
          </cell>
        </row>
        <row r="5255">
          <cell r="A5255" t="str">
            <v>50690</v>
          </cell>
          <cell r="B5255" t="str">
            <v>Injection for ureter x-ray</v>
          </cell>
          <cell r="D5255" t="str">
            <v>N</v>
          </cell>
          <cell r="E5255" t="str">
            <v/>
          </cell>
        </row>
        <row r="5256">
          <cell r="A5256" t="str">
            <v>50693</v>
          </cell>
          <cell r="B5256" t="str">
            <v>Plmt ureteral stent prq</v>
          </cell>
          <cell r="C5256" t="str">
            <v>CH</v>
          </cell>
          <cell r="D5256" t="str">
            <v>J1</v>
          </cell>
          <cell r="E5256" t="str">
            <v>5374</v>
          </cell>
          <cell r="F5256">
            <v>33.886099999999999</v>
          </cell>
          <cell r="G5256">
            <v>2541.4899999999998</v>
          </cell>
          <cell r="H5256" t="str">
            <v>.</v>
          </cell>
          <cell r="I5256">
            <v>508.3</v>
          </cell>
          <cell r="J5256">
            <v>42736</v>
          </cell>
          <cell r="M5256" t="str">
            <v>*</v>
          </cell>
        </row>
        <row r="5257">
          <cell r="A5257" t="str">
            <v>50694</v>
          </cell>
          <cell r="B5257" t="str">
            <v>Plmt ureteral stent prq</v>
          </cell>
          <cell r="C5257" t="str">
            <v>CH</v>
          </cell>
          <cell r="D5257" t="str">
            <v>J1</v>
          </cell>
          <cell r="E5257" t="str">
            <v>5374</v>
          </cell>
          <cell r="F5257">
            <v>33.886099999999999</v>
          </cell>
          <cell r="G5257">
            <v>2541.4899999999998</v>
          </cell>
          <cell r="H5257" t="str">
            <v>.</v>
          </cell>
          <cell r="I5257">
            <v>508.3</v>
          </cell>
          <cell r="J5257">
            <v>42736</v>
          </cell>
          <cell r="M5257" t="str">
            <v>*</v>
          </cell>
        </row>
        <row r="5258">
          <cell r="A5258" t="str">
            <v>50695</v>
          </cell>
          <cell r="B5258" t="str">
            <v>Plmt ureteral stent prq</v>
          </cell>
          <cell r="C5258" t="str">
            <v>CH</v>
          </cell>
          <cell r="D5258" t="str">
            <v>J1</v>
          </cell>
          <cell r="E5258" t="str">
            <v>5374</v>
          </cell>
          <cell r="F5258">
            <v>33.886099999999999</v>
          </cell>
          <cell r="G5258">
            <v>2541.4899999999998</v>
          </cell>
          <cell r="H5258" t="str">
            <v>.</v>
          </cell>
          <cell r="I5258">
            <v>508.3</v>
          </cell>
          <cell r="J5258">
            <v>42736</v>
          </cell>
          <cell r="M5258" t="str">
            <v>*</v>
          </cell>
        </row>
        <row r="5259">
          <cell r="A5259" t="str">
            <v>50700</v>
          </cell>
          <cell r="B5259" t="str">
            <v>Revision of ureter</v>
          </cell>
          <cell r="D5259" t="str">
            <v>C</v>
          </cell>
          <cell r="E5259" t="str">
            <v/>
          </cell>
        </row>
        <row r="5260">
          <cell r="A5260" t="str">
            <v>50705</v>
          </cell>
          <cell r="B5260" t="str">
            <v>Ureteral embolization/occl</v>
          </cell>
          <cell r="D5260" t="str">
            <v>N</v>
          </cell>
          <cell r="E5260" t="str">
            <v/>
          </cell>
        </row>
        <row r="5261">
          <cell r="A5261" t="str">
            <v>50706</v>
          </cell>
          <cell r="B5261" t="str">
            <v>Balloon dilate urtrl strix</v>
          </cell>
          <cell r="D5261" t="str">
            <v>N</v>
          </cell>
          <cell r="E5261" t="str">
            <v/>
          </cell>
        </row>
        <row r="5262">
          <cell r="A5262" t="str">
            <v>50715</v>
          </cell>
          <cell r="B5262" t="str">
            <v>Release of ureter</v>
          </cell>
          <cell r="D5262" t="str">
            <v>C</v>
          </cell>
          <cell r="E5262" t="str">
            <v/>
          </cell>
        </row>
        <row r="5263">
          <cell r="A5263" t="str">
            <v>50722</v>
          </cell>
          <cell r="B5263" t="str">
            <v>Release of ureter</v>
          </cell>
          <cell r="D5263" t="str">
            <v>C</v>
          </cell>
          <cell r="E5263" t="str">
            <v/>
          </cell>
        </row>
        <row r="5264">
          <cell r="A5264" t="str">
            <v>50725</v>
          </cell>
          <cell r="B5264" t="str">
            <v>Release/revise ureter</v>
          </cell>
          <cell r="D5264" t="str">
            <v>C</v>
          </cell>
          <cell r="E5264" t="str">
            <v/>
          </cell>
        </row>
        <row r="5265">
          <cell r="A5265" t="str">
            <v>50727</v>
          </cell>
          <cell r="B5265" t="str">
            <v>Revise ureter</v>
          </cell>
          <cell r="C5265" t="str">
            <v>CH</v>
          </cell>
          <cell r="D5265" t="str">
            <v>J1</v>
          </cell>
          <cell r="E5265" t="str">
            <v>5374</v>
          </cell>
          <cell r="F5265">
            <v>33.886099999999999</v>
          </cell>
          <cell r="G5265">
            <v>2541.4899999999998</v>
          </cell>
          <cell r="H5265" t="str">
            <v>.</v>
          </cell>
          <cell r="I5265">
            <v>508.3</v>
          </cell>
          <cell r="J5265">
            <v>42736</v>
          </cell>
          <cell r="M5265" t="str">
            <v>*</v>
          </cell>
        </row>
        <row r="5266">
          <cell r="A5266" t="str">
            <v>50728</v>
          </cell>
          <cell r="B5266" t="str">
            <v>Revise ureter</v>
          </cell>
          <cell r="D5266" t="str">
            <v>C</v>
          </cell>
          <cell r="E5266" t="str">
            <v/>
          </cell>
        </row>
        <row r="5267">
          <cell r="A5267" t="str">
            <v>50740</v>
          </cell>
          <cell r="B5267" t="str">
            <v>Fusion of ureter &amp; kidney</v>
          </cell>
          <cell r="D5267" t="str">
            <v>C</v>
          </cell>
          <cell r="E5267" t="str">
            <v/>
          </cell>
        </row>
        <row r="5268">
          <cell r="A5268" t="str">
            <v>50750</v>
          </cell>
          <cell r="B5268" t="str">
            <v>Fusion of ureter &amp; kidney</v>
          </cell>
          <cell r="D5268" t="str">
            <v>C</v>
          </cell>
          <cell r="E5268" t="str">
            <v/>
          </cell>
        </row>
        <row r="5269">
          <cell r="A5269" t="str">
            <v>50760</v>
          </cell>
          <cell r="B5269" t="str">
            <v>Fusion of ureters</v>
          </cell>
          <cell r="D5269" t="str">
            <v>C</v>
          </cell>
          <cell r="E5269" t="str">
            <v/>
          </cell>
        </row>
        <row r="5270">
          <cell r="A5270" t="str">
            <v>50770</v>
          </cell>
          <cell r="B5270" t="str">
            <v>Splicing of ureters</v>
          </cell>
          <cell r="D5270" t="str">
            <v>C</v>
          </cell>
          <cell r="E5270" t="str">
            <v/>
          </cell>
        </row>
        <row r="5271">
          <cell r="A5271" t="str">
            <v>50780</v>
          </cell>
          <cell r="B5271" t="str">
            <v>Reimplant ureter in bladder</v>
          </cell>
          <cell r="D5271" t="str">
            <v>C</v>
          </cell>
          <cell r="E5271" t="str">
            <v/>
          </cell>
        </row>
        <row r="5272">
          <cell r="A5272" t="str">
            <v>50782</v>
          </cell>
          <cell r="B5272" t="str">
            <v>Reimplant ureter in bladder</v>
          </cell>
          <cell r="D5272" t="str">
            <v>C</v>
          </cell>
          <cell r="E5272" t="str">
            <v/>
          </cell>
        </row>
        <row r="5273">
          <cell r="A5273" t="str">
            <v>50783</v>
          </cell>
          <cell r="B5273" t="str">
            <v>Reimplant ureter in bladder</v>
          </cell>
          <cell r="D5273" t="str">
            <v>C</v>
          </cell>
          <cell r="E5273" t="str">
            <v/>
          </cell>
        </row>
        <row r="5274">
          <cell r="A5274" t="str">
            <v>50785</v>
          </cell>
          <cell r="B5274" t="str">
            <v>Reimplant ureter in bladder</v>
          </cell>
          <cell r="D5274" t="str">
            <v>C</v>
          </cell>
          <cell r="E5274" t="str">
            <v/>
          </cell>
        </row>
        <row r="5275">
          <cell r="A5275" t="str">
            <v>50800</v>
          </cell>
          <cell r="B5275" t="str">
            <v>Implant ureter in bowel</v>
          </cell>
          <cell r="D5275" t="str">
            <v>C</v>
          </cell>
          <cell r="E5275" t="str">
            <v/>
          </cell>
        </row>
        <row r="5276">
          <cell r="A5276" t="str">
            <v>50810</v>
          </cell>
          <cell r="B5276" t="str">
            <v>Fusion of ureter &amp; bowel</v>
          </cell>
          <cell r="D5276" t="str">
            <v>C</v>
          </cell>
          <cell r="E5276" t="str">
            <v/>
          </cell>
        </row>
        <row r="5277">
          <cell r="A5277" t="str">
            <v>50815</v>
          </cell>
          <cell r="B5277" t="str">
            <v>Urine shunt to intestine</v>
          </cell>
          <cell r="D5277" t="str">
            <v>C</v>
          </cell>
          <cell r="E5277" t="str">
            <v/>
          </cell>
        </row>
        <row r="5278">
          <cell r="A5278" t="str">
            <v>50820</v>
          </cell>
          <cell r="B5278" t="str">
            <v>Construct bowel bladder</v>
          </cell>
          <cell r="D5278" t="str">
            <v>C</v>
          </cell>
          <cell r="E5278" t="str">
            <v/>
          </cell>
        </row>
        <row r="5279">
          <cell r="A5279" t="str">
            <v>50825</v>
          </cell>
          <cell r="B5279" t="str">
            <v>Construct bowel bladder</v>
          </cell>
          <cell r="D5279" t="str">
            <v>C</v>
          </cell>
          <cell r="E5279" t="str">
            <v/>
          </cell>
        </row>
        <row r="5280">
          <cell r="A5280" t="str">
            <v>50830</v>
          </cell>
          <cell r="B5280" t="str">
            <v>Revise urine flow</v>
          </cell>
          <cell r="D5280" t="str">
            <v>C</v>
          </cell>
          <cell r="E5280" t="str">
            <v/>
          </cell>
        </row>
        <row r="5281">
          <cell r="A5281" t="str">
            <v>50840</v>
          </cell>
          <cell r="B5281" t="str">
            <v>Replace ureter by bowel</v>
          </cell>
          <cell r="D5281" t="str">
            <v>C</v>
          </cell>
          <cell r="E5281" t="str">
            <v/>
          </cell>
        </row>
        <row r="5282">
          <cell r="A5282" t="str">
            <v>50845</v>
          </cell>
          <cell r="B5282" t="str">
            <v>Appendico-vesicostomy</v>
          </cell>
          <cell r="D5282" t="str">
            <v>C</v>
          </cell>
          <cell r="E5282" t="str">
            <v/>
          </cell>
        </row>
        <row r="5283">
          <cell r="A5283" t="str">
            <v>50860</v>
          </cell>
          <cell r="B5283" t="str">
            <v>Transplant ureter to skin</v>
          </cell>
          <cell r="D5283" t="str">
            <v>C</v>
          </cell>
          <cell r="E5283" t="str">
            <v/>
          </cell>
        </row>
        <row r="5284">
          <cell r="A5284" t="str">
            <v>50900</v>
          </cell>
          <cell r="B5284" t="str">
            <v>Repair of ureter</v>
          </cell>
          <cell r="D5284" t="str">
            <v>C</v>
          </cell>
          <cell r="E5284" t="str">
            <v/>
          </cell>
        </row>
        <row r="5285">
          <cell r="A5285" t="str">
            <v>50920</v>
          </cell>
          <cell r="B5285" t="str">
            <v>Closure ureter/skin fistula</v>
          </cell>
          <cell r="D5285" t="str">
            <v>C</v>
          </cell>
          <cell r="E5285" t="str">
            <v/>
          </cell>
        </row>
        <row r="5286">
          <cell r="A5286" t="str">
            <v>50930</v>
          </cell>
          <cell r="B5286" t="str">
            <v>Closure ureter/bowel fistula</v>
          </cell>
          <cell r="D5286" t="str">
            <v>C</v>
          </cell>
          <cell r="E5286" t="str">
            <v/>
          </cell>
        </row>
        <row r="5287">
          <cell r="A5287" t="str">
            <v>50940</v>
          </cell>
          <cell r="B5287" t="str">
            <v>Release of ureter</v>
          </cell>
          <cell r="D5287" t="str">
            <v>C</v>
          </cell>
          <cell r="E5287" t="str">
            <v/>
          </cell>
        </row>
        <row r="5288">
          <cell r="A5288" t="str">
            <v>50945</v>
          </cell>
          <cell r="B5288" t="str">
            <v>Laparoscopy ureterolithotomy</v>
          </cell>
          <cell r="D5288" t="str">
            <v>J1</v>
          </cell>
          <cell r="E5288" t="str">
            <v>5361</v>
          </cell>
          <cell r="F5288">
            <v>55.963999999999999</v>
          </cell>
          <cell r="G5288">
            <v>4197.3599999999997</v>
          </cell>
          <cell r="H5288" t="str">
            <v>.</v>
          </cell>
          <cell r="I5288">
            <v>839.48</v>
          </cell>
        </row>
        <row r="5289">
          <cell r="A5289" t="str">
            <v>50947</v>
          </cell>
          <cell r="B5289" t="str">
            <v>Laparo new ureter/bladder</v>
          </cell>
          <cell r="D5289" t="str">
            <v>J1</v>
          </cell>
          <cell r="E5289" t="str">
            <v>5361</v>
          </cell>
          <cell r="F5289">
            <v>55.963999999999999</v>
          </cell>
          <cell r="G5289">
            <v>4197.3599999999997</v>
          </cell>
          <cell r="H5289" t="str">
            <v>.</v>
          </cell>
          <cell r="I5289">
            <v>839.48</v>
          </cell>
        </row>
        <row r="5290">
          <cell r="A5290" t="str">
            <v>50948</v>
          </cell>
          <cell r="B5290" t="str">
            <v>Laparo new ureter/bladder</v>
          </cell>
          <cell r="D5290" t="str">
            <v>J1</v>
          </cell>
          <cell r="E5290" t="str">
            <v>5362</v>
          </cell>
          <cell r="F5290">
            <v>92.890600000000006</v>
          </cell>
          <cell r="G5290">
            <v>6966.89</v>
          </cell>
          <cell r="H5290">
            <v>1526.22</v>
          </cell>
          <cell r="I5290">
            <v>1393.38</v>
          </cell>
        </row>
        <row r="5291">
          <cell r="A5291" t="str">
            <v>50949</v>
          </cell>
          <cell r="B5291" t="str">
            <v>Laparoscope proc ureter</v>
          </cell>
          <cell r="D5291" t="str">
            <v>J1</v>
          </cell>
          <cell r="E5291" t="str">
            <v>5361</v>
          </cell>
          <cell r="F5291">
            <v>55.963999999999999</v>
          </cell>
          <cell r="G5291">
            <v>4197.3599999999997</v>
          </cell>
          <cell r="H5291" t="str">
            <v>.</v>
          </cell>
          <cell r="I5291">
            <v>839.48</v>
          </cell>
        </row>
        <row r="5292">
          <cell r="A5292" t="str">
            <v>50951</v>
          </cell>
          <cell r="B5292" t="str">
            <v>Endoscopy of ureter</v>
          </cell>
          <cell r="C5292" t="str">
            <v>CH</v>
          </cell>
          <cell r="D5292" t="str">
            <v>J1</v>
          </cell>
          <cell r="E5292" t="str">
            <v>5373</v>
          </cell>
          <cell r="F5292">
            <v>21.9192</v>
          </cell>
          <cell r="G5292">
            <v>1643.96</v>
          </cell>
          <cell r="H5292" t="str">
            <v>.</v>
          </cell>
          <cell r="I5292">
            <v>328.8</v>
          </cell>
          <cell r="J5292">
            <v>42736</v>
          </cell>
          <cell r="M5292" t="str">
            <v>*</v>
          </cell>
        </row>
        <row r="5293">
          <cell r="A5293" t="str">
            <v>50953</v>
          </cell>
          <cell r="B5293" t="str">
            <v>Endoscopy of ureter</v>
          </cell>
          <cell r="C5293" t="str">
            <v>CH</v>
          </cell>
          <cell r="D5293" t="str">
            <v>J1</v>
          </cell>
          <cell r="E5293" t="str">
            <v>5375</v>
          </cell>
          <cell r="F5293">
            <v>46.433300000000003</v>
          </cell>
          <cell r="G5293">
            <v>3482.54</v>
          </cell>
          <cell r="H5293" t="str">
            <v>.</v>
          </cell>
          <cell r="I5293">
            <v>696.51</v>
          </cell>
          <cell r="J5293">
            <v>42736</v>
          </cell>
          <cell r="M5293" t="str">
            <v>*</v>
          </cell>
        </row>
        <row r="5294">
          <cell r="A5294" t="str">
            <v>50955</v>
          </cell>
          <cell r="B5294" t="str">
            <v>Ureter endoscopy &amp; biopsy</v>
          </cell>
          <cell r="C5294" t="str">
            <v>CH</v>
          </cell>
          <cell r="D5294" t="str">
            <v>J1</v>
          </cell>
          <cell r="E5294" t="str">
            <v>5375</v>
          </cell>
          <cell r="F5294">
            <v>46.433300000000003</v>
          </cell>
          <cell r="G5294">
            <v>3482.54</v>
          </cell>
          <cell r="H5294" t="str">
            <v>.</v>
          </cell>
          <cell r="I5294">
            <v>696.51</v>
          </cell>
          <cell r="J5294">
            <v>42736</v>
          </cell>
          <cell r="M5294" t="str">
            <v>*</v>
          </cell>
        </row>
        <row r="5295">
          <cell r="A5295" t="str">
            <v>50957</v>
          </cell>
          <cell r="B5295" t="str">
            <v>Ureter endoscopy &amp; treatment</v>
          </cell>
          <cell r="D5295" t="str">
            <v>J1</v>
          </cell>
          <cell r="E5295" t="str">
            <v>5375</v>
          </cell>
          <cell r="F5295">
            <v>46.433300000000003</v>
          </cell>
          <cell r="G5295">
            <v>3482.54</v>
          </cell>
          <cell r="H5295" t="str">
            <v>.</v>
          </cell>
          <cell r="I5295">
            <v>696.51</v>
          </cell>
        </row>
        <row r="5296">
          <cell r="A5296" t="str">
            <v>50961</v>
          </cell>
          <cell r="B5296" t="str">
            <v>Ureter endoscopy &amp; treatment</v>
          </cell>
          <cell r="C5296" t="str">
            <v>CH</v>
          </cell>
          <cell r="D5296" t="str">
            <v>J1</v>
          </cell>
          <cell r="E5296" t="str">
            <v>5375</v>
          </cell>
          <cell r="F5296">
            <v>46.433300000000003</v>
          </cell>
          <cell r="G5296">
            <v>3482.54</v>
          </cell>
          <cell r="H5296" t="str">
            <v>.</v>
          </cell>
          <cell r="I5296">
            <v>696.51</v>
          </cell>
          <cell r="J5296">
            <v>42736</v>
          </cell>
          <cell r="M5296" t="str">
            <v>*</v>
          </cell>
        </row>
        <row r="5297">
          <cell r="A5297" t="str">
            <v>50970</v>
          </cell>
          <cell r="B5297" t="str">
            <v>Ureter endoscopy</v>
          </cell>
          <cell r="D5297" t="str">
            <v>T</v>
          </cell>
          <cell r="E5297" t="str">
            <v>5372</v>
          </cell>
          <cell r="F5297">
            <v>7.3227000000000002</v>
          </cell>
          <cell r="G5297">
            <v>549.21</v>
          </cell>
          <cell r="H5297" t="str">
            <v>.</v>
          </cell>
          <cell r="I5297">
            <v>109.85</v>
          </cell>
        </row>
        <row r="5298">
          <cell r="A5298" t="str">
            <v>50972</v>
          </cell>
          <cell r="B5298" t="str">
            <v>Ureter endoscopy &amp; catheter</v>
          </cell>
          <cell r="D5298" t="str">
            <v>T</v>
          </cell>
          <cell r="E5298" t="str">
            <v>5372</v>
          </cell>
          <cell r="F5298">
            <v>7.3227000000000002</v>
          </cell>
          <cell r="G5298">
            <v>549.21</v>
          </cell>
          <cell r="H5298" t="str">
            <v>.</v>
          </cell>
          <cell r="I5298">
            <v>109.85</v>
          </cell>
        </row>
        <row r="5299">
          <cell r="A5299" t="str">
            <v>50974</v>
          </cell>
          <cell r="B5299" t="str">
            <v>Ureter endoscopy &amp; biopsy</v>
          </cell>
          <cell r="D5299" t="str">
            <v>J1</v>
          </cell>
          <cell r="E5299" t="str">
            <v>5375</v>
          </cell>
          <cell r="F5299">
            <v>46.433300000000003</v>
          </cell>
          <cell r="G5299">
            <v>3482.54</v>
          </cell>
          <cell r="H5299" t="str">
            <v>.</v>
          </cell>
          <cell r="I5299">
            <v>696.51</v>
          </cell>
        </row>
        <row r="5300">
          <cell r="A5300" t="str">
            <v>50976</v>
          </cell>
          <cell r="B5300" t="str">
            <v>Ureter endoscopy &amp; treatment</v>
          </cell>
          <cell r="D5300" t="str">
            <v>J1</v>
          </cell>
          <cell r="E5300" t="str">
            <v>5375</v>
          </cell>
          <cell r="F5300">
            <v>46.433300000000003</v>
          </cell>
          <cell r="G5300">
            <v>3482.54</v>
          </cell>
          <cell r="H5300" t="str">
            <v>.</v>
          </cell>
          <cell r="I5300">
            <v>696.51</v>
          </cell>
        </row>
        <row r="5301">
          <cell r="A5301" t="str">
            <v>50980</v>
          </cell>
          <cell r="B5301" t="str">
            <v>Ureter endoscopy &amp; treatment</v>
          </cell>
          <cell r="C5301" t="str">
            <v>CH</v>
          </cell>
          <cell r="D5301" t="str">
            <v>J1</v>
          </cell>
          <cell r="E5301" t="str">
            <v>5375</v>
          </cell>
          <cell r="F5301">
            <v>46.433300000000003</v>
          </cell>
          <cell r="G5301">
            <v>3482.54</v>
          </cell>
          <cell r="H5301" t="str">
            <v>.</v>
          </cell>
          <cell r="I5301">
            <v>696.51</v>
          </cell>
          <cell r="J5301">
            <v>42736</v>
          </cell>
          <cell r="M5301" t="str">
            <v>*</v>
          </cell>
        </row>
        <row r="5302">
          <cell r="A5302" t="str">
            <v>5100F</v>
          </cell>
          <cell r="B5302" t="str">
            <v>Rsk fx ref w/n 24 hrs xray</v>
          </cell>
          <cell r="D5302" t="str">
            <v>E1</v>
          </cell>
          <cell r="E5302" t="str">
            <v/>
          </cell>
        </row>
        <row r="5303">
          <cell r="A5303" t="str">
            <v>51020</v>
          </cell>
          <cell r="B5303" t="str">
            <v>Incise &amp; treat bladder</v>
          </cell>
          <cell r="C5303" t="str">
            <v>CH</v>
          </cell>
          <cell r="D5303" t="str">
            <v>J1</v>
          </cell>
          <cell r="E5303" t="str">
            <v>5374</v>
          </cell>
          <cell r="F5303">
            <v>33.886099999999999</v>
          </cell>
          <cell r="G5303">
            <v>2541.4899999999998</v>
          </cell>
          <cell r="H5303" t="str">
            <v>.</v>
          </cell>
          <cell r="I5303">
            <v>508.3</v>
          </cell>
          <cell r="J5303">
            <v>42736</v>
          </cell>
          <cell r="M5303" t="str">
            <v>*</v>
          </cell>
        </row>
        <row r="5304">
          <cell r="A5304" t="str">
            <v>51030</v>
          </cell>
          <cell r="B5304" t="str">
            <v>Incise &amp; treat bladder</v>
          </cell>
          <cell r="C5304" t="str">
            <v>CH</v>
          </cell>
          <cell r="D5304" t="str">
            <v>J1</v>
          </cell>
          <cell r="E5304" t="str">
            <v>5374</v>
          </cell>
          <cell r="F5304">
            <v>33.886099999999999</v>
          </cell>
          <cell r="G5304">
            <v>2541.4899999999998</v>
          </cell>
          <cell r="H5304" t="str">
            <v>.</v>
          </cell>
          <cell r="I5304">
            <v>508.3</v>
          </cell>
          <cell r="J5304">
            <v>42736</v>
          </cell>
          <cell r="M5304" t="str">
            <v>*</v>
          </cell>
        </row>
        <row r="5305">
          <cell r="A5305" t="str">
            <v>51040</v>
          </cell>
          <cell r="B5305" t="str">
            <v>Incise &amp; drain bladder</v>
          </cell>
          <cell r="C5305" t="str">
            <v>CH</v>
          </cell>
          <cell r="D5305" t="str">
            <v>J1</v>
          </cell>
          <cell r="E5305" t="str">
            <v>5373</v>
          </cell>
          <cell r="F5305">
            <v>21.9192</v>
          </cell>
          <cell r="G5305">
            <v>1643.96</v>
          </cell>
          <cell r="H5305" t="str">
            <v>.</v>
          </cell>
          <cell r="I5305">
            <v>328.8</v>
          </cell>
          <cell r="J5305">
            <v>42736</v>
          </cell>
          <cell r="M5305" t="str">
            <v>*</v>
          </cell>
        </row>
        <row r="5306">
          <cell r="A5306" t="str">
            <v>51045</v>
          </cell>
          <cell r="B5306" t="str">
            <v>Incise bladder/drain ureter</v>
          </cell>
          <cell r="C5306" t="str">
            <v>CH</v>
          </cell>
          <cell r="D5306" t="str">
            <v>J1</v>
          </cell>
          <cell r="E5306" t="str">
            <v>5373</v>
          </cell>
          <cell r="F5306">
            <v>21.9192</v>
          </cell>
          <cell r="G5306">
            <v>1643.96</v>
          </cell>
          <cell r="H5306" t="str">
            <v>.</v>
          </cell>
          <cell r="I5306">
            <v>328.8</v>
          </cell>
          <cell r="J5306">
            <v>42736</v>
          </cell>
          <cell r="M5306" t="str">
            <v>*</v>
          </cell>
        </row>
        <row r="5307">
          <cell r="A5307" t="str">
            <v>51050</v>
          </cell>
          <cell r="B5307" t="str">
            <v>Removal of bladder stone</v>
          </cell>
          <cell r="D5307" t="str">
            <v>J1</v>
          </cell>
          <cell r="E5307" t="str">
            <v>5375</v>
          </cell>
          <cell r="F5307">
            <v>46.433300000000003</v>
          </cell>
          <cell r="G5307">
            <v>3482.54</v>
          </cell>
          <cell r="H5307" t="str">
            <v>.</v>
          </cell>
          <cell r="I5307">
            <v>696.51</v>
          </cell>
        </row>
        <row r="5308">
          <cell r="A5308" t="str">
            <v>51060</v>
          </cell>
          <cell r="B5308" t="str">
            <v>Removal of ureter stone</v>
          </cell>
          <cell r="C5308" t="str">
            <v>CH</v>
          </cell>
          <cell r="D5308" t="str">
            <v>J1</v>
          </cell>
          <cell r="E5308" t="str">
            <v>5373</v>
          </cell>
          <cell r="F5308">
            <v>21.9192</v>
          </cell>
          <cell r="G5308">
            <v>1643.96</v>
          </cell>
          <cell r="H5308" t="str">
            <v>.</v>
          </cell>
          <cell r="I5308">
            <v>328.8</v>
          </cell>
          <cell r="J5308">
            <v>42736</v>
          </cell>
          <cell r="M5308" t="str">
            <v>*</v>
          </cell>
        </row>
        <row r="5309">
          <cell r="A5309" t="str">
            <v>51065</v>
          </cell>
          <cell r="B5309" t="str">
            <v>Remove ureter calculus</v>
          </cell>
          <cell r="D5309" t="str">
            <v>J1</v>
          </cell>
          <cell r="E5309" t="str">
            <v>5375</v>
          </cell>
          <cell r="F5309">
            <v>46.433300000000003</v>
          </cell>
          <cell r="G5309">
            <v>3482.54</v>
          </cell>
          <cell r="H5309" t="str">
            <v>.</v>
          </cell>
          <cell r="I5309">
            <v>696.51</v>
          </cell>
        </row>
        <row r="5310">
          <cell r="A5310" t="str">
            <v>51080</v>
          </cell>
          <cell r="B5310" t="str">
            <v>Drainage of bladder abscess</v>
          </cell>
          <cell r="D5310" t="str">
            <v>J1</v>
          </cell>
          <cell r="E5310" t="str">
            <v>5073</v>
          </cell>
          <cell r="F5310">
            <v>28.639600000000002</v>
          </cell>
          <cell r="G5310">
            <v>2148</v>
          </cell>
          <cell r="H5310" t="str">
            <v>.</v>
          </cell>
          <cell r="I5310">
            <v>429.6</v>
          </cell>
        </row>
        <row r="5311">
          <cell r="A5311" t="str">
            <v>51100</v>
          </cell>
          <cell r="B5311" t="str">
            <v>Drain bladder by needle</v>
          </cell>
          <cell r="D5311" t="str">
            <v>T</v>
          </cell>
          <cell r="E5311" t="str">
            <v>5372</v>
          </cell>
          <cell r="F5311">
            <v>7.3227000000000002</v>
          </cell>
          <cell r="G5311">
            <v>549.21</v>
          </cell>
          <cell r="H5311" t="str">
            <v>.</v>
          </cell>
          <cell r="I5311">
            <v>109.85</v>
          </cell>
        </row>
        <row r="5312">
          <cell r="A5312" t="str">
            <v>51101</v>
          </cell>
          <cell r="B5312" t="str">
            <v>Drain bladder by trocar/cath</v>
          </cell>
          <cell r="D5312" t="str">
            <v>S</v>
          </cell>
          <cell r="E5312" t="str">
            <v>5724</v>
          </cell>
          <cell r="F5312">
            <v>11.5223</v>
          </cell>
          <cell r="G5312">
            <v>864.18</v>
          </cell>
          <cell r="H5312" t="str">
            <v>.</v>
          </cell>
          <cell r="I5312">
            <v>172.84</v>
          </cell>
        </row>
        <row r="5313">
          <cell r="A5313" t="str">
            <v>51102</v>
          </cell>
          <cell r="B5313" t="str">
            <v>Drain bl w/cath insertion</v>
          </cell>
          <cell r="C5313" t="str">
            <v>CH</v>
          </cell>
          <cell r="D5313" t="str">
            <v>J1</v>
          </cell>
          <cell r="E5313" t="str">
            <v>5373</v>
          </cell>
          <cell r="F5313">
            <v>21.9192</v>
          </cell>
          <cell r="G5313">
            <v>1643.96</v>
          </cell>
          <cell r="H5313" t="str">
            <v>.</v>
          </cell>
          <cell r="I5313">
            <v>328.8</v>
          </cell>
          <cell r="J5313">
            <v>42736</v>
          </cell>
          <cell r="M5313" t="str">
            <v>*</v>
          </cell>
        </row>
        <row r="5314">
          <cell r="A5314" t="str">
            <v>51500</v>
          </cell>
          <cell r="B5314" t="str">
            <v>Removal of bladder cyst</v>
          </cell>
          <cell r="C5314" t="str">
            <v>CH</v>
          </cell>
          <cell r="D5314" t="str">
            <v>J1</v>
          </cell>
          <cell r="E5314" t="str">
            <v>5361</v>
          </cell>
          <cell r="F5314">
            <v>55.963999999999999</v>
          </cell>
          <cell r="G5314">
            <v>4197.3599999999997</v>
          </cell>
          <cell r="H5314" t="str">
            <v>.</v>
          </cell>
          <cell r="I5314">
            <v>839.48</v>
          </cell>
          <cell r="J5314">
            <v>42736</v>
          </cell>
          <cell r="M5314" t="str">
            <v>*</v>
          </cell>
        </row>
        <row r="5315">
          <cell r="A5315" t="str">
            <v>51520</v>
          </cell>
          <cell r="B5315" t="str">
            <v>Removal of bladder lesion</v>
          </cell>
          <cell r="C5315" t="str">
            <v>CH</v>
          </cell>
          <cell r="D5315" t="str">
            <v>J1</v>
          </cell>
          <cell r="E5315" t="str">
            <v>5373</v>
          </cell>
          <cell r="F5315">
            <v>21.9192</v>
          </cell>
          <cell r="G5315">
            <v>1643.96</v>
          </cell>
          <cell r="H5315" t="str">
            <v>.</v>
          </cell>
          <cell r="I5315">
            <v>328.8</v>
          </cell>
          <cell r="J5315">
            <v>42736</v>
          </cell>
          <cell r="M5315" t="str">
            <v>*</v>
          </cell>
        </row>
        <row r="5316">
          <cell r="A5316" t="str">
            <v>51525</v>
          </cell>
          <cell r="B5316" t="str">
            <v>Removal of bladder lesion</v>
          </cell>
          <cell r="D5316" t="str">
            <v>C</v>
          </cell>
          <cell r="E5316" t="str">
            <v/>
          </cell>
        </row>
        <row r="5317">
          <cell r="A5317" t="str">
            <v>51530</v>
          </cell>
          <cell r="B5317" t="str">
            <v>Removal of bladder lesion</v>
          </cell>
          <cell r="D5317" t="str">
            <v>C</v>
          </cell>
          <cell r="E5317" t="str">
            <v/>
          </cell>
        </row>
        <row r="5318">
          <cell r="A5318" t="str">
            <v>51535</v>
          </cell>
          <cell r="B5318" t="str">
            <v>Repair of ureter lesion</v>
          </cell>
          <cell r="C5318" t="str">
            <v>CH</v>
          </cell>
          <cell r="D5318" t="str">
            <v>J1</v>
          </cell>
          <cell r="E5318" t="str">
            <v>5373</v>
          </cell>
          <cell r="F5318">
            <v>21.9192</v>
          </cell>
          <cell r="G5318">
            <v>1643.96</v>
          </cell>
          <cell r="H5318" t="str">
            <v>.</v>
          </cell>
          <cell r="I5318">
            <v>328.8</v>
          </cell>
          <cell r="J5318">
            <v>42736</v>
          </cell>
          <cell r="M5318" t="str">
            <v>*</v>
          </cell>
        </row>
        <row r="5319">
          <cell r="A5319" t="str">
            <v>51550</v>
          </cell>
          <cell r="B5319" t="str">
            <v>Partial removal of bladder</v>
          </cell>
          <cell r="D5319" t="str">
            <v>C</v>
          </cell>
          <cell r="E5319" t="str">
            <v/>
          </cell>
        </row>
        <row r="5320">
          <cell r="A5320" t="str">
            <v>51555</v>
          </cell>
          <cell r="B5320" t="str">
            <v>Partial removal of bladder</v>
          </cell>
          <cell r="D5320" t="str">
            <v>C</v>
          </cell>
          <cell r="E5320" t="str">
            <v/>
          </cell>
        </row>
        <row r="5321">
          <cell r="A5321" t="str">
            <v>51565</v>
          </cell>
          <cell r="B5321" t="str">
            <v>Revise bladder &amp; ureter(s)</v>
          </cell>
          <cell r="D5321" t="str">
            <v>C</v>
          </cell>
          <cell r="E5321" t="str">
            <v/>
          </cell>
        </row>
        <row r="5322">
          <cell r="A5322" t="str">
            <v>51570</v>
          </cell>
          <cell r="B5322" t="str">
            <v>Removal of bladder</v>
          </cell>
          <cell r="D5322" t="str">
            <v>C</v>
          </cell>
          <cell r="E5322" t="str">
            <v/>
          </cell>
        </row>
        <row r="5323">
          <cell r="A5323" t="str">
            <v>51575</v>
          </cell>
          <cell r="B5323" t="str">
            <v>Removal of bladder &amp; nodes</v>
          </cell>
          <cell r="D5323" t="str">
            <v>C</v>
          </cell>
          <cell r="E5323" t="str">
            <v/>
          </cell>
        </row>
        <row r="5324">
          <cell r="A5324" t="str">
            <v>51580</v>
          </cell>
          <cell r="B5324" t="str">
            <v>Remove bladder/revise tract</v>
          </cell>
          <cell r="D5324" t="str">
            <v>C</v>
          </cell>
          <cell r="E5324" t="str">
            <v/>
          </cell>
        </row>
        <row r="5325">
          <cell r="A5325" t="str">
            <v>51585</v>
          </cell>
          <cell r="B5325" t="str">
            <v>Removal of bladder &amp; nodes</v>
          </cell>
          <cell r="D5325" t="str">
            <v>C</v>
          </cell>
          <cell r="E5325" t="str">
            <v/>
          </cell>
        </row>
        <row r="5326">
          <cell r="A5326" t="str">
            <v>51590</v>
          </cell>
          <cell r="B5326" t="str">
            <v>Remove bladder/revise tract</v>
          </cell>
          <cell r="D5326" t="str">
            <v>C</v>
          </cell>
          <cell r="E5326" t="str">
            <v/>
          </cell>
        </row>
        <row r="5327">
          <cell r="A5327" t="str">
            <v>51595</v>
          </cell>
          <cell r="B5327" t="str">
            <v>Remove bladder/revise tract</v>
          </cell>
          <cell r="D5327" t="str">
            <v>C</v>
          </cell>
          <cell r="E5327" t="str">
            <v/>
          </cell>
        </row>
        <row r="5328">
          <cell r="A5328" t="str">
            <v>51596</v>
          </cell>
          <cell r="B5328" t="str">
            <v>Remove bladder/create pouch</v>
          </cell>
          <cell r="D5328" t="str">
            <v>C</v>
          </cell>
          <cell r="E5328" t="str">
            <v/>
          </cell>
        </row>
        <row r="5329">
          <cell r="A5329" t="str">
            <v>51597</v>
          </cell>
          <cell r="B5329" t="str">
            <v>Removal of pelvic structures</v>
          </cell>
          <cell r="D5329" t="str">
            <v>C</v>
          </cell>
          <cell r="E5329" t="str">
            <v/>
          </cell>
        </row>
        <row r="5330">
          <cell r="A5330" t="str">
            <v>51600</v>
          </cell>
          <cell r="B5330" t="str">
            <v>Injection for bladder x-ray</v>
          </cell>
          <cell r="D5330" t="str">
            <v>N</v>
          </cell>
          <cell r="E5330" t="str">
            <v/>
          </cell>
        </row>
        <row r="5331">
          <cell r="A5331" t="str">
            <v>51605</v>
          </cell>
          <cell r="B5331" t="str">
            <v>Preparation for bladder xray</v>
          </cell>
          <cell r="D5331" t="str">
            <v>N</v>
          </cell>
          <cell r="E5331" t="str">
            <v/>
          </cell>
        </row>
        <row r="5332">
          <cell r="A5332" t="str">
            <v>51610</v>
          </cell>
          <cell r="B5332" t="str">
            <v>Injection for bladder x-ray</v>
          </cell>
          <cell r="D5332" t="str">
            <v>N</v>
          </cell>
          <cell r="E5332" t="str">
            <v/>
          </cell>
        </row>
        <row r="5333">
          <cell r="A5333" t="str">
            <v>51700</v>
          </cell>
          <cell r="B5333" t="str">
            <v>Irrigation of bladder</v>
          </cell>
          <cell r="D5333" t="str">
            <v>T</v>
          </cell>
          <cell r="E5333" t="str">
            <v>5371</v>
          </cell>
          <cell r="F5333">
            <v>2.8793000000000002</v>
          </cell>
          <cell r="G5333">
            <v>215.95</v>
          </cell>
          <cell r="H5333" t="str">
            <v>.</v>
          </cell>
          <cell r="I5333">
            <v>43.19</v>
          </cell>
        </row>
        <row r="5334">
          <cell r="A5334" t="str">
            <v>51701</v>
          </cell>
          <cell r="B5334" t="str">
            <v>Insert bladder catheter</v>
          </cell>
          <cell r="D5334" t="str">
            <v>Q1</v>
          </cell>
          <cell r="E5334" t="str">
            <v>5734</v>
          </cell>
          <cell r="F5334">
            <v>1.333</v>
          </cell>
          <cell r="G5334">
            <v>99.98</v>
          </cell>
          <cell r="H5334" t="str">
            <v>.</v>
          </cell>
          <cell r="I5334">
            <v>20</v>
          </cell>
        </row>
        <row r="5335">
          <cell r="A5335" t="str">
            <v>51702</v>
          </cell>
          <cell r="B5335" t="str">
            <v>Insert temp bladder cath</v>
          </cell>
          <cell r="D5335" t="str">
            <v>Q1</v>
          </cell>
          <cell r="E5335" t="str">
            <v>5734</v>
          </cell>
          <cell r="F5335">
            <v>1.333</v>
          </cell>
          <cell r="G5335">
            <v>99.98</v>
          </cell>
          <cell r="H5335" t="str">
            <v>.</v>
          </cell>
          <cell r="I5335">
            <v>20</v>
          </cell>
        </row>
        <row r="5336">
          <cell r="A5336" t="str">
            <v>51703</v>
          </cell>
          <cell r="B5336" t="str">
            <v>Insert bladder cath complex</v>
          </cell>
          <cell r="D5336" t="str">
            <v>S</v>
          </cell>
          <cell r="E5336" t="str">
            <v>5721</v>
          </cell>
          <cell r="F5336">
            <v>1.694</v>
          </cell>
          <cell r="G5336">
            <v>127.05</v>
          </cell>
          <cell r="H5336" t="str">
            <v>.</v>
          </cell>
          <cell r="I5336">
            <v>25.41</v>
          </cell>
        </row>
        <row r="5337">
          <cell r="A5337" t="str">
            <v>51705</v>
          </cell>
          <cell r="B5337" t="str">
            <v>Change of bladder tube</v>
          </cell>
          <cell r="D5337" t="str">
            <v>T</v>
          </cell>
          <cell r="E5337" t="str">
            <v>5371</v>
          </cell>
          <cell r="F5337">
            <v>2.8793000000000002</v>
          </cell>
          <cell r="G5337">
            <v>215.95</v>
          </cell>
          <cell r="H5337" t="str">
            <v>.</v>
          </cell>
          <cell r="I5337">
            <v>43.19</v>
          </cell>
        </row>
        <row r="5338">
          <cell r="A5338" t="str">
            <v>51710</v>
          </cell>
          <cell r="B5338" t="str">
            <v>Change of bladder tube</v>
          </cell>
          <cell r="C5338" t="str">
            <v>CH</v>
          </cell>
          <cell r="D5338" t="str">
            <v>T</v>
          </cell>
          <cell r="E5338" t="str">
            <v>5372</v>
          </cell>
          <cell r="F5338">
            <v>7.3227000000000002</v>
          </cell>
          <cell r="G5338">
            <v>549.21</v>
          </cell>
          <cell r="H5338" t="str">
            <v>.</v>
          </cell>
          <cell r="I5338">
            <v>109.85</v>
          </cell>
          <cell r="J5338">
            <v>42736</v>
          </cell>
          <cell r="M5338" t="str">
            <v>*</v>
          </cell>
        </row>
        <row r="5339">
          <cell r="A5339" t="str">
            <v>51715</v>
          </cell>
          <cell r="B5339" t="str">
            <v>Endoscopic injection/implant</v>
          </cell>
          <cell r="C5339" t="str">
            <v>CH</v>
          </cell>
          <cell r="D5339" t="str">
            <v>J1</v>
          </cell>
          <cell r="E5339" t="str">
            <v>5374</v>
          </cell>
          <cell r="F5339">
            <v>33.886099999999999</v>
          </cell>
          <cell r="G5339">
            <v>2541.4899999999998</v>
          </cell>
          <cell r="H5339" t="str">
            <v>.</v>
          </cell>
          <cell r="I5339">
            <v>508.3</v>
          </cell>
          <cell r="J5339">
            <v>42736</v>
          </cell>
          <cell r="M5339" t="str">
            <v>*</v>
          </cell>
        </row>
        <row r="5340">
          <cell r="A5340" t="str">
            <v>51720</v>
          </cell>
          <cell r="B5340" t="str">
            <v>Treatment of bladder lesion</v>
          </cell>
          <cell r="D5340" t="str">
            <v>T</v>
          </cell>
          <cell r="E5340" t="str">
            <v>5371</v>
          </cell>
          <cell r="F5340">
            <v>2.8793000000000002</v>
          </cell>
          <cell r="G5340">
            <v>215.95</v>
          </cell>
          <cell r="H5340" t="str">
            <v>.</v>
          </cell>
          <cell r="I5340">
            <v>43.19</v>
          </cell>
        </row>
        <row r="5341">
          <cell r="A5341" t="str">
            <v>51725</v>
          </cell>
          <cell r="B5341" t="str">
            <v>Simple cystometrogram</v>
          </cell>
          <cell r="D5341" t="str">
            <v>T</v>
          </cell>
          <cell r="E5341" t="str">
            <v>5371</v>
          </cell>
          <cell r="F5341">
            <v>2.8793000000000002</v>
          </cell>
          <cell r="G5341">
            <v>215.95</v>
          </cell>
          <cell r="H5341" t="str">
            <v>.</v>
          </cell>
          <cell r="I5341">
            <v>43.19</v>
          </cell>
        </row>
        <row r="5342">
          <cell r="A5342" t="str">
            <v>51726</v>
          </cell>
          <cell r="B5342" t="str">
            <v>Complex cystometrogram</v>
          </cell>
          <cell r="D5342" t="str">
            <v>T</v>
          </cell>
          <cell r="E5342" t="str">
            <v>5372</v>
          </cell>
          <cell r="F5342">
            <v>7.3227000000000002</v>
          </cell>
          <cell r="G5342">
            <v>549.21</v>
          </cell>
          <cell r="H5342" t="str">
            <v>.</v>
          </cell>
          <cell r="I5342">
            <v>109.85</v>
          </cell>
        </row>
        <row r="5343">
          <cell r="A5343" t="str">
            <v>51727</v>
          </cell>
          <cell r="B5343" t="str">
            <v>Cystometrogram w/up</v>
          </cell>
          <cell r="D5343" t="str">
            <v>T</v>
          </cell>
          <cell r="E5343" t="str">
            <v>5372</v>
          </cell>
          <cell r="F5343">
            <v>7.3227000000000002</v>
          </cell>
          <cell r="G5343">
            <v>549.21</v>
          </cell>
          <cell r="H5343" t="str">
            <v>.</v>
          </cell>
          <cell r="I5343">
            <v>109.85</v>
          </cell>
        </row>
        <row r="5344">
          <cell r="A5344" t="str">
            <v>51728</v>
          </cell>
          <cell r="B5344" t="str">
            <v>Cystometrogram w/vp</v>
          </cell>
          <cell r="D5344" t="str">
            <v>T</v>
          </cell>
          <cell r="E5344" t="str">
            <v>5372</v>
          </cell>
          <cell r="F5344">
            <v>7.3227000000000002</v>
          </cell>
          <cell r="G5344">
            <v>549.21</v>
          </cell>
          <cell r="H5344" t="str">
            <v>.</v>
          </cell>
          <cell r="I5344">
            <v>109.85</v>
          </cell>
        </row>
        <row r="5345">
          <cell r="A5345" t="str">
            <v>51729</v>
          </cell>
          <cell r="B5345" t="str">
            <v>Cystometrogram w/vp&amp;up</v>
          </cell>
          <cell r="D5345" t="str">
            <v>T</v>
          </cell>
          <cell r="E5345" t="str">
            <v>5372</v>
          </cell>
          <cell r="F5345">
            <v>7.3227000000000002</v>
          </cell>
          <cell r="G5345">
            <v>549.21</v>
          </cell>
          <cell r="H5345" t="str">
            <v>.</v>
          </cell>
          <cell r="I5345">
            <v>109.85</v>
          </cell>
        </row>
        <row r="5346">
          <cell r="A5346" t="str">
            <v>51736</v>
          </cell>
          <cell r="B5346" t="str">
            <v>Urine flow measurement</v>
          </cell>
          <cell r="D5346" t="str">
            <v>Q1</v>
          </cell>
          <cell r="E5346" t="str">
            <v>5734</v>
          </cell>
          <cell r="F5346">
            <v>1.333</v>
          </cell>
          <cell r="G5346">
            <v>99.98</v>
          </cell>
          <cell r="H5346" t="str">
            <v>.</v>
          </cell>
          <cell r="I5346">
            <v>20</v>
          </cell>
        </row>
        <row r="5347">
          <cell r="A5347" t="str">
            <v>51741</v>
          </cell>
          <cell r="B5347" t="str">
            <v>Electro-uroflowmetry first</v>
          </cell>
          <cell r="D5347" t="str">
            <v>Q1</v>
          </cell>
          <cell r="E5347" t="str">
            <v>5721</v>
          </cell>
          <cell r="F5347">
            <v>1.694</v>
          </cell>
          <cell r="G5347">
            <v>127.05</v>
          </cell>
          <cell r="H5347" t="str">
            <v>.</v>
          </cell>
          <cell r="I5347">
            <v>25.41</v>
          </cell>
        </row>
        <row r="5348">
          <cell r="A5348" t="str">
            <v>51784</v>
          </cell>
          <cell r="B5348" t="str">
            <v>Anal/urinary muscle study</v>
          </cell>
          <cell r="D5348" t="str">
            <v>S</v>
          </cell>
          <cell r="E5348" t="str">
            <v>5721</v>
          </cell>
          <cell r="F5348">
            <v>1.694</v>
          </cell>
          <cell r="G5348">
            <v>127.05</v>
          </cell>
          <cell r="H5348" t="str">
            <v>.</v>
          </cell>
          <cell r="I5348">
            <v>25.41</v>
          </cell>
        </row>
        <row r="5349">
          <cell r="A5349" t="str">
            <v>51785</v>
          </cell>
          <cell r="B5349" t="str">
            <v>Anal/urinary muscle study</v>
          </cell>
          <cell r="D5349" t="str">
            <v>T</v>
          </cell>
          <cell r="E5349" t="str">
            <v>5371</v>
          </cell>
          <cell r="F5349">
            <v>2.8793000000000002</v>
          </cell>
          <cell r="G5349">
            <v>215.95</v>
          </cell>
          <cell r="H5349" t="str">
            <v>.</v>
          </cell>
          <cell r="I5349">
            <v>43.19</v>
          </cell>
        </row>
        <row r="5350">
          <cell r="A5350" t="str">
            <v>51792</v>
          </cell>
          <cell r="B5350" t="str">
            <v>Urinary reflex study</v>
          </cell>
          <cell r="D5350" t="str">
            <v>Q1</v>
          </cell>
          <cell r="E5350" t="str">
            <v>5733</v>
          </cell>
          <cell r="F5350">
            <v>0.72699999999999998</v>
          </cell>
          <cell r="G5350">
            <v>54.53</v>
          </cell>
          <cell r="H5350" t="str">
            <v>.</v>
          </cell>
          <cell r="I5350">
            <v>10.91</v>
          </cell>
        </row>
        <row r="5351">
          <cell r="A5351" t="str">
            <v>51797</v>
          </cell>
          <cell r="B5351" t="str">
            <v>Intraabdominal pressure test</v>
          </cell>
          <cell r="D5351" t="str">
            <v>N</v>
          </cell>
          <cell r="E5351" t="str">
            <v/>
          </cell>
        </row>
        <row r="5352">
          <cell r="A5352" t="str">
            <v>51798</v>
          </cell>
          <cell r="B5352" t="str">
            <v>Us urine capacity measure</v>
          </cell>
          <cell r="C5352" t="str">
            <v>CH</v>
          </cell>
          <cell r="D5352" t="str">
            <v>Q1</v>
          </cell>
          <cell r="E5352" t="str">
            <v>5733</v>
          </cell>
          <cell r="F5352">
            <v>0.72699999999999998</v>
          </cell>
          <cell r="G5352">
            <v>54.53</v>
          </cell>
          <cell r="H5352" t="str">
            <v>.</v>
          </cell>
          <cell r="I5352">
            <v>10.91</v>
          </cell>
          <cell r="J5352">
            <v>42736</v>
          </cell>
          <cell r="M5352" t="str">
            <v>*</v>
          </cell>
        </row>
        <row r="5353">
          <cell r="A5353" t="str">
            <v>51800</v>
          </cell>
          <cell r="B5353" t="str">
            <v>Revision of bladder/urethra</v>
          </cell>
          <cell r="D5353" t="str">
            <v>C</v>
          </cell>
          <cell r="E5353" t="str">
            <v/>
          </cell>
        </row>
        <row r="5354">
          <cell r="A5354" t="str">
            <v>51820</v>
          </cell>
          <cell r="B5354" t="str">
            <v>Revision of urinary tract</v>
          </cell>
          <cell r="D5354" t="str">
            <v>C</v>
          </cell>
          <cell r="E5354" t="str">
            <v/>
          </cell>
        </row>
        <row r="5355">
          <cell r="A5355" t="str">
            <v>51840</v>
          </cell>
          <cell r="B5355" t="str">
            <v>Attach bladder/urethra</v>
          </cell>
          <cell r="D5355" t="str">
            <v>C</v>
          </cell>
          <cell r="E5355" t="str">
            <v/>
          </cell>
        </row>
        <row r="5356">
          <cell r="A5356" t="str">
            <v>51841</v>
          </cell>
          <cell r="B5356" t="str">
            <v>Attach bladder/urethra</v>
          </cell>
          <cell r="D5356" t="str">
            <v>C</v>
          </cell>
          <cell r="E5356" t="str">
            <v/>
          </cell>
        </row>
        <row r="5357">
          <cell r="A5357" t="str">
            <v>51845</v>
          </cell>
          <cell r="B5357" t="str">
            <v>Repair bladder neck</v>
          </cell>
          <cell r="D5357" t="str">
            <v>J1</v>
          </cell>
          <cell r="E5357" t="str">
            <v>5415</v>
          </cell>
          <cell r="F5357">
            <v>50.789200000000001</v>
          </cell>
          <cell r="G5357">
            <v>3809.24</v>
          </cell>
          <cell r="H5357">
            <v>902.82</v>
          </cell>
          <cell r="I5357">
            <v>761.85</v>
          </cell>
        </row>
        <row r="5358">
          <cell r="A5358" t="str">
            <v>51860</v>
          </cell>
          <cell r="B5358" t="str">
            <v>Repair of bladder wound</v>
          </cell>
          <cell r="D5358" t="str">
            <v>J1</v>
          </cell>
          <cell r="E5358" t="str">
            <v>5375</v>
          </cell>
          <cell r="F5358">
            <v>46.433300000000003</v>
          </cell>
          <cell r="G5358">
            <v>3482.54</v>
          </cell>
          <cell r="H5358" t="str">
            <v>.</v>
          </cell>
          <cell r="I5358">
            <v>696.51</v>
          </cell>
        </row>
        <row r="5359">
          <cell r="A5359" t="str">
            <v>51865</v>
          </cell>
          <cell r="B5359" t="str">
            <v>Repair of bladder wound</v>
          </cell>
          <cell r="D5359" t="str">
            <v>C</v>
          </cell>
          <cell r="E5359" t="str">
            <v/>
          </cell>
        </row>
        <row r="5360">
          <cell r="A5360" t="str">
            <v>51880</v>
          </cell>
          <cell r="B5360" t="str">
            <v>Repair of bladder opening</v>
          </cell>
          <cell r="C5360" t="str">
            <v>CH</v>
          </cell>
          <cell r="D5360" t="str">
            <v>J1</v>
          </cell>
          <cell r="E5360" t="str">
            <v>5374</v>
          </cell>
          <cell r="F5360">
            <v>33.886099999999999</v>
          </cell>
          <cell r="G5360">
            <v>2541.4899999999998</v>
          </cell>
          <cell r="H5360" t="str">
            <v>.</v>
          </cell>
          <cell r="I5360">
            <v>508.3</v>
          </cell>
          <cell r="J5360">
            <v>42736</v>
          </cell>
          <cell r="M5360" t="str">
            <v>*</v>
          </cell>
        </row>
        <row r="5361">
          <cell r="A5361" t="str">
            <v>51900</v>
          </cell>
          <cell r="B5361" t="str">
            <v>Repair bladder/vagina lesion</v>
          </cell>
          <cell r="D5361" t="str">
            <v>C</v>
          </cell>
          <cell r="E5361" t="str">
            <v/>
          </cell>
        </row>
        <row r="5362">
          <cell r="A5362" t="str">
            <v>51920</v>
          </cell>
          <cell r="B5362" t="str">
            <v>Close bladder-uterus fistula</v>
          </cell>
          <cell r="D5362" t="str">
            <v>C</v>
          </cell>
          <cell r="E5362" t="str">
            <v/>
          </cell>
        </row>
        <row r="5363">
          <cell r="A5363" t="str">
            <v>51925</v>
          </cell>
          <cell r="B5363" t="str">
            <v>Hysterectomy/bladder repair</v>
          </cell>
          <cell r="D5363" t="str">
            <v>C</v>
          </cell>
          <cell r="E5363" t="str">
            <v/>
          </cell>
        </row>
        <row r="5364">
          <cell r="A5364" t="str">
            <v>51940</v>
          </cell>
          <cell r="B5364" t="str">
            <v>Correction of bladder defect</v>
          </cell>
          <cell r="D5364" t="str">
            <v>C</v>
          </cell>
          <cell r="E5364" t="str">
            <v/>
          </cell>
        </row>
        <row r="5365">
          <cell r="A5365" t="str">
            <v>51960</v>
          </cell>
          <cell r="B5365" t="str">
            <v>Revision of bladder &amp; bowel</v>
          </cell>
          <cell r="D5365" t="str">
            <v>C</v>
          </cell>
          <cell r="E5365" t="str">
            <v/>
          </cell>
        </row>
        <row r="5366">
          <cell r="A5366" t="str">
            <v>51980</v>
          </cell>
          <cell r="B5366" t="str">
            <v>Construct bladder opening</v>
          </cell>
          <cell r="D5366" t="str">
            <v>C</v>
          </cell>
          <cell r="E5366" t="str">
            <v/>
          </cell>
        </row>
        <row r="5367">
          <cell r="A5367" t="str">
            <v>51990</v>
          </cell>
          <cell r="B5367" t="str">
            <v>Laparo urethral suspension</v>
          </cell>
          <cell r="D5367" t="str">
            <v>J1</v>
          </cell>
          <cell r="E5367" t="str">
            <v>5361</v>
          </cell>
          <cell r="F5367">
            <v>55.963999999999999</v>
          </cell>
          <cell r="G5367">
            <v>4197.3599999999997</v>
          </cell>
          <cell r="H5367" t="str">
            <v>.</v>
          </cell>
          <cell r="I5367">
            <v>839.48</v>
          </cell>
        </row>
        <row r="5368">
          <cell r="A5368" t="str">
            <v>51992</v>
          </cell>
          <cell r="B5368" t="str">
            <v>Laparo sling operation</v>
          </cell>
          <cell r="D5368" t="str">
            <v>J1</v>
          </cell>
          <cell r="E5368" t="str">
            <v>5361</v>
          </cell>
          <cell r="F5368">
            <v>55.963999999999999</v>
          </cell>
          <cell r="G5368">
            <v>4197.3599999999997</v>
          </cell>
          <cell r="H5368" t="str">
            <v>.</v>
          </cell>
          <cell r="I5368">
            <v>839.48</v>
          </cell>
        </row>
        <row r="5369">
          <cell r="A5369" t="str">
            <v>51999</v>
          </cell>
          <cell r="B5369" t="str">
            <v>Laparoscope proc bla</v>
          </cell>
          <cell r="D5369" t="str">
            <v>J1</v>
          </cell>
          <cell r="E5369" t="str">
            <v>5361</v>
          </cell>
          <cell r="F5369">
            <v>55.963999999999999</v>
          </cell>
          <cell r="G5369">
            <v>4197.3599999999997</v>
          </cell>
          <cell r="H5369" t="str">
            <v>.</v>
          </cell>
          <cell r="I5369">
            <v>839.48</v>
          </cell>
        </row>
        <row r="5370">
          <cell r="A5370" t="str">
            <v>52000</v>
          </cell>
          <cell r="B5370" t="str">
            <v>Cystoscopy</v>
          </cell>
          <cell r="D5370" t="str">
            <v>T</v>
          </cell>
          <cell r="E5370" t="str">
            <v>5372</v>
          </cell>
          <cell r="F5370">
            <v>7.3227000000000002</v>
          </cell>
          <cell r="G5370">
            <v>549.21</v>
          </cell>
          <cell r="H5370" t="str">
            <v>.</v>
          </cell>
          <cell r="I5370">
            <v>109.85</v>
          </cell>
        </row>
        <row r="5371">
          <cell r="A5371" t="str">
            <v>52001</v>
          </cell>
          <cell r="B5371" t="str">
            <v>Cystoscopy removal of clots</v>
          </cell>
          <cell r="C5371" t="str">
            <v>CH</v>
          </cell>
          <cell r="D5371" t="str">
            <v>J1</v>
          </cell>
          <cell r="E5371" t="str">
            <v>5374</v>
          </cell>
          <cell r="F5371">
            <v>33.886099999999999</v>
          </cell>
          <cell r="G5371">
            <v>2541.4899999999998</v>
          </cell>
          <cell r="H5371" t="str">
            <v>.</v>
          </cell>
          <cell r="I5371">
            <v>508.3</v>
          </cell>
          <cell r="J5371">
            <v>42736</v>
          </cell>
          <cell r="M5371" t="str">
            <v>*</v>
          </cell>
        </row>
        <row r="5372">
          <cell r="A5372" t="str">
            <v>52005</v>
          </cell>
          <cell r="B5372" t="str">
            <v>Cystoscopy &amp; ureter catheter</v>
          </cell>
          <cell r="C5372" t="str">
            <v>CH</v>
          </cell>
          <cell r="D5372" t="str">
            <v>J1</v>
          </cell>
          <cell r="E5372" t="str">
            <v>5373</v>
          </cell>
          <cell r="F5372">
            <v>21.9192</v>
          </cell>
          <cell r="G5372">
            <v>1643.96</v>
          </cell>
          <cell r="H5372" t="str">
            <v>.</v>
          </cell>
          <cell r="I5372">
            <v>328.8</v>
          </cell>
          <cell r="J5372">
            <v>42736</v>
          </cell>
          <cell r="M5372" t="str">
            <v>*</v>
          </cell>
        </row>
        <row r="5373">
          <cell r="A5373" t="str">
            <v>52007</v>
          </cell>
          <cell r="B5373" t="str">
            <v>Cystoscopy and biopsy</v>
          </cell>
          <cell r="C5373" t="str">
            <v>CH</v>
          </cell>
          <cell r="D5373" t="str">
            <v>J1</v>
          </cell>
          <cell r="E5373" t="str">
            <v>5374</v>
          </cell>
          <cell r="F5373">
            <v>33.886099999999999</v>
          </cell>
          <cell r="G5373">
            <v>2541.4899999999998</v>
          </cell>
          <cell r="H5373" t="str">
            <v>.</v>
          </cell>
          <cell r="I5373">
            <v>508.3</v>
          </cell>
          <cell r="J5373">
            <v>42736</v>
          </cell>
          <cell r="M5373" t="str">
            <v>*</v>
          </cell>
        </row>
        <row r="5374">
          <cell r="A5374" t="str">
            <v>5200F</v>
          </cell>
          <cell r="B5374" t="str">
            <v>Eval appros surg thxpy epi</v>
          </cell>
          <cell r="D5374" t="str">
            <v>E1</v>
          </cell>
          <cell r="E5374" t="str">
            <v/>
          </cell>
        </row>
        <row r="5375">
          <cell r="A5375" t="str">
            <v>52010</v>
          </cell>
          <cell r="B5375" t="str">
            <v>Cystoscopy &amp; duct catheter</v>
          </cell>
          <cell r="D5375" t="str">
            <v>T</v>
          </cell>
          <cell r="E5375" t="str">
            <v>5372</v>
          </cell>
          <cell r="F5375">
            <v>7.3227000000000002</v>
          </cell>
          <cell r="G5375">
            <v>549.21</v>
          </cell>
          <cell r="H5375" t="str">
            <v>.</v>
          </cell>
          <cell r="I5375">
            <v>109.85</v>
          </cell>
        </row>
        <row r="5376">
          <cell r="A5376" t="str">
            <v>52204</v>
          </cell>
          <cell r="B5376" t="str">
            <v>Cystoscopy w/biopsy(s)</v>
          </cell>
          <cell r="C5376" t="str">
            <v>CH</v>
          </cell>
          <cell r="D5376" t="str">
            <v>J1</v>
          </cell>
          <cell r="E5376" t="str">
            <v>5373</v>
          </cell>
          <cell r="F5376">
            <v>21.9192</v>
          </cell>
          <cell r="G5376">
            <v>1643.96</v>
          </cell>
          <cell r="H5376" t="str">
            <v>.</v>
          </cell>
          <cell r="I5376">
            <v>328.8</v>
          </cell>
          <cell r="J5376">
            <v>42736</v>
          </cell>
          <cell r="M5376" t="str">
            <v>*</v>
          </cell>
        </row>
        <row r="5377">
          <cell r="A5377" t="str">
            <v>52214</v>
          </cell>
          <cell r="B5377" t="str">
            <v>Cystoscopy and treatment</v>
          </cell>
          <cell r="C5377" t="str">
            <v>CH</v>
          </cell>
          <cell r="D5377" t="str">
            <v>J1</v>
          </cell>
          <cell r="E5377" t="str">
            <v>5373</v>
          </cell>
          <cell r="F5377">
            <v>21.9192</v>
          </cell>
          <cell r="G5377">
            <v>1643.96</v>
          </cell>
          <cell r="H5377" t="str">
            <v>.</v>
          </cell>
          <cell r="I5377">
            <v>328.8</v>
          </cell>
          <cell r="J5377">
            <v>42736</v>
          </cell>
          <cell r="M5377" t="str">
            <v>*</v>
          </cell>
        </row>
        <row r="5378">
          <cell r="A5378" t="str">
            <v>52224</v>
          </cell>
          <cell r="B5378" t="str">
            <v>Cystoscopy and treatment</v>
          </cell>
          <cell r="C5378" t="str">
            <v>CH</v>
          </cell>
          <cell r="D5378" t="str">
            <v>J1</v>
          </cell>
          <cell r="E5378" t="str">
            <v>5373</v>
          </cell>
          <cell r="F5378">
            <v>21.9192</v>
          </cell>
          <cell r="G5378">
            <v>1643.96</v>
          </cell>
          <cell r="H5378" t="str">
            <v>.</v>
          </cell>
          <cell r="I5378">
            <v>328.8</v>
          </cell>
          <cell r="J5378">
            <v>42736</v>
          </cell>
          <cell r="M5378" t="str">
            <v>*</v>
          </cell>
        </row>
        <row r="5379">
          <cell r="A5379" t="str">
            <v>52234</v>
          </cell>
          <cell r="B5379" t="str">
            <v>Cystoscopy and treatment</v>
          </cell>
          <cell r="C5379" t="str">
            <v>CH</v>
          </cell>
          <cell r="D5379" t="str">
            <v>J1</v>
          </cell>
          <cell r="E5379" t="str">
            <v>5374</v>
          </cell>
          <cell r="F5379">
            <v>33.886099999999999</v>
          </cell>
          <cell r="G5379">
            <v>2541.4899999999998</v>
          </cell>
          <cell r="H5379" t="str">
            <v>.</v>
          </cell>
          <cell r="I5379">
            <v>508.3</v>
          </cell>
          <cell r="J5379">
            <v>42736</v>
          </cell>
          <cell r="M5379" t="str">
            <v>*</v>
          </cell>
        </row>
        <row r="5380">
          <cell r="A5380" t="str">
            <v>52235</v>
          </cell>
          <cell r="B5380" t="str">
            <v>Cystoscopy and treatment</v>
          </cell>
          <cell r="C5380" t="str">
            <v>CH</v>
          </cell>
          <cell r="D5380" t="str">
            <v>J1</v>
          </cell>
          <cell r="E5380" t="str">
            <v>5374</v>
          </cell>
          <cell r="F5380">
            <v>33.886099999999999</v>
          </cell>
          <cell r="G5380">
            <v>2541.4899999999998</v>
          </cell>
          <cell r="H5380" t="str">
            <v>.</v>
          </cell>
          <cell r="I5380">
            <v>508.3</v>
          </cell>
          <cell r="J5380">
            <v>42736</v>
          </cell>
          <cell r="M5380" t="str">
            <v>*</v>
          </cell>
        </row>
        <row r="5381">
          <cell r="A5381" t="str">
            <v>52240</v>
          </cell>
          <cell r="B5381" t="str">
            <v>Cystoscopy and treatment</v>
          </cell>
          <cell r="C5381" t="str">
            <v>CH</v>
          </cell>
          <cell r="D5381" t="str">
            <v>J1</v>
          </cell>
          <cell r="E5381" t="str">
            <v>5375</v>
          </cell>
          <cell r="F5381">
            <v>46.433300000000003</v>
          </cell>
          <cell r="G5381">
            <v>3482.54</v>
          </cell>
          <cell r="H5381" t="str">
            <v>.</v>
          </cell>
          <cell r="I5381">
            <v>696.51</v>
          </cell>
          <cell r="J5381">
            <v>42736</v>
          </cell>
          <cell r="M5381" t="str">
            <v>*</v>
          </cell>
        </row>
        <row r="5382">
          <cell r="A5382" t="str">
            <v>52250</v>
          </cell>
          <cell r="B5382" t="str">
            <v>Cystoscopy and radiotracer</v>
          </cell>
          <cell r="C5382" t="str">
            <v>CH</v>
          </cell>
          <cell r="D5382" t="str">
            <v>J1</v>
          </cell>
          <cell r="E5382" t="str">
            <v>5375</v>
          </cell>
          <cell r="F5382">
            <v>46.433300000000003</v>
          </cell>
          <cell r="G5382">
            <v>3482.54</v>
          </cell>
          <cell r="H5382" t="str">
            <v>.</v>
          </cell>
          <cell r="I5382">
            <v>696.51</v>
          </cell>
          <cell r="J5382">
            <v>42736</v>
          </cell>
          <cell r="M5382" t="str">
            <v>*</v>
          </cell>
        </row>
        <row r="5383">
          <cell r="A5383" t="str">
            <v>52260</v>
          </cell>
          <cell r="B5383" t="str">
            <v>Cystoscopy and treatment</v>
          </cell>
          <cell r="C5383" t="str">
            <v>CH</v>
          </cell>
          <cell r="D5383" t="str">
            <v>J1</v>
          </cell>
          <cell r="E5383" t="str">
            <v>5373</v>
          </cell>
          <cell r="F5383">
            <v>21.9192</v>
          </cell>
          <cell r="G5383">
            <v>1643.96</v>
          </cell>
          <cell r="H5383" t="str">
            <v>.</v>
          </cell>
          <cell r="I5383">
            <v>328.8</v>
          </cell>
          <cell r="J5383">
            <v>42736</v>
          </cell>
          <cell r="M5383" t="str">
            <v>*</v>
          </cell>
        </row>
        <row r="5384">
          <cell r="A5384" t="str">
            <v>52265</v>
          </cell>
          <cell r="B5384" t="str">
            <v>Cystoscopy and treatment</v>
          </cell>
          <cell r="C5384" t="str">
            <v>CH</v>
          </cell>
          <cell r="D5384" t="str">
            <v>J1</v>
          </cell>
          <cell r="E5384" t="str">
            <v>5373</v>
          </cell>
          <cell r="F5384">
            <v>21.9192</v>
          </cell>
          <cell r="G5384">
            <v>1643.96</v>
          </cell>
          <cell r="H5384" t="str">
            <v>.</v>
          </cell>
          <cell r="I5384">
            <v>328.8</v>
          </cell>
          <cell r="J5384">
            <v>42736</v>
          </cell>
          <cell r="M5384" t="str">
            <v>*</v>
          </cell>
        </row>
        <row r="5385">
          <cell r="A5385" t="str">
            <v>52270</v>
          </cell>
          <cell r="B5385" t="str">
            <v>Cystoscopy &amp; revise urethra</v>
          </cell>
          <cell r="C5385" t="str">
            <v>CH</v>
          </cell>
          <cell r="D5385" t="str">
            <v>J1</v>
          </cell>
          <cell r="E5385" t="str">
            <v>5373</v>
          </cell>
          <cell r="F5385">
            <v>21.9192</v>
          </cell>
          <cell r="G5385">
            <v>1643.96</v>
          </cell>
          <cell r="H5385" t="str">
            <v>.</v>
          </cell>
          <cell r="I5385">
            <v>328.8</v>
          </cell>
          <cell r="J5385">
            <v>42736</v>
          </cell>
          <cell r="M5385" t="str">
            <v>*</v>
          </cell>
        </row>
        <row r="5386">
          <cell r="A5386" t="str">
            <v>52275</v>
          </cell>
          <cell r="B5386" t="str">
            <v>Cystoscopy &amp; revise urethra</v>
          </cell>
          <cell r="C5386" t="str">
            <v>CH</v>
          </cell>
          <cell r="D5386" t="str">
            <v>J1</v>
          </cell>
          <cell r="E5386" t="str">
            <v>5373</v>
          </cell>
          <cell r="F5386">
            <v>21.9192</v>
          </cell>
          <cell r="G5386">
            <v>1643.96</v>
          </cell>
          <cell r="H5386" t="str">
            <v>.</v>
          </cell>
          <cell r="I5386">
            <v>328.8</v>
          </cell>
          <cell r="J5386">
            <v>42736</v>
          </cell>
          <cell r="M5386" t="str">
            <v>*</v>
          </cell>
        </row>
        <row r="5387">
          <cell r="A5387" t="str">
            <v>52276</v>
          </cell>
          <cell r="B5387" t="str">
            <v>Cystoscopy and treatment</v>
          </cell>
          <cell r="C5387" t="str">
            <v>CH</v>
          </cell>
          <cell r="D5387" t="str">
            <v>J1</v>
          </cell>
          <cell r="E5387" t="str">
            <v>5373</v>
          </cell>
          <cell r="F5387">
            <v>21.9192</v>
          </cell>
          <cell r="G5387">
            <v>1643.96</v>
          </cell>
          <cell r="H5387" t="str">
            <v>.</v>
          </cell>
          <cell r="I5387">
            <v>328.8</v>
          </cell>
          <cell r="J5387">
            <v>42736</v>
          </cell>
          <cell r="M5387" t="str">
            <v>*</v>
          </cell>
        </row>
        <row r="5388">
          <cell r="A5388" t="str">
            <v>52277</v>
          </cell>
          <cell r="B5388" t="str">
            <v>Cystoscopy and treatment</v>
          </cell>
          <cell r="C5388" t="str">
            <v>CH</v>
          </cell>
          <cell r="D5388" t="str">
            <v>J1</v>
          </cell>
          <cell r="E5388" t="str">
            <v>5374</v>
          </cell>
          <cell r="F5388">
            <v>33.886099999999999</v>
          </cell>
          <cell r="G5388">
            <v>2541.4899999999998</v>
          </cell>
          <cell r="H5388" t="str">
            <v>.</v>
          </cell>
          <cell r="I5388">
            <v>508.3</v>
          </cell>
          <cell r="J5388">
            <v>42736</v>
          </cell>
          <cell r="M5388" t="str">
            <v>*</v>
          </cell>
        </row>
        <row r="5389">
          <cell r="A5389" t="str">
            <v>52281</v>
          </cell>
          <cell r="B5389" t="str">
            <v>Cystoscopy and treatment</v>
          </cell>
          <cell r="C5389" t="str">
            <v>CH</v>
          </cell>
          <cell r="D5389" t="str">
            <v>J1</v>
          </cell>
          <cell r="E5389" t="str">
            <v>5373</v>
          </cell>
          <cell r="F5389">
            <v>21.9192</v>
          </cell>
          <cell r="G5389">
            <v>1643.96</v>
          </cell>
          <cell r="H5389" t="str">
            <v>.</v>
          </cell>
          <cell r="I5389">
            <v>328.8</v>
          </cell>
          <cell r="J5389">
            <v>42736</v>
          </cell>
          <cell r="M5389" t="str">
            <v>*</v>
          </cell>
        </row>
        <row r="5390">
          <cell r="A5390" t="str">
            <v>52282</v>
          </cell>
          <cell r="B5390" t="str">
            <v>Cystoscopy implant stent</v>
          </cell>
          <cell r="C5390" t="str">
            <v>CH</v>
          </cell>
          <cell r="D5390" t="str">
            <v>J1</v>
          </cell>
          <cell r="E5390" t="str">
            <v>5374</v>
          </cell>
          <cell r="F5390">
            <v>33.886099999999999</v>
          </cell>
          <cell r="G5390">
            <v>2541.4899999999998</v>
          </cell>
          <cell r="H5390" t="str">
            <v>.</v>
          </cell>
          <cell r="I5390">
            <v>508.3</v>
          </cell>
          <cell r="J5390">
            <v>42736</v>
          </cell>
          <cell r="M5390" t="str">
            <v>*</v>
          </cell>
        </row>
        <row r="5391">
          <cell r="A5391" t="str">
            <v>52283</v>
          </cell>
          <cell r="B5391" t="str">
            <v>Cystoscopy and treatment</v>
          </cell>
          <cell r="C5391" t="str">
            <v>CH</v>
          </cell>
          <cell r="D5391" t="str">
            <v>J1</v>
          </cell>
          <cell r="E5391" t="str">
            <v>5373</v>
          </cell>
          <cell r="F5391">
            <v>21.9192</v>
          </cell>
          <cell r="G5391">
            <v>1643.96</v>
          </cell>
          <cell r="H5391" t="str">
            <v>.</v>
          </cell>
          <cell r="I5391">
            <v>328.8</v>
          </cell>
          <cell r="J5391">
            <v>42736</v>
          </cell>
          <cell r="M5391" t="str">
            <v>*</v>
          </cell>
        </row>
        <row r="5392">
          <cell r="A5392" t="str">
            <v>52285</v>
          </cell>
          <cell r="B5392" t="str">
            <v>Cystoscopy and treatment</v>
          </cell>
          <cell r="C5392" t="str">
            <v>CH</v>
          </cell>
          <cell r="D5392" t="str">
            <v>J1</v>
          </cell>
          <cell r="E5392" t="str">
            <v>5373</v>
          </cell>
          <cell r="F5392">
            <v>21.9192</v>
          </cell>
          <cell r="G5392">
            <v>1643.96</v>
          </cell>
          <cell r="H5392" t="str">
            <v>.</v>
          </cell>
          <cell r="I5392">
            <v>328.8</v>
          </cell>
          <cell r="J5392">
            <v>42736</v>
          </cell>
          <cell r="M5392" t="str">
            <v>*</v>
          </cell>
        </row>
        <row r="5393">
          <cell r="A5393" t="str">
            <v>52287</v>
          </cell>
          <cell r="B5393" t="str">
            <v>Cystoscopy chemodenervation</v>
          </cell>
          <cell r="C5393" t="str">
            <v>CH</v>
          </cell>
          <cell r="D5393" t="str">
            <v>J1</v>
          </cell>
          <cell r="E5393" t="str">
            <v>5373</v>
          </cell>
          <cell r="F5393">
            <v>21.9192</v>
          </cell>
          <cell r="G5393">
            <v>1643.96</v>
          </cell>
          <cell r="H5393" t="str">
            <v>.</v>
          </cell>
          <cell r="I5393">
            <v>328.8</v>
          </cell>
          <cell r="J5393">
            <v>42736</v>
          </cell>
          <cell r="M5393" t="str">
            <v>*</v>
          </cell>
        </row>
        <row r="5394">
          <cell r="A5394" t="str">
            <v>52290</v>
          </cell>
          <cell r="B5394" t="str">
            <v>Cystoscopy and treatment</v>
          </cell>
          <cell r="C5394" t="str">
            <v>CH</v>
          </cell>
          <cell r="D5394" t="str">
            <v>J1</v>
          </cell>
          <cell r="E5394" t="str">
            <v>5373</v>
          </cell>
          <cell r="F5394">
            <v>21.9192</v>
          </cell>
          <cell r="G5394">
            <v>1643.96</v>
          </cell>
          <cell r="H5394" t="str">
            <v>.</v>
          </cell>
          <cell r="I5394">
            <v>328.8</v>
          </cell>
          <cell r="J5394">
            <v>42736</v>
          </cell>
          <cell r="M5394" t="str">
            <v>*</v>
          </cell>
        </row>
        <row r="5395">
          <cell r="A5395" t="str">
            <v>52300</v>
          </cell>
          <cell r="B5395" t="str">
            <v>Cystoscopy and treatment</v>
          </cell>
          <cell r="C5395" t="str">
            <v>CH</v>
          </cell>
          <cell r="D5395" t="str">
            <v>J1</v>
          </cell>
          <cell r="E5395" t="str">
            <v>5374</v>
          </cell>
          <cell r="F5395">
            <v>33.886099999999999</v>
          </cell>
          <cell r="G5395">
            <v>2541.4899999999998</v>
          </cell>
          <cell r="H5395" t="str">
            <v>.</v>
          </cell>
          <cell r="I5395">
            <v>508.3</v>
          </cell>
          <cell r="J5395">
            <v>42736</v>
          </cell>
          <cell r="M5395" t="str">
            <v>*</v>
          </cell>
        </row>
        <row r="5396">
          <cell r="A5396" t="str">
            <v>52301</v>
          </cell>
          <cell r="B5396" t="str">
            <v>Cystoscopy and treatment</v>
          </cell>
          <cell r="C5396" t="str">
            <v>CH</v>
          </cell>
          <cell r="D5396" t="str">
            <v>J1</v>
          </cell>
          <cell r="E5396" t="str">
            <v>5374</v>
          </cell>
          <cell r="F5396">
            <v>33.886099999999999</v>
          </cell>
          <cell r="G5396">
            <v>2541.4899999999998</v>
          </cell>
          <cell r="H5396" t="str">
            <v>.</v>
          </cell>
          <cell r="I5396">
            <v>508.3</v>
          </cell>
          <cell r="J5396">
            <v>42736</v>
          </cell>
          <cell r="M5396" t="str">
            <v>*</v>
          </cell>
        </row>
        <row r="5397">
          <cell r="A5397" t="str">
            <v>52305</v>
          </cell>
          <cell r="B5397" t="str">
            <v>Cystoscopy and treatment</v>
          </cell>
          <cell r="D5397" t="str">
            <v>J1</v>
          </cell>
          <cell r="E5397" t="str">
            <v>5375</v>
          </cell>
          <cell r="F5397">
            <v>46.433300000000003</v>
          </cell>
          <cell r="G5397">
            <v>3482.54</v>
          </cell>
          <cell r="H5397" t="str">
            <v>.</v>
          </cell>
          <cell r="I5397">
            <v>696.51</v>
          </cell>
        </row>
        <row r="5398">
          <cell r="A5398" t="str">
            <v>52310</v>
          </cell>
          <cell r="B5398" t="str">
            <v>Cystoscopy and treatment</v>
          </cell>
          <cell r="C5398" t="str">
            <v>CH</v>
          </cell>
          <cell r="D5398" t="str">
            <v>J1</v>
          </cell>
          <cell r="E5398" t="str">
            <v>5373</v>
          </cell>
          <cell r="F5398">
            <v>21.9192</v>
          </cell>
          <cell r="G5398">
            <v>1643.96</v>
          </cell>
          <cell r="H5398" t="str">
            <v>.</v>
          </cell>
          <cell r="I5398">
            <v>328.8</v>
          </cell>
          <cell r="J5398">
            <v>42736</v>
          </cell>
          <cell r="M5398" t="str">
            <v>*</v>
          </cell>
        </row>
        <row r="5399">
          <cell r="A5399" t="str">
            <v>52315</v>
          </cell>
          <cell r="B5399" t="str">
            <v>Cystoscopy and treatment</v>
          </cell>
          <cell r="C5399" t="str">
            <v>CH</v>
          </cell>
          <cell r="D5399" t="str">
            <v>J1</v>
          </cell>
          <cell r="E5399" t="str">
            <v>5373</v>
          </cell>
          <cell r="F5399">
            <v>21.9192</v>
          </cell>
          <cell r="G5399">
            <v>1643.96</v>
          </cell>
          <cell r="H5399" t="str">
            <v>.</v>
          </cell>
          <cell r="I5399">
            <v>328.8</v>
          </cell>
          <cell r="J5399">
            <v>42736</v>
          </cell>
          <cell r="M5399" t="str">
            <v>*</v>
          </cell>
        </row>
        <row r="5400">
          <cell r="A5400" t="str">
            <v>52317</v>
          </cell>
          <cell r="B5400" t="str">
            <v>Remove bladder stone</v>
          </cell>
          <cell r="C5400" t="str">
            <v>CH</v>
          </cell>
          <cell r="D5400" t="str">
            <v>J1</v>
          </cell>
          <cell r="E5400" t="str">
            <v>5374</v>
          </cell>
          <cell r="F5400">
            <v>33.886099999999999</v>
          </cell>
          <cell r="G5400">
            <v>2541.4899999999998</v>
          </cell>
          <cell r="H5400" t="str">
            <v>.</v>
          </cell>
          <cell r="I5400">
            <v>508.3</v>
          </cell>
          <cell r="J5400">
            <v>42736</v>
          </cell>
          <cell r="M5400" t="str">
            <v>*</v>
          </cell>
        </row>
        <row r="5401">
          <cell r="A5401" t="str">
            <v>52318</v>
          </cell>
          <cell r="B5401" t="str">
            <v>Remove bladder stone</v>
          </cell>
          <cell r="D5401" t="str">
            <v>J1</v>
          </cell>
          <cell r="E5401" t="str">
            <v>5375</v>
          </cell>
          <cell r="F5401">
            <v>46.433300000000003</v>
          </cell>
          <cell r="G5401">
            <v>3482.54</v>
          </cell>
          <cell r="H5401" t="str">
            <v>.</v>
          </cell>
          <cell r="I5401">
            <v>696.51</v>
          </cell>
        </row>
        <row r="5402">
          <cell r="A5402" t="str">
            <v>52320</v>
          </cell>
          <cell r="B5402" t="str">
            <v>Cystoscopy and treatment</v>
          </cell>
          <cell r="C5402" t="str">
            <v>CH</v>
          </cell>
          <cell r="D5402" t="str">
            <v>J1</v>
          </cell>
          <cell r="E5402" t="str">
            <v>5375</v>
          </cell>
          <cell r="F5402">
            <v>46.433300000000003</v>
          </cell>
          <cell r="G5402">
            <v>3482.54</v>
          </cell>
          <cell r="H5402" t="str">
            <v>.</v>
          </cell>
          <cell r="I5402">
            <v>696.51</v>
          </cell>
          <cell r="J5402">
            <v>42736</v>
          </cell>
          <cell r="M5402" t="str">
            <v>*</v>
          </cell>
        </row>
        <row r="5403">
          <cell r="A5403" t="str">
            <v>52325</v>
          </cell>
          <cell r="B5403" t="str">
            <v>Cystoscopy stone removal</v>
          </cell>
          <cell r="C5403" t="str">
            <v>CH</v>
          </cell>
          <cell r="D5403" t="str">
            <v>J1</v>
          </cell>
          <cell r="E5403" t="str">
            <v>5375</v>
          </cell>
          <cell r="F5403">
            <v>46.433300000000003</v>
          </cell>
          <cell r="G5403">
            <v>3482.54</v>
          </cell>
          <cell r="H5403" t="str">
            <v>.</v>
          </cell>
          <cell r="I5403">
            <v>696.51</v>
          </cell>
          <cell r="J5403">
            <v>42736</v>
          </cell>
          <cell r="M5403" t="str">
            <v>*</v>
          </cell>
        </row>
        <row r="5404">
          <cell r="A5404" t="str">
            <v>52327</v>
          </cell>
          <cell r="B5404" t="str">
            <v>Cystoscopy inject material</v>
          </cell>
          <cell r="C5404" t="str">
            <v>CH</v>
          </cell>
          <cell r="D5404" t="str">
            <v>J1</v>
          </cell>
          <cell r="E5404" t="str">
            <v>5375</v>
          </cell>
          <cell r="F5404">
            <v>46.433300000000003</v>
          </cell>
          <cell r="G5404">
            <v>3482.54</v>
          </cell>
          <cell r="H5404" t="str">
            <v>.</v>
          </cell>
          <cell r="I5404">
            <v>696.51</v>
          </cell>
          <cell r="J5404">
            <v>42736</v>
          </cell>
          <cell r="M5404" t="str">
            <v>*</v>
          </cell>
        </row>
        <row r="5405">
          <cell r="A5405" t="str">
            <v>52330</v>
          </cell>
          <cell r="B5405" t="str">
            <v>Cystoscopy and treatment</v>
          </cell>
          <cell r="C5405" t="str">
            <v>CH</v>
          </cell>
          <cell r="D5405" t="str">
            <v>J1</v>
          </cell>
          <cell r="E5405" t="str">
            <v>5374</v>
          </cell>
          <cell r="F5405">
            <v>33.886099999999999</v>
          </cell>
          <cell r="G5405">
            <v>2541.4899999999998</v>
          </cell>
          <cell r="H5405" t="str">
            <v>.</v>
          </cell>
          <cell r="I5405">
            <v>508.3</v>
          </cell>
          <cell r="J5405">
            <v>42736</v>
          </cell>
          <cell r="M5405" t="str">
            <v>*</v>
          </cell>
        </row>
        <row r="5406">
          <cell r="A5406" t="str">
            <v>52332</v>
          </cell>
          <cell r="B5406" t="str">
            <v>Cystoscopy and treatment</v>
          </cell>
          <cell r="C5406" t="str">
            <v>CH</v>
          </cell>
          <cell r="D5406" t="str">
            <v>J1</v>
          </cell>
          <cell r="E5406" t="str">
            <v>5374</v>
          </cell>
          <cell r="F5406">
            <v>33.886099999999999</v>
          </cell>
          <cell r="G5406">
            <v>2541.4899999999998</v>
          </cell>
          <cell r="H5406" t="str">
            <v>.</v>
          </cell>
          <cell r="I5406">
            <v>508.3</v>
          </cell>
          <cell r="J5406">
            <v>42736</v>
          </cell>
          <cell r="M5406" t="str">
            <v>*</v>
          </cell>
        </row>
        <row r="5407">
          <cell r="A5407" t="str">
            <v>52334</v>
          </cell>
          <cell r="B5407" t="str">
            <v>Create passage to kidney</v>
          </cell>
          <cell r="C5407" t="str">
            <v>CH</v>
          </cell>
          <cell r="D5407" t="str">
            <v>J1</v>
          </cell>
          <cell r="E5407" t="str">
            <v>5374</v>
          </cell>
          <cell r="F5407">
            <v>33.886099999999999</v>
          </cell>
          <cell r="G5407">
            <v>2541.4899999999998</v>
          </cell>
          <cell r="H5407" t="str">
            <v>.</v>
          </cell>
          <cell r="I5407">
            <v>508.3</v>
          </cell>
          <cell r="J5407">
            <v>42736</v>
          </cell>
          <cell r="M5407" t="str">
            <v>*</v>
          </cell>
        </row>
        <row r="5408">
          <cell r="A5408" t="str">
            <v>52341</v>
          </cell>
          <cell r="B5408" t="str">
            <v>Cysto w/ureter stricture tx</v>
          </cell>
          <cell r="C5408" t="str">
            <v>CH</v>
          </cell>
          <cell r="D5408" t="str">
            <v>J1</v>
          </cell>
          <cell r="E5408" t="str">
            <v>5373</v>
          </cell>
          <cell r="F5408">
            <v>21.9192</v>
          </cell>
          <cell r="G5408">
            <v>1643.96</v>
          </cell>
          <cell r="H5408" t="str">
            <v>.</v>
          </cell>
          <cell r="I5408">
            <v>328.8</v>
          </cell>
          <cell r="J5408">
            <v>42736</v>
          </cell>
          <cell r="M5408" t="str">
            <v>*</v>
          </cell>
        </row>
        <row r="5409">
          <cell r="A5409" t="str">
            <v>52342</v>
          </cell>
          <cell r="B5409" t="str">
            <v>Cysto w/up stricture tx</v>
          </cell>
          <cell r="C5409" t="str">
            <v>CH</v>
          </cell>
          <cell r="D5409" t="str">
            <v>J1</v>
          </cell>
          <cell r="E5409" t="str">
            <v>5375</v>
          </cell>
          <cell r="F5409">
            <v>46.433300000000003</v>
          </cell>
          <cell r="G5409">
            <v>3482.54</v>
          </cell>
          <cell r="H5409" t="str">
            <v>.</v>
          </cell>
          <cell r="I5409">
            <v>696.51</v>
          </cell>
          <cell r="J5409">
            <v>42736</v>
          </cell>
          <cell r="M5409" t="str">
            <v>*</v>
          </cell>
        </row>
        <row r="5410">
          <cell r="A5410" t="str">
            <v>52343</v>
          </cell>
          <cell r="B5410" t="str">
            <v>Cysto w/renal stricture tx</v>
          </cell>
          <cell r="C5410" t="str">
            <v>CH</v>
          </cell>
          <cell r="D5410" t="str">
            <v>J1</v>
          </cell>
          <cell r="E5410" t="str">
            <v>5373</v>
          </cell>
          <cell r="F5410">
            <v>21.9192</v>
          </cell>
          <cell r="G5410">
            <v>1643.96</v>
          </cell>
          <cell r="H5410" t="str">
            <v>.</v>
          </cell>
          <cell r="I5410">
            <v>328.8</v>
          </cell>
          <cell r="J5410">
            <v>42736</v>
          </cell>
          <cell r="M5410" t="str">
            <v>*</v>
          </cell>
        </row>
        <row r="5411">
          <cell r="A5411" t="str">
            <v>52344</v>
          </cell>
          <cell r="B5411" t="str">
            <v>Cysto/uretero stricture tx</v>
          </cell>
          <cell r="C5411" t="str">
            <v>CH</v>
          </cell>
          <cell r="D5411" t="str">
            <v>J1</v>
          </cell>
          <cell r="E5411" t="str">
            <v>5374</v>
          </cell>
          <cell r="F5411">
            <v>33.886099999999999</v>
          </cell>
          <cell r="G5411">
            <v>2541.4899999999998</v>
          </cell>
          <cell r="H5411" t="str">
            <v>.</v>
          </cell>
          <cell r="I5411">
            <v>508.3</v>
          </cell>
          <cell r="J5411">
            <v>42736</v>
          </cell>
          <cell r="M5411" t="str">
            <v>*</v>
          </cell>
        </row>
        <row r="5412">
          <cell r="A5412" t="str">
            <v>52345</v>
          </cell>
          <cell r="B5412" t="str">
            <v>Cysto/uretero w/up stricture</v>
          </cell>
          <cell r="C5412" t="str">
            <v>CH</v>
          </cell>
          <cell r="D5412" t="str">
            <v>J1</v>
          </cell>
          <cell r="E5412" t="str">
            <v>5375</v>
          </cell>
          <cell r="F5412">
            <v>46.433300000000003</v>
          </cell>
          <cell r="G5412">
            <v>3482.54</v>
          </cell>
          <cell r="H5412" t="str">
            <v>.</v>
          </cell>
          <cell r="I5412">
            <v>696.51</v>
          </cell>
          <cell r="J5412">
            <v>42736</v>
          </cell>
          <cell r="M5412" t="str">
            <v>*</v>
          </cell>
        </row>
        <row r="5413">
          <cell r="A5413" t="str">
            <v>52346</v>
          </cell>
          <cell r="B5413" t="str">
            <v>Cystouretero w/renal strict</v>
          </cell>
          <cell r="D5413" t="str">
            <v>J1</v>
          </cell>
          <cell r="E5413" t="str">
            <v>5375</v>
          </cell>
          <cell r="F5413">
            <v>46.433300000000003</v>
          </cell>
          <cell r="G5413">
            <v>3482.54</v>
          </cell>
          <cell r="H5413" t="str">
            <v>.</v>
          </cell>
          <cell r="I5413">
            <v>696.51</v>
          </cell>
        </row>
        <row r="5414">
          <cell r="A5414" t="str">
            <v>52351</v>
          </cell>
          <cell r="B5414" t="str">
            <v>Cystouretero &amp; or pyeloscope</v>
          </cell>
          <cell r="C5414" t="str">
            <v>CH</v>
          </cell>
          <cell r="D5414" t="str">
            <v>J1</v>
          </cell>
          <cell r="E5414" t="str">
            <v>5373</v>
          </cell>
          <cell r="F5414">
            <v>21.9192</v>
          </cell>
          <cell r="G5414">
            <v>1643.96</v>
          </cell>
          <cell r="H5414" t="str">
            <v>.</v>
          </cell>
          <cell r="I5414">
            <v>328.8</v>
          </cell>
          <cell r="J5414">
            <v>42736</v>
          </cell>
          <cell r="M5414" t="str">
            <v>*</v>
          </cell>
        </row>
        <row r="5415">
          <cell r="A5415" t="str">
            <v>52352</v>
          </cell>
          <cell r="B5415" t="str">
            <v>Cystouretero w/stone remove</v>
          </cell>
          <cell r="C5415" t="str">
            <v>CH</v>
          </cell>
          <cell r="D5415" t="str">
            <v>J1</v>
          </cell>
          <cell r="E5415" t="str">
            <v>5375</v>
          </cell>
          <cell r="F5415">
            <v>46.433300000000003</v>
          </cell>
          <cell r="G5415">
            <v>3482.54</v>
          </cell>
          <cell r="H5415" t="str">
            <v>.</v>
          </cell>
          <cell r="I5415">
            <v>696.51</v>
          </cell>
          <cell r="J5415">
            <v>42736</v>
          </cell>
          <cell r="M5415" t="str">
            <v>*</v>
          </cell>
        </row>
        <row r="5416">
          <cell r="A5416" t="str">
            <v>52353</v>
          </cell>
          <cell r="B5416" t="str">
            <v>Cystouretero w/lithotripsy</v>
          </cell>
          <cell r="D5416" t="str">
            <v>J1</v>
          </cell>
          <cell r="E5416" t="str">
            <v>5375</v>
          </cell>
          <cell r="F5416">
            <v>46.433300000000003</v>
          </cell>
          <cell r="G5416">
            <v>3482.54</v>
          </cell>
          <cell r="H5416" t="str">
            <v>.</v>
          </cell>
          <cell r="I5416">
            <v>696.51</v>
          </cell>
        </row>
        <row r="5417">
          <cell r="A5417" t="str">
            <v>52354</v>
          </cell>
          <cell r="B5417" t="str">
            <v>Cystouretero w/biopsy</v>
          </cell>
          <cell r="C5417" t="str">
            <v>CH</v>
          </cell>
          <cell r="D5417" t="str">
            <v>J1</v>
          </cell>
          <cell r="E5417" t="str">
            <v>5375</v>
          </cell>
          <cell r="F5417">
            <v>46.433300000000003</v>
          </cell>
          <cell r="G5417">
            <v>3482.54</v>
          </cell>
          <cell r="H5417" t="str">
            <v>.</v>
          </cell>
          <cell r="I5417">
            <v>696.51</v>
          </cell>
          <cell r="J5417">
            <v>42736</v>
          </cell>
          <cell r="M5417" t="str">
            <v>*</v>
          </cell>
        </row>
        <row r="5418">
          <cell r="A5418" t="str">
            <v>52355</v>
          </cell>
          <cell r="B5418" t="str">
            <v>Cystouretero w/excise tumor</v>
          </cell>
          <cell r="D5418" t="str">
            <v>J1</v>
          </cell>
          <cell r="E5418" t="str">
            <v>5375</v>
          </cell>
          <cell r="F5418">
            <v>46.433300000000003</v>
          </cell>
          <cell r="G5418">
            <v>3482.54</v>
          </cell>
          <cell r="H5418" t="str">
            <v>.</v>
          </cell>
          <cell r="I5418">
            <v>696.51</v>
          </cell>
        </row>
        <row r="5419">
          <cell r="A5419" t="str">
            <v>52356</v>
          </cell>
          <cell r="B5419" t="str">
            <v>Cysto/uretero w/lithotripsy</v>
          </cell>
          <cell r="D5419" t="str">
            <v>J1</v>
          </cell>
          <cell r="E5419" t="str">
            <v>5375</v>
          </cell>
          <cell r="F5419">
            <v>46.433300000000003</v>
          </cell>
          <cell r="G5419">
            <v>3482.54</v>
          </cell>
          <cell r="H5419" t="str">
            <v>.</v>
          </cell>
          <cell r="I5419">
            <v>696.51</v>
          </cell>
        </row>
        <row r="5420">
          <cell r="A5420" t="str">
            <v>52400</v>
          </cell>
          <cell r="B5420" t="str">
            <v>Cystouretero w/congen repr</v>
          </cell>
          <cell r="C5420" t="str">
            <v>CH</v>
          </cell>
          <cell r="D5420" t="str">
            <v>J1</v>
          </cell>
          <cell r="E5420" t="str">
            <v>5373</v>
          </cell>
          <cell r="F5420">
            <v>21.9192</v>
          </cell>
          <cell r="G5420">
            <v>1643.96</v>
          </cell>
          <cell r="H5420" t="str">
            <v>.</v>
          </cell>
          <cell r="I5420">
            <v>328.8</v>
          </cell>
          <cell r="J5420">
            <v>42736</v>
          </cell>
          <cell r="M5420" t="str">
            <v>*</v>
          </cell>
        </row>
        <row r="5421">
          <cell r="A5421" t="str">
            <v>52402</v>
          </cell>
          <cell r="B5421" t="str">
            <v>Cystourethro cut ejacul duct</v>
          </cell>
          <cell r="C5421" t="str">
            <v>CH</v>
          </cell>
          <cell r="D5421" t="str">
            <v>J1</v>
          </cell>
          <cell r="E5421" t="str">
            <v>5374</v>
          </cell>
          <cell r="F5421">
            <v>33.886099999999999</v>
          </cell>
          <cell r="G5421">
            <v>2541.4899999999998</v>
          </cell>
          <cell r="H5421" t="str">
            <v>.</v>
          </cell>
          <cell r="I5421">
            <v>508.3</v>
          </cell>
          <cell r="J5421">
            <v>42736</v>
          </cell>
          <cell r="M5421" t="str">
            <v>*</v>
          </cell>
        </row>
        <row r="5422">
          <cell r="A5422" t="str">
            <v>52441</v>
          </cell>
          <cell r="B5422" t="str">
            <v>Cystourethro w/implant</v>
          </cell>
          <cell r="D5422" t="str">
            <v>B</v>
          </cell>
          <cell r="E5422" t="str">
            <v/>
          </cell>
        </row>
        <row r="5423">
          <cell r="A5423" t="str">
            <v>52442</v>
          </cell>
          <cell r="B5423" t="str">
            <v>Cystourethro w/addl implant</v>
          </cell>
          <cell r="D5423" t="str">
            <v>B</v>
          </cell>
          <cell r="E5423" t="str">
            <v/>
          </cell>
        </row>
        <row r="5424">
          <cell r="A5424" t="str">
            <v>52450</v>
          </cell>
          <cell r="B5424" t="str">
            <v>Incision of prostate</v>
          </cell>
          <cell r="C5424" t="str">
            <v>CH</v>
          </cell>
          <cell r="D5424" t="str">
            <v>J1</v>
          </cell>
          <cell r="E5424" t="str">
            <v>5374</v>
          </cell>
          <cell r="F5424">
            <v>33.886099999999999</v>
          </cell>
          <cell r="G5424">
            <v>2541.4899999999998</v>
          </cell>
          <cell r="H5424" t="str">
            <v>.</v>
          </cell>
          <cell r="I5424">
            <v>508.3</v>
          </cell>
          <cell r="J5424">
            <v>42736</v>
          </cell>
          <cell r="M5424" t="str">
            <v>*</v>
          </cell>
        </row>
        <row r="5425">
          <cell r="A5425" t="str">
            <v>52500</v>
          </cell>
          <cell r="B5425" t="str">
            <v>Revision of bladder neck</v>
          </cell>
          <cell r="C5425" t="str">
            <v>CH</v>
          </cell>
          <cell r="D5425" t="str">
            <v>J1</v>
          </cell>
          <cell r="E5425" t="str">
            <v>5374</v>
          </cell>
          <cell r="F5425">
            <v>33.886099999999999</v>
          </cell>
          <cell r="G5425">
            <v>2541.4899999999998</v>
          </cell>
          <cell r="H5425" t="str">
            <v>.</v>
          </cell>
          <cell r="I5425">
            <v>508.3</v>
          </cell>
          <cell r="J5425">
            <v>42736</v>
          </cell>
          <cell r="M5425" t="str">
            <v>*</v>
          </cell>
        </row>
        <row r="5426">
          <cell r="A5426" t="str">
            <v>5250F</v>
          </cell>
          <cell r="B5426" t="str">
            <v>Asthma discharge plan presnt</v>
          </cell>
          <cell r="D5426" t="str">
            <v>E1</v>
          </cell>
          <cell r="E5426" t="str">
            <v/>
          </cell>
        </row>
        <row r="5427">
          <cell r="A5427" t="str">
            <v>52601</v>
          </cell>
          <cell r="B5427" t="str">
            <v>Prostatectomy (turp)</v>
          </cell>
          <cell r="D5427" t="str">
            <v>J1</v>
          </cell>
          <cell r="E5427" t="str">
            <v>5375</v>
          </cell>
          <cell r="F5427">
            <v>46.433300000000003</v>
          </cell>
          <cell r="G5427">
            <v>3482.54</v>
          </cell>
          <cell r="H5427" t="str">
            <v>.</v>
          </cell>
          <cell r="I5427">
            <v>696.51</v>
          </cell>
        </row>
        <row r="5428">
          <cell r="A5428" t="str">
            <v>52630</v>
          </cell>
          <cell r="B5428" t="str">
            <v>Remove prostate regrowth</v>
          </cell>
          <cell r="D5428" t="str">
            <v>J1</v>
          </cell>
          <cell r="E5428" t="str">
            <v>5375</v>
          </cell>
          <cell r="F5428">
            <v>46.433300000000003</v>
          </cell>
          <cell r="G5428">
            <v>3482.54</v>
          </cell>
          <cell r="H5428" t="str">
            <v>.</v>
          </cell>
          <cell r="I5428">
            <v>696.51</v>
          </cell>
        </row>
        <row r="5429">
          <cell r="A5429" t="str">
            <v>52640</v>
          </cell>
          <cell r="B5429" t="str">
            <v>Relieve bladder contracture</v>
          </cell>
          <cell r="C5429" t="str">
            <v>CH</v>
          </cell>
          <cell r="D5429" t="str">
            <v>J1</v>
          </cell>
          <cell r="E5429" t="str">
            <v>5374</v>
          </cell>
          <cell r="F5429">
            <v>33.886099999999999</v>
          </cell>
          <cell r="G5429">
            <v>2541.4899999999998</v>
          </cell>
          <cell r="H5429" t="str">
            <v>.</v>
          </cell>
          <cell r="I5429">
            <v>508.3</v>
          </cell>
          <cell r="J5429">
            <v>42736</v>
          </cell>
          <cell r="M5429" t="str">
            <v>*</v>
          </cell>
        </row>
        <row r="5430">
          <cell r="A5430" t="str">
            <v>52647</v>
          </cell>
          <cell r="B5430" t="str">
            <v>Laser surgery of prostate</v>
          </cell>
          <cell r="D5430" t="str">
            <v>J1</v>
          </cell>
          <cell r="E5430" t="str">
            <v>5375</v>
          </cell>
          <cell r="F5430">
            <v>46.433300000000003</v>
          </cell>
          <cell r="G5430">
            <v>3482.54</v>
          </cell>
          <cell r="H5430" t="str">
            <v>.</v>
          </cell>
          <cell r="I5430">
            <v>696.51</v>
          </cell>
        </row>
        <row r="5431">
          <cell r="A5431" t="str">
            <v>52648</v>
          </cell>
          <cell r="B5431" t="str">
            <v>Laser surgery of prostate</v>
          </cell>
          <cell r="D5431" t="str">
            <v>J1</v>
          </cell>
          <cell r="E5431" t="str">
            <v>5375</v>
          </cell>
          <cell r="F5431">
            <v>46.433300000000003</v>
          </cell>
          <cell r="G5431">
            <v>3482.54</v>
          </cell>
          <cell r="H5431" t="str">
            <v>.</v>
          </cell>
          <cell r="I5431">
            <v>696.51</v>
          </cell>
        </row>
        <row r="5432">
          <cell r="A5432" t="str">
            <v>52649</v>
          </cell>
          <cell r="B5432" t="str">
            <v>Prostate laser enucleation</v>
          </cell>
          <cell r="D5432" t="str">
            <v>J1</v>
          </cell>
          <cell r="E5432" t="str">
            <v>5375</v>
          </cell>
          <cell r="F5432">
            <v>46.433300000000003</v>
          </cell>
          <cell r="G5432">
            <v>3482.54</v>
          </cell>
          <cell r="H5432" t="str">
            <v>.</v>
          </cell>
          <cell r="I5432">
            <v>696.51</v>
          </cell>
        </row>
        <row r="5433">
          <cell r="A5433" t="str">
            <v>52700</v>
          </cell>
          <cell r="B5433" t="str">
            <v>Drainage of prostate abscess</v>
          </cell>
          <cell r="C5433" t="str">
            <v>CH</v>
          </cell>
          <cell r="D5433" t="str">
            <v>J1</v>
          </cell>
          <cell r="E5433" t="str">
            <v>5375</v>
          </cell>
          <cell r="F5433">
            <v>46.433300000000003</v>
          </cell>
          <cell r="G5433">
            <v>3482.54</v>
          </cell>
          <cell r="H5433" t="str">
            <v>.</v>
          </cell>
          <cell r="I5433">
            <v>696.51</v>
          </cell>
          <cell r="J5433">
            <v>42736</v>
          </cell>
          <cell r="M5433" t="str">
            <v>*</v>
          </cell>
        </row>
        <row r="5434">
          <cell r="A5434" t="str">
            <v>53000</v>
          </cell>
          <cell r="B5434" t="str">
            <v>Incision of urethra</v>
          </cell>
          <cell r="C5434" t="str">
            <v>CH</v>
          </cell>
          <cell r="D5434" t="str">
            <v>J1</v>
          </cell>
          <cell r="E5434" t="str">
            <v>5373</v>
          </cell>
          <cell r="F5434">
            <v>21.9192</v>
          </cell>
          <cell r="G5434">
            <v>1643.96</v>
          </cell>
          <cell r="H5434" t="str">
            <v>.</v>
          </cell>
          <cell r="I5434">
            <v>328.8</v>
          </cell>
          <cell r="J5434">
            <v>42736</v>
          </cell>
          <cell r="M5434" t="str">
            <v>*</v>
          </cell>
        </row>
        <row r="5435">
          <cell r="A5435" t="str">
            <v>53010</v>
          </cell>
          <cell r="B5435" t="str">
            <v>Incision of urethra</v>
          </cell>
          <cell r="D5435" t="str">
            <v>J1</v>
          </cell>
          <cell r="E5435" t="str">
            <v>5375</v>
          </cell>
          <cell r="F5435">
            <v>46.433300000000003</v>
          </cell>
          <cell r="G5435">
            <v>3482.54</v>
          </cell>
          <cell r="H5435" t="str">
            <v>.</v>
          </cell>
          <cell r="I5435">
            <v>696.51</v>
          </cell>
        </row>
        <row r="5436">
          <cell r="A5436" t="str">
            <v>53020</v>
          </cell>
          <cell r="B5436" t="str">
            <v>Incision of urethra</v>
          </cell>
          <cell r="C5436" t="str">
            <v>CH</v>
          </cell>
          <cell r="D5436" t="str">
            <v>J1</v>
          </cell>
          <cell r="E5436" t="str">
            <v>5373</v>
          </cell>
          <cell r="F5436">
            <v>21.9192</v>
          </cell>
          <cell r="G5436">
            <v>1643.96</v>
          </cell>
          <cell r="H5436" t="str">
            <v>.</v>
          </cell>
          <cell r="I5436">
            <v>328.8</v>
          </cell>
          <cell r="J5436">
            <v>42736</v>
          </cell>
          <cell r="M5436" t="str">
            <v>*</v>
          </cell>
        </row>
        <row r="5437">
          <cell r="A5437" t="str">
            <v>53025</v>
          </cell>
          <cell r="B5437" t="str">
            <v>Incision of urethra</v>
          </cell>
          <cell r="C5437" t="str">
            <v>CH</v>
          </cell>
          <cell r="D5437" t="str">
            <v>J1</v>
          </cell>
          <cell r="E5437" t="str">
            <v>5373</v>
          </cell>
          <cell r="F5437">
            <v>21.9192</v>
          </cell>
          <cell r="G5437">
            <v>1643.96</v>
          </cell>
          <cell r="H5437" t="str">
            <v>.</v>
          </cell>
          <cell r="I5437">
            <v>328.8</v>
          </cell>
          <cell r="J5437">
            <v>42736</v>
          </cell>
          <cell r="M5437" t="str">
            <v>*</v>
          </cell>
        </row>
        <row r="5438">
          <cell r="A5438" t="str">
            <v>53040</v>
          </cell>
          <cell r="B5438" t="str">
            <v>Drainage of urethra abscess</v>
          </cell>
          <cell r="C5438" t="str">
            <v>CH</v>
          </cell>
          <cell r="D5438" t="str">
            <v>J1</v>
          </cell>
          <cell r="E5438" t="str">
            <v>5375</v>
          </cell>
          <cell r="F5438">
            <v>46.433300000000003</v>
          </cell>
          <cell r="G5438">
            <v>3482.54</v>
          </cell>
          <cell r="H5438" t="str">
            <v>.</v>
          </cell>
          <cell r="I5438">
            <v>696.51</v>
          </cell>
          <cell r="J5438">
            <v>42736</v>
          </cell>
          <cell r="M5438" t="str">
            <v>*</v>
          </cell>
        </row>
        <row r="5439">
          <cell r="A5439" t="str">
            <v>53060</v>
          </cell>
          <cell r="B5439" t="str">
            <v>Drainage of urethra abscess</v>
          </cell>
          <cell r="C5439" t="str">
            <v>CH</v>
          </cell>
          <cell r="D5439" t="str">
            <v>J1</v>
          </cell>
          <cell r="E5439" t="str">
            <v>5373</v>
          </cell>
          <cell r="F5439">
            <v>21.9192</v>
          </cell>
          <cell r="G5439">
            <v>1643.96</v>
          </cell>
          <cell r="H5439" t="str">
            <v>.</v>
          </cell>
          <cell r="I5439">
            <v>328.8</v>
          </cell>
          <cell r="J5439">
            <v>42736</v>
          </cell>
          <cell r="M5439" t="str">
            <v>*</v>
          </cell>
        </row>
        <row r="5440">
          <cell r="A5440" t="str">
            <v>53080</v>
          </cell>
          <cell r="B5440" t="str">
            <v>Drainage of urinary leakage</v>
          </cell>
          <cell r="C5440" t="str">
            <v>CH</v>
          </cell>
          <cell r="D5440" t="str">
            <v>J1</v>
          </cell>
          <cell r="E5440" t="str">
            <v>5373</v>
          </cell>
          <cell r="F5440">
            <v>21.9192</v>
          </cell>
          <cell r="G5440">
            <v>1643.96</v>
          </cell>
          <cell r="H5440" t="str">
            <v>.</v>
          </cell>
          <cell r="I5440">
            <v>328.8</v>
          </cell>
          <cell r="J5440">
            <v>42736</v>
          </cell>
          <cell r="M5440" t="str">
            <v>*</v>
          </cell>
        </row>
        <row r="5441">
          <cell r="A5441" t="str">
            <v>53085</v>
          </cell>
          <cell r="B5441" t="str">
            <v>Drainage of urinary leakage</v>
          </cell>
          <cell r="C5441" t="str">
            <v>CH</v>
          </cell>
          <cell r="D5441" t="str">
            <v>J1</v>
          </cell>
          <cell r="E5441" t="str">
            <v>5373</v>
          </cell>
          <cell r="F5441">
            <v>21.9192</v>
          </cell>
          <cell r="G5441">
            <v>1643.96</v>
          </cell>
          <cell r="H5441" t="str">
            <v>.</v>
          </cell>
          <cell r="I5441">
            <v>328.8</v>
          </cell>
          <cell r="J5441">
            <v>42736</v>
          </cell>
          <cell r="M5441" t="str">
            <v>*</v>
          </cell>
        </row>
        <row r="5442">
          <cell r="A5442" t="str">
            <v>53200</v>
          </cell>
          <cell r="B5442" t="str">
            <v>Biopsy of urethra</v>
          </cell>
          <cell r="C5442" t="str">
            <v>CH</v>
          </cell>
          <cell r="D5442" t="str">
            <v>J1</v>
          </cell>
          <cell r="E5442" t="str">
            <v>5374</v>
          </cell>
          <cell r="F5442">
            <v>33.886099999999999</v>
          </cell>
          <cell r="G5442">
            <v>2541.4899999999998</v>
          </cell>
          <cell r="H5442" t="str">
            <v>.</v>
          </cell>
          <cell r="I5442">
            <v>508.3</v>
          </cell>
          <cell r="J5442">
            <v>42736</v>
          </cell>
          <cell r="M5442" t="str">
            <v>*</v>
          </cell>
        </row>
        <row r="5443">
          <cell r="A5443" t="str">
            <v>53210</v>
          </cell>
          <cell r="B5443" t="str">
            <v>Removal of urethra</v>
          </cell>
          <cell r="D5443" t="str">
            <v>J1</v>
          </cell>
          <cell r="E5443" t="str">
            <v>5375</v>
          </cell>
          <cell r="F5443">
            <v>46.433300000000003</v>
          </cell>
          <cell r="G5443">
            <v>3482.54</v>
          </cell>
          <cell r="H5443" t="str">
            <v>.</v>
          </cell>
          <cell r="I5443">
            <v>696.51</v>
          </cell>
        </row>
        <row r="5444">
          <cell r="A5444" t="str">
            <v>53215</v>
          </cell>
          <cell r="B5444" t="str">
            <v>Removal of urethra</v>
          </cell>
          <cell r="D5444" t="str">
            <v>J1</v>
          </cell>
          <cell r="E5444" t="str">
            <v>5375</v>
          </cell>
          <cell r="F5444">
            <v>46.433300000000003</v>
          </cell>
          <cell r="G5444">
            <v>3482.54</v>
          </cell>
          <cell r="H5444" t="str">
            <v>.</v>
          </cell>
          <cell r="I5444">
            <v>696.51</v>
          </cell>
        </row>
        <row r="5445">
          <cell r="A5445" t="str">
            <v>53220</v>
          </cell>
          <cell r="B5445" t="str">
            <v>Treatment of urethra lesion</v>
          </cell>
          <cell r="C5445" t="str">
            <v>CH</v>
          </cell>
          <cell r="D5445" t="str">
            <v>J1</v>
          </cell>
          <cell r="E5445" t="str">
            <v>5375</v>
          </cell>
          <cell r="F5445">
            <v>46.433300000000003</v>
          </cell>
          <cell r="G5445">
            <v>3482.54</v>
          </cell>
          <cell r="H5445" t="str">
            <v>.</v>
          </cell>
          <cell r="I5445">
            <v>696.51</v>
          </cell>
          <cell r="J5445">
            <v>42736</v>
          </cell>
          <cell r="M5445" t="str">
            <v>*</v>
          </cell>
        </row>
        <row r="5446">
          <cell r="A5446" t="str">
            <v>53230</v>
          </cell>
          <cell r="B5446" t="str">
            <v>Removal of urethra lesion</v>
          </cell>
          <cell r="C5446" t="str">
            <v>CH</v>
          </cell>
          <cell r="D5446" t="str">
            <v>J1</v>
          </cell>
          <cell r="E5446" t="str">
            <v>5375</v>
          </cell>
          <cell r="F5446">
            <v>46.433300000000003</v>
          </cell>
          <cell r="G5446">
            <v>3482.54</v>
          </cell>
          <cell r="H5446" t="str">
            <v>.</v>
          </cell>
          <cell r="I5446">
            <v>696.51</v>
          </cell>
          <cell r="J5446">
            <v>42736</v>
          </cell>
          <cell r="M5446" t="str">
            <v>*</v>
          </cell>
        </row>
        <row r="5447">
          <cell r="A5447" t="str">
            <v>53235</v>
          </cell>
          <cell r="B5447" t="str">
            <v>Removal of urethra lesion</v>
          </cell>
          <cell r="D5447" t="str">
            <v>J1</v>
          </cell>
          <cell r="E5447" t="str">
            <v>5375</v>
          </cell>
          <cell r="F5447">
            <v>46.433300000000003</v>
          </cell>
          <cell r="G5447">
            <v>3482.54</v>
          </cell>
          <cell r="H5447" t="str">
            <v>.</v>
          </cell>
          <cell r="I5447">
            <v>696.51</v>
          </cell>
        </row>
        <row r="5448">
          <cell r="A5448" t="str">
            <v>53240</v>
          </cell>
          <cell r="B5448" t="str">
            <v>Surgery for urethra pouch</v>
          </cell>
          <cell r="D5448" t="str">
            <v>J1</v>
          </cell>
          <cell r="E5448" t="str">
            <v>5375</v>
          </cell>
          <cell r="F5448">
            <v>46.433300000000003</v>
          </cell>
          <cell r="G5448">
            <v>3482.54</v>
          </cell>
          <cell r="H5448" t="str">
            <v>.</v>
          </cell>
          <cell r="I5448">
            <v>696.51</v>
          </cell>
        </row>
        <row r="5449">
          <cell r="A5449" t="str">
            <v>53250</v>
          </cell>
          <cell r="B5449" t="str">
            <v>Removal of urethra gland</v>
          </cell>
          <cell r="C5449" t="str">
            <v>CH</v>
          </cell>
          <cell r="D5449" t="str">
            <v>J1</v>
          </cell>
          <cell r="E5449" t="str">
            <v>5373</v>
          </cell>
          <cell r="F5449">
            <v>21.9192</v>
          </cell>
          <cell r="G5449">
            <v>1643.96</v>
          </cell>
          <cell r="H5449" t="str">
            <v>.</v>
          </cell>
          <cell r="I5449">
            <v>328.8</v>
          </cell>
          <cell r="J5449">
            <v>42736</v>
          </cell>
          <cell r="M5449" t="str">
            <v>*</v>
          </cell>
        </row>
        <row r="5450">
          <cell r="A5450" t="str">
            <v>53260</v>
          </cell>
          <cell r="B5450" t="str">
            <v>Treatment of urethra lesion</v>
          </cell>
          <cell r="C5450" t="str">
            <v>CH</v>
          </cell>
          <cell r="D5450" t="str">
            <v>J1</v>
          </cell>
          <cell r="E5450" t="str">
            <v>5373</v>
          </cell>
          <cell r="F5450">
            <v>21.9192</v>
          </cell>
          <cell r="G5450">
            <v>1643.96</v>
          </cell>
          <cell r="H5450" t="str">
            <v>.</v>
          </cell>
          <cell r="I5450">
            <v>328.8</v>
          </cell>
          <cell r="J5450">
            <v>42736</v>
          </cell>
          <cell r="M5450" t="str">
            <v>*</v>
          </cell>
        </row>
        <row r="5451">
          <cell r="A5451" t="str">
            <v>53265</v>
          </cell>
          <cell r="B5451" t="str">
            <v>Treatment of urethra lesion</v>
          </cell>
          <cell r="C5451" t="str">
            <v>CH</v>
          </cell>
          <cell r="D5451" t="str">
            <v>J1</v>
          </cell>
          <cell r="E5451" t="str">
            <v>5373</v>
          </cell>
          <cell r="F5451">
            <v>21.9192</v>
          </cell>
          <cell r="G5451">
            <v>1643.96</v>
          </cell>
          <cell r="H5451" t="str">
            <v>.</v>
          </cell>
          <cell r="I5451">
            <v>328.8</v>
          </cell>
          <cell r="J5451">
            <v>42736</v>
          </cell>
          <cell r="M5451" t="str">
            <v>*</v>
          </cell>
        </row>
        <row r="5452">
          <cell r="A5452" t="str">
            <v>53270</v>
          </cell>
          <cell r="B5452" t="str">
            <v>Removal of urethra gland</v>
          </cell>
          <cell r="C5452" t="str">
            <v>CH</v>
          </cell>
          <cell r="D5452" t="str">
            <v>J1</v>
          </cell>
          <cell r="E5452" t="str">
            <v>5374</v>
          </cell>
          <cell r="F5452">
            <v>33.886099999999999</v>
          </cell>
          <cell r="G5452">
            <v>2541.4899999999998</v>
          </cell>
          <cell r="H5452" t="str">
            <v>.</v>
          </cell>
          <cell r="I5452">
            <v>508.3</v>
          </cell>
          <cell r="J5452">
            <v>42736</v>
          </cell>
          <cell r="M5452" t="str">
            <v>*</v>
          </cell>
        </row>
        <row r="5453">
          <cell r="A5453" t="str">
            <v>53275</v>
          </cell>
          <cell r="B5453" t="str">
            <v>Repair of urethra defect</v>
          </cell>
          <cell r="C5453" t="str">
            <v>CH</v>
          </cell>
          <cell r="D5453" t="str">
            <v>J1</v>
          </cell>
          <cell r="E5453" t="str">
            <v>5373</v>
          </cell>
          <cell r="F5453">
            <v>21.9192</v>
          </cell>
          <cell r="G5453">
            <v>1643.96</v>
          </cell>
          <cell r="H5453" t="str">
            <v>.</v>
          </cell>
          <cell r="I5453">
            <v>328.8</v>
          </cell>
          <cell r="J5453">
            <v>42736</v>
          </cell>
          <cell r="M5453" t="str">
            <v>*</v>
          </cell>
        </row>
        <row r="5454">
          <cell r="A5454" t="str">
            <v>53400</v>
          </cell>
          <cell r="B5454" t="str">
            <v>Revise urethra stage 1</v>
          </cell>
          <cell r="D5454" t="str">
            <v>J1</v>
          </cell>
          <cell r="E5454" t="str">
            <v>5375</v>
          </cell>
          <cell r="F5454">
            <v>46.433300000000003</v>
          </cell>
          <cell r="G5454">
            <v>3482.54</v>
          </cell>
          <cell r="H5454" t="str">
            <v>.</v>
          </cell>
          <cell r="I5454">
            <v>696.51</v>
          </cell>
        </row>
        <row r="5455">
          <cell r="A5455" t="str">
            <v>53405</v>
          </cell>
          <cell r="B5455" t="str">
            <v>Revise urethra stage 2</v>
          </cell>
          <cell r="D5455" t="str">
            <v>J1</v>
          </cell>
          <cell r="E5455" t="str">
            <v>5375</v>
          </cell>
          <cell r="F5455">
            <v>46.433300000000003</v>
          </cell>
          <cell r="G5455">
            <v>3482.54</v>
          </cell>
          <cell r="H5455" t="str">
            <v>.</v>
          </cell>
          <cell r="I5455">
            <v>696.51</v>
          </cell>
        </row>
        <row r="5456">
          <cell r="A5456" t="str">
            <v>53410</v>
          </cell>
          <cell r="B5456" t="str">
            <v>Reconstruction of urethra</v>
          </cell>
          <cell r="D5456" t="str">
            <v>J1</v>
          </cell>
          <cell r="E5456" t="str">
            <v>5375</v>
          </cell>
          <cell r="F5456">
            <v>46.433300000000003</v>
          </cell>
          <cell r="G5456">
            <v>3482.54</v>
          </cell>
          <cell r="H5456" t="str">
            <v>.</v>
          </cell>
          <cell r="I5456">
            <v>696.51</v>
          </cell>
        </row>
        <row r="5457">
          <cell r="A5457" t="str">
            <v>53415</v>
          </cell>
          <cell r="B5457" t="str">
            <v>Reconstruction of urethra</v>
          </cell>
          <cell r="D5457" t="str">
            <v>C</v>
          </cell>
          <cell r="E5457" t="str">
            <v/>
          </cell>
        </row>
        <row r="5458">
          <cell r="A5458" t="str">
            <v>53420</v>
          </cell>
          <cell r="B5458" t="str">
            <v>Reconstruct urethra stage 1</v>
          </cell>
          <cell r="D5458" t="str">
            <v>J1</v>
          </cell>
          <cell r="E5458" t="str">
            <v>5375</v>
          </cell>
          <cell r="F5458">
            <v>46.433300000000003</v>
          </cell>
          <cell r="G5458">
            <v>3482.54</v>
          </cell>
          <cell r="H5458" t="str">
            <v>.</v>
          </cell>
          <cell r="I5458">
            <v>696.51</v>
          </cell>
        </row>
        <row r="5459">
          <cell r="A5459" t="str">
            <v>53425</v>
          </cell>
          <cell r="B5459" t="str">
            <v>Reconstruct urethra stage 2</v>
          </cell>
          <cell r="D5459" t="str">
            <v>J1</v>
          </cell>
          <cell r="E5459" t="str">
            <v>5375</v>
          </cell>
          <cell r="F5459">
            <v>46.433300000000003</v>
          </cell>
          <cell r="G5459">
            <v>3482.54</v>
          </cell>
          <cell r="H5459" t="str">
            <v>.</v>
          </cell>
          <cell r="I5459">
            <v>696.51</v>
          </cell>
        </row>
        <row r="5460">
          <cell r="A5460" t="str">
            <v>53430</v>
          </cell>
          <cell r="B5460" t="str">
            <v>Reconstruction of urethra</v>
          </cell>
          <cell r="C5460" t="str">
            <v>CH</v>
          </cell>
          <cell r="D5460" t="str">
            <v>J1</v>
          </cell>
          <cell r="E5460" t="str">
            <v>5375</v>
          </cell>
          <cell r="F5460">
            <v>46.433300000000003</v>
          </cell>
          <cell r="G5460">
            <v>3482.54</v>
          </cell>
          <cell r="H5460" t="str">
            <v>.</v>
          </cell>
          <cell r="I5460">
            <v>696.51</v>
          </cell>
          <cell r="J5460">
            <v>42736</v>
          </cell>
          <cell r="M5460" t="str">
            <v>*</v>
          </cell>
        </row>
        <row r="5461">
          <cell r="A5461" t="str">
            <v>53431</v>
          </cell>
          <cell r="B5461" t="str">
            <v>Reconstruct urethra/bladder</v>
          </cell>
          <cell r="D5461" t="str">
            <v>J1</v>
          </cell>
          <cell r="E5461" t="str">
            <v>5375</v>
          </cell>
          <cell r="F5461">
            <v>46.433300000000003</v>
          </cell>
          <cell r="G5461">
            <v>3482.54</v>
          </cell>
          <cell r="H5461" t="str">
            <v>.</v>
          </cell>
          <cell r="I5461">
            <v>696.51</v>
          </cell>
        </row>
        <row r="5462">
          <cell r="A5462" t="str">
            <v>53440</v>
          </cell>
          <cell r="B5462" t="str">
            <v>Male sling procedure</v>
          </cell>
          <cell r="D5462" t="str">
            <v>J1</v>
          </cell>
          <cell r="E5462" t="str">
            <v>5376</v>
          </cell>
          <cell r="F5462">
            <v>99.325599999999994</v>
          </cell>
          <cell r="G5462">
            <v>7449.52</v>
          </cell>
          <cell r="H5462" t="str">
            <v>.</v>
          </cell>
          <cell r="I5462">
            <v>1489.91</v>
          </cell>
        </row>
        <row r="5463">
          <cell r="A5463" t="str">
            <v>53442</v>
          </cell>
          <cell r="B5463" t="str">
            <v>Remove/revise male sling</v>
          </cell>
          <cell r="D5463" t="str">
            <v>J1</v>
          </cell>
          <cell r="E5463" t="str">
            <v>5375</v>
          </cell>
          <cell r="F5463">
            <v>46.433300000000003</v>
          </cell>
          <cell r="G5463">
            <v>3482.54</v>
          </cell>
          <cell r="H5463" t="str">
            <v>.</v>
          </cell>
          <cell r="I5463">
            <v>696.51</v>
          </cell>
        </row>
        <row r="5464">
          <cell r="A5464" t="str">
            <v>53444</v>
          </cell>
          <cell r="B5464" t="str">
            <v>Insert tandem cuff</v>
          </cell>
          <cell r="C5464" t="str">
            <v>CH</v>
          </cell>
          <cell r="D5464" t="str">
            <v>J1</v>
          </cell>
          <cell r="E5464" t="str">
            <v>5377</v>
          </cell>
          <cell r="F5464">
            <v>191.4315</v>
          </cell>
          <cell r="G5464">
            <v>14357.55</v>
          </cell>
          <cell r="H5464" t="str">
            <v>.</v>
          </cell>
          <cell r="I5464">
            <v>2871.51</v>
          </cell>
          <cell r="J5464">
            <v>42736</v>
          </cell>
          <cell r="M5464" t="str">
            <v>*</v>
          </cell>
        </row>
        <row r="5465">
          <cell r="A5465" t="str">
            <v>53445</v>
          </cell>
          <cell r="B5465" t="str">
            <v>Insert uro/ves nck sphincter</v>
          </cell>
          <cell r="D5465" t="str">
            <v>J1</v>
          </cell>
          <cell r="E5465" t="str">
            <v>5377</v>
          </cell>
          <cell r="F5465">
            <v>191.4315</v>
          </cell>
          <cell r="G5465">
            <v>14357.55</v>
          </cell>
          <cell r="H5465" t="str">
            <v>.</v>
          </cell>
          <cell r="I5465">
            <v>2871.51</v>
          </cell>
        </row>
        <row r="5466">
          <cell r="A5466" t="str">
            <v>53446</v>
          </cell>
          <cell r="B5466" t="str">
            <v>Remove uro sphincter</v>
          </cell>
          <cell r="D5466" t="str">
            <v>Q2</v>
          </cell>
          <cell r="E5466" t="str">
            <v>5375</v>
          </cell>
          <cell r="F5466">
            <v>46.433300000000003</v>
          </cell>
          <cell r="G5466">
            <v>3482.54</v>
          </cell>
          <cell r="H5466" t="str">
            <v>.</v>
          </cell>
          <cell r="I5466">
            <v>696.51</v>
          </cell>
        </row>
        <row r="5467">
          <cell r="A5467" t="str">
            <v>53447</v>
          </cell>
          <cell r="B5467" t="str">
            <v>Remove/replace ur sphincter</v>
          </cell>
          <cell r="D5467" t="str">
            <v>J1</v>
          </cell>
          <cell r="E5467" t="str">
            <v>5377</v>
          </cell>
          <cell r="F5467">
            <v>191.4315</v>
          </cell>
          <cell r="G5467">
            <v>14357.55</v>
          </cell>
          <cell r="H5467" t="str">
            <v>.</v>
          </cell>
          <cell r="I5467">
            <v>2871.51</v>
          </cell>
        </row>
        <row r="5468">
          <cell r="A5468" t="str">
            <v>53448</v>
          </cell>
          <cell r="B5468" t="str">
            <v>Remov/replc ur sphinctr comp</v>
          </cell>
          <cell r="D5468" t="str">
            <v>C</v>
          </cell>
          <cell r="E5468" t="str">
            <v/>
          </cell>
        </row>
        <row r="5469">
          <cell r="A5469" t="str">
            <v>53449</v>
          </cell>
          <cell r="B5469" t="str">
            <v>Repair uro sphincter</v>
          </cell>
          <cell r="D5469" t="str">
            <v>J1</v>
          </cell>
          <cell r="E5469" t="str">
            <v>5375</v>
          </cell>
          <cell r="F5469">
            <v>46.433300000000003</v>
          </cell>
          <cell r="G5469">
            <v>3482.54</v>
          </cell>
          <cell r="H5469" t="str">
            <v>.</v>
          </cell>
          <cell r="I5469">
            <v>696.51</v>
          </cell>
        </row>
        <row r="5470">
          <cell r="A5470" t="str">
            <v>53450</v>
          </cell>
          <cell r="B5470" t="str">
            <v>Revision of urethra</v>
          </cell>
          <cell r="C5470" t="str">
            <v>CH</v>
          </cell>
          <cell r="D5470" t="str">
            <v>J1</v>
          </cell>
          <cell r="E5470" t="str">
            <v>5373</v>
          </cell>
          <cell r="F5470">
            <v>21.9192</v>
          </cell>
          <cell r="G5470">
            <v>1643.96</v>
          </cell>
          <cell r="H5470" t="str">
            <v>.</v>
          </cell>
          <cell r="I5470">
            <v>328.8</v>
          </cell>
          <cell r="J5470">
            <v>42736</v>
          </cell>
          <cell r="M5470" t="str">
            <v>*</v>
          </cell>
        </row>
        <row r="5471">
          <cell r="A5471" t="str">
            <v>53460</v>
          </cell>
          <cell r="B5471" t="str">
            <v>Revision of urethra</v>
          </cell>
          <cell r="C5471" t="str">
            <v>CH</v>
          </cell>
          <cell r="D5471" t="str">
            <v>J1</v>
          </cell>
          <cell r="E5471" t="str">
            <v>5375</v>
          </cell>
          <cell r="F5471">
            <v>46.433300000000003</v>
          </cell>
          <cell r="G5471">
            <v>3482.54</v>
          </cell>
          <cell r="H5471" t="str">
            <v>.</v>
          </cell>
          <cell r="I5471">
            <v>696.51</v>
          </cell>
          <cell r="J5471">
            <v>42736</v>
          </cell>
          <cell r="M5471" t="str">
            <v>*</v>
          </cell>
        </row>
        <row r="5472">
          <cell r="A5472" t="str">
            <v>53500</v>
          </cell>
          <cell r="B5472" t="str">
            <v>Urethrlys transvag w/ scope</v>
          </cell>
          <cell r="C5472" t="str">
            <v>CH</v>
          </cell>
          <cell r="D5472" t="str">
            <v>J1</v>
          </cell>
          <cell r="E5472" t="str">
            <v>5374</v>
          </cell>
          <cell r="F5472">
            <v>33.886099999999999</v>
          </cell>
          <cell r="G5472">
            <v>2541.4899999999998</v>
          </cell>
          <cell r="H5472" t="str">
            <v>.</v>
          </cell>
          <cell r="I5472">
            <v>508.3</v>
          </cell>
          <cell r="J5472">
            <v>42736</v>
          </cell>
          <cell r="M5472" t="str">
            <v>*</v>
          </cell>
        </row>
        <row r="5473">
          <cell r="A5473" t="str">
            <v>53502</v>
          </cell>
          <cell r="B5473" t="str">
            <v>Repair of urethra injury</v>
          </cell>
          <cell r="C5473" t="str">
            <v>CH</v>
          </cell>
          <cell r="D5473" t="str">
            <v>J1</v>
          </cell>
          <cell r="E5473" t="str">
            <v>5374</v>
          </cell>
          <cell r="F5473">
            <v>33.886099999999999</v>
          </cell>
          <cell r="G5473">
            <v>2541.4899999999998</v>
          </cell>
          <cell r="H5473" t="str">
            <v>.</v>
          </cell>
          <cell r="I5473">
            <v>508.3</v>
          </cell>
          <cell r="J5473">
            <v>42736</v>
          </cell>
          <cell r="M5473" t="str">
            <v>*</v>
          </cell>
        </row>
        <row r="5474">
          <cell r="A5474" t="str">
            <v>53505</v>
          </cell>
          <cell r="B5474" t="str">
            <v>Repair of urethra injury</v>
          </cell>
          <cell r="D5474" t="str">
            <v>J1</v>
          </cell>
          <cell r="E5474" t="str">
            <v>5375</v>
          </cell>
          <cell r="F5474">
            <v>46.433300000000003</v>
          </cell>
          <cell r="G5474">
            <v>3482.54</v>
          </cell>
          <cell r="H5474" t="str">
            <v>.</v>
          </cell>
          <cell r="I5474">
            <v>696.51</v>
          </cell>
        </row>
        <row r="5475">
          <cell r="A5475" t="str">
            <v>53510</v>
          </cell>
          <cell r="B5475" t="str">
            <v>Repair of urethra injury</v>
          </cell>
          <cell r="D5475" t="str">
            <v>J1</v>
          </cell>
          <cell r="E5475" t="str">
            <v>5375</v>
          </cell>
          <cell r="F5475">
            <v>46.433300000000003</v>
          </cell>
          <cell r="G5475">
            <v>3482.54</v>
          </cell>
          <cell r="H5475" t="str">
            <v>.</v>
          </cell>
          <cell r="I5475">
            <v>696.51</v>
          </cell>
        </row>
        <row r="5476">
          <cell r="A5476" t="str">
            <v>53515</v>
          </cell>
          <cell r="B5476" t="str">
            <v>Repair of urethra injury</v>
          </cell>
          <cell r="D5476" t="str">
            <v>J1</v>
          </cell>
          <cell r="E5476" t="str">
            <v>5375</v>
          </cell>
          <cell r="F5476">
            <v>46.433300000000003</v>
          </cell>
          <cell r="G5476">
            <v>3482.54</v>
          </cell>
          <cell r="H5476" t="str">
            <v>.</v>
          </cell>
          <cell r="I5476">
            <v>696.51</v>
          </cell>
        </row>
        <row r="5477">
          <cell r="A5477" t="str">
            <v>53520</v>
          </cell>
          <cell r="B5477" t="str">
            <v>Repair of urethra defect</v>
          </cell>
          <cell r="D5477" t="str">
            <v>J1</v>
          </cell>
          <cell r="E5477" t="str">
            <v>5375</v>
          </cell>
          <cell r="F5477">
            <v>46.433300000000003</v>
          </cell>
          <cell r="G5477">
            <v>3482.54</v>
          </cell>
          <cell r="H5477" t="str">
            <v>.</v>
          </cell>
          <cell r="I5477">
            <v>696.51</v>
          </cell>
        </row>
        <row r="5478">
          <cell r="A5478" t="str">
            <v>53600</v>
          </cell>
          <cell r="B5478" t="str">
            <v>Dilate urethra stricture</v>
          </cell>
          <cell r="D5478" t="str">
            <v>T</v>
          </cell>
          <cell r="E5478" t="str">
            <v>5371</v>
          </cell>
          <cell r="F5478">
            <v>2.8793000000000002</v>
          </cell>
          <cell r="G5478">
            <v>215.95</v>
          </cell>
          <cell r="H5478" t="str">
            <v>.</v>
          </cell>
          <cell r="I5478">
            <v>43.19</v>
          </cell>
        </row>
        <row r="5479">
          <cell r="A5479" t="str">
            <v>53601</v>
          </cell>
          <cell r="B5479" t="str">
            <v>Dilate urethra stricture</v>
          </cell>
          <cell r="D5479" t="str">
            <v>Q1</v>
          </cell>
          <cell r="E5479" t="str">
            <v>5734</v>
          </cell>
          <cell r="F5479">
            <v>1.333</v>
          </cell>
          <cell r="G5479">
            <v>99.98</v>
          </cell>
          <cell r="H5479" t="str">
            <v>.</v>
          </cell>
          <cell r="I5479">
            <v>20</v>
          </cell>
        </row>
        <row r="5480">
          <cell r="A5480" t="str">
            <v>53605</v>
          </cell>
          <cell r="B5480" t="str">
            <v>Dilate urethra stricture</v>
          </cell>
          <cell r="C5480" t="str">
            <v>CH</v>
          </cell>
          <cell r="D5480" t="str">
            <v>J1</v>
          </cell>
          <cell r="E5480" t="str">
            <v>5373</v>
          </cell>
          <cell r="F5480">
            <v>21.9192</v>
          </cell>
          <cell r="G5480">
            <v>1643.96</v>
          </cell>
          <cell r="H5480" t="str">
            <v>.</v>
          </cell>
          <cell r="I5480">
            <v>328.8</v>
          </cell>
          <cell r="J5480">
            <v>42736</v>
          </cell>
          <cell r="M5480" t="str">
            <v>*</v>
          </cell>
        </row>
        <row r="5481">
          <cell r="A5481" t="str">
            <v>53620</v>
          </cell>
          <cell r="B5481" t="str">
            <v>Dilate urethra stricture</v>
          </cell>
          <cell r="D5481" t="str">
            <v>T</v>
          </cell>
          <cell r="E5481" t="str">
            <v>5372</v>
          </cell>
          <cell r="F5481">
            <v>7.3227000000000002</v>
          </cell>
          <cell r="G5481">
            <v>549.21</v>
          </cell>
          <cell r="H5481" t="str">
            <v>.</v>
          </cell>
          <cell r="I5481">
            <v>109.85</v>
          </cell>
        </row>
        <row r="5482">
          <cell r="A5482" t="str">
            <v>53621</v>
          </cell>
          <cell r="B5482" t="str">
            <v>Dilate urethra stricture</v>
          </cell>
          <cell r="D5482" t="str">
            <v>T</v>
          </cell>
          <cell r="E5482" t="str">
            <v>5371</v>
          </cell>
          <cell r="F5482">
            <v>2.8793000000000002</v>
          </cell>
          <cell r="G5482">
            <v>215.95</v>
          </cell>
          <cell r="H5482" t="str">
            <v>.</v>
          </cell>
          <cell r="I5482">
            <v>43.19</v>
          </cell>
        </row>
        <row r="5483">
          <cell r="A5483" t="str">
            <v>53660</v>
          </cell>
          <cell r="B5483" t="str">
            <v>Dilation of urethra</v>
          </cell>
          <cell r="D5483" t="str">
            <v>S</v>
          </cell>
          <cell r="E5483" t="str">
            <v>5721</v>
          </cell>
          <cell r="F5483">
            <v>1.694</v>
          </cell>
          <cell r="G5483">
            <v>127.05</v>
          </cell>
          <cell r="H5483" t="str">
            <v>.</v>
          </cell>
          <cell r="I5483">
            <v>25.41</v>
          </cell>
        </row>
        <row r="5484">
          <cell r="A5484" t="str">
            <v>53661</v>
          </cell>
          <cell r="B5484" t="str">
            <v>Dilation of urethra</v>
          </cell>
          <cell r="D5484" t="str">
            <v>Q1</v>
          </cell>
          <cell r="E5484" t="str">
            <v>5734</v>
          </cell>
          <cell r="F5484">
            <v>1.333</v>
          </cell>
          <cell r="G5484">
            <v>99.98</v>
          </cell>
          <cell r="H5484" t="str">
            <v>.</v>
          </cell>
          <cell r="I5484">
            <v>20</v>
          </cell>
        </row>
        <row r="5485">
          <cell r="A5485" t="str">
            <v>53665</v>
          </cell>
          <cell r="B5485" t="str">
            <v>Dilation of urethra</v>
          </cell>
          <cell r="C5485" t="str">
            <v>CH</v>
          </cell>
          <cell r="D5485" t="str">
            <v>J1</v>
          </cell>
          <cell r="E5485" t="str">
            <v>5373</v>
          </cell>
          <cell r="F5485">
            <v>21.9192</v>
          </cell>
          <cell r="G5485">
            <v>1643.96</v>
          </cell>
          <cell r="H5485" t="str">
            <v>.</v>
          </cell>
          <cell r="I5485">
            <v>328.8</v>
          </cell>
          <cell r="J5485">
            <v>42736</v>
          </cell>
          <cell r="M5485" t="str">
            <v>*</v>
          </cell>
        </row>
        <row r="5486">
          <cell r="A5486" t="str">
            <v>53850</v>
          </cell>
          <cell r="B5486" t="str">
            <v>Prostatic microwave thermotx</v>
          </cell>
          <cell r="C5486" t="str">
            <v>CH</v>
          </cell>
          <cell r="D5486" t="str">
            <v>J1</v>
          </cell>
          <cell r="E5486" t="str">
            <v>5374</v>
          </cell>
          <cell r="F5486">
            <v>33.886099999999999</v>
          </cell>
          <cell r="G5486">
            <v>2541.4899999999998</v>
          </cell>
          <cell r="H5486" t="str">
            <v>.</v>
          </cell>
          <cell r="I5486">
            <v>508.3</v>
          </cell>
          <cell r="J5486">
            <v>42736</v>
          </cell>
          <cell r="M5486" t="str">
            <v>*</v>
          </cell>
        </row>
        <row r="5487">
          <cell r="A5487" t="str">
            <v>53852</v>
          </cell>
          <cell r="B5487" t="str">
            <v>Prostatic rf thermotx</v>
          </cell>
          <cell r="D5487" t="str">
            <v>J1</v>
          </cell>
          <cell r="E5487" t="str">
            <v>5375</v>
          </cell>
          <cell r="F5487">
            <v>46.433300000000003</v>
          </cell>
          <cell r="G5487">
            <v>3482.54</v>
          </cell>
          <cell r="H5487" t="str">
            <v>.</v>
          </cell>
          <cell r="I5487">
            <v>696.51</v>
          </cell>
        </row>
        <row r="5488">
          <cell r="A5488" t="str">
            <v>53855</v>
          </cell>
          <cell r="B5488" t="str">
            <v>Insert prost urethral stent</v>
          </cell>
          <cell r="C5488" t="str">
            <v>CH</v>
          </cell>
          <cell r="D5488" t="str">
            <v>J1</v>
          </cell>
          <cell r="E5488" t="str">
            <v>5373</v>
          </cell>
          <cell r="F5488">
            <v>21.9192</v>
          </cell>
          <cell r="G5488">
            <v>1643.96</v>
          </cell>
          <cell r="H5488" t="str">
            <v>.</v>
          </cell>
          <cell r="I5488">
            <v>328.8</v>
          </cell>
          <cell r="J5488">
            <v>42736</v>
          </cell>
          <cell r="M5488" t="str">
            <v>*</v>
          </cell>
        </row>
        <row r="5489">
          <cell r="A5489" t="str">
            <v>53860</v>
          </cell>
          <cell r="B5489" t="str">
            <v>Transurethral rf treatment</v>
          </cell>
          <cell r="C5489" t="str">
            <v>CH</v>
          </cell>
          <cell r="D5489" t="str">
            <v>J1</v>
          </cell>
          <cell r="E5489" t="str">
            <v>5373</v>
          </cell>
          <cell r="F5489">
            <v>21.9192</v>
          </cell>
          <cell r="G5489">
            <v>1643.96</v>
          </cell>
          <cell r="H5489" t="str">
            <v>.</v>
          </cell>
          <cell r="I5489">
            <v>328.8</v>
          </cell>
          <cell r="J5489">
            <v>42736</v>
          </cell>
          <cell r="M5489" t="str">
            <v>*</v>
          </cell>
        </row>
        <row r="5490">
          <cell r="A5490" t="str">
            <v>53899</v>
          </cell>
          <cell r="B5490" t="str">
            <v>Urology surgery procedure</v>
          </cell>
          <cell r="D5490" t="str">
            <v>T</v>
          </cell>
          <cell r="E5490" t="str">
            <v>5371</v>
          </cell>
          <cell r="F5490">
            <v>2.8793000000000002</v>
          </cell>
          <cell r="G5490">
            <v>215.95</v>
          </cell>
          <cell r="H5490" t="str">
            <v>.</v>
          </cell>
          <cell r="I5490">
            <v>43.19</v>
          </cell>
        </row>
        <row r="5491">
          <cell r="A5491" t="str">
            <v>54000</v>
          </cell>
          <cell r="B5491" t="str">
            <v>Slitting of prepuce</v>
          </cell>
          <cell r="C5491" t="str">
            <v>CH</v>
          </cell>
          <cell r="D5491" t="str">
            <v>J1</v>
          </cell>
          <cell r="E5491" t="str">
            <v>5373</v>
          </cell>
          <cell r="F5491">
            <v>21.9192</v>
          </cell>
          <cell r="G5491">
            <v>1643.96</v>
          </cell>
          <cell r="H5491" t="str">
            <v>.</v>
          </cell>
          <cell r="I5491">
            <v>328.8</v>
          </cell>
          <cell r="J5491">
            <v>42736</v>
          </cell>
          <cell r="M5491" t="str">
            <v>*</v>
          </cell>
        </row>
        <row r="5492">
          <cell r="A5492" t="str">
            <v>54001</v>
          </cell>
          <cell r="B5492" t="str">
            <v>Slitting of prepuce</v>
          </cell>
          <cell r="C5492" t="str">
            <v>CH</v>
          </cell>
          <cell r="D5492" t="str">
            <v>J1</v>
          </cell>
          <cell r="E5492" t="str">
            <v>5373</v>
          </cell>
          <cell r="F5492">
            <v>21.9192</v>
          </cell>
          <cell r="G5492">
            <v>1643.96</v>
          </cell>
          <cell r="H5492" t="str">
            <v>.</v>
          </cell>
          <cell r="I5492">
            <v>328.8</v>
          </cell>
          <cell r="J5492">
            <v>42736</v>
          </cell>
          <cell r="M5492" t="str">
            <v>*</v>
          </cell>
        </row>
        <row r="5493">
          <cell r="A5493" t="str">
            <v>54015</v>
          </cell>
          <cell r="B5493" t="str">
            <v>Drain penis lesion</v>
          </cell>
          <cell r="C5493" t="str">
            <v>CH</v>
          </cell>
          <cell r="D5493" t="str">
            <v>J1</v>
          </cell>
          <cell r="E5493" t="str">
            <v>5072</v>
          </cell>
          <cell r="F5493">
            <v>16.481100000000001</v>
          </cell>
          <cell r="G5493">
            <v>1236.0999999999999</v>
          </cell>
          <cell r="H5493" t="str">
            <v>.</v>
          </cell>
          <cell r="I5493">
            <v>247.22</v>
          </cell>
          <cell r="J5493">
            <v>42736</v>
          </cell>
          <cell r="M5493" t="str">
            <v>*</v>
          </cell>
        </row>
        <row r="5494">
          <cell r="A5494" t="str">
            <v>54050</v>
          </cell>
          <cell r="B5494" t="str">
            <v>Destruction penis lesion(s)</v>
          </cell>
          <cell r="C5494" t="str">
            <v>CH</v>
          </cell>
          <cell r="D5494" t="str">
            <v>Q1</v>
          </cell>
          <cell r="E5494" t="str">
            <v>5052</v>
          </cell>
          <cell r="F5494">
            <v>3.8997999999999999</v>
          </cell>
          <cell r="G5494">
            <v>292.49</v>
          </cell>
          <cell r="H5494" t="str">
            <v>.</v>
          </cell>
          <cell r="I5494">
            <v>58.5</v>
          </cell>
          <cell r="J5494">
            <v>42736</v>
          </cell>
          <cell r="M5494" t="str">
            <v>*</v>
          </cell>
        </row>
        <row r="5495">
          <cell r="A5495" t="str">
            <v>54055</v>
          </cell>
          <cell r="B5495" t="str">
            <v>Destruction penis lesion(s)</v>
          </cell>
          <cell r="D5495" t="str">
            <v>T</v>
          </cell>
          <cell r="E5495" t="str">
            <v>5054</v>
          </cell>
          <cell r="F5495">
            <v>19.028600000000001</v>
          </cell>
          <cell r="G5495">
            <v>1427.16</v>
          </cell>
          <cell r="H5495" t="str">
            <v>.</v>
          </cell>
          <cell r="I5495">
            <v>285.44</v>
          </cell>
        </row>
        <row r="5496">
          <cell r="A5496" t="str">
            <v>54056</v>
          </cell>
          <cell r="B5496" t="str">
            <v>Cryosurgery penis lesion(s)</v>
          </cell>
          <cell r="D5496" t="str">
            <v>Q1</v>
          </cell>
          <cell r="E5496" t="str">
            <v>5051</v>
          </cell>
          <cell r="F5496">
            <v>2.0407000000000002</v>
          </cell>
          <cell r="G5496">
            <v>153.05000000000001</v>
          </cell>
          <cell r="H5496" t="str">
            <v>.</v>
          </cell>
          <cell r="I5496">
            <v>30.61</v>
          </cell>
        </row>
        <row r="5497">
          <cell r="A5497" t="str">
            <v>54057</v>
          </cell>
          <cell r="B5497" t="str">
            <v>Laser surg penis lesion(s)</v>
          </cell>
          <cell r="D5497" t="str">
            <v>T</v>
          </cell>
          <cell r="E5497" t="str">
            <v>5054</v>
          </cell>
          <cell r="F5497">
            <v>19.028600000000001</v>
          </cell>
          <cell r="G5497">
            <v>1427.16</v>
          </cell>
          <cell r="H5497" t="str">
            <v>.</v>
          </cell>
          <cell r="I5497">
            <v>285.44</v>
          </cell>
        </row>
        <row r="5498">
          <cell r="A5498" t="str">
            <v>54060</v>
          </cell>
          <cell r="B5498" t="str">
            <v>Excision of penis lesion(s)</v>
          </cell>
          <cell r="D5498" t="str">
            <v>T</v>
          </cell>
          <cell r="E5498" t="str">
            <v>5054</v>
          </cell>
          <cell r="F5498">
            <v>19.028600000000001</v>
          </cell>
          <cell r="G5498">
            <v>1427.16</v>
          </cell>
          <cell r="H5498" t="str">
            <v>.</v>
          </cell>
          <cell r="I5498">
            <v>285.44</v>
          </cell>
        </row>
        <row r="5499">
          <cell r="A5499" t="str">
            <v>54065</v>
          </cell>
          <cell r="B5499" t="str">
            <v>Destruction penis lesion(s)</v>
          </cell>
          <cell r="D5499" t="str">
            <v>T</v>
          </cell>
          <cell r="E5499" t="str">
            <v>5054</v>
          </cell>
          <cell r="F5499">
            <v>19.028600000000001</v>
          </cell>
          <cell r="G5499">
            <v>1427.16</v>
          </cell>
          <cell r="H5499" t="str">
            <v>.</v>
          </cell>
          <cell r="I5499">
            <v>285.44</v>
          </cell>
        </row>
        <row r="5500">
          <cell r="A5500" t="str">
            <v>54100</v>
          </cell>
          <cell r="B5500" t="str">
            <v>Biopsy of penis</v>
          </cell>
          <cell r="C5500" t="str">
            <v>CH</v>
          </cell>
          <cell r="D5500" t="str">
            <v>J1</v>
          </cell>
          <cell r="E5500" t="str">
            <v>5072</v>
          </cell>
          <cell r="F5500">
            <v>16.481100000000001</v>
          </cell>
          <cell r="G5500">
            <v>1236.0999999999999</v>
          </cell>
          <cell r="H5500" t="str">
            <v>.</v>
          </cell>
          <cell r="I5500">
            <v>247.22</v>
          </cell>
          <cell r="J5500">
            <v>42736</v>
          </cell>
          <cell r="M5500" t="str">
            <v>*</v>
          </cell>
        </row>
        <row r="5501">
          <cell r="A5501" t="str">
            <v>54105</v>
          </cell>
          <cell r="B5501" t="str">
            <v>Biopsy of penis</v>
          </cell>
          <cell r="C5501" t="str">
            <v>CH</v>
          </cell>
          <cell r="D5501" t="str">
            <v>J1</v>
          </cell>
          <cell r="E5501" t="str">
            <v>5073</v>
          </cell>
          <cell r="F5501">
            <v>28.639600000000002</v>
          </cell>
          <cell r="G5501">
            <v>2148</v>
          </cell>
          <cell r="H5501" t="str">
            <v>.</v>
          </cell>
          <cell r="I5501">
            <v>429.6</v>
          </cell>
          <cell r="J5501">
            <v>42736</v>
          </cell>
          <cell r="M5501" t="str">
            <v>*</v>
          </cell>
        </row>
        <row r="5502">
          <cell r="A5502" t="str">
            <v>54110</v>
          </cell>
          <cell r="B5502" t="str">
            <v>Treatment of penis lesion</v>
          </cell>
          <cell r="C5502" t="str">
            <v>CH</v>
          </cell>
          <cell r="D5502" t="str">
            <v>J1</v>
          </cell>
          <cell r="E5502" t="str">
            <v>5375</v>
          </cell>
          <cell r="F5502">
            <v>46.433300000000003</v>
          </cell>
          <cell r="G5502">
            <v>3482.54</v>
          </cell>
          <cell r="H5502" t="str">
            <v>.</v>
          </cell>
          <cell r="I5502">
            <v>696.51</v>
          </cell>
          <cell r="J5502">
            <v>42736</v>
          </cell>
          <cell r="M5502" t="str">
            <v>*</v>
          </cell>
        </row>
        <row r="5503">
          <cell r="A5503" t="str">
            <v>54111</v>
          </cell>
          <cell r="B5503" t="str">
            <v>Treat penis lesion graft</v>
          </cell>
          <cell r="D5503" t="str">
            <v>J1</v>
          </cell>
          <cell r="E5503" t="str">
            <v>5375</v>
          </cell>
          <cell r="F5503">
            <v>46.433300000000003</v>
          </cell>
          <cell r="G5503">
            <v>3482.54</v>
          </cell>
          <cell r="H5503" t="str">
            <v>.</v>
          </cell>
          <cell r="I5503">
            <v>696.51</v>
          </cell>
        </row>
        <row r="5504">
          <cell r="A5504" t="str">
            <v>54112</v>
          </cell>
          <cell r="B5504" t="str">
            <v>Treat penis lesion graft</v>
          </cell>
          <cell r="D5504" t="str">
            <v>J1</v>
          </cell>
          <cell r="E5504" t="str">
            <v>5376</v>
          </cell>
          <cell r="F5504">
            <v>99.325599999999994</v>
          </cell>
          <cell r="G5504">
            <v>7449.52</v>
          </cell>
          <cell r="H5504" t="str">
            <v>.</v>
          </cell>
          <cell r="I5504">
            <v>1489.91</v>
          </cell>
        </row>
        <row r="5505">
          <cell r="A5505" t="str">
            <v>54115</v>
          </cell>
          <cell r="B5505" t="str">
            <v>Treatment of penis lesion</v>
          </cell>
          <cell r="C5505" t="str">
            <v>CH</v>
          </cell>
          <cell r="D5505" t="str">
            <v>J1</v>
          </cell>
          <cell r="E5505" t="str">
            <v>5073</v>
          </cell>
          <cell r="F5505">
            <v>28.639600000000002</v>
          </cell>
          <cell r="G5505">
            <v>2148</v>
          </cell>
          <cell r="H5505" t="str">
            <v>.</v>
          </cell>
          <cell r="I5505">
            <v>429.6</v>
          </cell>
          <cell r="J5505">
            <v>42736</v>
          </cell>
          <cell r="M5505" t="str">
            <v>*</v>
          </cell>
        </row>
        <row r="5506">
          <cell r="A5506" t="str">
            <v>54120</v>
          </cell>
          <cell r="B5506" t="str">
            <v>Partial removal of penis</v>
          </cell>
          <cell r="C5506" t="str">
            <v>CH</v>
          </cell>
          <cell r="D5506" t="str">
            <v>J1</v>
          </cell>
          <cell r="E5506" t="str">
            <v>5375</v>
          </cell>
          <cell r="F5506">
            <v>46.433300000000003</v>
          </cell>
          <cell r="G5506">
            <v>3482.54</v>
          </cell>
          <cell r="H5506" t="str">
            <v>.</v>
          </cell>
          <cell r="I5506">
            <v>696.51</v>
          </cell>
          <cell r="J5506">
            <v>42736</v>
          </cell>
          <cell r="M5506" t="str">
            <v>*</v>
          </cell>
        </row>
        <row r="5507">
          <cell r="A5507" t="str">
            <v>54125</v>
          </cell>
          <cell r="B5507" t="str">
            <v>Removal of penis</v>
          </cell>
          <cell r="D5507" t="str">
            <v>C</v>
          </cell>
          <cell r="E5507" t="str">
            <v/>
          </cell>
        </row>
        <row r="5508">
          <cell r="A5508" t="str">
            <v>54130</v>
          </cell>
          <cell r="B5508" t="str">
            <v>Remove penis &amp; nodes</v>
          </cell>
          <cell r="D5508" t="str">
            <v>C</v>
          </cell>
          <cell r="E5508" t="str">
            <v/>
          </cell>
        </row>
        <row r="5509">
          <cell r="A5509" t="str">
            <v>54135</v>
          </cell>
          <cell r="B5509" t="str">
            <v>Remove penis &amp; nodes</v>
          </cell>
          <cell r="D5509" t="str">
            <v>C</v>
          </cell>
          <cell r="E5509" t="str">
            <v/>
          </cell>
        </row>
        <row r="5510">
          <cell r="A5510" t="str">
            <v>54150</v>
          </cell>
          <cell r="B5510" t="str">
            <v>Circumcision w/regionl block</v>
          </cell>
          <cell r="C5510" t="str">
            <v>CH</v>
          </cell>
          <cell r="D5510" t="str">
            <v>J1</v>
          </cell>
          <cell r="E5510" t="str">
            <v>5373</v>
          </cell>
          <cell r="F5510">
            <v>21.9192</v>
          </cell>
          <cell r="G5510">
            <v>1643.96</v>
          </cell>
          <cell r="H5510" t="str">
            <v>.</v>
          </cell>
          <cell r="I5510">
            <v>328.8</v>
          </cell>
          <cell r="J5510">
            <v>42736</v>
          </cell>
          <cell r="M5510" t="str">
            <v>*</v>
          </cell>
        </row>
        <row r="5511">
          <cell r="A5511" t="str">
            <v>54160</v>
          </cell>
          <cell r="B5511" t="str">
            <v>Circumcision neonate</v>
          </cell>
          <cell r="C5511" t="str">
            <v>CH</v>
          </cell>
          <cell r="D5511" t="str">
            <v>J1</v>
          </cell>
          <cell r="E5511" t="str">
            <v>5373</v>
          </cell>
          <cell r="F5511">
            <v>21.9192</v>
          </cell>
          <cell r="G5511">
            <v>1643.96</v>
          </cell>
          <cell r="H5511" t="str">
            <v>.</v>
          </cell>
          <cell r="I5511">
            <v>328.8</v>
          </cell>
          <cell r="J5511">
            <v>42736</v>
          </cell>
          <cell r="M5511" t="str">
            <v>*</v>
          </cell>
        </row>
        <row r="5512">
          <cell r="A5512" t="str">
            <v>54161</v>
          </cell>
          <cell r="B5512" t="str">
            <v>Circum 28 days or older</v>
          </cell>
          <cell r="C5512" t="str">
            <v>CH</v>
          </cell>
          <cell r="D5512" t="str">
            <v>J1</v>
          </cell>
          <cell r="E5512" t="str">
            <v>5373</v>
          </cell>
          <cell r="F5512">
            <v>21.9192</v>
          </cell>
          <cell r="G5512">
            <v>1643.96</v>
          </cell>
          <cell r="H5512" t="str">
            <v>.</v>
          </cell>
          <cell r="I5512">
            <v>328.8</v>
          </cell>
          <cell r="J5512">
            <v>42736</v>
          </cell>
          <cell r="M5512" t="str">
            <v>*</v>
          </cell>
        </row>
        <row r="5513">
          <cell r="A5513" t="str">
            <v>54162</v>
          </cell>
          <cell r="B5513" t="str">
            <v>Lysis penil circumic lesion</v>
          </cell>
          <cell r="C5513" t="str">
            <v>CH</v>
          </cell>
          <cell r="D5513" t="str">
            <v>J1</v>
          </cell>
          <cell r="E5513" t="str">
            <v>5373</v>
          </cell>
          <cell r="F5513">
            <v>21.9192</v>
          </cell>
          <cell r="G5513">
            <v>1643.96</v>
          </cell>
          <cell r="H5513" t="str">
            <v>.</v>
          </cell>
          <cell r="I5513">
            <v>328.8</v>
          </cell>
          <cell r="J5513">
            <v>42736</v>
          </cell>
          <cell r="M5513" t="str">
            <v>*</v>
          </cell>
        </row>
        <row r="5514">
          <cell r="A5514" t="str">
            <v>54163</v>
          </cell>
          <cell r="B5514" t="str">
            <v>Repair of circumcision</v>
          </cell>
          <cell r="C5514" t="str">
            <v>CH</v>
          </cell>
          <cell r="D5514" t="str">
            <v>J1</v>
          </cell>
          <cell r="E5514" t="str">
            <v>5373</v>
          </cell>
          <cell r="F5514">
            <v>21.9192</v>
          </cell>
          <cell r="G5514">
            <v>1643.96</v>
          </cell>
          <cell r="H5514" t="str">
            <v>.</v>
          </cell>
          <cell r="I5514">
            <v>328.8</v>
          </cell>
          <cell r="J5514">
            <v>42736</v>
          </cell>
          <cell r="M5514" t="str">
            <v>*</v>
          </cell>
        </row>
        <row r="5515">
          <cell r="A5515" t="str">
            <v>54164</v>
          </cell>
          <cell r="B5515" t="str">
            <v>Frenulotomy of penis</v>
          </cell>
          <cell r="C5515" t="str">
            <v>CH</v>
          </cell>
          <cell r="D5515" t="str">
            <v>J1</v>
          </cell>
          <cell r="E5515" t="str">
            <v>5373</v>
          </cell>
          <cell r="F5515">
            <v>21.9192</v>
          </cell>
          <cell r="G5515">
            <v>1643.96</v>
          </cell>
          <cell r="H5515" t="str">
            <v>.</v>
          </cell>
          <cell r="I5515">
            <v>328.8</v>
          </cell>
          <cell r="J5515">
            <v>42736</v>
          </cell>
          <cell r="M5515" t="str">
            <v>*</v>
          </cell>
        </row>
        <row r="5516">
          <cell r="A5516" t="str">
            <v>54200</v>
          </cell>
          <cell r="B5516" t="str">
            <v>Treatment of penis lesion</v>
          </cell>
          <cell r="D5516" t="str">
            <v>T</v>
          </cell>
          <cell r="E5516" t="str">
            <v>5371</v>
          </cell>
          <cell r="F5516">
            <v>2.8793000000000002</v>
          </cell>
          <cell r="G5516">
            <v>215.95</v>
          </cell>
          <cell r="H5516" t="str">
            <v>.</v>
          </cell>
          <cell r="I5516">
            <v>43.19</v>
          </cell>
        </row>
        <row r="5517">
          <cell r="A5517" t="str">
            <v>54205</v>
          </cell>
          <cell r="B5517" t="str">
            <v>Treatment of penis lesion</v>
          </cell>
          <cell r="D5517" t="str">
            <v>J1</v>
          </cell>
          <cell r="E5517" t="str">
            <v>5375</v>
          </cell>
          <cell r="F5517">
            <v>46.433300000000003</v>
          </cell>
          <cell r="G5517">
            <v>3482.54</v>
          </cell>
          <cell r="H5517" t="str">
            <v>.</v>
          </cell>
          <cell r="I5517">
            <v>696.51</v>
          </cell>
        </row>
        <row r="5518">
          <cell r="A5518" t="str">
            <v>54220</v>
          </cell>
          <cell r="B5518" t="str">
            <v>Treatment of penis lesion</v>
          </cell>
          <cell r="D5518" t="str">
            <v>T</v>
          </cell>
          <cell r="E5518" t="str">
            <v>5371</v>
          </cell>
          <cell r="F5518">
            <v>2.8793000000000002</v>
          </cell>
          <cell r="G5518">
            <v>215.95</v>
          </cell>
          <cell r="H5518" t="str">
            <v>.</v>
          </cell>
          <cell r="I5518">
            <v>43.19</v>
          </cell>
        </row>
        <row r="5519">
          <cell r="A5519" t="str">
            <v>54230</v>
          </cell>
          <cell r="B5519" t="str">
            <v>Prepare penis study</v>
          </cell>
          <cell r="D5519" t="str">
            <v>N</v>
          </cell>
          <cell r="E5519" t="str">
            <v/>
          </cell>
        </row>
        <row r="5520">
          <cell r="A5520" t="str">
            <v>54231</v>
          </cell>
          <cell r="B5520" t="str">
            <v>Dynamic cavernosometry</v>
          </cell>
          <cell r="C5520" t="str">
            <v>CH</v>
          </cell>
          <cell r="D5520" t="str">
            <v>J1</v>
          </cell>
          <cell r="E5520" t="str">
            <v>5373</v>
          </cell>
          <cell r="F5520">
            <v>21.9192</v>
          </cell>
          <cell r="G5520">
            <v>1643.96</v>
          </cell>
          <cell r="H5520" t="str">
            <v>.</v>
          </cell>
          <cell r="I5520">
            <v>328.8</v>
          </cell>
          <cell r="J5520">
            <v>42736</v>
          </cell>
          <cell r="M5520" t="str">
            <v>*</v>
          </cell>
        </row>
        <row r="5521">
          <cell r="A5521" t="str">
            <v>54235</v>
          </cell>
          <cell r="B5521" t="str">
            <v>Penile injection</v>
          </cell>
          <cell r="D5521" t="str">
            <v>T</v>
          </cell>
          <cell r="E5521" t="str">
            <v>5371</v>
          </cell>
          <cell r="F5521">
            <v>2.8793000000000002</v>
          </cell>
          <cell r="G5521">
            <v>215.95</v>
          </cell>
          <cell r="H5521" t="str">
            <v>.</v>
          </cell>
          <cell r="I5521">
            <v>43.19</v>
          </cell>
        </row>
        <row r="5522">
          <cell r="A5522" t="str">
            <v>54240</v>
          </cell>
          <cell r="B5522" t="str">
            <v>Penis study</v>
          </cell>
          <cell r="D5522" t="str">
            <v>S</v>
          </cell>
          <cell r="E5522" t="str">
            <v>5721</v>
          </cell>
          <cell r="F5522">
            <v>1.694</v>
          </cell>
          <cell r="G5522">
            <v>127.05</v>
          </cell>
          <cell r="H5522" t="str">
            <v>.</v>
          </cell>
          <cell r="I5522">
            <v>25.41</v>
          </cell>
        </row>
        <row r="5523">
          <cell r="A5523" t="str">
            <v>54250</v>
          </cell>
          <cell r="B5523" t="str">
            <v>Penis study</v>
          </cell>
          <cell r="D5523" t="str">
            <v>T</v>
          </cell>
          <cell r="E5523" t="str">
            <v>5371</v>
          </cell>
          <cell r="F5523">
            <v>2.8793000000000002</v>
          </cell>
          <cell r="G5523">
            <v>215.95</v>
          </cell>
          <cell r="H5523" t="str">
            <v>.</v>
          </cell>
          <cell r="I5523">
            <v>43.19</v>
          </cell>
        </row>
        <row r="5524">
          <cell r="A5524" t="str">
            <v>54300</v>
          </cell>
          <cell r="B5524" t="str">
            <v>Revision of penis</v>
          </cell>
          <cell r="C5524" t="str">
            <v>CH</v>
          </cell>
          <cell r="D5524" t="str">
            <v>J1</v>
          </cell>
          <cell r="E5524" t="str">
            <v>5374</v>
          </cell>
          <cell r="F5524">
            <v>33.886099999999999</v>
          </cell>
          <cell r="G5524">
            <v>2541.4899999999998</v>
          </cell>
          <cell r="H5524" t="str">
            <v>.</v>
          </cell>
          <cell r="I5524">
            <v>508.3</v>
          </cell>
          <cell r="J5524">
            <v>42736</v>
          </cell>
          <cell r="M5524" t="str">
            <v>*</v>
          </cell>
        </row>
        <row r="5525">
          <cell r="A5525" t="str">
            <v>54304</v>
          </cell>
          <cell r="B5525" t="str">
            <v>Revision of penis</v>
          </cell>
          <cell r="C5525" t="str">
            <v>CH</v>
          </cell>
          <cell r="D5525" t="str">
            <v>J1</v>
          </cell>
          <cell r="E5525" t="str">
            <v>5373</v>
          </cell>
          <cell r="F5525">
            <v>21.9192</v>
          </cell>
          <cell r="G5525">
            <v>1643.96</v>
          </cell>
          <cell r="H5525" t="str">
            <v>.</v>
          </cell>
          <cell r="I5525">
            <v>328.8</v>
          </cell>
          <cell r="J5525">
            <v>42736</v>
          </cell>
          <cell r="M5525" t="str">
            <v>*</v>
          </cell>
        </row>
        <row r="5526">
          <cell r="A5526" t="str">
            <v>54308</v>
          </cell>
          <cell r="B5526" t="str">
            <v>Reconstruction of urethra</v>
          </cell>
          <cell r="D5526" t="str">
            <v>J1</v>
          </cell>
          <cell r="E5526" t="str">
            <v>5375</v>
          </cell>
          <cell r="F5526">
            <v>46.433300000000003</v>
          </cell>
          <cell r="G5526">
            <v>3482.54</v>
          </cell>
          <cell r="H5526" t="str">
            <v>.</v>
          </cell>
          <cell r="I5526">
            <v>696.51</v>
          </cell>
        </row>
        <row r="5527">
          <cell r="A5527" t="str">
            <v>54312</v>
          </cell>
          <cell r="B5527" t="str">
            <v>Reconstruction of urethra</v>
          </cell>
          <cell r="C5527" t="str">
            <v>CH</v>
          </cell>
          <cell r="D5527" t="str">
            <v>J1</v>
          </cell>
          <cell r="E5527" t="str">
            <v>5374</v>
          </cell>
          <cell r="F5527">
            <v>33.886099999999999</v>
          </cell>
          <cell r="G5527">
            <v>2541.4899999999998</v>
          </cell>
          <cell r="H5527" t="str">
            <v>.</v>
          </cell>
          <cell r="I5527">
            <v>508.3</v>
          </cell>
          <cell r="J5527">
            <v>42736</v>
          </cell>
          <cell r="M5527" t="str">
            <v>*</v>
          </cell>
        </row>
        <row r="5528">
          <cell r="A5528" t="str">
            <v>54316</v>
          </cell>
          <cell r="B5528" t="str">
            <v>Reconstruction of urethra</v>
          </cell>
          <cell r="D5528" t="str">
            <v>J1</v>
          </cell>
          <cell r="E5528" t="str">
            <v>5375</v>
          </cell>
          <cell r="F5528">
            <v>46.433300000000003</v>
          </cell>
          <cell r="G5528">
            <v>3482.54</v>
          </cell>
          <cell r="H5528" t="str">
            <v>.</v>
          </cell>
          <cell r="I5528">
            <v>696.51</v>
          </cell>
        </row>
        <row r="5529">
          <cell r="A5529" t="str">
            <v>54318</v>
          </cell>
          <cell r="B5529" t="str">
            <v>Reconstruction of urethra</v>
          </cell>
          <cell r="C5529" t="str">
            <v>CH</v>
          </cell>
          <cell r="D5529" t="str">
            <v>J1</v>
          </cell>
          <cell r="E5529" t="str">
            <v>5374</v>
          </cell>
          <cell r="F5529">
            <v>33.886099999999999</v>
          </cell>
          <cell r="G5529">
            <v>2541.4899999999998</v>
          </cell>
          <cell r="H5529" t="str">
            <v>.</v>
          </cell>
          <cell r="I5529">
            <v>508.3</v>
          </cell>
          <cell r="J5529">
            <v>42736</v>
          </cell>
          <cell r="M5529" t="str">
            <v>*</v>
          </cell>
        </row>
        <row r="5530">
          <cell r="A5530" t="str">
            <v>54322</v>
          </cell>
          <cell r="B5530" t="str">
            <v>Reconstruction of urethra</v>
          </cell>
          <cell r="C5530" t="str">
            <v>CH</v>
          </cell>
          <cell r="D5530" t="str">
            <v>J1</v>
          </cell>
          <cell r="E5530" t="str">
            <v>5373</v>
          </cell>
          <cell r="F5530">
            <v>21.9192</v>
          </cell>
          <cell r="G5530">
            <v>1643.96</v>
          </cell>
          <cell r="H5530" t="str">
            <v>.</v>
          </cell>
          <cell r="I5530">
            <v>328.8</v>
          </cell>
          <cell r="J5530">
            <v>42736</v>
          </cell>
          <cell r="M5530" t="str">
            <v>*</v>
          </cell>
        </row>
        <row r="5531">
          <cell r="A5531" t="str">
            <v>54324</v>
          </cell>
          <cell r="B5531" t="str">
            <v>Reconstruction of urethra</v>
          </cell>
          <cell r="C5531" t="str">
            <v>CH</v>
          </cell>
          <cell r="D5531" t="str">
            <v>J1</v>
          </cell>
          <cell r="E5531" t="str">
            <v>5375</v>
          </cell>
          <cell r="F5531">
            <v>46.433300000000003</v>
          </cell>
          <cell r="G5531">
            <v>3482.54</v>
          </cell>
          <cell r="H5531" t="str">
            <v>.</v>
          </cell>
          <cell r="I5531">
            <v>696.51</v>
          </cell>
          <cell r="J5531">
            <v>42736</v>
          </cell>
          <cell r="M5531" t="str">
            <v>*</v>
          </cell>
        </row>
        <row r="5532">
          <cell r="A5532" t="str">
            <v>54326</v>
          </cell>
          <cell r="B5532" t="str">
            <v>Reconstruction of urethra</v>
          </cell>
          <cell r="D5532" t="str">
            <v>J1</v>
          </cell>
          <cell r="E5532" t="str">
            <v>5375</v>
          </cell>
          <cell r="F5532">
            <v>46.433300000000003</v>
          </cell>
          <cell r="G5532">
            <v>3482.54</v>
          </cell>
          <cell r="H5532" t="str">
            <v>.</v>
          </cell>
          <cell r="I5532">
            <v>696.51</v>
          </cell>
        </row>
        <row r="5533">
          <cell r="A5533" t="str">
            <v>54328</v>
          </cell>
          <cell r="B5533" t="str">
            <v>Revise penis/urethra</v>
          </cell>
          <cell r="C5533" t="str">
            <v>CH</v>
          </cell>
          <cell r="D5533" t="str">
            <v>J1</v>
          </cell>
          <cell r="E5533" t="str">
            <v>5374</v>
          </cell>
          <cell r="F5533">
            <v>33.886099999999999</v>
          </cell>
          <cell r="G5533">
            <v>2541.4899999999998</v>
          </cell>
          <cell r="H5533" t="str">
            <v>.</v>
          </cell>
          <cell r="I5533">
            <v>508.3</v>
          </cell>
          <cell r="J5533">
            <v>42736</v>
          </cell>
          <cell r="M5533" t="str">
            <v>*</v>
          </cell>
        </row>
        <row r="5534">
          <cell r="A5534" t="str">
            <v>54332</v>
          </cell>
          <cell r="B5534" t="str">
            <v>Revise penis/urethra</v>
          </cell>
          <cell r="C5534" t="str">
            <v>CH</v>
          </cell>
          <cell r="D5534" t="str">
            <v>J1</v>
          </cell>
          <cell r="E5534" t="str">
            <v>5373</v>
          </cell>
          <cell r="F5534">
            <v>21.9192</v>
          </cell>
          <cell r="G5534">
            <v>1643.96</v>
          </cell>
          <cell r="H5534" t="str">
            <v>.</v>
          </cell>
          <cell r="I5534">
            <v>328.8</v>
          </cell>
          <cell r="J5534">
            <v>42736</v>
          </cell>
          <cell r="M5534" t="str">
            <v>*</v>
          </cell>
        </row>
        <row r="5535">
          <cell r="A5535" t="str">
            <v>54336</v>
          </cell>
          <cell r="B5535" t="str">
            <v>Revise penis/urethra</v>
          </cell>
          <cell r="C5535" t="str">
            <v>CH</v>
          </cell>
          <cell r="D5535" t="str">
            <v>J1</v>
          </cell>
          <cell r="E5535" t="str">
            <v>5374</v>
          </cell>
          <cell r="F5535">
            <v>33.886099999999999</v>
          </cell>
          <cell r="G5535">
            <v>2541.4899999999998</v>
          </cell>
          <cell r="H5535" t="str">
            <v>.</v>
          </cell>
          <cell r="I5535">
            <v>508.3</v>
          </cell>
          <cell r="J5535">
            <v>42736</v>
          </cell>
          <cell r="M5535" t="str">
            <v>*</v>
          </cell>
        </row>
        <row r="5536">
          <cell r="A5536" t="str">
            <v>54340</v>
          </cell>
          <cell r="B5536" t="str">
            <v>Secondary urethral surgery</v>
          </cell>
          <cell r="C5536" t="str">
            <v>CH</v>
          </cell>
          <cell r="D5536" t="str">
            <v>J1</v>
          </cell>
          <cell r="E5536" t="str">
            <v>5374</v>
          </cell>
          <cell r="F5536">
            <v>33.886099999999999</v>
          </cell>
          <cell r="G5536">
            <v>2541.4899999999998</v>
          </cell>
          <cell r="H5536" t="str">
            <v>.</v>
          </cell>
          <cell r="I5536">
            <v>508.3</v>
          </cell>
          <cell r="J5536">
            <v>42736</v>
          </cell>
          <cell r="M5536" t="str">
            <v>*</v>
          </cell>
        </row>
        <row r="5537">
          <cell r="A5537" t="str">
            <v>54344</v>
          </cell>
          <cell r="B5537" t="str">
            <v>Secondary urethral surgery</v>
          </cell>
          <cell r="D5537" t="str">
            <v>J1</v>
          </cell>
          <cell r="E5537" t="str">
            <v>5375</v>
          </cell>
          <cell r="F5537">
            <v>46.433300000000003</v>
          </cell>
          <cell r="G5537">
            <v>3482.54</v>
          </cell>
          <cell r="H5537" t="str">
            <v>.</v>
          </cell>
          <cell r="I5537">
            <v>696.51</v>
          </cell>
        </row>
        <row r="5538">
          <cell r="A5538" t="str">
            <v>54348</v>
          </cell>
          <cell r="B5538" t="str">
            <v>Secondary urethral surgery</v>
          </cell>
          <cell r="C5538" t="str">
            <v>CH</v>
          </cell>
          <cell r="D5538" t="str">
            <v>J1</v>
          </cell>
          <cell r="E5538" t="str">
            <v>5375</v>
          </cell>
          <cell r="F5538">
            <v>46.433300000000003</v>
          </cell>
          <cell r="G5538">
            <v>3482.54</v>
          </cell>
          <cell r="H5538" t="str">
            <v>.</v>
          </cell>
          <cell r="I5538">
            <v>696.51</v>
          </cell>
          <cell r="J5538">
            <v>42736</v>
          </cell>
          <cell r="M5538" t="str">
            <v>*</v>
          </cell>
        </row>
        <row r="5539">
          <cell r="A5539" t="str">
            <v>54352</v>
          </cell>
          <cell r="B5539" t="str">
            <v>Reconstruct urethra/penis</v>
          </cell>
          <cell r="C5539" t="str">
            <v>CH</v>
          </cell>
          <cell r="D5539" t="str">
            <v>J1</v>
          </cell>
          <cell r="E5539" t="str">
            <v>5376</v>
          </cell>
          <cell r="F5539">
            <v>99.325599999999994</v>
          </cell>
          <cell r="G5539">
            <v>7449.52</v>
          </cell>
          <cell r="H5539" t="str">
            <v>.</v>
          </cell>
          <cell r="I5539">
            <v>1489.91</v>
          </cell>
          <cell r="J5539">
            <v>42736</v>
          </cell>
          <cell r="M5539" t="str">
            <v>*</v>
          </cell>
        </row>
        <row r="5540">
          <cell r="A5540" t="str">
            <v>54360</v>
          </cell>
          <cell r="B5540" t="str">
            <v>Penis plastic surgery</v>
          </cell>
          <cell r="C5540" t="str">
            <v>CH</v>
          </cell>
          <cell r="D5540" t="str">
            <v>J1</v>
          </cell>
          <cell r="E5540" t="str">
            <v>5374</v>
          </cell>
          <cell r="F5540">
            <v>33.886099999999999</v>
          </cell>
          <cell r="G5540">
            <v>2541.4899999999998</v>
          </cell>
          <cell r="H5540" t="str">
            <v>.</v>
          </cell>
          <cell r="I5540">
            <v>508.3</v>
          </cell>
          <cell r="J5540">
            <v>42736</v>
          </cell>
          <cell r="M5540" t="str">
            <v>*</v>
          </cell>
        </row>
        <row r="5541">
          <cell r="A5541" t="str">
            <v>54380</v>
          </cell>
          <cell r="B5541" t="str">
            <v>Repair penis</v>
          </cell>
          <cell r="C5541" t="str">
            <v>CH</v>
          </cell>
          <cell r="D5541" t="str">
            <v>J1</v>
          </cell>
          <cell r="E5541" t="str">
            <v>5374</v>
          </cell>
          <cell r="F5541">
            <v>33.886099999999999</v>
          </cell>
          <cell r="G5541">
            <v>2541.4899999999998</v>
          </cell>
          <cell r="H5541" t="str">
            <v>.</v>
          </cell>
          <cell r="I5541">
            <v>508.3</v>
          </cell>
          <cell r="J5541">
            <v>42736</v>
          </cell>
          <cell r="M5541" t="str">
            <v>*</v>
          </cell>
        </row>
        <row r="5542">
          <cell r="A5542" t="str">
            <v>54385</v>
          </cell>
          <cell r="B5542" t="str">
            <v>Repair penis</v>
          </cell>
          <cell r="C5542" t="str">
            <v>CH</v>
          </cell>
          <cell r="D5542" t="str">
            <v>J1</v>
          </cell>
          <cell r="E5542" t="str">
            <v>5373</v>
          </cell>
          <cell r="F5542">
            <v>21.9192</v>
          </cell>
          <cell r="G5542">
            <v>1643.96</v>
          </cell>
          <cell r="H5542" t="str">
            <v>.</v>
          </cell>
          <cell r="I5542">
            <v>328.8</v>
          </cell>
          <cell r="J5542">
            <v>42736</v>
          </cell>
          <cell r="M5542" t="str">
            <v>*</v>
          </cell>
        </row>
        <row r="5543">
          <cell r="A5543" t="str">
            <v>54390</v>
          </cell>
          <cell r="B5543" t="str">
            <v>Repair penis and bladder</v>
          </cell>
          <cell r="D5543" t="str">
            <v>C</v>
          </cell>
          <cell r="E5543" t="str">
            <v/>
          </cell>
        </row>
        <row r="5544">
          <cell r="A5544" t="str">
            <v>54400</v>
          </cell>
          <cell r="B5544" t="str">
            <v>Insert semi-rigid prosthesis</v>
          </cell>
          <cell r="C5544" t="str">
            <v>CH</v>
          </cell>
          <cell r="D5544" t="str">
            <v>J1</v>
          </cell>
          <cell r="E5544" t="str">
            <v>5377</v>
          </cell>
          <cell r="F5544">
            <v>191.4315</v>
          </cell>
          <cell r="G5544">
            <v>14357.55</v>
          </cell>
          <cell r="H5544" t="str">
            <v>.</v>
          </cell>
          <cell r="I5544">
            <v>2871.51</v>
          </cell>
          <cell r="J5544">
            <v>42736</v>
          </cell>
          <cell r="M5544" t="str">
            <v>*</v>
          </cell>
        </row>
        <row r="5545">
          <cell r="A5545" t="str">
            <v>54401</v>
          </cell>
          <cell r="B5545" t="str">
            <v>Insert self-contd prosthesis</v>
          </cell>
          <cell r="D5545" t="str">
            <v>J1</v>
          </cell>
          <cell r="E5545" t="str">
            <v>5377</v>
          </cell>
          <cell r="F5545">
            <v>191.4315</v>
          </cell>
          <cell r="G5545">
            <v>14357.55</v>
          </cell>
          <cell r="H5545" t="str">
            <v>.</v>
          </cell>
          <cell r="I5545">
            <v>2871.51</v>
          </cell>
        </row>
        <row r="5546">
          <cell r="A5546" t="str">
            <v>54405</v>
          </cell>
          <cell r="B5546" t="str">
            <v>Insert multi-comp penis pros</v>
          </cell>
          <cell r="D5546" t="str">
            <v>J1</v>
          </cell>
          <cell r="E5546" t="str">
            <v>5377</v>
          </cell>
          <cell r="F5546">
            <v>191.4315</v>
          </cell>
          <cell r="G5546">
            <v>14357.55</v>
          </cell>
          <cell r="H5546" t="str">
            <v>.</v>
          </cell>
          <cell r="I5546">
            <v>2871.51</v>
          </cell>
        </row>
        <row r="5547">
          <cell r="A5547" t="str">
            <v>54406</v>
          </cell>
          <cell r="B5547" t="str">
            <v>Remove muti-comp penis pros</v>
          </cell>
          <cell r="D5547" t="str">
            <v>Q2</v>
          </cell>
          <cell r="E5547" t="str">
            <v>5374</v>
          </cell>
          <cell r="F5547">
            <v>33.886099999999999</v>
          </cell>
          <cell r="G5547">
            <v>2541.4899999999998</v>
          </cell>
          <cell r="H5547" t="str">
            <v>.</v>
          </cell>
          <cell r="I5547">
            <v>508.3</v>
          </cell>
        </row>
        <row r="5548">
          <cell r="A5548" t="str">
            <v>54408</v>
          </cell>
          <cell r="B5548" t="str">
            <v>Repair multi-comp penis pros</v>
          </cell>
          <cell r="D5548" t="str">
            <v>J1</v>
          </cell>
          <cell r="E5548" t="str">
            <v>5375</v>
          </cell>
          <cell r="F5548">
            <v>46.433300000000003</v>
          </cell>
          <cell r="G5548">
            <v>3482.54</v>
          </cell>
          <cell r="H5548" t="str">
            <v>.</v>
          </cell>
          <cell r="I5548">
            <v>696.51</v>
          </cell>
        </row>
        <row r="5549">
          <cell r="A5549" t="str">
            <v>54410</v>
          </cell>
          <cell r="B5549" t="str">
            <v>Remove/replace penis prosth</v>
          </cell>
          <cell r="D5549" t="str">
            <v>J1</v>
          </cell>
          <cell r="E5549" t="str">
            <v>5377</v>
          </cell>
          <cell r="F5549">
            <v>191.4315</v>
          </cell>
          <cell r="G5549">
            <v>14357.55</v>
          </cell>
          <cell r="H5549" t="str">
            <v>.</v>
          </cell>
          <cell r="I5549">
            <v>2871.51</v>
          </cell>
        </row>
        <row r="5550">
          <cell r="A5550" t="str">
            <v>54411</v>
          </cell>
          <cell r="B5550" t="str">
            <v>Remov/replc penis pros comp</v>
          </cell>
          <cell r="D5550" t="str">
            <v>J1</v>
          </cell>
          <cell r="E5550" t="str">
            <v>5377</v>
          </cell>
          <cell r="F5550">
            <v>191.4315</v>
          </cell>
          <cell r="G5550">
            <v>14357.55</v>
          </cell>
          <cell r="H5550" t="str">
            <v>.</v>
          </cell>
          <cell r="I5550">
            <v>2871.51</v>
          </cell>
        </row>
        <row r="5551">
          <cell r="A5551" t="str">
            <v>54415</v>
          </cell>
          <cell r="B5551" t="str">
            <v>Remove self-contd penis pros</v>
          </cell>
          <cell r="D5551" t="str">
            <v>Q2</v>
          </cell>
          <cell r="E5551" t="str">
            <v>5374</v>
          </cell>
          <cell r="F5551">
            <v>33.886099999999999</v>
          </cell>
          <cell r="G5551">
            <v>2541.4899999999998</v>
          </cell>
          <cell r="H5551" t="str">
            <v>.</v>
          </cell>
          <cell r="I5551">
            <v>508.3</v>
          </cell>
        </row>
        <row r="5552">
          <cell r="A5552" t="str">
            <v>54416</v>
          </cell>
          <cell r="B5552" t="str">
            <v>Remv/repl penis contain pros</v>
          </cell>
          <cell r="D5552" t="str">
            <v>J1</v>
          </cell>
          <cell r="E5552" t="str">
            <v>5377</v>
          </cell>
          <cell r="F5552">
            <v>191.4315</v>
          </cell>
          <cell r="G5552">
            <v>14357.55</v>
          </cell>
          <cell r="H5552" t="str">
            <v>.</v>
          </cell>
          <cell r="I5552">
            <v>2871.51</v>
          </cell>
        </row>
        <row r="5553">
          <cell r="A5553" t="str">
            <v>54417</v>
          </cell>
          <cell r="B5553" t="str">
            <v>Remv/replc penis pros compl</v>
          </cell>
          <cell r="D5553" t="str">
            <v>J1</v>
          </cell>
          <cell r="E5553" t="str">
            <v>5377</v>
          </cell>
          <cell r="F5553">
            <v>191.4315</v>
          </cell>
          <cell r="G5553">
            <v>14357.55</v>
          </cell>
          <cell r="H5553" t="str">
            <v>.</v>
          </cell>
          <cell r="I5553">
            <v>2871.51</v>
          </cell>
        </row>
        <row r="5554">
          <cell r="A5554" t="str">
            <v>54420</v>
          </cell>
          <cell r="B5554" t="str">
            <v>Revision of penis</v>
          </cell>
          <cell r="C5554" t="str">
            <v>CH</v>
          </cell>
          <cell r="D5554" t="str">
            <v>J1</v>
          </cell>
          <cell r="E5554" t="str">
            <v>5373</v>
          </cell>
          <cell r="F5554">
            <v>21.9192</v>
          </cell>
          <cell r="G5554">
            <v>1643.96</v>
          </cell>
          <cell r="H5554" t="str">
            <v>.</v>
          </cell>
          <cell r="I5554">
            <v>328.8</v>
          </cell>
          <cell r="J5554">
            <v>42736</v>
          </cell>
          <cell r="M5554" t="str">
            <v>*</v>
          </cell>
        </row>
        <row r="5555">
          <cell r="A5555" t="str">
            <v>54430</v>
          </cell>
          <cell r="B5555" t="str">
            <v>Revision of penis</v>
          </cell>
          <cell r="D5555" t="str">
            <v>C</v>
          </cell>
          <cell r="E5555" t="str">
            <v/>
          </cell>
        </row>
        <row r="5556">
          <cell r="A5556" t="str">
            <v>54435</v>
          </cell>
          <cell r="B5556" t="str">
            <v>Revision of penis</v>
          </cell>
          <cell r="C5556" t="str">
            <v>CH</v>
          </cell>
          <cell r="D5556" t="str">
            <v>J1</v>
          </cell>
          <cell r="E5556" t="str">
            <v>5373</v>
          </cell>
          <cell r="F5556">
            <v>21.9192</v>
          </cell>
          <cell r="G5556">
            <v>1643.96</v>
          </cell>
          <cell r="H5556" t="str">
            <v>.</v>
          </cell>
          <cell r="I5556">
            <v>328.8</v>
          </cell>
          <cell r="J5556">
            <v>42736</v>
          </cell>
          <cell r="M5556" t="str">
            <v>*</v>
          </cell>
        </row>
        <row r="5557">
          <cell r="A5557" t="str">
            <v>54437</v>
          </cell>
          <cell r="B5557" t="str">
            <v>Repair corporeal tear</v>
          </cell>
          <cell r="C5557" t="str">
            <v>CH</v>
          </cell>
          <cell r="D5557" t="str">
            <v>J1</v>
          </cell>
          <cell r="E5557" t="str">
            <v>5373</v>
          </cell>
          <cell r="F5557">
            <v>21.9192</v>
          </cell>
          <cell r="G5557">
            <v>1643.96</v>
          </cell>
          <cell r="H5557" t="str">
            <v>.</v>
          </cell>
          <cell r="I5557">
            <v>328.8</v>
          </cell>
          <cell r="J5557">
            <v>42736</v>
          </cell>
          <cell r="M5557" t="str">
            <v>*</v>
          </cell>
        </row>
        <row r="5558">
          <cell r="A5558" t="str">
            <v>54438</v>
          </cell>
          <cell r="B5558" t="str">
            <v>Replantation of penis</v>
          </cell>
          <cell r="D5558" t="str">
            <v>C</v>
          </cell>
          <cell r="E5558" t="str">
            <v/>
          </cell>
        </row>
        <row r="5559">
          <cell r="A5559" t="str">
            <v>54440</v>
          </cell>
          <cell r="B5559" t="str">
            <v>Repair of penis</v>
          </cell>
          <cell r="C5559" t="str">
            <v>CH</v>
          </cell>
          <cell r="D5559" t="str">
            <v>J1</v>
          </cell>
          <cell r="E5559" t="str">
            <v>5375</v>
          </cell>
          <cell r="F5559">
            <v>46.433300000000003</v>
          </cell>
          <cell r="G5559">
            <v>3482.54</v>
          </cell>
          <cell r="H5559" t="str">
            <v>.</v>
          </cell>
          <cell r="I5559">
            <v>696.51</v>
          </cell>
          <cell r="J5559">
            <v>42736</v>
          </cell>
          <cell r="M5559" t="str">
            <v>*</v>
          </cell>
        </row>
        <row r="5560">
          <cell r="A5560" t="str">
            <v>54450</v>
          </cell>
          <cell r="B5560" t="str">
            <v>Preputial stretching</v>
          </cell>
          <cell r="D5560" t="str">
            <v>T</v>
          </cell>
          <cell r="E5560" t="str">
            <v>5371</v>
          </cell>
          <cell r="F5560">
            <v>2.8793000000000002</v>
          </cell>
          <cell r="G5560">
            <v>215.95</v>
          </cell>
          <cell r="H5560" t="str">
            <v>.</v>
          </cell>
          <cell r="I5560">
            <v>43.19</v>
          </cell>
        </row>
        <row r="5561">
          <cell r="A5561" t="str">
            <v>54500</v>
          </cell>
          <cell r="B5561" t="str">
            <v>Biopsy of testis</v>
          </cell>
          <cell r="C5561" t="str">
            <v>CH</v>
          </cell>
          <cell r="D5561" t="str">
            <v>J1</v>
          </cell>
          <cell r="E5561" t="str">
            <v>5073</v>
          </cell>
          <cell r="F5561">
            <v>28.639600000000002</v>
          </cell>
          <cell r="G5561">
            <v>2148</v>
          </cell>
          <cell r="H5561" t="str">
            <v>.</v>
          </cell>
          <cell r="I5561">
            <v>429.6</v>
          </cell>
          <cell r="J5561">
            <v>42736</v>
          </cell>
          <cell r="M5561" t="str">
            <v>*</v>
          </cell>
        </row>
        <row r="5562">
          <cell r="A5562" t="str">
            <v>54505</v>
          </cell>
          <cell r="B5562" t="str">
            <v>Biopsy of testis</v>
          </cell>
          <cell r="C5562" t="str">
            <v>CH</v>
          </cell>
          <cell r="D5562" t="str">
            <v>J1</v>
          </cell>
          <cell r="E5562" t="str">
            <v>5374</v>
          </cell>
          <cell r="F5562">
            <v>33.886099999999999</v>
          </cell>
          <cell r="G5562">
            <v>2541.4899999999998</v>
          </cell>
          <cell r="H5562" t="str">
            <v>.</v>
          </cell>
          <cell r="I5562">
            <v>508.3</v>
          </cell>
          <cell r="J5562">
            <v>42736</v>
          </cell>
          <cell r="M5562" t="str">
            <v>*</v>
          </cell>
        </row>
        <row r="5563">
          <cell r="A5563" t="str">
            <v>54512</v>
          </cell>
          <cell r="B5563" t="str">
            <v>Excise lesion testis</v>
          </cell>
          <cell r="C5563" t="str">
            <v>CH</v>
          </cell>
          <cell r="D5563" t="str">
            <v>J1</v>
          </cell>
          <cell r="E5563" t="str">
            <v>5373</v>
          </cell>
          <cell r="F5563">
            <v>21.9192</v>
          </cell>
          <cell r="G5563">
            <v>1643.96</v>
          </cell>
          <cell r="H5563" t="str">
            <v>.</v>
          </cell>
          <cell r="I5563">
            <v>328.8</v>
          </cell>
          <cell r="J5563">
            <v>42736</v>
          </cell>
          <cell r="M5563" t="str">
            <v>*</v>
          </cell>
        </row>
        <row r="5564">
          <cell r="A5564" t="str">
            <v>54520</v>
          </cell>
          <cell r="B5564" t="str">
            <v>Removal of testis</v>
          </cell>
          <cell r="C5564" t="str">
            <v>CH</v>
          </cell>
          <cell r="D5564" t="str">
            <v>J1</v>
          </cell>
          <cell r="E5564" t="str">
            <v>5374</v>
          </cell>
          <cell r="F5564">
            <v>33.886099999999999</v>
          </cell>
          <cell r="G5564">
            <v>2541.4899999999998</v>
          </cell>
          <cell r="H5564" t="str">
            <v>.</v>
          </cell>
          <cell r="I5564">
            <v>508.3</v>
          </cell>
          <cell r="J5564">
            <v>42736</v>
          </cell>
          <cell r="M5564" t="str">
            <v>*</v>
          </cell>
        </row>
        <row r="5565">
          <cell r="A5565" t="str">
            <v>54522</v>
          </cell>
          <cell r="B5565" t="str">
            <v>Orchiectomy partial</v>
          </cell>
          <cell r="C5565" t="str">
            <v>CH</v>
          </cell>
          <cell r="D5565" t="str">
            <v>J1</v>
          </cell>
          <cell r="E5565" t="str">
            <v>5374</v>
          </cell>
          <cell r="F5565">
            <v>33.886099999999999</v>
          </cell>
          <cell r="G5565">
            <v>2541.4899999999998</v>
          </cell>
          <cell r="H5565" t="str">
            <v>.</v>
          </cell>
          <cell r="I5565">
            <v>508.3</v>
          </cell>
          <cell r="J5565">
            <v>42736</v>
          </cell>
          <cell r="M5565" t="str">
            <v>*</v>
          </cell>
        </row>
        <row r="5566">
          <cell r="A5566" t="str">
            <v>54530</v>
          </cell>
          <cell r="B5566" t="str">
            <v>Removal of testis</v>
          </cell>
          <cell r="C5566" t="str">
            <v>CH</v>
          </cell>
          <cell r="D5566" t="str">
            <v>J1</v>
          </cell>
          <cell r="E5566" t="str">
            <v>5341</v>
          </cell>
          <cell r="F5566">
            <v>38.153199999999998</v>
          </cell>
          <cell r="G5566">
            <v>2861.53</v>
          </cell>
          <cell r="H5566" t="str">
            <v>.</v>
          </cell>
          <cell r="I5566">
            <v>572.30999999999995</v>
          </cell>
          <cell r="J5566">
            <v>42736</v>
          </cell>
          <cell r="M5566" t="str">
            <v>*</v>
          </cell>
        </row>
        <row r="5567">
          <cell r="A5567" t="str">
            <v>54535</v>
          </cell>
          <cell r="B5567" t="str">
            <v>Extensive testis surgery</v>
          </cell>
          <cell r="C5567" t="str">
            <v>CH</v>
          </cell>
          <cell r="D5567" t="str">
            <v>J1</v>
          </cell>
          <cell r="E5567" t="str">
            <v>5375</v>
          </cell>
          <cell r="F5567">
            <v>46.433300000000003</v>
          </cell>
          <cell r="G5567">
            <v>3482.54</v>
          </cell>
          <cell r="H5567" t="str">
            <v>.</v>
          </cell>
          <cell r="I5567">
            <v>696.51</v>
          </cell>
          <cell r="J5567">
            <v>42736</v>
          </cell>
          <cell r="M5567" t="str">
            <v>*</v>
          </cell>
        </row>
        <row r="5568">
          <cell r="A5568" t="str">
            <v>54550</v>
          </cell>
          <cell r="B5568" t="str">
            <v>Exploration for testis</v>
          </cell>
          <cell r="C5568" t="str">
            <v>CH</v>
          </cell>
          <cell r="D5568" t="str">
            <v>J1</v>
          </cell>
          <cell r="E5568" t="str">
            <v>5341</v>
          </cell>
          <cell r="F5568">
            <v>38.153199999999998</v>
          </cell>
          <cell r="G5568">
            <v>2861.53</v>
          </cell>
          <cell r="H5568" t="str">
            <v>.</v>
          </cell>
          <cell r="I5568">
            <v>572.30999999999995</v>
          </cell>
          <cell r="J5568">
            <v>42736</v>
          </cell>
          <cell r="M5568" t="str">
            <v>*</v>
          </cell>
        </row>
        <row r="5569">
          <cell r="A5569" t="str">
            <v>54560</v>
          </cell>
          <cell r="B5569" t="str">
            <v>Exploration for testis</v>
          </cell>
          <cell r="C5569" t="str">
            <v>CH</v>
          </cell>
          <cell r="D5569" t="str">
            <v>J1</v>
          </cell>
          <cell r="E5569" t="str">
            <v>5373</v>
          </cell>
          <cell r="F5569">
            <v>21.9192</v>
          </cell>
          <cell r="G5569">
            <v>1643.96</v>
          </cell>
          <cell r="H5569" t="str">
            <v>.</v>
          </cell>
          <cell r="I5569">
            <v>328.8</v>
          </cell>
          <cell r="J5569">
            <v>42736</v>
          </cell>
          <cell r="M5569" t="str">
            <v>*</v>
          </cell>
        </row>
        <row r="5570">
          <cell r="A5570" t="str">
            <v>54600</v>
          </cell>
          <cell r="B5570" t="str">
            <v>Reduce testis torsion</v>
          </cell>
          <cell r="C5570" t="str">
            <v>CH</v>
          </cell>
          <cell r="D5570" t="str">
            <v>J1</v>
          </cell>
          <cell r="E5570" t="str">
            <v>5374</v>
          </cell>
          <cell r="F5570">
            <v>33.886099999999999</v>
          </cell>
          <cell r="G5570">
            <v>2541.4899999999998</v>
          </cell>
          <cell r="H5570" t="str">
            <v>.</v>
          </cell>
          <cell r="I5570">
            <v>508.3</v>
          </cell>
          <cell r="J5570">
            <v>42736</v>
          </cell>
          <cell r="M5570" t="str">
            <v>*</v>
          </cell>
        </row>
        <row r="5571">
          <cell r="A5571" t="str">
            <v>54620</v>
          </cell>
          <cell r="B5571" t="str">
            <v>Suspension of testis</v>
          </cell>
          <cell r="C5571" t="str">
            <v>CH</v>
          </cell>
          <cell r="D5571" t="str">
            <v>J1</v>
          </cell>
          <cell r="E5571" t="str">
            <v>5374</v>
          </cell>
          <cell r="F5571">
            <v>33.886099999999999</v>
          </cell>
          <cell r="G5571">
            <v>2541.4899999999998</v>
          </cell>
          <cell r="H5571" t="str">
            <v>.</v>
          </cell>
          <cell r="I5571">
            <v>508.3</v>
          </cell>
          <cell r="J5571">
            <v>42736</v>
          </cell>
          <cell r="M5571" t="str">
            <v>*</v>
          </cell>
        </row>
        <row r="5572">
          <cell r="A5572" t="str">
            <v>54640</v>
          </cell>
          <cell r="B5572" t="str">
            <v>Suspension of testis</v>
          </cell>
          <cell r="C5572" t="str">
            <v>CH</v>
          </cell>
          <cell r="D5572" t="str">
            <v>J1</v>
          </cell>
          <cell r="E5572" t="str">
            <v>5341</v>
          </cell>
          <cell r="F5572">
            <v>38.153199999999998</v>
          </cell>
          <cell r="G5572">
            <v>2861.53</v>
          </cell>
          <cell r="H5572" t="str">
            <v>.</v>
          </cell>
          <cell r="I5572">
            <v>572.30999999999995</v>
          </cell>
          <cell r="J5572">
            <v>42736</v>
          </cell>
          <cell r="M5572" t="str">
            <v>*</v>
          </cell>
        </row>
        <row r="5573">
          <cell r="A5573" t="str">
            <v>54650</v>
          </cell>
          <cell r="B5573" t="str">
            <v>Orchiopexy (fowler-stephens)</v>
          </cell>
          <cell r="C5573" t="str">
            <v>CH</v>
          </cell>
          <cell r="D5573" t="str">
            <v>J1</v>
          </cell>
          <cell r="E5573" t="str">
            <v>5341</v>
          </cell>
          <cell r="F5573">
            <v>38.153199999999998</v>
          </cell>
          <cell r="G5573">
            <v>2861.53</v>
          </cell>
          <cell r="H5573" t="str">
            <v>.</v>
          </cell>
          <cell r="I5573">
            <v>572.30999999999995</v>
          </cell>
          <cell r="J5573">
            <v>42736</v>
          </cell>
          <cell r="M5573" t="str">
            <v>*</v>
          </cell>
        </row>
        <row r="5574">
          <cell r="A5574" t="str">
            <v>54660</v>
          </cell>
          <cell r="B5574" t="str">
            <v>Revision of testis</v>
          </cell>
          <cell r="D5574" t="str">
            <v>J1</v>
          </cell>
          <cell r="E5574" t="str">
            <v>5375</v>
          </cell>
          <cell r="F5574">
            <v>46.433300000000003</v>
          </cell>
          <cell r="G5574">
            <v>3482.54</v>
          </cell>
          <cell r="H5574" t="str">
            <v>.</v>
          </cell>
          <cell r="I5574">
            <v>696.51</v>
          </cell>
        </row>
        <row r="5575">
          <cell r="A5575" t="str">
            <v>54670</v>
          </cell>
          <cell r="B5575" t="str">
            <v>Repair testis injury</v>
          </cell>
          <cell r="C5575" t="str">
            <v>CH</v>
          </cell>
          <cell r="D5575" t="str">
            <v>J1</v>
          </cell>
          <cell r="E5575" t="str">
            <v>5373</v>
          </cell>
          <cell r="F5575">
            <v>21.9192</v>
          </cell>
          <cell r="G5575">
            <v>1643.96</v>
          </cell>
          <cell r="H5575" t="str">
            <v>.</v>
          </cell>
          <cell r="I5575">
            <v>328.8</v>
          </cell>
          <cell r="J5575">
            <v>42736</v>
          </cell>
          <cell r="M5575" t="str">
            <v>*</v>
          </cell>
        </row>
        <row r="5576">
          <cell r="A5576" t="str">
            <v>54680</v>
          </cell>
          <cell r="B5576" t="str">
            <v>Relocation of testis(es)</v>
          </cell>
          <cell r="C5576" t="str">
            <v>CH</v>
          </cell>
          <cell r="D5576" t="str">
            <v>J1</v>
          </cell>
          <cell r="E5576" t="str">
            <v>5373</v>
          </cell>
          <cell r="F5576">
            <v>21.9192</v>
          </cell>
          <cell r="G5576">
            <v>1643.96</v>
          </cell>
          <cell r="H5576" t="str">
            <v>.</v>
          </cell>
          <cell r="I5576">
            <v>328.8</v>
          </cell>
          <cell r="J5576">
            <v>42736</v>
          </cell>
          <cell r="M5576" t="str">
            <v>*</v>
          </cell>
        </row>
        <row r="5577">
          <cell r="A5577" t="str">
            <v>54690</v>
          </cell>
          <cell r="B5577" t="str">
            <v>Laparoscopy orchiectomy</v>
          </cell>
          <cell r="D5577" t="str">
            <v>J1</v>
          </cell>
          <cell r="E5577" t="str">
            <v>5361</v>
          </cell>
          <cell r="F5577">
            <v>55.963999999999999</v>
          </cell>
          <cell r="G5577">
            <v>4197.3599999999997</v>
          </cell>
          <cell r="H5577" t="str">
            <v>.</v>
          </cell>
          <cell r="I5577">
            <v>839.48</v>
          </cell>
        </row>
        <row r="5578">
          <cell r="A5578" t="str">
            <v>54692</v>
          </cell>
          <cell r="B5578" t="str">
            <v>Laparoscopy orchiopexy</v>
          </cell>
          <cell r="D5578" t="str">
            <v>J1</v>
          </cell>
          <cell r="E5578" t="str">
            <v>5361</v>
          </cell>
          <cell r="F5578">
            <v>55.963999999999999</v>
          </cell>
          <cell r="G5578">
            <v>4197.3599999999997</v>
          </cell>
          <cell r="H5578" t="str">
            <v>.</v>
          </cell>
          <cell r="I5578">
            <v>839.48</v>
          </cell>
        </row>
        <row r="5579">
          <cell r="A5579" t="str">
            <v>54699</v>
          </cell>
          <cell r="B5579" t="str">
            <v>Laparoscope proc testis</v>
          </cell>
          <cell r="D5579" t="str">
            <v>J1</v>
          </cell>
          <cell r="E5579" t="str">
            <v>5361</v>
          </cell>
          <cell r="F5579">
            <v>55.963999999999999</v>
          </cell>
          <cell r="G5579">
            <v>4197.3599999999997</v>
          </cell>
          <cell r="H5579" t="str">
            <v>.</v>
          </cell>
          <cell r="I5579">
            <v>839.48</v>
          </cell>
        </row>
        <row r="5580">
          <cell r="A5580" t="str">
            <v>54700</v>
          </cell>
          <cell r="B5580" t="str">
            <v>Drainage of scrotum</v>
          </cell>
          <cell r="C5580" t="str">
            <v>CH</v>
          </cell>
          <cell r="D5580" t="str">
            <v>J1</v>
          </cell>
          <cell r="E5580" t="str">
            <v>5373</v>
          </cell>
          <cell r="F5580">
            <v>21.9192</v>
          </cell>
          <cell r="G5580">
            <v>1643.96</v>
          </cell>
          <cell r="H5580" t="str">
            <v>.</v>
          </cell>
          <cell r="I5580">
            <v>328.8</v>
          </cell>
          <cell r="J5580">
            <v>42736</v>
          </cell>
          <cell r="M5580" t="str">
            <v>*</v>
          </cell>
        </row>
        <row r="5581">
          <cell r="A5581" t="str">
            <v>54800</v>
          </cell>
          <cell r="B5581" t="str">
            <v>Biopsy of epididymis</v>
          </cell>
          <cell r="C5581" t="str">
            <v>CH</v>
          </cell>
          <cell r="D5581" t="str">
            <v>J1</v>
          </cell>
          <cell r="E5581" t="str">
            <v>5072</v>
          </cell>
          <cell r="F5581">
            <v>16.481100000000001</v>
          </cell>
          <cell r="G5581">
            <v>1236.0999999999999</v>
          </cell>
          <cell r="H5581" t="str">
            <v>.</v>
          </cell>
          <cell r="I5581">
            <v>247.22</v>
          </cell>
          <cell r="J5581">
            <v>42736</v>
          </cell>
          <cell r="M5581" t="str">
            <v>*</v>
          </cell>
        </row>
        <row r="5582">
          <cell r="A5582" t="str">
            <v>54830</v>
          </cell>
          <cell r="B5582" t="str">
            <v>Remove epididymis lesion</v>
          </cell>
          <cell r="C5582" t="str">
            <v>CH</v>
          </cell>
          <cell r="D5582" t="str">
            <v>J1</v>
          </cell>
          <cell r="E5582" t="str">
            <v>5373</v>
          </cell>
          <cell r="F5582">
            <v>21.9192</v>
          </cell>
          <cell r="G5582">
            <v>1643.96</v>
          </cell>
          <cell r="H5582" t="str">
            <v>.</v>
          </cell>
          <cell r="I5582">
            <v>328.8</v>
          </cell>
          <cell r="J5582">
            <v>42736</v>
          </cell>
          <cell r="M5582" t="str">
            <v>*</v>
          </cell>
        </row>
        <row r="5583">
          <cell r="A5583" t="str">
            <v>54840</v>
          </cell>
          <cell r="B5583" t="str">
            <v>Remove epididymis lesion</v>
          </cell>
          <cell r="C5583" t="str">
            <v>CH</v>
          </cell>
          <cell r="D5583" t="str">
            <v>J1</v>
          </cell>
          <cell r="E5583" t="str">
            <v>5373</v>
          </cell>
          <cell r="F5583">
            <v>21.9192</v>
          </cell>
          <cell r="G5583">
            <v>1643.96</v>
          </cell>
          <cell r="H5583" t="str">
            <v>.</v>
          </cell>
          <cell r="I5583">
            <v>328.8</v>
          </cell>
          <cell r="J5583">
            <v>42736</v>
          </cell>
          <cell r="M5583" t="str">
            <v>*</v>
          </cell>
        </row>
        <row r="5584">
          <cell r="A5584" t="str">
            <v>54860</v>
          </cell>
          <cell r="B5584" t="str">
            <v>Removal of epididymis</v>
          </cell>
          <cell r="C5584" t="str">
            <v>CH</v>
          </cell>
          <cell r="D5584" t="str">
            <v>J1</v>
          </cell>
          <cell r="E5584" t="str">
            <v>5373</v>
          </cell>
          <cell r="F5584">
            <v>21.9192</v>
          </cell>
          <cell r="G5584">
            <v>1643.96</v>
          </cell>
          <cell r="H5584" t="str">
            <v>.</v>
          </cell>
          <cell r="I5584">
            <v>328.8</v>
          </cell>
          <cell r="J5584">
            <v>42736</v>
          </cell>
          <cell r="M5584" t="str">
            <v>*</v>
          </cell>
        </row>
        <row r="5585">
          <cell r="A5585" t="str">
            <v>54861</v>
          </cell>
          <cell r="B5585" t="str">
            <v>Removal of epididymis</v>
          </cell>
          <cell r="C5585" t="str">
            <v>CH</v>
          </cell>
          <cell r="D5585" t="str">
            <v>J1</v>
          </cell>
          <cell r="E5585" t="str">
            <v>5374</v>
          </cell>
          <cell r="F5585">
            <v>33.886099999999999</v>
          </cell>
          <cell r="G5585">
            <v>2541.4899999999998</v>
          </cell>
          <cell r="H5585" t="str">
            <v>.</v>
          </cell>
          <cell r="I5585">
            <v>508.3</v>
          </cell>
          <cell r="J5585">
            <v>42736</v>
          </cell>
          <cell r="M5585" t="str">
            <v>*</v>
          </cell>
        </row>
        <row r="5586">
          <cell r="A5586" t="str">
            <v>54865</v>
          </cell>
          <cell r="B5586" t="str">
            <v>Explore epididymis</v>
          </cell>
          <cell r="C5586" t="str">
            <v>CH</v>
          </cell>
          <cell r="D5586" t="str">
            <v>J1</v>
          </cell>
          <cell r="E5586" t="str">
            <v>5374</v>
          </cell>
          <cell r="F5586">
            <v>33.886099999999999</v>
          </cell>
          <cell r="G5586">
            <v>2541.4899999999998</v>
          </cell>
          <cell r="H5586" t="str">
            <v>.</v>
          </cell>
          <cell r="I5586">
            <v>508.3</v>
          </cell>
          <cell r="J5586">
            <v>42736</v>
          </cell>
          <cell r="M5586" t="str">
            <v>*</v>
          </cell>
        </row>
        <row r="5587">
          <cell r="A5587" t="str">
            <v>54900</v>
          </cell>
          <cell r="B5587" t="str">
            <v>Fusion of spermatic ducts</v>
          </cell>
          <cell r="C5587" t="str">
            <v>CH</v>
          </cell>
          <cell r="D5587" t="str">
            <v>J1</v>
          </cell>
          <cell r="E5587" t="str">
            <v>5373</v>
          </cell>
          <cell r="F5587">
            <v>21.9192</v>
          </cell>
          <cell r="G5587">
            <v>1643.96</v>
          </cell>
          <cell r="H5587" t="str">
            <v>.</v>
          </cell>
          <cell r="I5587">
            <v>328.8</v>
          </cell>
          <cell r="J5587">
            <v>42736</v>
          </cell>
          <cell r="M5587" t="str">
            <v>*</v>
          </cell>
        </row>
        <row r="5588">
          <cell r="A5588" t="str">
            <v>54901</v>
          </cell>
          <cell r="B5588" t="str">
            <v>Fusion of spermatic ducts</v>
          </cell>
          <cell r="C5588" t="str">
            <v>CH</v>
          </cell>
          <cell r="D5588" t="str">
            <v>J1</v>
          </cell>
          <cell r="E5588" t="str">
            <v>5374</v>
          </cell>
          <cell r="F5588">
            <v>33.886099999999999</v>
          </cell>
          <cell r="G5588">
            <v>2541.4899999999998</v>
          </cell>
          <cell r="H5588" t="str">
            <v>.</v>
          </cell>
          <cell r="I5588">
            <v>508.3</v>
          </cell>
          <cell r="J5588">
            <v>42736</v>
          </cell>
          <cell r="M5588" t="str">
            <v>*</v>
          </cell>
        </row>
        <row r="5589">
          <cell r="A5589" t="str">
            <v>55000</v>
          </cell>
          <cell r="B5589" t="str">
            <v>Drainage of hydrocele</v>
          </cell>
          <cell r="C5589" t="str">
            <v>CH</v>
          </cell>
          <cell r="D5589" t="str">
            <v>T</v>
          </cell>
          <cell r="E5589" t="str">
            <v>5071</v>
          </cell>
          <cell r="F5589">
            <v>7.1849999999999996</v>
          </cell>
          <cell r="G5589">
            <v>538.88</v>
          </cell>
          <cell r="H5589" t="str">
            <v>.</v>
          </cell>
          <cell r="I5589">
            <v>107.78</v>
          </cell>
          <cell r="J5589">
            <v>42736</v>
          </cell>
          <cell r="M5589" t="str">
            <v>*</v>
          </cell>
        </row>
        <row r="5590">
          <cell r="A5590" t="str">
            <v>55040</v>
          </cell>
          <cell r="B5590" t="str">
            <v>Removal of hydrocele</v>
          </cell>
          <cell r="C5590" t="str">
            <v>CH</v>
          </cell>
          <cell r="D5590" t="str">
            <v>J1</v>
          </cell>
          <cell r="E5590" t="str">
            <v>5341</v>
          </cell>
          <cell r="F5590">
            <v>38.153199999999998</v>
          </cell>
          <cell r="G5590">
            <v>2861.53</v>
          </cell>
          <cell r="H5590" t="str">
            <v>.</v>
          </cell>
          <cell r="I5590">
            <v>572.30999999999995</v>
          </cell>
          <cell r="J5590">
            <v>42736</v>
          </cell>
          <cell r="M5590" t="str">
            <v>*</v>
          </cell>
        </row>
        <row r="5591">
          <cell r="A5591" t="str">
            <v>55041</v>
          </cell>
          <cell r="B5591" t="str">
            <v>Removal of hydroceles</v>
          </cell>
          <cell r="C5591" t="str">
            <v>CH</v>
          </cell>
          <cell r="D5591" t="str">
            <v>J1</v>
          </cell>
          <cell r="E5591" t="str">
            <v>5341</v>
          </cell>
          <cell r="F5591">
            <v>38.153199999999998</v>
          </cell>
          <cell r="G5591">
            <v>2861.53</v>
          </cell>
          <cell r="H5591" t="str">
            <v>.</v>
          </cell>
          <cell r="I5591">
            <v>572.30999999999995</v>
          </cell>
          <cell r="J5591">
            <v>42736</v>
          </cell>
          <cell r="M5591" t="str">
            <v>*</v>
          </cell>
        </row>
        <row r="5592">
          <cell r="A5592" t="str">
            <v>55060</v>
          </cell>
          <cell r="B5592" t="str">
            <v>Repair of hydrocele</v>
          </cell>
          <cell r="C5592" t="str">
            <v>CH</v>
          </cell>
          <cell r="D5592" t="str">
            <v>J1</v>
          </cell>
          <cell r="E5592" t="str">
            <v>5373</v>
          </cell>
          <cell r="F5592">
            <v>21.9192</v>
          </cell>
          <cell r="G5592">
            <v>1643.96</v>
          </cell>
          <cell r="H5592" t="str">
            <v>.</v>
          </cell>
          <cell r="I5592">
            <v>328.8</v>
          </cell>
          <cell r="J5592">
            <v>42736</v>
          </cell>
          <cell r="M5592" t="str">
            <v>*</v>
          </cell>
        </row>
        <row r="5593">
          <cell r="A5593" t="str">
            <v>55100</v>
          </cell>
          <cell r="B5593" t="str">
            <v>Drainage of scrotum abscess</v>
          </cell>
          <cell r="C5593" t="str">
            <v>CH</v>
          </cell>
          <cell r="D5593" t="str">
            <v>J1</v>
          </cell>
          <cell r="E5593" t="str">
            <v>5072</v>
          </cell>
          <cell r="F5593">
            <v>16.481100000000001</v>
          </cell>
          <cell r="G5593">
            <v>1236.0999999999999</v>
          </cell>
          <cell r="H5593" t="str">
            <v>.</v>
          </cell>
          <cell r="I5593">
            <v>247.22</v>
          </cell>
          <cell r="J5593">
            <v>42736</v>
          </cell>
          <cell r="M5593" t="str">
            <v>*</v>
          </cell>
        </row>
        <row r="5594">
          <cell r="A5594" t="str">
            <v>55110</v>
          </cell>
          <cell r="B5594" t="str">
            <v>Explore scrotum</v>
          </cell>
          <cell r="C5594" t="str">
            <v>CH</v>
          </cell>
          <cell r="D5594" t="str">
            <v>J1</v>
          </cell>
          <cell r="E5594" t="str">
            <v>5373</v>
          </cell>
          <cell r="F5594">
            <v>21.9192</v>
          </cell>
          <cell r="G5594">
            <v>1643.96</v>
          </cell>
          <cell r="H5594" t="str">
            <v>.</v>
          </cell>
          <cell r="I5594">
            <v>328.8</v>
          </cell>
          <cell r="J5594">
            <v>42736</v>
          </cell>
          <cell r="M5594" t="str">
            <v>*</v>
          </cell>
        </row>
        <row r="5595">
          <cell r="A5595" t="str">
            <v>55120</v>
          </cell>
          <cell r="B5595" t="str">
            <v>Removal of scrotum lesion</v>
          </cell>
          <cell r="C5595" t="str">
            <v>CH</v>
          </cell>
          <cell r="D5595" t="str">
            <v>J1</v>
          </cell>
          <cell r="E5595" t="str">
            <v>5373</v>
          </cell>
          <cell r="F5595">
            <v>21.9192</v>
          </cell>
          <cell r="G5595">
            <v>1643.96</v>
          </cell>
          <cell r="H5595" t="str">
            <v>.</v>
          </cell>
          <cell r="I5595">
            <v>328.8</v>
          </cell>
          <cell r="J5595">
            <v>42736</v>
          </cell>
          <cell r="M5595" t="str">
            <v>*</v>
          </cell>
        </row>
        <row r="5596">
          <cell r="A5596" t="str">
            <v>55150</v>
          </cell>
          <cell r="B5596" t="str">
            <v>Removal of scrotum</v>
          </cell>
          <cell r="C5596" t="str">
            <v>CH</v>
          </cell>
          <cell r="D5596" t="str">
            <v>J1</v>
          </cell>
          <cell r="E5596" t="str">
            <v>5374</v>
          </cell>
          <cell r="F5596">
            <v>33.886099999999999</v>
          </cell>
          <cell r="G5596">
            <v>2541.4899999999998</v>
          </cell>
          <cell r="H5596" t="str">
            <v>.</v>
          </cell>
          <cell r="I5596">
            <v>508.3</v>
          </cell>
          <cell r="J5596">
            <v>42736</v>
          </cell>
          <cell r="M5596" t="str">
            <v>*</v>
          </cell>
        </row>
        <row r="5597">
          <cell r="A5597" t="str">
            <v>55175</v>
          </cell>
          <cell r="B5597" t="str">
            <v>Revision of scrotum</v>
          </cell>
          <cell r="C5597" t="str">
            <v>CH</v>
          </cell>
          <cell r="D5597" t="str">
            <v>J1</v>
          </cell>
          <cell r="E5597" t="str">
            <v>5374</v>
          </cell>
          <cell r="F5597">
            <v>33.886099999999999</v>
          </cell>
          <cell r="G5597">
            <v>2541.4899999999998</v>
          </cell>
          <cell r="H5597" t="str">
            <v>.</v>
          </cell>
          <cell r="I5597">
            <v>508.3</v>
          </cell>
          <cell r="J5597">
            <v>42736</v>
          </cell>
          <cell r="M5597" t="str">
            <v>*</v>
          </cell>
        </row>
        <row r="5598">
          <cell r="A5598" t="str">
            <v>55180</v>
          </cell>
          <cell r="B5598" t="str">
            <v>Revision of scrotum</v>
          </cell>
          <cell r="D5598" t="str">
            <v>J1</v>
          </cell>
          <cell r="E5598" t="str">
            <v>5375</v>
          </cell>
          <cell r="F5598">
            <v>46.433300000000003</v>
          </cell>
          <cell r="G5598">
            <v>3482.54</v>
          </cell>
          <cell r="H5598" t="str">
            <v>.</v>
          </cell>
          <cell r="I5598">
            <v>696.51</v>
          </cell>
        </row>
        <row r="5599">
          <cell r="A5599" t="str">
            <v>55200</v>
          </cell>
          <cell r="B5599" t="str">
            <v>Incision of sperm duct</v>
          </cell>
          <cell r="C5599" t="str">
            <v>CH</v>
          </cell>
          <cell r="D5599" t="str">
            <v>J1</v>
          </cell>
          <cell r="E5599" t="str">
            <v>5373</v>
          </cell>
          <cell r="F5599">
            <v>21.9192</v>
          </cell>
          <cell r="G5599">
            <v>1643.96</v>
          </cell>
          <cell r="H5599" t="str">
            <v>.</v>
          </cell>
          <cell r="I5599">
            <v>328.8</v>
          </cell>
          <cell r="J5599">
            <v>42736</v>
          </cell>
          <cell r="M5599" t="str">
            <v>*</v>
          </cell>
        </row>
        <row r="5600">
          <cell r="A5600" t="str">
            <v>55250</v>
          </cell>
          <cell r="B5600" t="str">
            <v>Removal of sperm duct(s)</v>
          </cell>
          <cell r="C5600" t="str">
            <v>CH</v>
          </cell>
          <cell r="D5600" t="str">
            <v>J1</v>
          </cell>
          <cell r="E5600" t="str">
            <v>5373</v>
          </cell>
          <cell r="F5600">
            <v>21.9192</v>
          </cell>
          <cell r="G5600">
            <v>1643.96</v>
          </cell>
          <cell r="H5600" t="str">
            <v>.</v>
          </cell>
          <cell r="I5600">
            <v>328.8</v>
          </cell>
          <cell r="J5600">
            <v>42736</v>
          </cell>
          <cell r="M5600" t="str">
            <v>*</v>
          </cell>
        </row>
        <row r="5601">
          <cell r="A5601" t="str">
            <v>55300</v>
          </cell>
          <cell r="B5601" t="str">
            <v>Prepare sperm duct x-ray</v>
          </cell>
          <cell r="D5601" t="str">
            <v>N</v>
          </cell>
          <cell r="E5601" t="str">
            <v/>
          </cell>
        </row>
        <row r="5602">
          <cell r="A5602" t="str">
            <v>55400</v>
          </cell>
          <cell r="B5602" t="str">
            <v>Repair of sperm duct</v>
          </cell>
          <cell r="C5602" t="str">
            <v>CH</v>
          </cell>
          <cell r="D5602" t="str">
            <v>J1</v>
          </cell>
          <cell r="E5602" t="str">
            <v>5374</v>
          </cell>
          <cell r="F5602">
            <v>33.886099999999999</v>
          </cell>
          <cell r="G5602">
            <v>2541.4899999999998</v>
          </cell>
          <cell r="H5602" t="str">
            <v>.</v>
          </cell>
          <cell r="I5602">
            <v>508.3</v>
          </cell>
          <cell r="J5602">
            <v>42736</v>
          </cell>
          <cell r="M5602" t="str">
            <v>*</v>
          </cell>
        </row>
        <row r="5603">
          <cell r="A5603" t="str">
            <v>55450</v>
          </cell>
          <cell r="B5603" t="str">
            <v>Ligation of sperm duct</v>
          </cell>
          <cell r="C5603" t="str">
            <v>CH</v>
          </cell>
          <cell r="D5603" t="str">
            <v>J1</v>
          </cell>
          <cell r="E5603" t="str">
            <v>5373</v>
          </cell>
          <cell r="F5603">
            <v>21.9192</v>
          </cell>
          <cell r="G5603">
            <v>1643.96</v>
          </cell>
          <cell r="H5603" t="str">
            <v>.</v>
          </cell>
          <cell r="I5603">
            <v>328.8</v>
          </cell>
          <cell r="J5603">
            <v>42736</v>
          </cell>
          <cell r="M5603" t="str">
            <v>*</v>
          </cell>
        </row>
        <row r="5604">
          <cell r="A5604" t="str">
            <v>55500</v>
          </cell>
          <cell r="B5604" t="str">
            <v>Removal of hydrocele</v>
          </cell>
          <cell r="C5604" t="str">
            <v>CH</v>
          </cell>
          <cell r="D5604" t="str">
            <v>J1</v>
          </cell>
          <cell r="E5604" t="str">
            <v>5374</v>
          </cell>
          <cell r="F5604">
            <v>33.886099999999999</v>
          </cell>
          <cell r="G5604">
            <v>2541.4899999999998</v>
          </cell>
          <cell r="H5604" t="str">
            <v>.</v>
          </cell>
          <cell r="I5604">
            <v>508.3</v>
          </cell>
          <cell r="J5604">
            <v>42736</v>
          </cell>
          <cell r="M5604" t="str">
            <v>*</v>
          </cell>
        </row>
        <row r="5605">
          <cell r="A5605" t="str">
            <v>55520</v>
          </cell>
          <cell r="B5605" t="str">
            <v>Removal of sperm cord lesion</v>
          </cell>
          <cell r="C5605" t="str">
            <v>CH</v>
          </cell>
          <cell r="D5605" t="str">
            <v>J1</v>
          </cell>
          <cell r="E5605" t="str">
            <v>5374</v>
          </cell>
          <cell r="F5605">
            <v>33.886099999999999</v>
          </cell>
          <cell r="G5605">
            <v>2541.4899999999998</v>
          </cell>
          <cell r="H5605" t="str">
            <v>.</v>
          </cell>
          <cell r="I5605">
            <v>508.3</v>
          </cell>
          <cell r="J5605">
            <v>42736</v>
          </cell>
          <cell r="M5605" t="str">
            <v>*</v>
          </cell>
        </row>
        <row r="5606">
          <cell r="A5606" t="str">
            <v>55530</v>
          </cell>
          <cell r="B5606" t="str">
            <v>Revise spermatic cord veins</v>
          </cell>
          <cell r="C5606" t="str">
            <v>CH</v>
          </cell>
          <cell r="D5606" t="str">
            <v>J1</v>
          </cell>
          <cell r="E5606" t="str">
            <v>5374</v>
          </cell>
          <cell r="F5606">
            <v>33.886099999999999</v>
          </cell>
          <cell r="G5606">
            <v>2541.4899999999998</v>
          </cell>
          <cell r="H5606" t="str">
            <v>.</v>
          </cell>
          <cell r="I5606">
            <v>508.3</v>
          </cell>
          <cell r="J5606">
            <v>42736</v>
          </cell>
          <cell r="M5606" t="str">
            <v>*</v>
          </cell>
        </row>
        <row r="5607">
          <cell r="A5607" t="str">
            <v>55535</v>
          </cell>
          <cell r="B5607" t="str">
            <v>Revise spermatic cord veins</v>
          </cell>
          <cell r="C5607" t="str">
            <v>CH</v>
          </cell>
          <cell r="D5607" t="str">
            <v>J1</v>
          </cell>
          <cell r="E5607" t="str">
            <v>5341</v>
          </cell>
          <cell r="F5607">
            <v>38.153199999999998</v>
          </cell>
          <cell r="G5607">
            <v>2861.53</v>
          </cell>
          <cell r="H5607" t="str">
            <v>.</v>
          </cell>
          <cell r="I5607">
            <v>572.30999999999995</v>
          </cell>
          <cell r="J5607">
            <v>42736</v>
          </cell>
          <cell r="M5607" t="str">
            <v>*</v>
          </cell>
        </row>
        <row r="5608">
          <cell r="A5608" t="str">
            <v>55540</v>
          </cell>
          <cell r="B5608" t="str">
            <v>Revise hernia &amp; sperm veins</v>
          </cell>
          <cell r="C5608" t="str">
            <v>CH</v>
          </cell>
          <cell r="D5608" t="str">
            <v>J1</v>
          </cell>
          <cell r="E5608" t="str">
            <v>5341</v>
          </cell>
          <cell r="F5608">
            <v>38.153199999999998</v>
          </cell>
          <cell r="G5608">
            <v>2861.53</v>
          </cell>
          <cell r="H5608" t="str">
            <v>.</v>
          </cell>
          <cell r="I5608">
            <v>572.30999999999995</v>
          </cell>
          <cell r="J5608">
            <v>42736</v>
          </cell>
          <cell r="M5608" t="str">
            <v>*</v>
          </cell>
        </row>
        <row r="5609">
          <cell r="A5609" t="str">
            <v>55550</v>
          </cell>
          <cell r="B5609" t="str">
            <v>Laparo ligate spermatic vein</v>
          </cell>
          <cell r="D5609" t="str">
            <v>J1</v>
          </cell>
          <cell r="E5609" t="str">
            <v>5361</v>
          </cell>
          <cell r="F5609">
            <v>55.963999999999999</v>
          </cell>
          <cell r="G5609">
            <v>4197.3599999999997</v>
          </cell>
          <cell r="H5609" t="str">
            <v>.</v>
          </cell>
          <cell r="I5609">
            <v>839.48</v>
          </cell>
        </row>
        <row r="5610">
          <cell r="A5610" t="str">
            <v>55559</v>
          </cell>
          <cell r="B5610" t="str">
            <v>Laparo proc spermatic cord</v>
          </cell>
          <cell r="D5610" t="str">
            <v>J1</v>
          </cell>
          <cell r="E5610" t="str">
            <v>5361</v>
          </cell>
          <cell r="F5610">
            <v>55.963999999999999</v>
          </cell>
          <cell r="G5610">
            <v>4197.3599999999997</v>
          </cell>
          <cell r="H5610" t="str">
            <v>.</v>
          </cell>
          <cell r="I5610">
            <v>839.48</v>
          </cell>
        </row>
        <row r="5611">
          <cell r="A5611" t="str">
            <v>55600</v>
          </cell>
          <cell r="B5611" t="str">
            <v>Incise sperm duct pouch</v>
          </cell>
          <cell r="C5611" t="str">
            <v>CH</v>
          </cell>
          <cell r="D5611" t="str">
            <v>J1</v>
          </cell>
          <cell r="E5611" t="str">
            <v>5373</v>
          </cell>
          <cell r="F5611">
            <v>21.9192</v>
          </cell>
          <cell r="G5611">
            <v>1643.96</v>
          </cell>
          <cell r="H5611" t="str">
            <v>.</v>
          </cell>
          <cell r="I5611">
            <v>328.8</v>
          </cell>
          <cell r="J5611">
            <v>42736</v>
          </cell>
          <cell r="M5611" t="str">
            <v>*</v>
          </cell>
        </row>
        <row r="5612">
          <cell r="A5612" t="str">
            <v>55605</v>
          </cell>
          <cell r="B5612" t="str">
            <v>Incise sperm duct pouch</v>
          </cell>
          <cell r="D5612" t="str">
            <v>C</v>
          </cell>
          <cell r="E5612" t="str">
            <v/>
          </cell>
        </row>
        <row r="5613">
          <cell r="A5613" t="str">
            <v>55650</v>
          </cell>
          <cell r="B5613" t="str">
            <v>Remove sperm duct pouch</v>
          </cell>
          <cell r="D5613" t="str">
            <v>C</v>
          </cell>
          <cell r="E5613" t="str">
            <v/>
          </cell>
        </row>
        <row r="5614">
          <cell r="A5614" t="str">
            <v>55680</v>
          </cell>
          <cell r="B5614" t="str">
            <v>Remove sperm pouch lesion</v>
          </cell>
          <cell r="C5614" t="str">
            <v>CH</v>
          </cell>
          <cell r="D5614" t="str">
            <v>J1</v>
          </cell>
          <cell r="E5614" t="str">
            <v>5373</v>
          </cell>
          <cell r="F5614">
            <v>21.9192</v>
          </cell>
          <cell r="G5614">
            <v>1643.96</v>
          </cell>
          <cell r="H5614" t="str">
            <v>.</v>
          </cell>
          <cell r="I5614">
            <v>328.8</v>
          </cell>
          <cell r="J5614">
            <v>42736</v>
          </cell>
          <cell r="M5614" t="str">
            <v>*</v>
          </cell>
        </row>
        <row r="5615">
          <cell r="A5615" t="str">
            <v>55700</v>
          </cell>
          <cell r="B5615" t="str">
            <v>Biopsy of prostate</v>
          </cell>
          <cell r="C5615" t="str">
            <v>CH</v>
          </cell>
          <cell r="D5615" t="str">
            <v>J1</v>
          </cell>
          <cell r="E5615" t="str">
            <v>5373</v>
          </cell>
          <cell r="F5615">
            <v>21.9192</v>
          </cell>
          <cell r="G5615">
            <v>1643.96</v>
          </cell>
          <cell r="H5615" t="str">
            <v>.</v>
          </cell>
          <cell r="I5615">
            <v>328.8</v>
          </cell>
          <cell r="J5615">
            <v>42736</v>
          </cell>
          <cell r="M5615" t="str">
            <v>*</v>
          </cell>
        </row>
        <row r="5616">
          <cell r="A5616" t="str">
            <v>55705</v>
          </cell>
          <cell r="B5616" t="str">
            <v>Biopsy of prostate</v>
          </cell>
          <cell r="C5616" t="str">
            <v>CH</v>
          </cell>
          <cell r="D5616" t="str">
            <v>J1</v>
          </cell>
          <cell r="E5616" t="str">
            <v>5373</v>
          </cell>
          <cell r="F5616">
            <v>21.9192</v>
          </cell>
          <cell r="G5616">
            <v>1643.96</v>
          </cell>
          <cell r="H5616" t="str">
            <v>.</v>
          </cell>
          <cell r="I5616">
            <v>328.8</v>
          </cell>
          <cell r="J5616">
            <v>42736</v>
          </cell>
          <cell r="M5616" t="str">
            <v>*</v>
          </cell>
        </row>
        <row r="5617">
          <cell r="A5617" t="str">
            <v>55706</v>
          </cell>
          <cell r="B5617" t="str">
            <v>Prostate saturation sampling</v>
          </cell>
          <cell r="C5617" t="str">
            <v>CH</v>
          </cell>
          <cell r="D5617" t="str">
            <v>J1</v>
          </cell>
          <cell r="E5617" t="str">
            <v>5374</v>
          </cell>
          <cell r="F5617">
            <v>33.886099999999999</v>
          </cell>
          <cell r="G5617">
            <v>2541.4899999999998</v>
          </cell>
          <cell r="H5617" t="str">
            <v>.</v>
          </cell>
          <cell r="I5617">
            <v>508.3</v>
          </cell>
          <cell r="J5617">
            <v>42736</v>
          </cell>
          <cell r="M5617" t="str">
            <v>*</v>
          </cell>
        </row>
        <row r="5618">
          <cell r="A5618" t="str">
            <v>55720</v>
          </cell>
          <cell r="B5618" t="str">
            <v>Drainage of prostate abscess</v>
          </cell>
          <cell r="C5618" t="str">
            <v>CH</v>
          </cell>
          <cell r="D5618" t="str">
            <v>J1</v>
          </cell>
          <cell r="E5618" t="str">
            <v>5373</v>
          </cell>
          <cell r="F5618">
            <v>21.9192</v>
          </cell>
          <cell r="G5618">
            <v>1643.96</v>
          </cell>
          <cell r="H5618" t="str">
            <v>.</v>
          </cell>
          <cell r="I5618">
            <v>328.8</v>
          </cell>
          <cell r="J5618">
            <v>42736</v>
          </cell>
          <cell r="M5618" t="str">
            <v>*</v>
          </cell>
        </row>
        <row r="5619">
          <cell r="A5619" t="str">
            <v>55725</v>
          </cell>
          <cell r="B5619" t="str">
            <v>Drainage of prostate abscess</v>
          </cell>
          <cell r="C5619" t="str">
            <v>CH</v>
          </cell>
          <cell r="D5619" t="str">
            <v>J1</v>
          </cell>
          <cell r="E5619" t="str">
            <v>5373</v>
          </cell>
          <cell r="F5619">
            <v>21.9192</v>
          </cell>
          <cell r="G5619">
            <v>1643.96</v>
          </cell>
          <cell r="H5619" t="str">
            <v>.</v>
          </cell>
          <cell r="I5619">
            <v>328.8</v>
          </cell>
          <cell r="J5619">
            <v>42736</v>
          </cell>
          <cell r="M5619" t="str">
            <v>*</v>
          </cell>
        </row>
        <row r="5620">
          <cell r="A5620" t="str">
            <v>55801</v>
          </cell>
          <cell r="B5620" t="str">
            <v>Removal of prostate</v>
          </cell>
          <cell r="D5620" t="str">
            <v>C</v>
          </cell>
          <cell r="E5620" t="str">
            <v/>
          </cell>
        </row>
        <row r="5621">
          <cell r="A5621" t="str">
            <v>55810</v>
          </cell>
          <cell r="B5621" t="str">
            <v>Extensive prostate surgery</v>
          </cell>
          <cell r="D5621" t="str">
            <v>C</v>
          </cell>
          <cell r="E5621" t="str">
            <v/>
          </cell>
        </row>
        <row r="5622">
          <cell r="A5622" t="str">
            <v>55812</v>
          </cell>
          <cell r="B5622" t="str">
            <v>Extensive prostate surgery</v>
          </cell>
          <cell r="D5622" t="str">
            <v>C</v>
          </cell>
          <cell r="E5622" t="str">
            <v/>
          </cell>
        </row>
        <row r="5623">
          <cell r="A5623" t="str">
            <v>55815</v>
          </cell>
          <cell r="B5623" t="str">
            <v>Extensive prostate surgery</v>
          </cell>
          <cell r="D5623" t="str">
            <v>C</v>
          </cell>
          <cell r="E5623" t="str">
            <v/>
          </cell>
        </row>
        <row r="5624">
          <cell r="A5624" t="str">
            <v>55821</v>
          </cell>
          <cell r="B5624" t="str">
            <v>Removal of prostate</v>
          </cell>
          <cell r="D5624" t="str">
            <v>C</v>
          </cell>
          <cell r="E5624" t="str">
            <v/>
          </cell>
        </row>
        <row r="5625">
          <cell r="A5625" t="str">
            <v>55831</v>
          </cell>
          <cell r="B5625" t="str">
            <v>Removal of prostate</v>
          </cell>
          <cell r="D5625" t="str">
            <v>C</v>
          </cell>
          <cell r="E5625" t="str">
            <v/>
          </cell>
        </row>
        <row r="5626">
          <cell r="A5626" t="str">
            <v>55840</v>
          </cell>
          <cell r="B5626" t="str">
            <v>Extensive prostate surgery</v>
          </cell>
          <cell r="D5626" t="str">
            <v>C</v>
          </cell>
          <cell r="E5626" t="str">
            <v/>
          </cell>
        </row>
        <row r="5627">
          <cell r="A5627" t="str">
            <v>55842</v>
          </cell>
          <cell r="B5627" t="str">
            <v>Extensive prostate surgery</v>
          </cell>
          <cell r="D5627" t="str">
            <v>C</v>
          </cell>
          <cell r="E5627" t="str">
            <v/>
          </cell>
        </row>
        <row r="5628">
          <cell r="A5628" t="str">
            <v>55845</v>
          </cell>
          <cell r="B5628" t="str">
            <v>Extensive prostate surgery</v>
          </cell>
          <cell r="D5628" t="str">
            <v>C</v>
          </cell>
          <cell r="E5628" t="str">
            <v/>
          </cell>
        </row>
        <row r="5629">
          <cell r="A5629" t="str">
            <v>55860</v>
          </cell>
          <cell r="B5629" t="str">
            <v>Surgical exposure prostate</v>
          </cell>
          <cell r="C5629" t="str">
            <v>CH</v>
          </cell>
          <cell r="D5629" t="str">
            <v>J1</v>
          </cell>
          <cell r="E5629" t="str">
            <v>5375</v>
          </cell>
          <cell r="F5629">
            <v>46.433300000000003</v>
          </cell>
          <cell r="G5629">
            <v>3482.54</v>
          </cell>
          <cell r="H5629" t="str">
            <v>.</v>
          </cell>
          <cell r="I5629">
            <v>696.51</v>
          </cell>
          <cell r="J5629">
            <v>42736</v>
          </cell>
          <cell r="M5629" t="str">
            <v>*</v>
          </cell>
        </row>
        <row r="5630">
          <cell r="A5630" t="str">
            <v>55862</v>
          </cell>
          <cell r="B5630" t="str">
            <v>Extensive prostate surgery</v>
          </cell>
          <cell r="D5630" t="str">
            <v>C</v>
          </cell>
          <cell r="E5630" t="str">
            <v/>
          </cell>
        </row>
        <row r="5631">
          <cell r="A5631" t="str">
            <v>55865</v>
          </cell>
          <cell r="B5631" t="str">
            <v>Extensive prostate surgery</v>
          </cell>
          <cell r="D5631" t="str">
            <v>C</v>
          </cell>
          <cell r="E5631" t="str">
            <v/>
          </cell>
        </row>
        <row r="5632">
          <cell r="A5632" t="str">
            <v>55866</v>
          </cell>
          <cell r="B5632" t="str">
            <v>Laparo radical prostatectomy</v>
          </cell>
          <cell r="D5632" t="str">
            <v>C</v>
          </cell>
          <cell r="E5632" t="str">
            <v/>
          </cell>
        </row>
        <row r="5633">
          <cell r="A5633" t="str">
            <v>55870</v>
          </cell>
          <cell r="B5633" t="str">
            <v>Electroejaculation</v>
          </cell>
          <cell r="D5633" t="str">
            <v>T</v>
          </cell>
          <cell r="E5633" t="str">
            <v>5413</v>
          </cell>
          <cell r="F5633">
            <v>8.8744999999999994</v>
          </cell>
          <cell r="G5633">
            <v>665.6</v>
          </cell>
          <cell r="H5633" t="str">
            <v>.</v>
          </cell>
          <cell r="I5633">
            <v>133.12</v>
          </cell>
        </row>
        <row r="5634">
          <cell r="A5634" t="str">
            <v>55873</v>
          </cell>
          <cell r="B5634" t="str">
            <v>Cryoablate prostate</v>
          </cell>
          <cell r="D5634" t="str">
            <v>J1</v>
          </cell>
          <cell r="E5634" t="str">
            <v>5376</v>
          </cell>
          <cell r="F5634">
            <v>99.325599999999994</v>
          </cell>
          <cell r="G5634">
            <v>7449.52</v>
          </cell>
          <cell r="H5634" t="str">
            <v>.</v>
          </cell>
          <cell r="I5634">
            <v>1489.91</v>
          </cell>
        </row>
        <row r="5635">
          <cell r="A5635" t="str">
            <v>55875</v>
          </cell>
          <cell r="B5635" t="str">
            <v>Transperi needle place pros</v>
          </cell>
          <cell r="D5635" t="str">
            <v>Q3</v>
          </cell>
          <cell r="E5635" t="str">
            <v>5374</v>
          </cell>
          <cell r="F5635">
            <v>33.886099999999999</v>
          </cell>
          <cell r="G5635">
            <v>2541.4899999999998</v>
          </cell>
          <cell r="H5635" t="str">
            <v>.</v>
          </cell>
          <cell r="I5635">
            <v>508.3</v>
          </cell>
        </row>
        <row r="5636">
          <cell r="A5636" t="str">
            <v>55876</v>
          </cell>
          <cell r="B5636" t="str">
            <v>Place rt device/marker pros</v>
          </cell>
          <cell r="C5636" t="str">
            <v>CH</v>
          </cell>
          <cell r="D5636" t="str">
            <v>S</v>
          </cell>
          <cell r="E5636" t="str">
            <v>5613</v>
          </cell>
          <cell r="F5636">
            <v>14.2104</v>
          </cell>
          <cell r="G5636">
            <v>1065.79</v>
          </cell>
          <cell r="H5636" t="str">
            <v>.</v>
          </cell>
          <cell r="I5636">
            <v>213.16</v>
          </cell>
          <cell r="J5636">
            <v>42736</v>
          </cell>
          <cell r="M5636" t="str">
            <v>*</v>
          </cell>
        </row>
        <row r="5637">
          <cell r="A5637" t="str">
            <v>55899</v>
          </cell>
          <cell r="B5637" t="str">
            <v>Genital surgery procedure</v>
          </cell>
          <cell r="D5637" t="str">
            <v>T</v>
          </cell>
          <cell r="E5637" t="str">
            <v>5371</v>
          </cell>
          <cell r="F5637">
            <v>2.8793000000000002</v>
          </cell>
          <cell r="G5637">
            <v>215.95</v>
          </cell>
          <cell r="H5637" t="str">
            <v>.</v>
          </cell>
          <cell r="I5637">
            <v>43.19</v>
          </cell>
        </row>
        <row r="5638">
          <cell r="A5638" t="str">
            <v>55920</v>
          </cell>
          <cell r="B5638" t="str">
            <v>Place needles pelvic for rt</v>
          </cell>
          <cell r="C5638" t="str">
            <v>CH</v>
          </cell>
          <cell r="D5638" t="str">
            <v>J1</v>
          </cell>
          <cell r="E5638" t="str">
            <v>5341</v>
          </cell>
          <cell r="F5638">
            <v>38.153199999999998</v>
          </cell>
          <cell r="G5638">
            <v>2861.53</v>
          </cell>
          <cell r="H5638" t="str">
            <v>.</v>
          </cell>
          <cell r="I5638">
            <v>572.30999999999995</v>
          </cell>
          <cell r="J5638">
            <v>42736</v>
          </cell>
          <cell r="M5638" t="str">
            <v>*</v>
          </cell>
        </row>
        <row r="5639">
          <cell r="A5639" t="str">
            <v>55970</v>
          </cell>
          <cell r="B5639" t="str">
            <v>Sex transformation m to f</v>
          </cell>
          <cell r="C5639" t="str">
            <v>CH</v>
          </cell>
          <cell r="D5639" t="str">
            <v>J1</v>
          </cell>
          <cell r="E5639" t="str">
            <v>5414</v>
          </cell>
          <cell r="F5639">
            <v>27.7941</v>
          </cell>
          <cell r="G5639">
            <v>2084.59</v>
          </cell>
          <cell r="H5639" t="str">
            <v>.</v>
          </cell>
          <cell r="I5639">
            <v>416.92</v>
          </cell>
          <cell r="J5639">
            <v>42736</v>
          </cell>
          <cell r="M5639" t="str">
            <v>*</v>
          </cell>
        </row>
        <row r="5640">
          <cell r="A5640" t="str">
            <v>55980</v>
          </cell>
          <cell r="B5640" t="str">
            <v>Sex transformation f to m</v>
          </cell>
          <cell r="C5640" t="str">
            <v>CH</v>
          </cell>
          <cell r="D5640" t="str">
            <v>J1</v>
          </cell>
          <cell r="E5640" t="str">
            <v>5374</v>
          </cell>
          <cell r="F5640">
            <v>33.886099999999999</v>
          </cell>
          <cell r="G5640">
            <v>2541.4899999999998</v>
          </cell>
          <cell r="H5640" t="str">
            <v>.</v>
          </cell>
          <cell r="I5640">
            <v>508.3</v>
          </cell>
          <cell r="J5640">
            <v>42736</v>
          </cell>
          <cell r="M5640" t="str">
            <v>*</v>
          </cell>
        </row>
        <row r="5641">
          <cell r="A5641" t="str">
            <v>56405</v>
          </cell>
          <cell r="B5641" t="str">
            <v>I &amp; d of vulva/perineum</v>
          </cell>
          <cell r="D5641" t="str">
            <v>T</v>
          </cell>
          <cell r="E5641" t="str">
            <v>5412</v>
          </cell>
          <cell r="F5641">
            <v>3.6751999999999998</v>
          </cell>
          <cell r="G5641">
            <v>275.64</v>
          </cell>
          <cell r="H5641" t="str">
            <v>.</v>
          </cell>
          <cell r="I5641">
            <v>55.13</v>
          </cell>
        </row>
        <row r="5642">
          <cell r="A5642" t="str">
            <v>56420</v>
          </cell>
          <cell r="B5642" t="str">
            <v>Drainage of gland abscess</v>
          </cell>
          <cell r="D5642" t="str">
            <v>T</v>
          </cell>
          <cell r="E5642" t="str">
            <v>5411</v>
          </cell>
          <cell r="F5642">
            <v>2.0286</v>
          </cell>
          <cell r="G5642">
            <v>152.15</v>
          </cell>
          <cell r="H5642" t="str">
            <v>.</v>
          </cell>
          <cell r="I5642">
            <v>30.43</v>
          </cell>
        </row>
        <row r="5643">
          <cell r="A5643" t="str">
            <v>56440</v>
          </cell>
          <cell r="B5643" t="str">
            <v>Surgery for vulva lesion</v>
          </cell>
          <cell r="C5643" t="str">
            <v>CH</v>
          </cell>
          <cell r="D5643" t="str">
            <v>J1</v>
          </cell>
          <cell r="E5643" t="str">
            <v>5414</v>
          </cell>
          <cell r="F5643">
            <v>27.7941</v>
          </cell>
          <cell r="G5643">
            <v>2084.59</v>
          </cell>
          <cell r="H5643" t="str">
            <v>.</v>
          </cell>
          <cell r="I5643">
            <v>416.92</v>
          </cell>
          <cell r="J5643">
            <v>42736</v>
          </cell>
          <cell r="M5643" t="str">
            <v>*</v>
          </cell>
        </row>
        <row r="5644">
          <cell r="A5644" t="str">
            <v>56441</v>
          </cell>
          <cell r="B5644" t="str">
            <v>Lysis of labial lesion(s)</v>
          </cell>
          <cell r="C5644" t="str">
            <v>CH</v>
          </cell>
          <cell r="D5644" t="str">
            <v>J1</v>
          </cell>
          <cell r="E5644" t="str">
            <v>5414</v>
          </cell>
          <cell r="F5644">
            <v>27.7941</v>
          </cell>
          <cell r="G5644">
            <v>2084.59</v>
          </cell>
          <cell r="H5644" t="str">
            <v>.</v>
          </cell>
          <cell r="I5644">
            <v>416.92</v>
          </cell>
          <cell r="J5644">
            <v>42736</v>
          </cell>
          <cell r="M5644" t="str">
            <v>*</v>
          </cell>
        </row>
        <row r="5645">
          <cell r="A5645" t="str">
            <v>56442</v>
          </cell>
          <cell r="B5645" t="str">
            <v>Hymenotomy</v>
          </cell>
          <cell r="C5645" t="str">
            <v>CH</v>
          </cell>
          <cell r="D5645" t="str">
            <v>J1</v>
          </cell>
          <cell r="E5645" t="str">
            <v>5414</v>
          </cell>
          <cell r="F5645">
            <v>27.7941</v>
          </cell>
          <cell r="G5645">
            <v>2084.59</v>
          </cell>
          <cell r="H5645" t="str">
            <v>.</v>
          </cell>
          <cell r="I5645">
            <v>416.92</v>
          </cell>
          <cell r="J5645">
            <v>42736</v>
          </cell>
          <cell r="M5645" t="str">
            <v>*</v>
          </cell>
        </row>
        <row r="5646">
          <cell r="A5646" t="str">
            <v>56501</v>
          </cell>
          <cell r="B5646" t="str">
            <v>Destroy vulva lesions sim</v>
          </cell>
          <cell r="D5646" t="str">
            <v>T</v>
          </cell>
          <cell r="E5646" t="str">
            <v>5054</v>
          </cell>
          <cell r="F5646">
            <v>19.028600000000001</v>
          </cell>
          <cell r="G5646">
            <v>1427.16</v>
          </cell>
          <cell r="H5646" t="str">
            <v>.</v>
          </cell>
          <cell r="I5646">
            <v>285.44</v>
          </cell>
        </row>
        <row r="5647">
          <cell r="A5647" t="str">
            <v>56515</v>
          </cell>
          <cell r="B5647" t="str">
            <v>Destroy vulva lesion/s compl</v>
          </cell>
          <cell r="D5647" t="str">
            <v>T</v>
          </cell>
          <cell r="E5647" t="str">
            <v>5055</v>
          </cell>
          <cell r="F5647">
            <v>33.381300000000003</v>
          </cell>
          <cell r="G5647">
            <v>2503.63</v>
          </cell>
          <cell r="H5647" t="str">
            <v>.</v>
          </cell>
          <cell r="I5647">
            <v>500.73</v>
          </cell>
        </row>
        <row r="5648">
          <cell r="A5648" t="str">
            <v>56605</v>
          </cell>
          <cell r="B5648" t="str">
            <v>Biopsy of vulva/perineum</v>
          </cell>
          <cell r="D5648" t="str">
            <v>T</v>
          </cell>
          <cell r="E5648" t="str">
            <v>5412</v>
          </cell>
          <cell r="F5648">
            <v>3.6751999999999998</v>
          </cell>
          <cell r="G5648">
            <v>275.64</v>
          </cell>
          <cell r="H5648" t="str">
            <v>.</v>
          </cell>
          <cell r="I5648">
            <v>55.13</v>
          </cell>
        </row>
        <row r="5649">
          <cell r="A5649" t="str">
            <v>56606</v>
          </cell>
          <cell r="B5649" t="str">
            <v>Biopsy of vulva/perineum</v>
          </cell>
          <cell r="D5649" t="str">
            <v>N</v>
          </cell>
          <cell r="E5649" t="str">
            <v/>
          </cell>
        </row>
        <row r="5650">
          <cell r="A5650" t="str">
            <v>56620</v>
          </cell>
          <cell r="B5650" t="str">
            <v>Partial removal of vulva</v>
          </cell>
          <cell r="C5650" t="str">
            <v>CH</v>
          </cell>
          <cell r="D5650" t="str">
            <v>J1</v>
          </cell>
          <cell r="E5650" t="str">
            <v>5414</v>
          </cell>
          <cell r="F5650">
            <v>27.7941</v>
          </cell>
          <cell r="G5650">
            <v>2084.59</v>
          </cell>
          <cell r="H5650" t="str">
            <v>.</v>
          </cell>
          <cell r="I5650">
            <v>416.92</v>
          </cell>
          <cell r="J5650">
            <v>42736</v>
          </cell>
          <cell r="M5650" t="str">
            <v>*</v>
          </cell>
        </row>
        <row r="5651">
          <cell r="A5651" t="str">
            <v>56625</v>
          </cell>
          <cell r="B5651" t="str">
            <v>Complete removal of vulva</v>
          </cell>
          <cell r="C5651" t="str">
            <v>CH</v>
          </cell>
          <cell r="D5651" t="str">
            <v>J1</v>
          </cell>
          <cell r="E5651" t="str">
            <v>5414</v>
          </cell>
          <cell r="F5651">
            <v>27.7941</v>
          </cell>
          <cell r="G5651">
            <v>2084.59</v>
          </cell>
          <cell r="H5651" t="str">
            <v>.</v>
          </cell>
          <cell r="I5651">
            <v>416.92</v>
          </cell>
          <cell r="J5651">
            <v>42736</v>
          </cell>
          <cell r="M5651" t="str">
            <v>*</v>
          </cell>
        </row>
        <row r="5652">
          <cell r="A5652" t="str">
            <v>56630</v>
          </cell>
          <cell r="B5652" t="str">
            <v>Extensive vulva surgery</v>
          </cell>
          <cell r="D5652" t="str">
            <v>C</v>
          </cell>
          <cell r="E5652" t="str">
            <v/>
          </cell>
        </row>
        <row r="5653">
          <cell r="A5653" t="str">
            <v>56631</v>
          </cell>
          <cell r="B5653" t="str">
            <v>Extensive vulva surgery</v>
          </cell>
          <cell r="D5653" t="str">
            <v>C</v>
          </cell>
          <cell r="E5653" t="str">
            <v/>
          </cell>
        </row>
        <row r="5654">
          <cell r="A5654" t="str">
            <v>56632</v>
          </cell>
          <cell r="B5654" t="str">
            <v>Extensive vulva surgery</v>
          </cell>
          <cell r="D5654" t="str">
            <v>C</v>
          </cell>
          <cell r="E5654" t="str">
            <v/>
          </cell>
        </row>
        <row r="5655">
          <cell r="A5655" t="str">
            <v>56633</v>
          </cell>
          <cell r="B5655" t="str">
            <v>Extensive vulva surgery</v>
          </cell>
          <cell r="D5655" t="str">
            <v>C</v>
          </cell>
          <cell r="E5655" t="str">
            <v/>
          </cell>
        </row>
        <row r="5656">
          <cell r="A5656" t="str">
            <v>56634</v>
          </cell>
          <cell r="B5656" t="str">
            <v>Extensive vulva surgery</v>
          </cell>
          <cell r="D5656" t="str">
            <v>C</v>
          </cell>
          <cell r="E5656" t="str">
            <v/>
          </cell>
        </row>
        <row r="5657">
          <cell r="A5657" t="str">
            <v>56637</v>
          </cell>
          <cell r="B5657" t="str">
            <v>Extensive vulva surgery</v>
          </cell>
          <cell r="D5657" t="str">
            <v>C</v>
          </cell>
          <cell r="E5657" t="str">
            <v/>
          </cell>
        </row>
        <row r="5658">
          <cell r="A5658" t="str">
            <v>56640</v>
          </cell>
          <cell r="B5658" t="str">
            <v>Extensive vulva surgery</v>
          </cell>
          <cell r="D5658" t="str">
            <v>C</v>
          </cell>
          <cell r="E5658" t="str">
            <v/>
          </cell>
        </row>
        <row r="5659">
          <cell r="A5659" t="str">
            <v>56700</v>
          </cell>
          <cell r="B5659" t="str">
            <v>Partial removal of hymen</v>
          </cell>
          <cell r="C5659" t="str">
            <v>CH</v>
          </cell>
          <cell r="D5659" t="str">
            <v>J1</v>
          </cell>
          <cell r="E5659" t="str">
            <v>5414</v>
          </cell>
          <cell r="F5659">
            <v>27.7941</v>
          </cell>
          <cell r="G5659">
            <v>2084.59</v>
          </cell>
          <cell r="H5659" t="str">
            <v>.</v>
          </cell>
          <cell r="I5659">
            <v>416.92</v>
          </cell>
          <cell r="J5659">
            <v>42736</v>
          </cell>
          <cell r="M5659" t="str">
            <v>*</v>
          </cell>
        </row>
        <row r="5660">
          <cell r="A5660" t="str">
            <v>56740</v>
          </cell>
          <cell r="B5660" t="str">
            <v>Remove vagina gland lesion</v>
          </cell>
          <cell r="C5660" t="str">
            <v>CH</v>
          </cell>
          <cell r="D5660" t="str">
            <v>J1</v>
          </cell>
          <cell r="E5660" t="str">
            <v>5414</v>
          </cell>
          <cell r="F5660">
            <v>27.7941</v>
          </cell>
          <cell r="G5660">
            <v>2084.59</v>
          </cell>
          <cell r="H5660" t="str">
            <v>.</v>
          </cell>
          <cell r="I5660">
            <v>416.92</v>
          </cell>
          <cell r="J5660">
            <v>42736</v>
          </cell>
          <cell r="M5660" t="str">
            <v>*</v>
          </cell>
        </row>
        <row r="5661">
          <cell r="A5661" t="str">
            <v>56800</v>
          </cell>
          <cell r="B5661" t="str">
            <v>Repair of vagina</v>
          </cell>
          <cell r="C5661" t="str">
            <v>CH</v>
          </cell>
          <cell r="D5661" t="str">
            <v>J1</v>
          </cell>
          <cell r="E5661" t="str">
            <v>5414</v>
          </cell>
          <cell r="F5661">
            <v>27.7941</v>
          </cell>
          <cell r="G5661">
            <v>2084.59</v>
          </cell>
          <cell r="H5661" t="str">
            <v>.</v>
          </cell>
          <cell r="I5661">
            <v>416.92</v>
          </cell>
          <cell r="J5661">
            <v>42736</v>
          </cell>
          <cell r="M5661" t="str">
            <v>*</v>
          </cell>
        </row>
        <row r="5662">
          <cell r="A5662" t="str">
            <v>56805</v>
          </cell>
          <cell r="B5662" t="str">
            <v>Repair clitoris</v>
          </cell>
          <cell r="C5662" t="str">
            <v>CH</v>
          </cell>
          <cell r="D5662" t="str">
            <v>J1</v>
          </cell>
          <cell r="E5662" t="str">
            <v>5414</v>
          </cell>
          <cell r="F5662">
            <v>27.7941</v>
          </cell>
          <cell r="G5662">
            <v>2084.59</v>
          </cell>
          <cell r="H5662" t="str">
            <v>.</v>
          </cell>
          <cell r="I5662">
            <v>416.92</v>
          </cell>
          <cell r="J5662">
            <v>42736</v>
          </cell>
          <cell r="M5662" t="str">
            <v>*</v>
          </cell>
        </row>
        <row r="5663">
          <cell r="A5663" t="str">
            <v>56810</v>
          </cell>
          <cell r="B5663" t="str">
            <v>Repair of perineum</v>
          </cell>
          <cell r="C5663" t="str">
            <v>CH</v>
          </cell>
          <cell r="D5663" t="str">
            <v>J1</v>
          </cell>
          <cell r="E5663" t="str">
            <v>5414</v>
          </cell>
          <cell r="F5663">
            <v>27.7941</v>
          </cell>
          <cell r="G5663">
            <v>2084.59</v>
          </cell>
          <cell r="H5663" t="str">
            <v>.</v>
          </cell>
          <cell r="I5663">
            <v>416.92</v>
          </cell>
          <cell r="J5663">
            <v>42736</v>
          </cell>
          <cell r="M5663" t="str">
            <v>*</v>
          </cell>
        </row>
        <row r="5664">
          <cell r="A5664" t="str">
            <v>56820</v>
          </cell>
          <cell r="B5664" t="str">
            <v>Exam of vulva w/scope</v>
          </cell>
          <cell r="D5664" t="str">
            <v>T</v>
          </cell>
          <cell r="E5664" t="str">
            <v>5411</v>
          </cell>
          <cell r="F5664">
            <v>2.0286</v>
          </cell>
          <cell r="G5664">
            <v>152.15</v>
          </cell>
          <cell r="H5664" t="str">
            <v>.</v>
          </cell>
          <cell r="I5664">
            <v>30.43</v>
          </cell>
        </row>
        <row r="5665">
          <cell r="A5665" t="str">
            <v>56821</v>
          </cell>
          <cell r="B5665" t="str">
            <v>Exam/biopsy of vulva w/scope</v>
          </cell>
          <cell r="D5665" t="str">
            <v>T</v>
          </cell>
          <cell r="E5665" t="str">
            <v>5412</v>
          </cell>
          <cell r="F5665">
            <v>3.6751999999999998</v>
          </cell>
          <cell r="G5665">
            <v>275.64</v>
          </cell>
          <cell r="H5665" t="str">
            <v>.</v>
          </cell>
          <cell r="I5665">
            <v>55.13</v>
          </cell>
        </row>
        <row r="5666">
          <cell r="A5666" t="str">
            <v>57000</v>
          </cell>
          <cell r="B5666" t="str">
            <v>Exploration of vagina</v>
          </cell>
          <cell r="C5666" t="str">
            <v>CH</v>
          </cell>
          <cell r="D5666" t="str">
            <v>J1</v>
          </cell>
          <cell r="E5666" t="str">
            <v>5414</v>
          </cell>
          <cell r="F5666">
            <v>27.7941</v>
          </cell>
          <cell r="G5666">
            <v>2084.59</v>
          </cell>
          <cell r="H5666" t="str">
            <v>.</v>
          </cell>
          <cell r="I5666">
            <v>416.92</v>
          </cell>
          <cell r="J5666">
            <v>42736</v>
          </cell>
          <cell r="M5666" t="str">
            <v>*</v>
          </cell>
        </row>
        <row r="5667">
          <cell r="A5667" t="str">
            <v>57010</v>
          </cell>
          <cell r="B5667" t="str">
            <v>Drainage of pelvic abscess</v>
          </cell>
          <cell r="C5667" t="str">
            <v>CH</v>
          </cell>
          <cell r="D5667" t="str">
            <v>J1</v>
          </cell>
          <cell r="E5667" t="str">
            <v>5414</v>
          </cell>
          <cell r="F5667">
            <v>27.7941</v>
          </cell>
          <cell r="G5667">
            <v>2084.59</v>
          </cell>
          <cell r="H5667" t="str">
            <v>.</v>
          </cell>
          <cell r="I5667">
            <v>416.92</v>
          </cell>
          <cell r="J5667">
            <v>42736</v>
          </cell>
          <cell r="M5667" t="str">
            <v>*</v>
          </cell>
        </row>
        <row r="5668">
          <cell r="A5668" t="str">
            <v>57020</v>
          </cell>
          <cell r="B5668" t="str">
            <v>Drainage of pelvic fluid</v>
          </cell>
          <cell r="C5668" t="str">
            <v>CH</v>
          </cell>
          <cell r="D5668" t="str">
            <v>J1</v>
          </cell>
          <cell r="E5668" t="str">
            <v>5414</v>
          </cell>
          <cell r="F5668">
            <v>27.7941</v>
          </cell>
          <cell r="G5668">
            <v>2084.59</v>
          </cell>
          <cell r="H5668" t="str">
            <v>.</v>
          </cell>
          <cell r="I5668">
            <v>416.92</v>
          </cell>
          <cell r="J5668">
            <v>42736</v>
          </cell>
          <cell r="M5668" t="str">
            <v>*</v>
          </cell>
        </row>
        <row r="5669">
          <cell r="A5669" t="str">
            <v>57022</v>
          </cell>
          <cell r="B5669" t="str">
            <v>I &amp; d vaginal hematoma pp</v>
          </cell>
          <cell r="C5669" t="str">
            <v>CH</v>
          </cell>
          <cell r="D5669" t="str">
            <v>J1</v>
          </cell>
          <cell r="E5669" t="str">
            <v>5072</v>
          </cell>
          <cell r="F5669">
            <v>16.481100000000001</v>
          </cell>
          <cell r="G5669">
            <v>1236.0999999999999</v>
          </cell>
          <cell r="H5669" t="str">
            <v>.</v>
          </cell>
          <cell r="I5669">
            <v>247.22</v>
          </cell>
          <cell r="J5669">
            <v>42736</v>
          </cell>
          <cell r="M5669" t="str">
            <v>*</v>
          </cell>
        </row>
        <row r="5670">
          <cell r="A5670" t="str">
            <v>57023</v>
          </cell>
          <cell r="B5670" t="str">
            <v>I &amp; d vag hematoma non-ob</v>
          </cell>
          <cell r="C5670" t="str">
            <v>CH</v>
          </cell>
          <cell r="D5670" t="str">
            <v>J1</v>
          </cell>
          <cell r="E5670" t="str">
            <v>5073</v>
          </cell>
          <cell r="F5670">
            <v>28.639600000000002</v>
          </cell>
          <cell r="G5670">
            <v>2148</v>
          </cell>
          <cell r="H5670" t="str">
            <v>.</v>
          </cell>
          <cell r="I5670">
            <v>429.6</v>
          </cell>
          <cell r="J5670">
            <v>42736</v>
          </cell>
          <cell r="M5670" t="str">
            <v>*</v>
          </cell>
        </row>
        <row r="5671">
          <cell r="A5671" t="str">
            <v>57061</v>
          </cell>
          <cell r="B5671" t="str">
            <v>Destroy vag lesions simple</v>
          </cell>
          <cell r="C5671" t="str">
            <v>CH</v>
          </cell>
          <cell r="D5671" t="str">
            <v>J1</v>
          </cell>
          <cell r="E5671" t="str">
            <v>5414</v>
          </cell>
          <cell r="F5671">
            <v>27.7941</v>
          </cell>
          <cell r="G5671">
            <v>2084.59</v>
          </cell>
          <cell r="H5671" t="str">
            <v>.</v>
          </cell>
          <cell r="I5671">
            <v>416.92</v>
          </cell>
          <cell r="J5671">
            <v>42736</v>
          </cell>
          <cell r="M5671" t="str">
            <v>*</v>
          </cell>
        </row>
        <row r="5672">
          <cell r="A5672" t="str">
            <v>57065</v>
          </cell>
          <cell r="B5672" t="str">
            <v>Destroy vag lesions complex</v>
          </cell>
          <cell r="C5672" t="str">
            <v>CH</v>
          </cell>
          <cell r="D5672" t="str">
            <v>J1</v>
          </cell>
          <cell r="E5672" t="str">
            <v>5414</v>
          </cell>
          <cell r="F5672">
            <v>27.7941</v>
          </cell>
          <cell r="G5672">
            <v>2084.59</v>
          </cell>
          <cell r="H5672" t="str">
            <v>.</v>
          </cell>
          <cell r="I5672">
            <v>416.92</v>
          </cell>
          <cell r="J5672">
            <v>42736</v>
          </cell>
          <cell r="M5672" t="str">
            <v>*</v>
          </cell>
        </row>
        <row r="5673">
          <cell r="A5673" t="str">
            <v>57100</v>
          </cell>
          <cell r="B5673" t="str">
            <v>Biopsy of vagina</v>
          </cell>
          <cell r="D5673" t="str">
            <v>T</v>
          </cell>
          <cell r="E5673" t="str">
            <v>5413</v>
          </cell>
          <cell r="F5673">
            <v>8.8744999999999994</v>
          </cell>
          <cell r="G5673">
            <v>665.6</v>
          </cell>
          <cell r="H5673" t="str">
            <v>.</v>
          </cell>
          <cell r="I5673">
            <v>133.12</v>
          </cell>
        </row>
        <row r="5674">
          <cell r="A5674" t="str">
            <v>57105</v>
          </cell>
          <cell r="B5674" t="str">
            <v>Biopsy of vagina</v>
          </cell>
          <cell r="C5674" t="str">
            <v>CH</v>
          </cell>
          <cell r="D5674" t="str">
            <v>J1</v>
          </cell>
          <cell r="E5674" t="str">
            <v>5414</v>
          </cell>
          <cell r="F5674">
            <v>27.7941</v>
          </cell>
          <cell r="G5674">
            <v>2084.59</v>
          </cell>
          <cell r="H5674" t="str">
            <v>.</v>
          </cell>
          <cell r="I5674">
            <v>416.92</v>
          </cell>
          <cell r="J5674">
            <v>42736</v>
          </cell>
          <cell r="M5674" t="str">
            <v>*</v>
          </cell>
        </row>
        <row r="5675">
          <cell r="A5675" t="str">
            <v>57106</v>
          </cell>
          <cell r="B5675" t="str">
            <v>Remove vagina wall partial</v>
          </cell>
          <cell r="C5675" t="str">
            <v>CH</v>
          </cell>
          <cell r="D5675" t="str">
            <v>J1</v>
          </cell>
          <cell r="E5675" t="str">
            <v>5414</v>
          </cell>
          <cell r="F5675">
            <v>27.7941</v>
          </cell>
          <cell r="G5675">
            <v>2084.59</v>
          </cell>
          <cell r="H5675" t="str">
            <v>.</v>
          </cell>
          <cell r="I5675">
            <v>416.92</v>
          </cell>
          <cell r="J5675">
            <v>42736</v>
          </cell>
          <cell r="M5675" t="str">
            <v>*</v>
          </cell>
        </row>
        <row r="5676">
          <cell r="A5676" t="str">
            <v>57107</v>
          </cell>
          <cell r="B5676" t="str">
            <v>Remove vagina tissue part</v>
          </cell>
          <cell r="C5676" t="str">
            <v>CH</v>
          </cell>
          <cell r="D5676" t="str">
            <v>J1</v>
          </cell>
          <cell r="E5676" t="str">
            <v>5414</v>
          </cell>
          <cell r="F5676">
            <v>27.7941</v>
          </cell>
          <cell r="G5676">
            <v>2084.59</v>
          </cell>
          <cell r="H5676" t="str">
            <v>.</v>
          </cell>
          <cell r="I5676">
            <v>416.92</v>
          </cell>
          <cell r="J5676">
            <v>42736</v>
          </cell>
          <cell r="M5676" t="str">
            <v>*</v>
          </cell>
        </row>
        <row r="5677">
          <cell r="A5677" t="str">
            <v>57109</v>
          </cell>
          <cell r="B5677" t="str">
            <v>Vaginectomy partial w/nodes</v>
          </cell>
          <cell r="C5677" t="str">
            <v>CH</v>
          </cell>
          <cell r="D5677" t="str">
            <v>J1</v>
          </cell>
          <cell r="E5677" t="str">
            <v>5414</v>
          </cell>
          <cell r="F5677">
            <v>27.7941</v>
          </cell>
          <cell r="G5677">
            <v>2084.59</v>
          </cell>
          <cell r="H5677" t="str">
            <v>.</v>
          </cell>
          <cell r="I5677">
            <v>416.92</v>
          </cell>
          <cell r="J5677">
            <v>42736</v>
          </cell>
          <cell r="M5677" t="str">
            <v>*</v>
          </cell>
        </row>
        <row r="5678">
          <cell r="A5678" t="str">
            <v>57110</v>
          </cell>
          <cell r="B5678" t="str">
            <v>Remove vagina wall complete</v>
          </cell>
          <cell r="D5678" t="str">
            <v>C</v>
          </cell>
          <cell r="E5678" t="str">
            <v/>
          </cell>
        </row>
        <row r="5679">
          <cell r="A5679" t="str">
            <v>57111</v>
          </cell>
          <cell r="B5679" t="str">
            <v>Remove vagina tissue compl</v>
          </cell>
          <cell r="D5679" t="str">
            <v>C</v>
          </cell>
          <cell r="E5679" t="str">
            <v/>
          </cell>
        </row>
        <row r="5680">
          <cell r="A5680" t="str">
            <v>57112</v>
          </cell>
          <cell r="B5680" t="str">
            <v>Vaginectomy w/nodes compl</v>
          </cell>
          <cell r="D5680" t="str">
            <v>C</v>
          </cell>
          <cell r="E5680" t="str">
            <v/>
          </cell>
        </row>
        <row r="5681">
          <cell r="A5681" t="str">
            <v>57120</v>
          </cell>
          <cell r="B5681" t="str">
            <v>Closure of vagina</v>
          </cell>
          <cell r="D5681" t="str">
            <v>J1</v>
          </cell>
          <cell r="E5681" t="str">
            <v>5415</v>
          </cell>
          <cell r="F5681">
            <v>50.789200000000001</v>
          </cell>
          <cell r="G5681">
            <v>3809.24</v>
          </cell>
          <cell r="H5681">
            <v>902.82</v>
          </cell>
          <cell r="I5681">
            <v>761.85</v>
          </cell>
        </row>
        <row r="5682">
          <cell r="A5682" t="str">
            <v>57130</v>
          </cell>
          <cell r="B5682" t="str">
            <v>Remove vagina lesion</v>
          </cell>
          <cell r="C5682" t="str">
            <v>CH</v>
          </cell>
          <cell r="D5682" t="str">
            <v>J1</v>
          </cell>
          <cell r="E5682" t="str">
            <v>5414</v>
          </cell>
          <cell r="F5682">
            <v>27.7941</v>
          </cell>
          <cell r="G5682">
            <v>2084.59</v>
          </cell>
          <cell r="H5682" t="str">
            <v>.</v>
          </cell>
          <cell r="I5682">
            <v>416.92</v>
          </cell>
          <cell r="J5682">
            <v>42736</v>
          </cell>
          <cell r="M5682" t="str">
            <v>*</v>
          </cell>
        </row>
        <row r="5683">
          <cell r="A5683" t="str">
            <v>57135</v>
          </cell>
          <cell r="B5683" t="str">
            <v>Remove vagina lesion</v>
          </cell>
          <cell r="C5683" t="str">
            <v>CH</v>
          </cell>
          <cell r="D5683" t="str">
            <v>J1</v>
          </cell>
          <cell r="E5683" t="str">
            <v>5414</v>
          </cell>
          <cell r="F5683">
            <v>27.7941</v>
          </cell>
          <cell r="G5683">
            <v>2084.59</v>
          </cell>
          <cell r="H5683" t="str">
            <v>.</v>
          </cell>
          <cell r="I5683">
            <v>416.92</v>
          </cell>
          <cell r="J5683">
            <v>42736</v>
          </cell>
          <cell r="M5683" t="str">
            <v>*</v>
          </cell>
        </row>
        <row r="5684">
          <cell r="A5684" t="str">
            <v>57150</v>
          </cell>
          <cell r="B5684" t="str">
            <v>Treat vagina infection</v>
          </cell>
          <cell r="D5684" t="str">
            <v>Q1</v>
          </cell>
          <cell r="E5684" t="str">
            <v>5734</v>
          </cell>
          <cell r="F5684">
            <v>1.333</v>
          </cell>
          <cell r="G5684">
            <v>99.98</v>
          </cell>
          <cell r="H5684" t="str">
            <v>.</v>
          </cell>
          <cell r="I5684">
            <v>20</v>
          </cell>
        </row>
        <row r="5685">
          <cell r="A5685" t="str">
            <v>57155</v>
          </cell>
          <cell r="B5685" t="str">
            <v>Insert uteri tandem/ovoids</v>
          </cell>
          <cell r="C5685" t="str">
            <v>CH</v>
          </cell>
          <cell r="D5685" t="str">
            <v>J1</v>
          </cell>
          <cell r="E5685" t="str">
            <v>5414</v>
          </cell>
          <cell r="F5685">
            <v>27.7941</v>
          </cell>
          <cell r="G5685">
            <v>2084.59</v>
          </cell>
          <cell r="H5685" t="str">
            <v>.</v>
          </cell>
          <cell r="I5685">
            <v>416.92</v>
          </cell>
          <cell r="J5685">
            <v>42736</v>
          </cell>
          <cell r="M5685" t="str">
            <v>*</v>
          </cell>
        </row>
        <row r="5686">
          <cell r="A5686" t="str">
            <v>57156</v>
          </cell>
          <cell r="B5686" t="str">
            <v>Ins vag brachytx device</v>
          </cell>
          <cell r="D5686" t="str">
            <v>T</v>
          </cell>
          <cell r="E5686" t="str">
            <v>5412</v>
          </cell>
          <cell r="F5686">
            <v>3.6751999999999998</v>
          </cell>
          <cell r="G5686">
            <v>275.64</v>
          </cell>
          <cell r="H5686" t="str">
            <v>.</v>
          </cell>
          <cell r="I5686">
            <v>55.13</v>
          </cell>
        </row>
        <row r="5687">
          <cell r="A5687" t="str">
            <v>57160</v>
          </cell>
          <cell r="B5687" t="str">
            <v>Insert pessary/other device</v>
          </cell>
          <cell r="D5687" t="str">
            <v>T</v>
          </cell>
          <cell r="E5687" t="str">
            <v>5411</v>
          </cell>
          <cell r="F5687">
            <v>2.0286</v>
          </cell>
          <cell r="G5687">
            <v>152.15</v>
          </cell>
          <cell r="H5687" t="str">
            <v>.</v>
          </cell>
          <cell r="I5687">
            <v>30.43</v>
          </cell>
        </row>
        <row r="5688">
          <cell r="A5688" t="str">
            <v>57170</v>
          </cell>
          <cell r="B5688" t="str">
            <v>Fitting of diaphragm/cap</v>
          </cell>
          <cell r="D5688" t="str">
            <v>T</v>
          </cell>
          <cell r="E5688" t="str">
            <v>5411</v>
          </cell>
          <cell r="F5688">
            <v>2.0286</v>
          </cell>
          <cell r="G5688">
            <v>152.15</v>
          </cell>
          <cell r="H5688" t="str">
            <v>.</v>
          </cell>
          <cell r="I5688">
            <v>30.43</v>
          </cell>
        </row>
        <row r="5689">
          <cell r="A5689" t="str">
            <v>57180</v>
          </cell>
          <cell r="B5689" t="str">
            <v>Treat vaginal bleeding</v>
          </cell>
          <cell r="D5689" t="str">
            <v>T</v>
          </cell>
          <cell r="E5689" t="str">
            <v>5411</v>
          </cell>
          <cell r="F5689">
            <v>2.0286</v>
          </cell>
          <cell r="G5689">
            <v>152.15</v>
          </cell>
          <cell r="H5689" t="str">
            <v>.</v>
          </cell>
          <cell r="I5689">
            <v>30.43</v>
          </cell>
        </row>
        <row r="5690">
          <cell r="A5690" t="str">
            <v>57200</v>
          </cell>
          <cell r="B5690" t="str">
            <v>Repair of vagina</v>
          </cell>
          <cell r="C5690" t="str">
            <v>CH</v>
          </cell>
          <cell r="D5690" t="str">
            <v>J1</v>
          </cell>
          <cell r="E5690" t="str">
            <v>5414</v>
          </cell>
          <cell r="F5690">
            <v>27.7941</v>
          </cell>
          <cell r="G5690">
            <v>2084.59</v>
          </cell>
          <cell r="H5690" t="str">
            <v>.</v>
          </cell>
          <cell r="I5690">
            <v>416.92</v>
          </cell>
          <cell r="J5690">
            <v>42736</v>
          </cell>
          <cell r="M5690" t="str">
            <v>*</v>
          </cell>
        </row>
        <row r="5691">
          <cell r="A5691" t="str">
            <v>57210</v>
          </cell>
          <cell r="B5691" t="str">
            <v>Repair vagina/perineum</v>
          </cell>
          <cell r="C5691" t="str">
            <v>CH</v>
          </cell>
          <cell r="D5691" t="str">
            <v>J1</v>
          </cell>
          <cell r="E5691" t="str">
            <v>5414</v>
          </cell>
          <cell r="F5691">
            <v>27.7941</v>
          </cell>
          <cell r="G5691">
            <v>2084.59</v>
          </cell>
          <cell r="H5691" t="str">
            <v>.</v>
          </cell>
          <cell r="I5691">
            <v>416.92</v>
          </cell>
          <cell r="J5691">
            <v>42736</v>
          </cell>
          <cell r="M5691" t="str">
            <v>*</v>
          </cell>
        </row>
        <row r="5692">
          <cell r="A5692" t="str">
            <v>57220</v>
          </cell>
          <cell r="B5692" t="str">
            <v>Revision of urethra</v>
          </cell>
          <cell r="D5692" t="str">
            <v>J1</v>
          </cell>
          <cell r="E5692" t="str">
            <v>5415</v>
          </cell>
          <cell r="F5692">
            <v>50.789200000000001</v>
          </cell>
          <cell r="G5692">
            <v>3809.24</v>
          </cell>
          <cell r="H5692">
            <v>902.82</v>
          </cell>
          <cell r="I5692">
            <v>761.85</v>
          </cell>
        </row>
        <row r="5693">
          <cell r="A5693" t="str">
            <v>57230</v>
          </cell>
          <cell r="B5693" t="str">
            <v>Repair of urethral lesion</v>
          </cell>
          <cell r="C5693" t="str">
            <v>CH</v>
          </cell>
          <cell r="D5693" t="str">
            <v>J1</v>
          </cell>
          <cell r="E5693" t="str">
            <v>5414</v>
          </cell>
          <cell r="F5693">
            <v>27.7941</v>
          </cell>
          <cell r="G5693">
            <v>2084.59</v>
          </cell>
          <cell r="H5693" t="str">
            <v>.</v>
          </cell>
          <cell r="I5693">
            <v>416.92</v>
          </cell>
          <cell r="J5693">
            <v>42736</v>
          </cell>
          <cell r="M5693" t="str">
            <v>*</v>
          </cell>
        </row>
        <row r="5694">
          <cell r="A5694" t="str">
            <v>57240</v>
          </cell>
          <cell r="B5694" t="str">
            <v>Repair bladder &amp; vagina</v>
          </cell>
          <cell r="D5694" t="str">
            <v>J1</v>
          </cell>
          <cell r="E5694" t="str">
            <v>5415</v>
          </cell>
          <cell r="F5694">
            <v>50.789200000000001</v>
          </cell>
          <cell r="G5694">
            <v>3809.24</v>
          </cell>
          <cell r="H5694">
            <v>902.82</v>
          </cell>
          <cell r="I5694">
            <v>761.85</v>
          </cell>
        </row>
        <row r="5695">
          <cell r="A5695" t="str">
            <v>57250</v>
          </cell>
          <cell r="B5695" t="str">
            <v>Repair rectum &amp; vagina</v>
          </cell>
          <cell r="D5695" t="str">
            <v>J1</v>
          </cell>
          <cell r="E5695" t="str">
            <v>5415</v>
          </cell>
          <cell r="F5695">
            <v>50.789200000000001</v>
          </cell>
          <cell r="G5695">
            <v>3809.24</v>
          </cell>
          <cell r="H5695">
            <v>902.82</v>
          </cell>
          <cell r="I5695">
            <v>761.85</v>
          </cell>
        </row>
        <row r="5696">
          <cell r="A5696" t="str">
            <v>57260</v>
          </cell>
          <cell r="B5696" t="str">
            <v>Repair of vagina</v>
          </cell>
          <cell r="D5696" t="str">
            <v>J1</v>
          </cell>
          <cell r="E5696" t="str">
            <v>5415</v>
          </cell>
          <cell r="F5696">
            <v>50.789200000000001</v>
          </cell>
          <cell r="G5696">
            <v>3809.24</v>
          </cell>
          <cell r="H5696">
            <v>902.82</v>
          </cell>
          <cell r="I5696">
            <v>761.85</v>
          </cell>
        </row>
        <row r="5697">
          <cell r="A5697" t="str">
            <v>57265</v>
          </cell>
          <cell r="B5697" t="str">
            <v>Extensive repair of vagina</v>
          </cell>
          <cell r="D5697" t="str">
            <v>J1</v>
          </cell>
          <cell r="E5697" t="str">
            <v>5415</v>
          </cell>
          <cell r="F5697">
            <v>50.789200000000001</v>
          </cell>
          <cell r="G5697">
            <v>3809.24</v>
          </cell>
          <cell r="H5697">
            <v>902.82</v>
          </cell>
          <cell r="I5697">
            <v>761.85</v>
          </cell>
        </row>
        <row r="5698">
          <cell r="A5698" t="str">
            <v>57267</v>
          </cell>
          <cell r="B5698" t="str">
            <v>Insert mesh/pelvic flr addon</v>
          </cell>
          <cell r="D5698" t="str">
            <v>N</v>
          </cell>
          <cell r="E5698" t="str">
            <v/>
          </cell>
        </row>
        <row r="5699">
          <cell r="A5699" t="str">
            <v>57268</v>
          </cell>
          <cell r="B5699" t="str">
            <v>Repair of bowel bulge</v>
          </cell>
          <cell r="C5699" t="str">
            <v>CH</v>
          </cell>
          <cell r="D5699" t="str">
            <v>J1</v>
          </cell>
          <cell r="E5699" t="str">
            <v>5414</v>
          </cell>
          <cell r="F5699">
            <v>27.7941</v>
          </cell>
          <cell r="G5699">
            <v>2084.59</v>
          </cell>
          <cell r="H5699" t="str">
            <v>.</v>
          </cell>
          <cell r="I5699">
            <v>416.92</v>
          </cell>
          <cell r="J5699">
            <v>42736</v>
          </cell>
          <cell r="M5699" t="str">
            <v>*</v>
          </cell>
        </row>
        <row r="5700">
          <cell r="A5700" t="str">
            <v>57270</v>
          </cell>
          <cell r="B5700" t="str">
            <v>Repair of bowel pouch</v>
          </cell>
          <cell r="D5700" t="str">
            <v>C</v>
          </cell>
          <cell r="E5700" t="str">
            <v/>
          </cell>
        </row>
        <row r="5701">
          <cell r="A5701" t="str">
            <v>57280</v>
          </cell>
          <cell r="B5701" t="str">
            <v>Suspension of vagina</v>
          </cell>
          <cell r="D5701" t="str">
            <v>C</v>
          </cell>
          <cell r="E5701" t="str">
            <v/>
          </cell>
        </row>
        <row r="5702">
          <cell r="A5702" t="str">
            <v>57282</v>
          </cell>
          <cell r="B5702" t="str">
            <v>Colpopexy extraperitoneal</v>
          </cell>
          <cell r="D5702" t="str">
            <v>J1</v>
          </cell>
          <cell r="E5702" t="str">
            <v>5416</v>
          </cell>
          <cell r="F5702">
            <v>78.180199999999999</v>
          </cell>
          <cell r="G5702">
            <v>5863.59</v>
          </cell>
          <cell r="H5702">
            <v>1405.7</v>
          </cell>
          <cell r="I5702">
            <v>1172.72</v>
          </cell>
        </row>
        <row r="5703">
          <cell r="A5703" t="str">
            <v>57283</v>
          </cell>
          <cell r="B5703" t="str">
            <v>Colpopexy intraperitoneal</v>
          </cell>
          <cell r="D5703" t="str">
            <v>J1</v>
          </cell>
          <cell r="E5703" t="str">
            <v>5416</v>
          </cell>
          <cell r="F5703">
            <v>78.180199999999999</v>
          </cell>
          <cell r="G5703">
            <v>5863.59</v>
          </cell>
          <cell r="H5703">
            <v>1405.7</v>
          </cell>
          <cell r="I5703">
            <v>1172.72</v>
          </cell>
        </row>
        <row r="5704">
          <cell r="A5704" t="str">
            <v>57284</v>
          </cell>
          <cell r="B5704" t="str">
            <v>Repair paravag defect open</v>
          </cell>
          <cell r="D5704" t="str">
            <v>J1</v>
          </cell>
          <cell r="E5704" t="str">
            <v>5415</v>
          </cell>
          <cell r="F5704">
            <v>50.789200000000001</v>
          </cell>
          <cell r="G5704">
            <v>3809.24</v>
          </cell>
          <cell r="H5704">
            <v>902.82</v>
          </cell>
          <cell r="I5704">
            <v>761.85</v>
          </cell>
        </row>
        <row r="5705">
          <cell r="A5705" t="str">
            <v>57285</v>
          </cell>
          <cell r="B5705" t="str">
            <v>Repair paravag defect vag</v>
          </cell>
          <cell r="D5705" t="str">
            <v>J1</v>
          </cell>
          <cell r="E5705" t="str">
            <v>5416</v>
          </cell>
          <cell r="F5705">
            <v>78.180199999999999</v>
          </cell>
          <cell r="G5705">
            <v>5863.59</v>
          </cell>
          <cell r="H5705">
            <v>1405.7</v>
          </cell>
          <cell r="I5705">
            <v>1172.72</v>
          </cell>
        </row>
        <row r="5706">
          <cell r="A5706" t="str">
            <v>57287</v>
          </cell>
          <cell r="B5706" t="str">
            <v>Revise/remove sling repair</v>
          </cell>
          <cell r="D5706" t="str">
            <v>Q2</v>
          </cell>
          <cell r="E5706" t="str">
            <v>5414</v>
          </cell>
          <cell r="F5706">
            <v>27.7941</v>
          </cell>
          <cell r="G5706">
            <v>2084.59</v>
          </cell>
          <cell r="H5706" t="str">
            <v>.</v>
          </cell>
          <cell r="I5706">
            <v>416.92</v>
          </cell>
        </row>
        <row r="5707">
          <cell r="A5707" t="str">
            <v>57288</v>
          </cell>
          <cell r="B5707" t="str">
            <v>Repair bladder defect</v>
          </cell>
          <cell r="D5707" t="str">
            <v>J1</v>
          </cell>
          <cell r="E5707" t="str">
            <v>5415</v>
          </cell>
          <cell r="F5707">
            <v>50.789200000000001</v>
          </cell>
          <cell r="G5707">
            <v>3809.24</v>
          </cell>
          <cell r="H5707">
            <v>902.82</v>
          </cell>
          <cell r="I5707">
            <v>761.85</v>
          </cell>
        </row>
        <row r="5708">
          <cell r="A5708" t="str">
            <v>57289</v>
          </cell>
          <cell r="B5708" t="str">
            <v>Repair bladder &amp; vagina</v>
          </cell>
          <cell r="D5708" t="str">
            <v>J1</v>
          </cell>
          <cell r="E5708" t="str">
            <v>5416</v>
          </cell>
          <cell r="F5708">
            <v>78.180199999999999</v>
          </cell>
          <cell r="G5708">
            <v>5863.59</v>
          </cell>
          <cell r="H5708">
            <v>1405.7</v>
          </cell>
          <cell r="I5708">
            <v>1172.72</v>
          </cell>
        </row>
        <row r="5709">
          <cell r="A5709" t="str">
            <v>57291</v>
          </cell>
          <cell r="B5709" t="str">
            <v>Construction of vagina</v>
          </cell>
          <cell r="C5709" t="str">
            <v>CH</v>
          </cell>
          <cell r="D5709" t="str">
            <v>J1</v>
          </cell>
          <cell r="E5709" t="str">
            <v>5414</v>
          </cell>
          <cell r="F5709">
            <v>27.7941</v>
          </cell>
          <cell r="G5709">
            <v>2084.59</v>
          </cell>
          <cell r="H5709" t="str">
            <v>.</v>
          </cell>
          <cell r="I5709">
            <v>416.92</v>
          </cell>
          <cell r="J5709">
            <v>42736</v>
          </cell>
          <cell r="M5709" t="str">
            <v>*</v>
          </cell>
        </row>
        <row r="5710">
          <cell r="A5710" t="str">
            <v>57292</v>
          </cell>
          <cell r="B5710" t="str">
            <v>Construct vagina with graft</v>
          </cell>
          <cell r="D5710" t="str">
            <v>J1</v>
          </cell>
          <cell r="E5710" t="str">
            <v>5415</v>
          </cell>
          <cell r="F5710">
            <v>50.789200000000001</v>
          </cell>
          <cell r="G5710">
            <v>3809.24</v>
          </cell>
          <cell r="H5710">
            <v>902.82</v>
          </cell>
          <cell r="I5710">
            <v>761.85</v>
          </cell>
        </row>
        <row r="5711">
          <cell r="A5711" t="str">
            <v>57295</v>
          </cell>
          <cell r="B5711" t="str">
            <v>Revise vag graft via vagina</v>
          </cell>
          <cell r="C5711" t="str">
            <v>CH</v>
          </cell>
          <cell r="D5711" t="str">
            <v>J1</v>
          </cell>
          <cell r="E5711" t="str">
            <v>5414</v>
          </cell>
          <cell r="F5711">
            <v>27.7941</v>
          </cell>
          <cell r="G5711">
            <v>2084.59</v>
          </cell>
          <cell r="H5711" t="str">
            <v>.</v>
          </cell>
          <cell r="I5711">
            <v>416.92</v>
          </cell>
          <cell r="J5711">
            <v>42736</v>
          </cell>
          <cell r="M5711" t="str">
            <v>*</v>
          </cell>
        </row>
        <row r="5712">
          <cell r="A5712" t="str">
            <v>57296</v>
          </cell>
          <cell r="B5712" t="str">
            <v>Revise vag graft open abd</v>
          </cell>
          <cell r="D5712" t="str">
            <v>C</v>
          </cell>
          <cell r="E5712" t="str">
            <v/>
          </cell>
        </row>
        <row r="5713">
          <cell r="A5713" t="str">
            <v>57300</v>
          </cell>
          <cell r="B5713" t="str">
            <v>Repair rectum-vagina fistula</v>
          </cell>
          <cell r="C5713" t="str">
            <v>CH</v>
          </cell>
          <cell r="D5713" t="str">
            <v>J1</v>
          </cell>
          <cell r="E5713" t="str">
            <v>5414</v>
          </cell>
          <cell r="F5713">
            <v>27.7941</v>
          </cell>
          <cell r="G5713">
            <v>2084.59</v>
          </cell>
          <cell r="H5713" t="str">
            <v>.</v>
          </cell>
          <cell r="I5713">
            <v>416.92</v>
          </cell>
          <cell r="J5713">
            <v>42736</v>
          </cell>
          <cell r="M5713" t="str">
            <v>*</v>
          </cell>
        </row>
        <row r="5714">
          <cell r="A5714" t="str">
            <v>57305</v>
          </cell>
          <cell r="B5714" t="str">
            <v>Repair rectum-vagina fistula</v>
          </cell>
          <cell r="D5714" t="str">
            <v>C</v>
          </cell>
          <cell r="E5714" t="str">
            <v/>
          </cell>
        </row>
        <row r="5715">
          <cell r="A5715" t="str">
            <v>57307</v>
          </cell>
          <cell r="B5715" t="str">
            <v>Fistula repair &amp; colostomy</v>
          </cell>
          <cell r="D5715" t="str">
            <v>C</v>
          </cell>
          <cell r="E5715" t="str">
            <v/>
          </cell>
        </row>
        <row r="5716">
          <cell r="A5716" t="str">
            <v>57308</v>
          </cell>
          <cell r="B5716" t="str">
            <v>Fistula repair transperine</v>
          </cell>
          <cell r="D5716" t="str">
            <v>C</v>
          </cell>
          <cell r="E5716" t="str">
            <v/>
          </cell>
        </row>
        <row r="5717">
          <cell r="A5717" t="str">
            <v>57310</v>
          </cell>
          <cell r="B5717" t="str">
            <v>Repair urethrovaginal lesion</v>
          </cell>
          <cell r="D5717" t="str">
            <v>J1</v>
          </cell>
          <cell r="E5717" t="str">
            <v>5416</v>
          </cell>
          <cell r="F5717">
            <v>78.180199999999999</v>
          </cell>
          <cell r="G5717">
            <v>5863.59</v>
          </cell>
          <cell r="H5717">
            <v>1405.7</v>
          </cell>
          <cell r="I5717">
            <v>1172.72</v>
          </cell>
        </row>
        <row r="5718">
          <cell r="A5718" t="str">
            <v>57311</v>
          </cell>
          <cell r="B5718" t="str">
            <v>Repair urethrovaginal lesion</v>
          </cell>
          <cell r="D5718" t="str">
            <v>C</v>
          </cell>
          <cell r="E5718" t="str">
            <v/>
          </cell>
        </row>
        <row r="5719">
          <cell r="A5719" t="str">
            <v>57320</v>
          </cell>
          <cell r="B5719" t="str">
            <v>Repair bladder-vagina lesion</v>
          </cell>
          <cell r="D5719" t="str">
            <v>J1</v>
          </cell>
          <cell r="E5719" t="str">
            <v>5415</v>
          </cell>
          <cell r="F5719">
            <v>50.789200000000001</v>
          </cell>
          <cell r="G5719">
            <v>3809.24</v>
          </cell>
          <cell r="H5719">
            <v>902.82</v>
          </cell>
          <cell r="I5719">
            <v>761.85</v>
          </cell>
        </row>
        <row r="5720">
          <cell r="A5720" t="str">
            <v>57330</v>
          </cell>
          <cell r="B5720" t="str">
            <v>Repair bladder-vagina lesion</v>
          </cell>
          <cell r="D5720" t="str">
            <v>J1</v>
          </cell>
          <cell r="E5720" t="str">
            <v>5416</v>
          </cell>
          <cell r="F5720">
            <v>78.180199999999999</v>
          </cell>
          <cell r="G5720">
            <v>5863.59</v>
          </cell>
          <cell r="H5720">
            <v>1405.7</v>
          </cell>
          <cell r="I5720">
            <v>1172.72</v>
          </cell>
        </row>
        <row r="5721">
          <cell r="A5721" t="str">
            <v>57335</v>
          </cell>
          <cell r="B5721" t="str">
            <v>Repair vagina</v>
          </cell>
          <cell r="C5721" t="str">
            <v>CH</v>
          </cell>
          <cell r="D5721" t="str">
            <v>J1</v>
          </cell>
          <cell r="E5721" t="str">
            <v>5414</v>
          </cell>
          <cell r="F5721">
            <v>27.7941</v>
          </cell>
          <cell r="G5721">
            <v>2084.59</v>
          </cell>
          <cell r="H5721" t="str">
            <v>.</v>
          </cell>
          <cell r="I5721">
            <v>416.92</v>
          </cell>
          <cell r="J5721">
            <v>42736</v>
          </cell>
          <cell r="M5721" t="str">
            <v>*</v>
          </cell>
        </row>
        <row r="5722">
          <cell r="A5722" t="str">
            <v>57400</v>
          </cell>
          <cell r="B5722" t="str">
            <v>Dilation of vagina</v>
          </cell>
          <cell r="C5722" t="str">
            <v>CH</v>
          </cell>
          <cell r="D5722" t="str">
            <v>J1</v>
          </cell>
          <cell r="E5722" t="str">
            <v>5414</v>
          </cell>
          <cell r="F5722">
            <v>27.7941</v>
          </cell>
          <cell r="G5722">
            <v>2084.59</v>
          </cell>
          <cell r="H5722" t="str">
            <v>.</v>
          </cell>
          <cell r="I5722">
            <v>416.92</v>
          </cell>
          <cell r="J5722">
            <v>42736</v>
          </cell>
          <cell r="M5722" t="str">
            <v>*</v>
          </cell>
        </row>
        <row r="5723">
          <cell r="A5723" t="str">
            <v>57410</v>
          </cell>
          <cell r="B5723" t="str">
            <v>Pelvic examination</v>
          </cell>
          <cell r="C5723" t="str">
            <v>CH</v>
          </cell>
          <cell r="D5723" t="str">
            <v>J1</v>
          </cell>
          <cell r="E5723" t="str">
            <v>5414</v>
          </cell>
          <cell r="F5723">
            <v>27.7941</v>
          </cell>
          <cell r="G5723">
            <v>2084.59</v>
          </cell>
          <cell r="H5723" t="str">
            <v>.</v>
          </cell>
          <cell r="I5723">
            <v>416.92</v>
          </cell>
          <cell r="J5723">
            <v>42736</v>
          </cell>
          <cell r="M5723" t="str">
            <v>*</v>
          </cell>
        </row>
        <row r="5724">
          <cell r="A5724" t="str">
            <v>57415</v>
          </cell>
          <cell r="B5724" t="str">
            <v>Remove vaginal foreign body</v>
          </cell>
          <cell r="C5724" t="str">
            <v>CH</v>
          </cell>
          <cell r="D5724" t="str">
            <v>J1</v>
          </cell>
          <cell r="E5724" t="str">
            <v>5414</v>
          </cell>
          <cell r="F5724">
            <v>27.7941</v>
          </cell>
          <cell r="G5724">
            <v>2084.59</v>
          </cell>
          <cell r="H5724" t="str">
            <v>.</v>
          </cell>
          <cell r="I5724">
            <v>416.92</v>
          </cell>
          <cell r="J5724">
            <v>42736</v>
          </cell>
          <cell r="M5724" t="str">
            <v>*</v>
          </cell>
        </row>
        <row r="5725">
          <cell r="A5725" t="str">
            <v>57420</v>
          </cell>
          <cell r="B5725" t="str">
            <v>Exam of vagina w/scope</v>
          </cell>
          <cell r="D5725" t="str">
            <v>T</v>
          </cell>
          <cell r="E5725" t="str">
            <v>5412</v>
          </cell>
          <cell r="F5725">
            <v>3.6751999999999998</v>
          </cell>
          <cell r="G5725">
            <v>275.64</v>
          </cell>
          <cell r="H5725" t="str">
            <v>.</v>
          </cell>
          <cell r="I5725">
            <v>55.13</v>
          </cell>
        </row>
        <row r="5726">
          <cell r="A5726" t="str">
            <v>57421</v>
          </cell>
          <cell r="B5726" t="str">
            <v>Exam/biopsy of vag w/scope</v>
          </cell>
          <cell r="D5726" t="str">
            <v>T</v>
          </cell>
          <cell r="E5726" t="str">
            <v>5413</v>
          </cell>
          <cell r="F5726">
            <v>8.8744999999999994</v>
          </cell>
          <cell r="G5726">
            <v>665.6</v>
          </cell>
          <cell r="H5726" t="str">
            <v>.</v>
          </cell>
          <cell r="I5726">
            <v>133.12</v>
          </cell>
        </row>
        <row r="5727">
          <cell r="A5727" t="str">
            <v>57423</v>
          </cell>
          <cell r="B5727" t="str">
            <v>Repair paravag defect lap</v>
          </cell>
          <cell r="D5727" t="str">
            <v>J1</v>
          </cell>
          <cell r="E5727" t="str">
            <v>5362</v>
          </cell>
          <cell r="F5727">
            <v>92.890600000000006</v>
          </cell>
          <cell r="G5727">
            <v>6966.89</v>
          </cell>
          <cell r="H5727">
            <v>1526.22</v>
          </cell>
          <cell r="I5727">
            <v>1393.38</v>
          </cell>
        </row>
        <row r="5728">
          <cell r="A5728" t="str">
            <v>57425</v>
          </cell>
          <cell r="B5728" t="str">
            <v>Laparoscopy surg colpopexy</v>
          </cell>
          <cell r="D5728" t="str">
            <v>J1</v>
          </cell>
          <cell r="E5728" t="str">
            <v>5362</v>
          </cell>
          <cell r="F5728">
            <v>92.890600000000006</v>
          </cell>
          <cell r="G5728">
            <v>6966.89</v>
          </cell>
          <cell r="H5728">
            <v>1526.22</v>
          </cell>
          <cell r="I5728">
            <v>1393.38</v>
          </cell>
        </row>
        <row r="5729">
          <cell r="A5729" t="str">
            <v>57426</v>
          </cell>
          <cell r="B5729" t="str">
            <v>Revise prosth vag graft lap</v>
          </cell>
          <cell r="D5729" t="str">
            <v>J1</v>
          </cell>
          <cell r="E5729" t="str">
            <v>5416</v>
          </cell>
          <cell r="F5729">
            <v>78.180199999999999</v>
          </cell>
          <cell r="G5729">
            <v>5863.59</v>
          </cell>
          <cell r="H5729">
            <v>1405.7</v>
          </cell>
          <cell r="I5729">
            <v>1172.72</v>
          </cell>
        </row>
        <row r="5730">
          <cell r="A5730" t="str">
            <v>57452</v>
          </cell>
          <cell r="B5730" t="str">
            <v>Exam of cervix w/scope</v>
          </cell>
          <cell r="D5730" t="str">
            <v>T</v>
          </cell>
          <cell r="E5730" t="str">
            <v>5411</v>
          </cell>
          <cell r="F5730">
            <v>2.0286</v>
          </cell>
          <cell r="G5730">
            <v>152.15</v>
          </cell>
          <cell r="H5730" t="str">
            <v>.</v>
          </cell>
          <cell r="I5730">
            <v>30.43</v>
          </cell>
        </row>
        <row r="5731">
          <cell r="A5731" t="str">
            <v>57454</v>
          </cell>
          <cell r="B5731" t="str">
            <v>Bx/curett of cervix w/scope</v>
          </cell>
          <cell r="D5731" t="str">
            <v>T</v>
          </cell>
          <cell r="E5731" t="str">
            <v>5412</v>
          </cell>
          <cell r="F5731">
            <v>3.6751999999999998</v>
          </cell>
          <cell r="G5731">
            <v>275.64</v>
          </cell>
          <cell r="H5731" t="str">
            <v>.</v>
          </cell>
          <cell r="I5731">
            <v>55.13</v>
          </cell>
        </row>
        <row r="5732">
          <cell r="A5732" t="str">
            <v>57455</v>
          </cell>
          <cell r="B5732" t="str">
            <v>Biopsy of cervix w/scope</v>
          </cell>
          <cell r="D5732" t="str">
            <v>T</v>
          </cell>
          <cell r="E5732" t="str">
            <v>5412</v>
          </cell>
          <cell r="F5732">
            <v>3.6751999999999998</v>
          </cell>
          <cell r="G5732">
            <v>275.64</v>
          </cell>
          <cell r="H5732" t="str">
            <v>.</v>
          </cell>
          <cell r="I5732">
            <v>55.13</v>
          </cell>
        </row>
        <row r="5733">
          <cell r="A5733" t="str">
            <v>57456</v>
          </cell>
          <cell r="B5733" t="str">
            <v>Endocerv curettage w/scope</v>
          </cell>
          <cell r="D5733" t="str">
            <v>T</v>
          </cell>
          <cell r="E5733" t="str">
            <v>5412</v>
          </cell>
          <cell r="F5733">
            <v>3.6751999999999998</v>
          </cell>
          <cell r="G5733">
            <v>275.64</v>
          </cell>
          <cell r="H5733" t="str">
            <v>.</v>
          </cell>
          <cell r="I5733">
            <v>55.13</v>
          </cell>
        </row>
        <row r="5734">
          <cell r="A5734" t="str">
            <v>57460</v>
          </cell>
          <cell r="B5734" t="str">
            <v>Bx of cervix w/scope leep</v>
          </cell>
          <cell r="C5734" t="str">
            <v>CH</v>
          </cell>
          <cell r="D5734" t="str">
            <v>J1</v>
          </cell>
          <cell r="E5734" t="str">
            <v>5414</v>
          </cell>
          <cell r="F5734">
            <v>27.7941</v>
          </cell>
          <cell r="G5734">
            <v>2084.59</v>
          </cell>
          <cell r="H5734" t="str">
            <v>.</v>
          </cell>
          <cell r="I5734">
            <v>416.92</v>
          </cell>
          <cell r="J5734">
            <v>42736</v>
          </cell>
          <cell r="M5734" t="str">
            <v>*</v>
          </cell>
        </row>
        <row r="5735">
          <cell r="A5735" t="str">
            <v>57461</v>
          </cell>
          <cell r="B5735" t="str">
            <v>Conz of cervix w/scope leep</v>
          </cell>
          <cell r="C5735" t="str">
            <v>CH</v>
          </cell>
          <cell r="D5735" t="str">
            <v>J1</v>
          </cell>
          <cell r="E5735" t="str">
            <v>5414</v>
          </cell>
          <cell r="F5735">
            <v>27.7941</v>
          </cell>
          <cell r="G5735">
            <v>2084.59</v>
          </cell>
          <cell r="H5735" t="str">
            <v>.</v>
          </cell>
          <cell r="I5735">
            <v>416.92</v>
          </cell>
          <cell r="J5735">
            <v>42736</v>
          </cell>
          <cell r="M5735" t="str">
            <v>*</v>
          </cell>
        </row>
        <row r="5736">
          <cell r="A5736" t="str">
            <v>57500</v>
          </cell>
          <cell r="B5736" t="str">
            <v>Biopsy of cervix</v>
          </cell>
          <cell r="D5736" t="str">
            <v>T</v>
          </cell>
          <cell r="E5736" t="str">
            <v>5413</v>
          </cell>
          <cell r="F5736">
            <v>8.8744999999999994</v>
          </cell>
          <cell r="G5736">
            <v>665.6</v>
          </cell>
          <cell r="H5736" t="str">
            <v>.</v>
          </cell>
          <cell r="I5736">
            <v>133.12</v>
          </cell>
        </row>
        <row r="5737">
          <cell r="A5737" t="str">
            <v>57505</v>
          </cell>
          <cell r="B5737" t="str">
            <v>Endocervical curettage</v>
          </cell>
          <cell r="D5737" t="str">
            <v>T</v>
          </cell>
          <cell r="E5737" t="str">
            <v>5413</v>
          </cell>
          <cell r="F5737">
            <v>8.8744999999999994</v>
          </cell>
          <cell r="G5737">
            <v>665.6</v>
          </cell>
          <cell r="H5737" t="str">
            <v>.</v>
          </cell>
          <cell r="I5737">
            <v>133.12</v>
          </cell>
        </row>
        <row r="5738">
          <cell r="A5738" t="str">
            <v>57510</v>
          </cell>
          <cell r="B5738" t="str">
            <v>Cauterization of cervix</v>
          </cell>
          <cell r="C5738" t="str">
            <v>CH</v>
          </cell>
          <cell r="D5738" t="str">
            <v>J1</v>
          </cell>
          <cell r="E5738" t="str">
            <v>5414</v>
          </cell>
          <cell r="F5738">
            <v>27.7941</v>
          </cell>
          <cell r="G5738">
            <v>2084.59</v>
          </cell>
          <cell r="H5738" t="str">
            <v>.</v>
          </cell>
          <cell r="I5738">
            <v>416.92</v>
          </cell>
          <cell r="J5738">
            <v>42736</v>
          </cell>
          <cell r="M5738" t="str">
            <v>*</v>
          </cell>
        </row>
        <row r="5739">
          <cell r="A5739" t="str">
            <v>57511</v>
          </cell>
          <cell r="B5739" t="str">
            <v>Cryocautery of cervix</v>
          </cell>
          <cell r="D5739" t="str">
            <v>T</v>
          </cell>
          <cell r="E5739" t="str">
            <v>5412</v>
          </cell>
          <cell r="F5739">
            <v>3.6751999999999998</v>
          </cell>
          <cell r="G5739">
            <v>275.64</v>
          </cell>
          <cell r="H5739" t="str">
            <v>.</v>
          </cell>
          <cell r="I5739">
            <v>55.13</v>
          </cell>
        </row>
        <row r="5740">
          <cell r="A5740" t="str">
            <v>57513</v>
          </cell>
          <cell r="B5740" t="str">
            <v>Laser surgery of cervix</v>
          </cell>
          <cell r="C5740" t="str">
            <v>CH</v>
          </cell>
          <cell r="D5740" t="str">
            <v>J1</v>
          </cell>
          <cell r="E5740" t="str">
            <v>5414</v>
          </cell>
          <cell r="F5740">
            <v>27.7941</v>
          </cell>
          <cell r="G5740">
            <v>2084.59</v>
          </cell>
          <cell r="H5740" t="str">
            <v>.</v>
          </cell>
          <cell r="I5740">
            <v>416.92</v>
          </cell>
          <cell r="J5740">
            <v>42736</v>
          </cell>
          <cell r="M5740" t="str">
            <v>*</v>
          </cell>
        </row>
        <row r="5741">
          <cell r="A5741" t="str">
            <v>57520</v>
          </cell>
          <cell r="B5741" t="str">
            <v>Conization of cervix</v>
          </cell>
          <cell r="C5741" t="str">
            <v>CH</v>
          </cell>
          <cell r="D5741" t="str">
            <v>J1</v>
          </cell>
          <cell r="E5741" t="str">
            <v>5414</v>
          </cell>
          <cell r="F5741">
            <v>27.7941</v>
          </cell>
          <cell r="G5741">
            <v>2084.59</v>
          </cell>
          <cell r="H5741" t="str">
            <v>.</v>
          </cell>
          <cell r="I5741">
            <v>416.92</v>
          </cell>
          <cell r="J5741">
            <v>42736</v>
          </cell>
          <cell r="M5741" t="str">
            <v>*</v>
          </cell>
        </row>
        <row r="5742">
          <cell r="A5742" t="str">
            <v>57522</v>
          </cell>
          <cell r="B5742" t="str">
            <v>Conization of cervix</v>
          </cell>
          <cell r="C5742" t="str">
            <v>CH</v>
          </cell>
          <cell r="D5742" t="str">
            <v>J1</v>
          </cell>
          <cell r="E5742" t="str">
            <v>5414</v>
          </cell>
          <cell r="F5742">
            <v>27.7941</v>
          </cell>
          <cell r="G5742">
            <v>2084.59</v>
          </cell>
          <cell r="H5742" t="str">
            <v>.</v>
          </cell>
          <cell r="I5742">
            <v>416.92</v>
          </cell>
          <cell r="J5742">
            <v>42736</v>
          </cell>
          <cell r="M5742" t="str">
            <v>*</v>
          </cell>
        </row>
        <row r="5743">
          <cell r="A5743" t="str">
            <v>57530</v>
          </cell>
          <cell r="B5743" t="str">
            <v>Removal of cervix</v>
          </cell>
          <cell r="C5743" t="str">
            <v>CH</v>
          </cell>
          <cell r="D5743" t="str">
            <v>J1</v>
          </cell>
          <cell r="E5743" t="str">
            <v>5414</v>
          </cell>
          <cell r="F5743">
            <v>27.7941</v>
          </cell>
          <cell r="G5743">
            <v>2084.59</v>
          </cell>
          <cell r="H5743" t="str">
            <v>.</v>
          </cell>
          <cell r="I5743">
            <v>416.92</v>
          </cell>
          <cell r="J5743">
            <v>42736</v>
          </cell>
          <cell r="M5743" t="str">
            <v>*</v>
          </cell>
        </row>
        <row r="5744">
          <cell r="A5744" t="str">
            <v>57531</v>
          </cell>
          <cell r="B5744" t="str">
            <v>Removal of cervix radical</v>
          </cell>
          <cell r="D5744" t="str">
            <v>C</v>
          </cell>
          <cell r="E5744" t="str">
            <v/>
          </cell>
        </row>
        <row r="5745">
          <cell r="A5745" t="str">
            <v>57540</v>
          </cell>
          <cell r="B5745" t="str">
            <v>Removal of residual cervix</v>
          </cell>
          <cell r="D5745" t="str">
            <v>C</v>
          </cell>
          <cell r="E5745" t="str">
            <v/>
          </cell>
        </row>
        <row r="5746">
          <cell r="A5746" t="str">
            <v>57545</v>
          </cell>
          <cell r="B5746" t="str">
            <v>Remove cervix/repair pelvis</v>
          </cell>
          <cell r="D5746" t="str">
            <v>C</v>
          </cell>
          <cell r="E5746" t="str">
            <v/>
          </cell>
        </row>
        <row r="5747">
          <cell r="A5747" t="str">
            <v>57550</v>
          </cell>
          <cell r="B5747" t="str">
            <v>Removal of residual cervix</v>
          </cell>
          <cell r="C5747" t="str">
            <v>CH</v>
          </cell>
          <cell r="D5747" t="str">
            <v>J1</v>
          </cell>
          <cell r="E5747" t="str">
            <v>5414</v>
          </cell>
          <cell r="F5747">
            <v>27.7941</v>
          </cell>
          <cell r="G5747">
            <v>2084.59</v>
          </cell>
          <cell r="H5747" t="str">
            <v>.</v>
          </cell>
          <cell r="I5747">
            <v>416.92</v>
          </cell>
          <cell r="J5747">
            <v>42736</v>
          </cell>
          <cell r="M5747" t="str">
            <v>*</v>
          </cell>
        </row>
        <row r="5748">
          <cell r="A5748" t="str">
            <v>57555</v>
          </cell>
          <cell r="B5748" t="str">
            <v>Remove cervix/repair vagina</v>
          </cell>
          <cell r="D5748" t="str">
            <v>J1</v>
          </cell>
          <cell r="E5748" t="str">
            <v>5415</v>
          </cell>
          <cell r="F5748">
            <v>50.789200000000001</v>
          </cell>
          <cell r="G5748">
            <v>3809.24</v>
          </cell>
          <cell r="H5748">
            <v>902.82</v>
          </cell>
          <cell r="I5748">
            <v>761.85</v>
          </cell>
        </row>
        <row r="5749">
          <cell r="A5749" t="str">
            <v>57556</v>
          </cell>
          <cell r="B5749" t="str">
            <v>Remove cervix repair bowel</v>
          </cell>
          <cell r="D5749" t="str">
            <v>J1</v>
          </cell>
          <cell r="E5749" t="str">
            <v>5415</v>
          </cell>
          <cell r="F5749">
            <v>50.789200000000001</v>
          </cell>
          <cell r="G5749">
            <v>3809.24</v>
          </cell>
          <cell r="H5749">
            <v>902.82</v>
          </cell>
          <cell r="I5749">
            <v>761.85</v>
          </cell>
        </row>
        <row r="5750">
          <cell r="A5750" t="str">
            <v>57558</v>
          </cell>
          <cell r="B5750" t="str">
            <v>D&amp;c of cervical stump</v>
          </cell>
          <cell r="C5750" t="str">
            <v>CH</v>
          </cell>
          <cell r="D5750" t="str">
            <v>J1</v>
          </cell>
          <cell r="E5750" t="str">
            <v>5414</v>
          </cell>
          <cell r="F5750">
            <v>27.7941</v>
          </cell>
          <cell r="G5750">
            <v>2084.59</v>
          </cell>
          <cell r="H5750" t="str">
            <v>.</v>
          </cell>
          <cell r="I5750">
            <v>416.92</v>
          </cell>
          <cell r="J5750">
            <v>42736</v>
          </cell>
          <cell r="M5750" t="str">
            <v>*</v>
          </cell>
        </row>
        <row r="5751">
          <cell r="A5751" t="str">
            <v>57700</v>
          </cell>
          <cell r="B5751" t="str">
            <v>Revision of cervix</v>
          </cell>
          <cell r="C5751" t="str">
            <v>CH</v>
          </cell>
          <cell r="D5751" t="str">
            <v>J1</v>
          </cell>
          <cell r="E5751" t="str">
            <v>5414</v>
          </cell>
          <cell r="F5751">
            <v>27.7941</v>
          </cell>
          <cell r="G5751">
            <v>2084.59</v>
          </cell>
          <cell r="H5751" t="str">
            <v>.</v>
          </cell>
          <cell r="I5751">
            <v>416.92</v>
          </cell>
          <cell r="J5751">
            <v>42736</v>
          </cell>
          <cell r="M5751" t="str">
            <v>*</v>
          </cell>
        </row>
        <row r="5752">
          <cell r="A5752" t="str">
            <v>57720</v>
          </cell>
          <cell r="B5752" t="str">
            <v>Revision of cervix</v>
          </cell>
          <cell r="C5752" t="str">
            <v>CH</v>
          </cell>
          <cell r="D5752" t="str">
            <v>J1</v>
          </cell>
          <cell r="E5752" t="str">
            <v>5414</v>
          </cell>
          <cell r="F5752">
            <v>27.7941</v>
          </cell>
          <cell r="G5752">
            <v>2084.59</v>
          </cell>
          <cell r="H5752" t="str">
            <v>.</v>
          </cell>
          <cell r="I5752">
            <v>416.92</v>
          </cell>
          <cell r="J5752">
            <v>42736</v>
          </cell>
          <cell r="M5752" t="str">
            <v>*</v>
          </cell>
        </row>
        <row r="5753">
          <cell r="A5753" t="str">
            <v>57800</v>
          </cell>
          <cell r="B5753" t="str">
            <v>Dilation of cervical canal</v>
          </cell>
          <cell r="C5753" t="str">
            <v>CH</v>
          </cell>
          <cell r="D5753" t="str">
            <v>J1</v>
          </cell>
          <cell r="E5753" t="str">
            <v>5414</v>
          </cell>
          <cell r="F5753">
            <v>27.7941</v>
          </cell>
          <cell r="G5753">
            <v>2084.59</v>
          </cell>
          <cell r="H5753" t="str">
            <v>.</v>
          </cell>
          <cell r="I5753">
            <v>416.92</v>
          </cell>
          <cell r="J5753">
            <v>42736</v>
          </cell>
          <cell r="M5753" t="str">
            <v>*</v>
          </cell>
        </row>
        <row r="5754">
          <cell r="A5754" t="str">
            <v>58100</v>
          </cell>
          <cell r="B5754" t="str">
            <v>Biopsy of uterus lining</v>
          </cell>
          <cell r="D5754" t="str">
            <v>T</v>
          </cell>
          <cell r="E5754" t="str">
            <v>5411</v>
          </cell>
          <cell r="F5754">
            <v>2.0286</v>
          </cell>
          <cell r="G5754">
            <v>152.15</v>
          </cell>
          <cell r="H5754" t="str">
            <v>.</v>
          </cell>
          <cell r="I5754">
            <v>30.43</v>
          </cell>
        </row>
        <row r="5755">
          <cell r="A5755" t="str">
            <v>58110</v>
          </cell>
          <cell r="B5755" t="str">
            <v>Bx done w/colposcopy add-on</v>
          </cell>
          <cell r="D5755" t="str">
            <v>N</v>
          </cell>
          <cell r="E5755" t="str">
            <v/>
          </cell>
        </row>
        <row r="5756">
          <cell r="A5756" t="str">
            <v>58120</v>
          </cell>
          <cell r="B5756" t="str">
            <v>Dilation and curettage</v>
          </cell>
          <cell r="C5756" t="str">
            <v>CH</v>
          </cell>
          <cell r="D5756" t="str">
            <v>J1</v>
          </cell>
          <cell r="E5756" t="str">
            <v>5414</v>
          </cell>
          <cell r="F5756">
            <v>27.7941</v>
          </cell>
          <cell r="G5756">
            <v>2084.59</v>
          </cell>
          <cell r="H5756" t="str">
            <v>.</v>
          </cell>
          <cell r="I5756">
            <v>416.92</v>
          </cell>
          <cell r="J5756">
            <v>42736</v>
          </cell>
          <cell r="M5756" t="str">
            <v>*</v>
          </cell>
        </row>
        <row r="5757">
          <cell r="A5757" t="str">
            <v>58140</v>
          </cell>
          <cell r="B5757" t="str">
            <v>Myomectomy abdom method</v>
          </cell>
          <cell r="D5757" t="str">
            <v>C</v>
          </cell>
          <cell r="E5757" t="str">
            <v/>
          </cell>
        </row>
        <row r="5758">
          <cell r="A5758" t="str">
            <v>58145</v>
          </cell>
          <cell r="B5758" t="str">
            <v>Myomectomy vag method</v>
          </cell>
          <cell r="C5758" t="str">
            <v>CH</v>
          </cell>
          <cell r="D5758" t="str">
            <v>J1</v>
          </cell>
          <cell r="E5758" t="str">
            <v>5414</v>
          </cell>
          <cell r="F5758">
            <v>27.7941</v>
          </cell>
          <cell r="G5758">
            <v>2084.59</v>
          </cell>
          <cell r="H5758" t="str">
            <v>.</v>
          </cell>
          <cell r="I5758">
            <v>416.92</v>
          </cell>
          <cell r="J5758">
            <v>42736</v>
          </cell>
          <cell r="M5758" t="str">
            <v>*</v>
          </cell>
        </row>
        <row r="5759">
          <cell r="A5759" t="str">
            <v>58146</v>
          </cell>
          <cell r="B5759" t="str">
            <v>Myomectomy abdom complex</v>
          </cell>
          <cell r="D5759" t="str">
            <v>C</v>
          </cell>
          <cell r="E5759" t="str">
            <v/>
          </cell>
        </row>
        <row r="5760">
          <cell r="A5760" t="str">
            <v>58150</v>
          </cell>
          <cell r="B5760" t="str">
            <v>Total hysterectomy</v>
          </cell>
          <cell r="D5760" t="str">
            <v>C</v>
          </cell>
          <cell r="E5760" t="str">
            <v/>
          </cell>
        </row>
        <row r="5761">
          <cell r="A5761" t="str">
            <v>58152</v>
          </cell>
          <cell r="B5761" t="str">
            <v>Total hysterectomy</v>
          </cell>
          <cell r="D5761" t="str">
            <v>C</v>
          </cell>
          <cell r="E5761" t="str">
            <v/>
          </cell>
        </row>
        <row r="5762">
          <cell r="A5762" t="str">
            <v>58180</v>
          </cell>
          <cell r="B5762" t="str">
            <v>Partial hysterectomy</v>
          </cell>
          <cell r="D5762" t="str">
            <v>C</v>
          </cell>
          <cell r="E5762" t="str">
            <v/>
          </cell>
        </row>
        <row r="5763">
          <cell r="A5763" t="str">
            <v>58200</v>
          </cell>
          <cell r="B5763" t="str">
            <v>Extensive hysterectomy</v>
          </cell>
          <cell r="D5763" t="str">
            <v>C</v>
          </cell>
          <cell r="E5763" t="str">
            <v/>
          </cell>
        </row>
        <row r="5764">
          <cell r="A5764" t="str">
            <v>58210</v>
          </cell>
          <cell r="B5764" t="str">
            <v>Extensive hysterectomy</v>
          </cell>
          <cell r="D5764" t="str">
            <v>C</v>
          </cell>
          <cell r="E5764" t="str">
            <v/>
          </cell>
        </row>
        <row r="5765">
          <cell r="A5765" t="str">
            <v>58240</v>
          </cell>
          <cell r="B5765" t="str">
            <v>Removal of pelvis contents</v>
          </cell>
          <cell r="D5765" t="str">
            <v>C</v>
          </cell>
          <cell r="E5765" t="str">
            <v/>
          </cell>
        </row>
        <row r="5766">
          <cell r="A5766" t="str">
            <v>58260</v>
          </cell>
          <cell r="B5766" t="str">
            <v>Vaginal hysterectomy</v>
          </cell>
          <cell r="D5766" t="str">
            <v>J1</v>
          </cell>
          <cell r="E5766" t="str">
            <v>5415</v>
          </cell>
          <cell r="F5766">
            <v>50.789200000000001</v>
          </cell>
          <cell r="G5766">
            <v>3809.24</v>
          </cell>
          <cell r="H5766">
            <v>902.82</v>
          </cell>
          <cell r="I5766">
            <v>761.85</v>
          </cell>
        </row>
        <row r="5767">
          <cell r="A5767" t="str">
            <v>58262</v>
          </cell>
          <cell r="B5767" t="str">
            <v>Vag hyst including t/o</v>
          </cell>
          <cell r="D5767" t="str">
            <v>J1</v>
          </cell>
          <cell r="E5767" t="str">
            <v>5415</v>
          </cell>
          <cell r="F5767">
            <v>50.789200000000001</v>
          </cell>
          <cell r="G5767">
            <v>3809.24</v>
          </cell>
          <cell r="H5767">
            <v>902.82</v>
          </cell>
          <cell r="I5767">
            <v>761.85</v>
          </cell>
        </row>
        <row r="5768">
          <cell r="A5768" t="str">
            <v>58263</v>
          </cell>
          <cell r="B5768" t="str">
            <v>Vag hyst w/t/o &amp; vag repair</v>
          </cell>
          <cell r="D5768" t="str">
            <v>J1</v>
          </cell>
          <cell r="E5768" t="str">
            <v>5415</v>
          </cell>
          <cell r="F5768">
            <v>50.789200000000001</v>
          </cell>
          <cell r="G5768">
            <v>3809.24</v>
          </cell>
          <cell r="H5768">
            <v>902.82</v>
          </cell>
          <cell r="I5768">
            <v>761.85</v>
          </cell>
        </row>
        <row r="5769">
          <cell r="A5769" t="str">
            <v>58267</v>
          </cell>
          <cell r="B5769" t="str">
            <v>Vag hyst w/urinary repair</v>
          </cell>
          <cell r="D5769" t="str">
            <v>C</v>
          </cell>
          <cell r="E5769" t="str">
            <v/>
          </cell>
        </row>
        <row r="5770">
          <cell r="A5770" t="str">
            <v>58270</v>
          </cell>
          <cell r="B5770" t="str">
            <v>Vag hyst w/enterocele repair</v>
          </cell>
          <cell r="D5770" t="str">
            <v>J1</v>
          </cell>
          <cell r="E5770" t="str">
            <v>5415</v>
          </cell>
          <cell r="F5770">
            <v>50.789200000000001</v>
          </cell>
          <cell r="G5770">
            <v>3809.24</v>
          </cell>
          <cell r="H5770">
            <v>902.82</v>
          </cell>
          <cell r="I5770">
            <v>761.85</v>
          </cell>
        </row>
        <row r="5771">
          <cell r="A5771" t="str">
            <v>58275</v>
          </cell>
          <cell r="B5771" t="str">
            <v>Hysterectomy/revise vagina</v>
          </cell>
          <cell r="D5771" t="str">
            <v>C</v>
          </cell>
          <cell r="E5771" t="str">
            <v/>
          </cell>
        </row>
        <row r="5772">
          <cell r="A5772" t="str">
            <v>58280</v>
          </cell>
          <cell r="B5772" t="str">
            <v>Hysterectomy/revise vagina</v>
          </cell>
          <cell r="D5772" t="str">
            <v>C</v>
          </cell>
          <cell r="E5772" t="str">
            <v/>
          </cell>
        </row>
        <row r="5773">
          <cell r="A5773" t="str">
            <v>58285</v>
          </cell>
          <cell r="B5773" t="str">
            <v>Extensive hysterectomy</v>
          </cell>
          <cell r="D5773" t="str">
            <v>C</v>
          </cell>
          <cell r="E5773" t="str">
            <v/>
          </cell>
        </row>
        <row r="5774">
          <cell r="A5774" t="str">
            <v>58290</v>
          </cell>
          <cell r="B5774" t="str">
            <v>Vag hyst complex</v>
          </cell>
          <cell r="D5774" t="str">
            <v>J1</v>
          </cell>
          <cell r="E5774" t="str">
            <v>5416</v>
          </cell>
          <cell r="F5774">
            <v>78.180199999999999</v>
          </cell>
          <cell r="G5774">
            <v>5863.59</v>
          </cell>
          <cell r="H5774">
            <v>1405.7</v>
          </cell>
          <cell r="I5774">
            <v>1172.72</v>
          </cell>
        </row>
        <row r="5775">
          <cell r="A5775" t="str">
            <v>58291</v>
          </cell>
          <cell r="B5775" t="str">
            <v>Vag hyst incl t/o complex</v>
          </cell>
          <cell r="D5775" t="str">
            <v>J1</v>
          </cell>
          <cell r="E5775" t="str">
            <v>5415</v>
          </cell>
          <cell r="F5775">
            <v>50.789200000000001</v>
          </cell>
          <cell r="G5775">
            <v>3809.24</v>
          </cell>
          <cell r="H5775">
            <v>902.82</v>
          </cell>
          <cell r="I5775">
            <v>761.85</v>
          </cell>
        </row>
        <row r="5776">
          <cell r="A5776" t="str">
            <v>58292</v>
          </cell>
          <cell r="B5776" t="str">
            <v>Vag hyst t/o &amp; repair compl</v>
          </cell>
          <cell r="D5776" t="str">
            <v>J1</v>
          </cell>
          <cell r="E5776" t="str">
            <v>5416</v>
          </cell>
          <cell r="F5776">
            <v>78.180199999999999</v>
          </cell>
          <cell r="G5776">
            <v>5863.59</v>
          </cell>
          <cell r="H5776">
            <v>1405.7</v>
          </cell>
          <cell r="I5776">
            <v>1172.72</v>
          </cell>
        </row>
        <row r="5777">
          <cell r="A5777" t="str">
            <v>58293</v>
          </cell>
          <cell r="B5777" t="str">
            <v>Vag hyst w/uro repair compl</v>
          </cell>
          <cell r="D5777" t="str">
            <v>C</v>
          </cell>
          <cell r="E5777" t="str">
            <v/>
          </cell>
        </row>
        <row r="5778">
          <cell r="A5778" t="str">
            <v>58294</v>
          </cell>
          <cell r="B5778" t="str">
            <v>Vag hyst w/enterocele compl</v>
          </cell>
          <cell r="D5778" t="str">
            <v>J1</v>
          </cell>
          <cell r="E5778" t="str">
            <v>5415</v>
          </cell>
          <cell r="F5778">
            <v>50.789200000000001</v>
          </cell>
          <cell r="G5778">
            <v>3809.24</v>
          </cell>
          <cell r="H5778">
            <v>902.82</v>
          </cell>
          <cell r="I5778">
            <v>761.85</v>
          </cell>
        </row>
        <row r="5779">
          <cell r="A5779" t="str">
            <v>58300</v>
          </cell>
          <cell r="B5779" t="str">
            <v>Insert intrauterine device</v>
          </cell>
          <cell r="D5779" t="str">
            <v>E1</v>
          </cell>
          <cell r="E5779" t="str">
            <v/>
          </cell>
        </row>
        <row r="5780">
          <cell r="A5780" t="str">
            <v>58301</v>
          </cell>
          <cell r="B5780" t="str">
            <v>Remove intrauterine device</v>
          </cell>
          <cell r="D5780" t="str">
            <v>Q2</v>
          </cell>
          <cell r="E5780" t="str">
            <v>5412</v>
          </cell>
          <cell r="F5780">
            <v>3.6751999999999998</v>
          </cell>
          <cell r="G5780">
            <v>275.64</v>
          </cell>
          <cell r="H5780" t="str">
            <v>.</v>
          </cell>
          <cell r="I5780">
            <v>55.13</v>
          </cell>
        </row>
        <row r="5781">
          <cell r="A5781" t="str">
            <v>58321</v>
          </cell>
          <cell r="B5781" t="str">
            <v>Artificial insemination</v>
          </cell>
          <cell r="D5781" t="str">
            <v>T</v>
          </cell>
          <cell r="E5781" t="str">
            <v>5412</v>
          </cell>
          <cell r="F5781">
            <v>3.6751999999999998</v>
          </cell>
          <cell r="G5781">
            <v>275.64</v>
          </cell>
          <cell r="H5781" t="str">
            <v>.</v>
          </cell>
          <cell r="I5781">
            <v>55.13</v>
          </cell>
        </row>
        <row r="5782">
          <cell r="A5782" t="str">
            <v>58322</v>
          </cell>
          <cell r="B5782" t="str">
            <v>Artificial insemination</v>
          </cell>
          <cell r="D5782" t="str">
            <v>T</v>
          </cell>
          <cell r="E5782" t="str">
            <v>5411</v>
          </cell>
          <cell r="F5782">
            <v>2.0286</v>
          </cell>
          <cell r="G5782">
            <v>152.15</v>
          </cell>
          <cell r="H5782" t="str">
            <v>.</v>
          </cell>
          <cell r="I5782">
            <v>30.43</v>
          </cell>
        </row>
        <row r="5783">
          <cell r="A5783" t="str">
            <v>58323</v>
          </cell>
          <cell r="B5783" t="str">
            <v>Sperm washing</v>
          </cell>
          <cell r="D5783" t="str">
            <v>T</v>
          </cell>
          <cell r="E5783" t="str">
            <v>5411</v>
          </cell>
          <cell r="F5783">
            <v>2.0286</v>
          </cell>
          <cell r="G5783">
            <v>152.15</v>
          </cell>
          <cell r="H5783" t="str">
            <v>.</v>
          </cell>
          <cell r="I5783">
            <v>30.43</v>
          </cell>
        </row>
        <row r="5784">
          <cell r="A5784" t="str">
            <v>58340</v>
          </cell>
          <cell r="B5784" t="str">
            <v>Catheter for hysterography</v>
          </cell>
          <cell r="D5784" t="str">
            <v>N</v>
          </cell>
          <cell r="E5784" t="str">
            <v/>
          </cell>
        </row>
        <row r="5785">
          <cell r="A5785" t="str">
            <v>58345</v>
          </cell>
          <cell r="B5785" t="str">
            <v>Reopen fallopian tube</v>
          </cell>
          <cell r="C5785" t="str">
            <v>CH</v>
          </cell>
          <cell r="D5785" t="str">
            <v>J1</v>
          </cell>
          <cell r="E5785" t="str">
            <v>5414</v>
          </cell>
          <cell r="F5785">
            <v>27.7941</v>
          </cell>
          <cell r="G5785">
            <v>2084.59</v>
          </cell>
          <cell r="H5785" t="str">
            <v>.</v>
          </cell>
          <cell r="I5785">
            <v>416.92</v>
          </cell>
          <cell r="J5785">
            <v>42736</v>
          </cell>
          <cell r="M5785" t="str">
            <v>*</v>
          </cell>
        </row>
        <row r="5786">
          <cell r="A5786" t="str">
            <v>58346</v>
          </cell>
          <cell r="B5786" t="str">
            <v>Insert heyman uteri capsule</v>
          </cell>
          <cell r="C5786" t="str">
            <v>CH</v>
          </cell>
          <cell r="D5786" t="str">
            <v>J1</v>
          </cell>
          <cell r="E5786" t="str">
            <v>5414</v>
          </cell>
          <cell r="F5786">
            <v>27.7941</v>
          </cell>
          <cell r="G5786">
            <v>2084.59</v>
          </cell>
          <cell r="H5786" t="str">
            <v>.</v>
          </cell>
          <cell r="I5786">
            <v>416.92</v>
          </cell>
          <cell r="J5786">
            <v>42736</v>
          </cell>
          <cell r="M5786" t="str">
            <v>*</v>
          </cell>
        </row>
        <row r="5787">
          <cell r="A5787" t="str">
            <v>58350</v>
          </cell>
          <cell r="B5787" t="str">
            <v>Reopen fallopian tube</v>
          </cell>
          <cell r="D5787" t="str">
            <v>J1</v>
          </cell>
          <cell r="E5787" t="str">
            <v>5415</v>
          </cell>
          <cell r="F5787">
            <v>50.789200000000001</v>
          </cell>
          <cell r="G5787">
            <v>3809.24</v>
          </cell>
          <cell r="H5787">
            <v>902.82</v>
          </cell>
          <cell r="I5787">
            <v>761.85</v>
          </cell>
        </row>
        <row r="5788">
          <cell r="A5788" t="str">
            <v>58353</v>
          </cell>
          <cell r="B5788" t="str">
            <v>Endometr ablate thermal</v>
          </cell>
          <cell r="D5788" t="str">
            <v>J1</v>
          </cell>
          <cell r="E5788" t="str">
            <v>5415</v>
          </cell>
          <cell r="F5788">
            <v>50.789200000000001</v>
          </cell>
          <cell r="G5788">
            <v>3809.24</v>
          </cell>
          <cell r="H5788">
            <v>902.82</v>
          </cell>
          <cell r="I5788">
            <v>761.85</v>
          </cell>
        </row>
        <row r="5789">
          <cell r="A5789" t="str">
            <v>58356</v>
          </cell>
          <cell r="B5789" t="str">
            <v>Endometrial cryoablation</v>
          </cell>
          <cell r="D5789" t="str">
            <v>J1</v>
          </cell>
          <cell r="E5789" t="str">
            <v>5415</v>
          </cell>
          <cell r="F5789">
            <v>50.789200000000001</v>
          </cell>
          <cell r="G5789">
            <v>3809.24</v>
          </cell>
          <cell r="H5789">
            <v>902.82</v>
          </cell>
          <cell r="I5789">
            <v>761.85</v>
          </cell>
        </row>
        <row r="5790">
          <cell r="A5790" t="str">
            <v>58400</v>
          </cell>
          <cell r="B5790" t="str">
            <v>Suspension of uterus</v>
          </cell>
          <cell r="D5790" t="str">
            <v>C</v>
          </cell>
          <cell r="E5790" t="str">
            <v/>
          </cell>
        </row>
        <row r="5791">
          <cell r="A5791" t="str">
            <v>58410</v>
          </cell>
          <cell r="B5791" t="str">
            <v>Suspension of uterus</v>
          </cell>
          <cell r="D5791" t="str">
            <v>C</v>
          </cell>
          <cell r="E5791" t="str">
            <v/>
          </cell>
        </row>
        <row r="5792">
          <cell r="A5792" t="str">
            <v>58520</v>
          </cell>
          <cell r="B5792" t="str">
            <v>Repair of ruptured uterus</v>
          </cell>
          <cell r="D5792" t="str">
            <v>C</v>
          </cell>
          <cell r="E5792" t="str">
            <v/>
          </cell>
        </row>
        <row r="5793">
          <cell r="A5793" t="str">
            <v>58540</v>
          </cell>
          <cell r="B5793" t="str">
            <v>Revision of uterus</v>
          </cell>
          <cell r="D5793" t="str">
            <v>C</v>
          </cell>
          <cell r="E5793" t="str">
            <v/>
          </cell>
        </row>
        <row r="5794">
          <cell r="A5794" t="str">
            <v>58541</v>
          </cell>
          <cell r="B5794" t="str">
            <v>Lsh uterus 250 g or less</v>
          </cell>
          <cell r="D5794" t="str">
            <v>J1</v>
          </cell>
          <cell r="E5794" t="str">
            <v>5361</v>
          </cell>
          <cell r="F5794">
            <v>55.963999999999999</v>
          </cell>
          <cell r="G5794">
            <v>4197.3599999999997</v>
          </cell>
          <cell r="H5794" t="str">
            <v>.</v>
          </cell>
          <cell r="I5794">
            <v>839.48</v>
          </cell>
        </row>
        <row r="5795">
          <cell r="A5795" t="str">
            <v>58542</v>
          </cell>
          <cell r="B5795" t="str">
            <v>Lsh w/t/o ut 250 g or less</v>
          </cell>
          <cell r="D5795" t="str">
            <v>J1</v>
          </cell>
          <cell r="E5795" t="str">
            <v>5362</v>
          </cell>
          <cell r="F5795">
            <v>92.890600000000006</v>
          </cell>
          <cell r="G5795">
            <v>6966.89</v>
          </cell>
          <cell r="H5795">
            <v>1526.22</v>
          </cell>
          <cell r="I5795">
            <v>1393.38</v>
          </cell>
        </row>
        <row r="5796">
          <cell r="A5796" t="str">
            <v>58543</v>
          </cell>
          <cell r="B5796" t="str">
            <v>Lsh uterus above 250 g</v>
          </cell>
          <cell r="D5796" t="str">
            <v>J1</v>
          </cell>
          <cell r="E5796" t="str">
            <v>5362</v>
          </cell>
          <cell r="F5796">
            <v>92.890600000000006</v>
          </cell>
          <cell r="G5796">
            <v>6966.89</v>
          </cell>
          <cell r="H5796">
            <v>1526.22</v>
          </cell>
          <cell r="I5796">
            <v>1393.38</v>
          </cell>
        </row>
        <row r="5797">
          <cell r="A5797" t="str">
            <v>58544</v>
          </cell>
          <cell r="B5797" t="str">
            <v>Lsh w/t/o uterus above 250 g</v>
          </cell>
          <cell r="D5797" t="str">
            <v>J1</v>
          </cell>
          <cell r="E5797" t="str">
            <v>5362</v>
          </cell>
          <cell r="F5797">
            <v>92.890600000000006</v>
          </cell>
          <cell r="G5797">
            <v>6966.89</v>
          </cell>
          <cell r="H5797">
            <v>1526.22</v>
          </cell>
          <cell r="I5797">
            <v>1393.38</v>
          </cell>
        </row>
        <row r="5798">
          <cell r="A5798" t="str">
            <v>58545</v>
          </cell>
          <cell r="B5798" t="str">
            <v>Laparoscopic myomectomy</v>
          </cell>
          <cell r="D5798" t="str">
            <v>J1</v>
          </cell>
          <cell r="E5798" t="str">
            <v>5361</v>
          </cell>
          <cell r="F5798">
            <v>55.963999999999999</v>
          </cell>
          <cell r="G5798">
            <v>4197.3599999999997</v>
          </cell>
          <cell r="H5798" t="str">
            <v>.</v>
          </cell>
          <cell r="I5798">
            <v>839.48</v>
          </cell>
        </row>
        <row r="5799">
          <cell r="A5799" t="str">
            <v>58546</v>
          </cell>
          <cell r="B5799" t="str">
            <v>Laparo-myomectomy complex</v>
          </cell>
          <cell r="D5799" t="str">
            <v>J1</v>
          </cell>
          <cell r="E5799" t="str">
            <v>5362</v>
          </cell>
          <cell r="F5799">
            <v>92.890600000000006</v>
          </cell>
          <cell r="G5799">
            <v>6966.89</v>
          </cell>
          <cell r="H5799">
            <v>1526.22</v>
          </cell>
          <cell r="I5799">
            <v>1393.38</v>
          </cell>
        </row>
        <row r="5800">
          <cell r="A5800" t="str">
            <v>58548</v>
          </cell>
          <cell r="B5800" t="str">
            <v>Lap radical hyst</v>
          </cell>
          <cell r="D5800" t="str">
            <v>C</v>
          </cell>
          <cell r="E5800" t="str">
            <v/>
          </cell>
        </row>
        <row r="5801">
          <cell r="A5801" t="str">
            <v>58550</v>
          </cell>
          <cell r="B5801" t="str">
            <v>Laparo-asst vag hysterectomy</v>
          </cell>
          <cell r="D5801" t="str">
            <v>J1</v>
          </cell>
          <cell r="E5801" t="str">
            <v>5361</v>
          </cell>
          <cell r="F5801">
            <v>55.963999999999999</v>
          </cell>
          <cell r="G5801">
            <v>4197.3599999999997</v>
          </cell>
          <cell r="H5801" t="str">
            <v>.</v>
          </cell>
          <cell r="I5801">
            <v>839.48</v>
          </cell>
        </row>
        <row r="5802">
          <cell r="A5802" t="str">
            <v>58552</v>
          </cell>
          <cell r="B5802" t="str">
            <v>Laparo-vag hyst incl t/o</v>
          </cell>
          <cell r="D5802" t="str">
            <v>J1</v>
          </cell>
          <cell r="E5802" t="str">
            <v>5362</v>
          </cell>
          <cell r="F5802">
            <v>92.890600000000006</v>
          </cell>
          <cell r="G5802">
            <v>6966.89</v>
          </cell>
          <cell r="H5802">
            <v>1526.22</v>
          </cell>
          <cell r="I5802">
            <v>1393.38</v>
          </cell>
        </row>
        <row r="5803">
          <cell r="A5803" t="str">
            <v>58553</v>
          </cell>
          <cell r="B5803" t="str">
            <v>Laparo-vag hyst complex</v>
          </cell>
          <cell r="D5803" t="str">
            <v>J1</v>
          </cell>
          <cell r="E5803" t="str">
            <v>5362</v>
          </cell>
          <cell r="F5803">
            <v>92.890600000000006</v>
          </cell>
          <cell r="G5803">
            <v>6966.89</v>
          </cell>
          <cell r="H5803">
            <v>1526.22</v>
          </cell>
          <cell r="I5803">
            <v>1393.38</v>
          </cell>
        </row>
        <row r="5804">
          <cell r="A5804" t="str">
            <v>58554</v>
          </cell>
          <cell r="B5804" t="str">
            <v>Laparo-vag hyst w/t/o compl</v>
          </cell>
          <cell r="D5804" t="str">
            <v>J1</v>
          </cell>
          <cell r="E5804" t="str">
            <v>5362</v>
          </cell>
          <cell r="F5804">
            <v>92.890600000000006</v>
          </cell>
          <cell r="G5804">
            <v>6966.89</v>
          </cell>
          <cell r="H5804">
            <v>1526.22</v>
          </cell>
          <cell r="I5804">
            <v>1393.38</v>
          </cell>
        </row>
        <row r="5805">
          <cell r="A5805" t="str">
            <v>58555</v>
          </cell>
          <cell r="B5805" t="str">
            <v>Hysteroscopy dx sep proc</v>
          </cell>
          <cell r="C5805" t="str">
            <v>CH</v>
          </cell>
          <cell r="D5805" t="str">
            <v>J1</v>
          </cell>
          <cell r="E5805" t="str">
            <v>5414</v>
          </cell>
          <cell r="F5805">
            <v>27.7941</v>
          </cell>
          <cell r="G5805">
            <v>2084.59</v>
          </cell>
          <cell r="H5805" t="str">
            <v>.</v>
          </cell>
          <cell r="I5805">
            <v>416.92</v>
          </cell>
          <cell r="J5805">
            <v>42736</v>
          </cell>
          <cell r="M5805" t="str">
            <v>*</v>
          </cell>
        </row>
        <row r="5806">
          <cell r="A5806" t="str">
            <v>58558</v>
          </cell>
          <cell r="B5806" t="str">
            <v>Hysteroscopy biopsy</v>
          </cell>
          <cell r="C5806" t="str">
            <v>CH</v>
          </cell>
          <cell r="D5806" t="str">
            <v>J1</v>
          </cell>
          <cell r="E5806" t="str">
            <v>5414</v>
          </cell>
          <cell r="F5806">
            <v>27.7941</v>
          </cell>
          <cell r="G5806">
            <v>2084.59</v>
          </cell>
          <cell r="H5806" t="str">
            <v>.</v>
          </cell>
          <cell r="I5806">
            <v>416.92</v>
          </cell>
          <cell r="J5806">
            <v>42736</v>
          </cell>
          <cell r="M5806" t="str">
            <v>*</v>
          </cell>
        </row>
        <row r="5807">
          <cell r="A5807" t="str">
            <v>58559</v>
          </cell>
          <cell r="B5807" t="str">
            <v>Hysteroscopy lysis</v>
          </cell>
          <cell r="D5807" t="str">
            <v>J1</v>
          </cell>
          <cell r="E5807" t="str">
            <v>5415</v>
          </cell>
          <cell r="F5807">
            <v>50.789200000000001</v>
          </cell>
          <cell r="G5807">
            <v>3809.24</v>
          </cell>
          <cell r="H5807">
            <v>902.82</v>
          </cell>
          <cell r="I5807">
            <v>761.85</v>
          </cell>
        </row>
        <row r="5808">
          <cell r="A5808" t="str">
            <v>58560</v>
          </cell>
          <cell r="B5808" t="str">
            <v>Hysteroscopy resect septum</v>
          </cell>
          <cell r="D5808" t="str">
            <v>J1</v>
          </cell>
          <cell r="E5808" t="str">
            <v>5415</v>
          </cell>
          <cell r="F5808">
            <v>50.789200000000001</v>
          </cell>
          <cell r="G5808">
            <v>3809.24</v>
          </cell>
          <cell r="H5808">
            <v>902.82</v>
          </cell>
          <cell r="I5808">
            <v>761.85</v>
          </cell>
        </row>
        <row r="5809">
          <cell r="A5809" t="str">
            <v>58561</v>
          </cell>
          <cell r="B5809" t="str">
            <v>Hysteroscopy remove myoma</v>
          </cell>
          <cell r="D5809" t="str">
            <v>J1</v>
          </cell>
          <cell r="E5809" t="str">
            <v>5415</v>
          </cell>
          <cell r="F5809">
            <v>50.789200000000001</v>
          </cell>
          <cell r="G5809">
            <v>3809.24</v>
          </cell>
          <cell r="H5809">
            <v>902.82</v>
          </cell>
          <cell r="I5809">
            <v>761.85</v>
          </cell>
        </row>
        <row r="5810">
          <cell r="A5810" t="str">
            <v>58562</v>
          </cell>
          <cell r="B5810" t="str">
            <v>Hysteroscopy remove fb</v>
          </cell>
          <cell r="C5810" t="str">
            <v>CH</v>
          </cell>
          <cell r="D5810" t="str">
            <v>J1</v>
          </cell>
          <cell r="E5810" t="str">
            <v>5414</v>
          </cell>
          <cell r="F5810">
            <v>27.7941</v>
          </cell>
          <cell r="G5810">
            <v>2084.59</v>
          </cell>
          <cell r="H5810" t="str">
            <v>.</v>
          </cell>
          <cell r="I5810">
            <v>416.92</v>
          </cell>
          <cell r="J5810">
            <v>42736</v>
          </cell>
          <cell r="M5810" t="str">
            <v>*</v>
          </cell>
        </row>
        <row r="5811">
          <cell r="A5811" t="str">
            <v>58563</v>
          </cell>
          <cell r="B5811" t="str">
            <v>Hysteroscopy ablation</v>
          </cell>
          <cell r="D5811" t="str">
            <v>J1</v>
          </cell>
          <cell r="E5811" t="str">
            <v>5415</v>
          </cell>
          <cell r="F5811">
            <v>50.789200000000001</v>
          </cell>
          <cell r="G5811">
            <v>3809.24</v>
          </cell>
          <cell r="H5811">
            <v>902.82</v>
          </cell>
          <cell r="I5811">
            <v>761.85</v>
          </cell>
        </row>
        <row r="5812">
          <cell r="A5812" t="str">
            <v>58565</v>
          </cell>
          <cell r="B5812" t="str">
            <v>Hysteroscopy sterilization</v>
          </cell>
          <cell r="D5812" t="str">
            <v>J1</v>
          </cell>
          <cell r="E5812" t="str">
            <v>5415</v>
          </cell>
          <cell r="F5812">
            <v>50.789200000000001</v>
          </cell>
          <cell r="G5812">
            <v>3809.24</v>
          </cell>
          <cell r="H5812">
            <v>902.82</v>
          </cell>
          <cell r="I5812">
            <v>761.85</v>
          </cell>
        </row>
        <row r="5813">
          <cell r="A5813" t="str">
            <v>58570</v>
          </cell>
          <cell r="B5813" t="str">
            <v>Tlh uterus 250 g or less</v>
          </cell>
          <cell r="D5813" t="str">
            <v>J1</v>
          </cell>
          <cell r="E5813" t="str">
            <v>5362</v>
          </cell>
          <cell r="F5813">
            <v>92.890600000000006</v>
          </cell>
          <cell r="G5813">
            <v>6966.89</v>
          </cell>
          <cell r="H5813">
            <v>1526.22</v>
          </cell>
          <cell r="I5813">
            <v>1393.38</v>
          </cell>
        </row>
        <row r="5814">
          <cell r="A5814" t="str">
            <v>58571</v>
          </cell>
          <cell r="B5814" t="str">
            <v>Tlh w/t/o 250 g or less</v>
          </cell>
          <cell r="D5814" t="str">
            <v>J1</v>
          </cell>
          <cell r="E5814" t="str">
            <v>5362</v>
          </cell>
          <cell r="F5814">
            <v>92.890600000000006</v>
          </cell>
          <cell r="G5814">
            <v>6966.89</v>
          </cell>
          <cell r="H5814">
            <v>1526.22</v>
          </cell>
          <cell r="I5814">
            <v>1393.38</v>
          </cell>
        </row>
        <row r="5815">
          <cell r="A5815" t="str">
            <v>58572</v>
          </cell>
          <cell r="B5815" t="str">
            <v>Tlh uterus over 250 g</v>
          </cell>
          <cell r="D5815" t="str">
            <v>J1</v>
          </cell>
          <cell r="E5815" t="str">
            <v>5362</v>
          </cell>
          <cell r="F5815">
            <v>92.890600000000006</v>
          </cell>
          <cell r="G5815">
            <v>6966.89</v>
          </cell>
          <cell r="H5815">
            <v>1526.22</v>
          </cell>
          <cell r="I5815">
            <v>1393.38</v>
          </cell>
        </row>
        <row r="5816">
          <cell r="A5816" t="str">
            <v>58573</v>
          </cell>
          <cell r="B5816" t="str">
            <v>Tlh w/t/o uterus over 250 g</v>
          </cell>
          <cell r="D5816" t="str">
            <v>J1</v>
          </cell>
          <cell r="E5816" t="str">
            <v>5362</v>
          </cell>
          <cell r="F5816">
            <v>92.890600000000006</v>
          </cell>
          <cell r="G5816">
            <v>6966.89</v>
          </cell>
          <cell r="H5816">
            <v>1526.22</v>
          </cell>
          <cell r="I5816">
            <v>1393.38</v>
          </cell>
        </row>
        <row r="5817">
          <cell r="A5817" t="str">
            <v>58578</v>
          </cell>
          <cell r="B5817" t="str">
            <v>Laparo proc uterus</v>
          </cell>
          <cell r="D5817" t="str">
            <v>J1</v>
          </cell>
          <cell r="E5817" t="str">
            <v>5361</v>
          </cell>
          <cell r="F5817">
            <v>55.963999999999999</v>
          </cell>
          <cell r="G5817">
            <v>4197.3599999999997</v>
          </cell>
          <cell r="H5817" t="str">
            <v>.</v>
          </cell>
          <cell r="I5817">
            <v>839.48</v>
          </cell>
        </row>
        <row r="5818">
          <cell r="A5818" t="str">
            <v>58579</v>
          </cell>
          <cell r="B5818" t="str">
            <v>Hysteroscope procedure</v>
          </cell>
          <cell r="D5818" t="str">
            <v>T</v>
          </cell>
          <cell r="E5818" t="str">
            <v>5411</v>
          </cell>
          <cell r="F5818">
            <v>2.0286</v>
          </cell>
          <cell r="G5818">
            <v>152.15</v>
          </cell>
          <cell r="H5818" t="str">
            <v>.</v>
          </cell>
          <cell r="I5818">
            <v>30.43</v>
          </cell>
        </row>
        <row r="5819">
          <cell r="A5819" t="str">
            <v>58600</v>
          </cell>
          <cell r="B5819" t="str">
            <v>Division of fallopian tube</v>
          </cell>
          <cell r="C5819" t="str">
            <v>CH</v>
          </cell>
          <cell r="D5819" t="str">
            <v>J1</v>
          </cell>
          <cell r="E5819" t="str">
            <v>5414</v>
          </cell>
          <cell r="F5819">
            <v>27.7941</v>
          </cell>
          <cell r="G5819">
            <v>2084.59</v>
          </cell>
          <cell r="H5819" t="str">
            <v>.</v>
          </cell>
          <cell r="I5819">
            <v>416.92</v>
          </cell>
          <cell r="J5819">
            <v>42736</v>
          </cell>
          <cell r="M5819" t="str">
            <v>*</v>
          </cell>
        </row>
        <row r="5820">
          <cell r="A5820" t="str">
            <v>58605</v>
          </cell>
          <cell r="B5820" t="str">
            <v>Division of fallopian tube</v>
          </cell>
          <cell r="D5820" t="str">
            <v>C</v>
          </cell>
          <cell r="E5820" t="str">
            <v/>
          </cell>
        </row>
        <row r="5821">
          <cell r="A5821" t="str">
            <v>58611</v>
          </cell>
          <cell r="B5821" t="str">
            <v>Ligate oviduct(s) add-on</v>
          </cell>
          <cell r="D5821" t="str">
            <v>C</v>
          </cell>
          <cell r="E5821" t="str">
            <v/>
          </cell>
        </row>
        <row r="5822">
          <cell r="A5822" t="str">
            <v>58615</v>
          </cell>
          <cell r="B5822" t="str">
            <v>Occlude fallopian tube(s)</v>
          </cell>
          <cell r="C5822" t="str">
            <v>CH</v>
          </cell>
          <cell r="D5822" t="str">
            <v>J1</v>
          </cell>
          <cell r="E5822" t="str">
            <v>5414</v>
          </cell>
          <cell r="F5822">
            <v>27.7941</v>
          </cell>
          <cell r="G5822">
            <v>2084.59</v>
          </cell>
          <cell r="H5822" t="str">
            <v>.</v>
          </cell>
          <cell r="I5822">
            <v>416.92</v>
          </cell>
          <cell r="J5822">
            <v>42736</v>
          </cell>
          <cell r="M5822" t="str">
            <v>*</v>
          </cell>
        </row>
        <row r="5823">
          <cell r="A5823" t="str">
            <v>58660</v>
          </cell>
          <cell r="B5823" t="str">
            <v>Laparoscopy lysis</v>
          </cell>
          <cell r="D5823" t="str">
            <v>J1</v>
          </cell>
          <cell r="E5823" t="str">
            <v>5361</v>
          </cell>
          <cell r="F5823">
            <v>55.963999999999999</v>
          </cell>
          <cell r="G5823">
            <v>4197.3599999999997</v>
          </cell>
          <cell r="H5823" t="str">
            <v>.</v>
          </cell>
          <cell r="I5823">
            <v>839.48</v>
          </cell>
        </row>
        <row r="5824">
          <cell r="A5824" t="str">
            <v>58661</v>
          </cell>
          <cell r="B5824" t="str">
            <v>Laparoscopy remove adnexa</v>
          </cell>
          <cell r="D5824" t="str">
            <v>J1</v>
          </cell>
          <cell r="E5824" t="str">
            <v>5361</v>
          </cell>
          <cell r="F5824">
            <v>55.963999999999999</v>
          </cell>
          <cell r="G5824">
            <v>4197.3599999999997</v>
          </cell>
          <cell r="H5824" t="str">
            <v>.</v>
          </cell>
          <cell r="I5824">
            <v>839.48</v>
          </cell>
        </row>
        <row r="5825">
          <cell r="A5825" t="str">
            <v>58662</v>
          </cell>
          <cell r="B5825" t="str">
            <v>Laparoscopy excise lesions</v>
          </cell>
          <cell r="D5825" t="str">
            <v>J1</v>
          </cell>
          <cell r="E5825" t="str">
            <v>5361</v>
          </cell>
          <cell r="F5825">
            <v>55.963999999999999</v>
          </cell>
          <cell r="G5825">
            <v>4197.3599999999997</v>
          </cell>
          <cell r="H5825" t="str">
            <v>.</v>
          </cell>
          <cell r="I5825">
            <v>839.48</v>
          </cell>
        </row>
        <row r="5826">
          <cell r="A5826" t="str">
            <v>58670</v>
          </cell>
          <cell r="B5826" t="str">
            <v>Laparoscopy tubal cautery</v>
          </cell>
          <cell r="D5826" t="str">
            <v>J1</v>
          </cell>
          <cell r="E5826" t="str">
            <v>5361</v>
          </cell>
          <cell r="F5826">
            <v>55.963999999999999</v>
          </cell>
          <cell r="G5826">
            <v>4197.3599999999997</v>
          </cell>
          <cell r="H5826" t="str">
            <v>.</v>
          </cell>
          <cell r="I5826">
            <v>839.48</v>
          </cell>
        </row>
        <row r="5827">
          <cell r="A5827" t="str">
            <v>58671</v>
          </cell>
          <cell r="B5827" t="str">
            <v>Laparoscopy tubal block</v>
          </cell>
          <cell r="D5827" t="str">
            <v>J1</v>
          </cell>
          <cell r="E5827" t="str">
            <v>5361</v>
          </cell>
          <cell r="F5827">
            <v>55.963999999999999</v>
          </cell>
          <cell r="G5827">
            <v>4197.3599999999997</v>
          </cell>
          <cell r="H5827" t="str">
            <v>.</v>
          </cell>
          <cell r="I5827">
            <v>839.48</v>
          </cell>
        </row>
        <row r="5828">
          <cell r="A5828" t="str">
            <v>58672</v>
          </cell>
          <cell r="B5828" t="str">
            <v>Laparoscopy fimbrioplasty</v>
          </cell>
          <cell r="D5828" t="str">
            <v>J1</v>
          </cell>
          <cell r="E5828" t="str">
            <v>5361</v>
          </cell>
          <cell r="F5828">
            <v>55.963999999999999</v>
          </cell>
          <cell r="G5828">
            <v>4197.3599999999997</v>
          </cell>
          <cell r="H5828" t="str">
            <v>.</v>
          </cell>
          <cell r="I5828">
            <v>839.48</v>
          </cell>
        </row>
        <row r="5829">
          <cell r="A5829" t="str">
            <v>58673</v>
          </cell>
          <cell r="B5829" t="str">
            <v>Laparoscopy salpingostomy</v>
          </cell>
          <cell r="D5829" t="str">
            <v>J1</v>
          </cell>
          <cell r="E5829" t="str">
            <v>5361</v>
          </cell>
          <cell r="F5829">
            <v>55.963999999999999</v>
          </cell>
          <cell r="G5829">
            <v>4197.3599999999997</v>
          </cell>
          <cell r="H5829" t="str">
            <v>.</v>
          </cell>
          <cell r="I5829">
            <v>839.48</v>
          </cell>
        </row>
        <row r="5830">
          <cell r="A5830" t="str">
            <v>58674</v>
          </cell>
          <cell r="B5830" t="str">
            <v>Laps abltj uterine fibroids</v>
          </cell>
          <cell r="C5830" t="str">
            <v>NC</v>
          </cell>
          <cell r="D5830" t="str">
            <v>J1</v>
          </cell>
          <cell r="E5830" t="str">
            <v>5362</v>
          </cell>
          <cell r="F5830">
            <v>92.890600000000006</v>
          </cell>
          <cell r="G5830">
            <v>6966.89</v>
          </cell>
          <cell r="H5830">
            <v>1526.22</v>
          </cell>
          <cell r="I5830">
            <v>1393.38</v>
          </cell>
          <cell r="K5830">
            <v>42736</v>
          </cell>
          <cell r="M5830" t="str">
            <v>*</v>
          </cell>
        </row>
        <row r="5831">
          <cell r="A5831" t="str">
            <v>58679</v>
          </cell>
          <cell r="B5831" t="str">
            <v>Laparo proc oviduct-ovary</v>
          </cell>
          <cell r="D5831" t="str">
            <v>J1</v>
          </cell>
          <cell r="E5831" t="str">
            <v>5361</v>
          </cell>
          <cell r="F5831">
            <v>55.963999999999999</v>
          </cell>
          <cell r="G5831">
            <v>4197.3599999999997</v>
          </cell>
          <cell r="H5831" t="str">
            <v>.</v>
          </cell>
          <cell r="I5831">
            <v>839.48</v>
          </cell>
        </row>
        <row r="5832">
          <cell r="A5832" t="str">
            <v>58700</v>
          </cell>
          <cell r="B5832" t="str">
            <v>Removal of fallopian tube</v>
          </cell>
          <cell r="D5832" t="str">
            <v>C</v>
          </cell>
          <cell r="E5832" t="str">
            <v/>
          </cell>
        </row>
        <row r="5833">
          <cell r="A5833" t="str">
            <v>58720</v>
          </cell>
          <cell r="B5833" t="str">
            <v>Removal of ovary/tube(s)</v>
          </cell>
          <cell r="D5833" t="str">
            <v>C</v>
          </cell>
          <cell r="E5833" t="str">
            <v/>
          </cell>
        </row>
        <row r="5834">
          <cell r="A5834" t="str">
            <v>58740</v>
          </cell>
          <cell r="B5834" t="str">
            <v>Adhesiolysis tube ovary</v>
          </cell>
          <cell r="D5834" t="str">
            <v>C</v>
          </cell>
          <cell r="E5834" t="str">
            <v/>
          </cell>
        </row>
        <row r="5835">
          <cell r="A5835" t="str">
            <v>58750</v>
          </cell>
          <cell r="B5835" t="str">
            <v>Repair oviduct</v>
          </cell>
          <cell r="D5835" t="str">
            <v>C</v>
          </cell>
          <cell r="E5835" t="str">
            <v/>
          </cell>
        </row>
        <row r="5836">
          <cell r="A5836" t="str">
            <v>58752</v>
          </cell>
          <cell r="B5836" t="str">
            <v>Revise ovarian tube(s)</v>
          </cell>
          <cell r="D5836" t="str">
            <v>C</v>
          </cell>
          <cell r="E5836" t="str">
            <v/>
          </cell>
        </row>
        <row r="5837">
          <cell r="A5837" t="str">
            <v>58760</v>
          </cell>
          <cell r="B5837" t="str">
            <v>Fimbrioplasty</v>
          </cell>
          <cell r="D5837" t="str">
            <v>C</v>
          </cell>
          <cell r="E5837" t="str">
            <v/>
          </cell>
        </row>
        <row r="5838">
          <cell r="A5838" t="str">
            <v>58770</v>
          </cell>
          <cell r="B5838" t="str">
            <v>Create new tubal opening</v>
          </cell>
          <cell r="C5838" t="str">
            <v>CH</v>
          </cell>
          <cell r="D5838" t="str">
            <v>J1</v>
          </cell>
          <cell r="E5838" t="str">
            <v>5414</v>
          </cell>
          <cell r="F5838">
            <v>27.7941</v>
          </cell>
          <cell r="G5838">
            <v>2084.59</v>
          </cell>
          <cell r="H5838" t="str">
            <v>.</v>
          </cell>
          <cell r="I5838">
            <v>416.92</v>
          </cell>
          <cell r="J5838">
            <v>42736</v>
          </cell>
          <cell r="M5838" t="str">
            <v>*</v>
          </cell>
        </row>
        <row r="5839">
          <cell r="A5839" t="str">
            <v>58800</v>
          </cell>
          <cell r="B5839" t="str">
            <v>Drainage of ovarian cyst(s)</v>
          </cell>
          <cell r="C5839" t="str">
            <v>CH</v>
          </cell>
          <cell r="D5839" t="str">
            <v>J1</v>
          </cell>
          <cell r="E5839" t="str">
            <v>5414</v>
          </cell>
          <cell r="F5839">
            <v>27.7941</v>
          </cell>
          <cell r="G5839">
            <v>2084.59</v>
          </cell>
          <cell r="H5839" t="str">
            <v>.</v>
          </cell>
          <cell r="I5839">
            <v>416.92</v>
          </cell>
          <cell r="J5839">
            <v>42736</v>
          </cell>
          <cell r="M5839" t="str">
            <v>*</v>
          </cell>
        </row>
        <row r="5840">
          <cell r="A5840" t="str">
            <v>58805</v>
          </cell>
          <cell r="B5840" t="str">
            <v>Drainage of ovarian cyst(s)</v>
          </cell>
          <cell r="C5840" t="str">
            <v>CH</v>
          </cell>
          <cell r="D5840" t="str">
            <v>J1</v>
          </cell>
          <cell r="E5840" t="str">
            <v>5414</v>
          </cell>
          <cell r="F5840">
            <v>27.7941</v>
          </cell>
          <cell r="G5840">
            <v>2084.59</v>
          </cell>
          <cell r="H5840" t="str">
            <v>.</v>
          </cell>
          <cell r="I5840">
            <v>416.92</v>
          </cell>
          <cell r="J5840">
            <v>42736</v>
          </cell>
          <cell r="M5840" t="str">
            <v>*</v>
          </cell>
        </row>
        <row r="5841">
          <cell r="A5841" t="str">
            <v>58820</v>
          </cell>
          <cell r="B5841" t="str">
            <v>Drain ovary abscess open</v>
          </cell>
          <cell r="C5841" t="str">
            <v>CH</v>
          </cell>
          <cell r="D5841" t="str">
            <v>J1</v>
          </cell>
          <cell r="E5841" t="str">
            <v>5414</v>
          </cell>
          <cell r="F5841">
            <v>27.7941</v>
          </cell>
          <cell r="G5841">
            <v>2084.59</v>
          </cell>
          <cell r="H5841" t="str">
            <v>.</v>
          </cell>
          <cell r="I5841">
            <v>416.92</v>
          </cell>
          <cell r="J5841">
            <v>42736</v>
          </cell>
          <cell r="M5841" t="str">
            <v>*</v>
          </cell>
        </row>
        <row r="5842">
          <cell r="A5842" t="str">
            <v>58822</v>
          </cell>
          <cell r="B5842" t="str">
            <v>Drain ovary abscess percut</v>
          </cell>
          <cell r="D5842" t="str">
            <v>C</v>
          </cell>
          <cell r="E5842" t="str">
            <v/>
          </cell>
        </row>
        <row r="5843">
          <cell r="A5843" t="str">
            <v>58825</v>
          </cell>
          <cell r="B5843" t="str">
            <v>Transposition ovary(s)</v>
          </cell>
          <cell r="D5843" t="str">
            <v>C</v>
          </cell>
          <cell r="E5843" t="str">
            <v/>
          </cell>
        </row>
        <row r="5844">
          <cell r="A5844" t="str">
            <v>58900</v>
          </cell>
          <cell r="B5844" t="str">
            <v>Biopsy of ovary(s)</v>
          </cell>
          <cell r="C5844" t="str">
            <v>CH</v>
          </cell>
          <cell r="D5844" t="str">
            <v>J1</v>
          </cell>
          <cell r="E5844" t="str">
            <v>5414</v>
          </cell>
          <cell r="F5844">
            <v>27.7941</v>
          </cell>
          <cell r="G5844">
            <v>2084.59</v>
          </cell>
          <cell r="H5844" t="str">
            <v>.</v>
          </cell>
          <cell r="I5844">
            <v>416.92</v>
          </cell>
          <cell r="J5844">
            <v>42736</v>
          </cell>
          <cell r="M5844" t="str">
            <v>*</v>
          </cell>
        </row>
        <row r="5845">
          <cell r="A5845" t="str">
            <v>58920</v>
          </cell>
          <cell r="B5845" t="str">
            <v>Partial removal of ovary(s)</v>
          </cell>
          <cell r="D5845" t="str">
            <v>J1</v>
          </cell>
          <cell r="E5845" t="str">
            <v>5416</v>
          </cell>
          <cell r="F5845">
            <v>78.180199999999999</v>
          </cell>
          <cell r="G5845">
            <v>5863.59</v>
          </cell>
          <cell r="H5845">
            <v>1405.7</v>
          </cell>
          <cell r="I5845">
            <v>1172.72</v>
          </cell>
        </row>
        <row r="5846">
          <cell r="A5846" t="str">
            <v>58925</v>
          </cell>
          <cell r="B5846" t="str">
            <v>Removal of ovarian cyst(s)</v>
          </cell>
          <cell r="D5846" t="str">
            <v>J1</v>
          </cell>
          <cell r="E5846" t="str">
            <v>5415</v>
          </cell>
          <cell r="F5846">
            <v>50.789200000000001</v>
          </cell>
          <cell r="G5846">
            <v>3809.24</v>
          </cell>
          <cell r="H5846">
            <v>902.82</v>
          </cell>
          <cell r="I5846">
            <v>761.85</v>
          </cell>
        </row>
        <row r="5847">
          <cell r="A5847" t="str">
            <v>58940</v>
          </cell>
          <cell r="B5847" t="str">
            <v>Removal of ovary(s)</v>
          </cell>
          <cell r="D5847" t="str">
            <v>C</v>
          </cell>
          <cell r="E5847" t="str">
            <v/>
          </cell>
        </row>
        <row r="5848">
          <cell r="A5848" t="str">
            <v>58943</v>
          </cell>
          <cell r="B5848" t="str">
            <v>Removal of ovary(s)</v>
          </cell>
          <cell r="D5848" t="str">
            <v>C</v>
          </cell>
          <cell r="E5848" t="str">
            <v/>
          </cell>
        </row>
        <row r="5849">
          <cell r="A5849" t="str">
            <v>58950</v>
          </cell>
          <cell r="B5849" t="str">
            <v>Resect ovarian malignancy</v>
          </cell>
          <cell r="D5849" t="str">
            <v>C</v>
          </cell>
          <cell r="E5849" t="str">
            <v/>
          </cell>
        </row>
        <row r="5850">
          <cell r="A5850" t="str">
            <v>58951</v>
          </cell>
          <cell r="B5850" t="str">
            <v>Resect ovarian malignancy</v>
          </cell>
          <cell r="D5850" t="str">
            <v>C</v>
          </cell>
          <cell r="E5850" t="str">
            <v/>
          </cell>
        </row>
        <row r="5851">
          <cell r="A5851" t="str">
            <v>58952</v>
          </cell>
          <cell r="B5851" t="str">
            <v>Resect ovarian malignancy</v>
          </cell>
          <cell r="D5851" t="str">
            <v>C</v>
          </cell>
          <cell r="E5851" t="str">
            <v/>
          </cell>
        </row>
        <row r="5852">
          <cell r="A5852" t="str">
            <v>58953</v>
          </cell>
          <cell r="B5852" t="str">
            <v>Tah rad dissect for debulk</v>
          </cell>
          <cell r="D5852" t="str">
            <v>C</v>
          </cell>
          <cell r="E5852" t="str">
            <v/>
          </cell>
        </row>
        <row r="5853">
          <cell r="A5853" t="str">
            <v>58954</v>
          </cell>
          <cell r="B5853" t="str">
            <v>Tah rad debulk/lymph remove</v>
          </cell>
          <cell r="D5853" t="str">
            <v>C</v>
          </cell>
          <cell r="E5853" t="str">
            <v/>
          </cell>
        </row>
        <row r="5854">
          <cell r="A5854" t="str">
            <v>58956</v>
          </cell>
          <cell r="B5854" t="str">
            <v>Bso omentectomy w/tah</v>
          </cell>
          <cell r="D5854" t="str">
            <v>C</v>
          </cell>
          <cell r="E5854" t="str">
            <v/>
          </cell>
        </row>
        <row r="5855">
          <cell r="A5855" t="str">
            <v>58957</v>
          </cell>
          <cell r="B5855" t="str">
            <v>Resect recurrent gyn mal</v>
          </cell>
          <cell r="D5855" t="str">
            <v>C</v>
          </cell>
          <cell r="E5855" t="str">
            <v/>
          </cell>
        </row>
        <row r="5856">
          <cell r="A5856" t="str">
            <v>58958</v>
          </cell>
          <cell r="B5856" t="str">
            <v>Resect recur gyn mal w/lym</v>
          </cell>
          <cell r="D5856" t="str">
            <v>C</v>
          </cell>
          <cell r="E5856" t="str">
            <v/>
          </cell>
        </row>
        <row r="5857">
          <cell r="A5857" t="str">
            <v>58960</v>
          </cell>
          <cell r="B5857" t="str">
            <v>Exploration of abdomen</v>
          </cell>
          <cell r="D5857" t="str">
            <v>C</v>
          </cell>
          <cell r="E5857" t="str">
            <v/>
          </cell>
        </row>
        <row r="5858">
          <cell r="A5858" t="str">
            <v>58970</v>
          </cell>
          <cell r="B5858" t="str">
            <v>Retrieval of oocyte</v>
          </cell>
          <cell r="D5858" t="str">
            <v>T</v>
          </cell>
          <cell r="E5858" t="str">
            <v>5413</v>
          </cell>
          <cell r="F5858">
            <v>8.8744999999999994</v>
          </cell>
          <cell r="G5858">
            <v>665.6</v>
          </cell>
          <cell r="H5858" t="str">
            <v>.</v>
          </cell>
          <cell r="I5858">
            <v>133.12</v>
          </cell>
        </row>
        <row r="5859">
          <cell r="A5859" t="str">
            <v>58974</v>
          </cell>
          <cell r="B5859" t="str">
            <v>Transfer of embryo</v>
          </cell>
          <cell r="D5859" t="str">
            <v>T</v>
          </cell>
          <cell r="E5859" t="str">
            <v>5412</v>
          </cell>
          <cell r="F5859">
            <v>3.6751999999999998</v>
          </cell>
          <cell r="G5859">
            <v>275.64</v>
          </cell>
          <cell r="H5859" t="str">
            <v>.</v>
          </cell>
          <cell r="I5859">
            <v>55.13</v>
          </cell>
        </row>
        <row r="5860">
          <cell r="A5860" t="str">
            <v>58976</v>
          </cell>
          <cell r="B5860" t="str">
            <v>Transfer of embryo</v>
          </cell>
          <cell r="D5860" t="str">
            <v>T</v>
          </cell>
          <cell r="E5860" t="str">
            <v>5412</v>
          </cell>
          <cell r="F5860">
            <v>3.6751999999999998</v>
          </cell>
          <cell r="G5860">
            <v>275.64</v>
          </cell>
          <cell r="H5860" t="str">
            <v>.</v>
          </cell>
          <cell r="I5860">
            <v>55.13</v>
          </cell>
        </row>
        <row r="5861">
          <cell r="A5861" t="str">
            <v>58999</v>
          </cell>
          <cell r="B5861" t="str">
            <v>Genital surgery procedure</v>
          </cell>
          <cell r="D5861" t="str">
            <v>T</v>
          </cell>
          <cell r="E5861" t="str">
            <v>5411</v>
          </cell>
          <cell r="F5861">
            <v>2.0286</v>
          </cell>
          <cell r="G5861">
            <v>152.15</v>
          </cell>
          <cell r="H5861" t="str">
            <v>.</v>
          </cell>
          <cell r="I5861">
            <v>30.43</v>
          </cell>
        </row>
        <row r="5862">
          <cell r="A5862" t="str">
            <v>59000</v>
          </cell>
          <cell r="B5862" t="str">
            <v>Amniocentesis diagnostic</v>
          </cell>
          <cell r="D5862" t="str">
            <v>T</v>
          </cell>
          <cell r="E5862" t="str">
            <v>5413</v>
          </cell>
          <cell r="F5862">
            <v>8.8744999999999994</v>
          </cell>
          <cell r="G5862">
            <v>665.6</v>
          </cell>
          <cell r="H5862" t="str">
            <v>.</v>
          </cell>
          <cell r="I5862">
            <v>133.12</v>
          </cell>
        </row>
        <row r="5863">
          <cell r="A5863" t="str">
            <v>59001</v>
          </cell>
          <cell r="B5863" t="str">
            <v>Amniocentesis therapeutic</v>
          </cell>
          <cell r="D5863" t="str">
            <v>T</v>
          </cell>
          <cell r="E5863" t="str">
            <v>5412</v>
          </cell>
          <cell r="F5863">
            <v>3.6751999999999998</v>
          </cell>
          <cell r="G5863">
            <v>275.64</v>
          </cell>
          <cell r="H5863" t="str">
            <v>.</v>
          </cell>
          <cell r="I5863">
            <v>55.13</v>
          </cell>
        </row>
        <row r="5864">
          <cell r="A5864" t="str">
            <v>59012</v>
          </cell>
          <cell r="B5864" t="str">
            <v>Fetal cord puncture prenatal</v>
          </cell>
          <cell r="D5864" t="str">
            <v>T</v>
          </cell>
          <cell r="E5864" t="str">
            <v>5412</v>
          </cell>
          <cell r="F5864">
            <v>3.6751999999999998</v>
          </cell>
          <cell r="G5864">
            <v>275.64</v>
          </cell>
          <cell r="H5864" t="str">
            <v>.</v>
          </cell>
          <cell r="I5864">
            <v>55.13</v>
          </cell>
        </row>
        <row r="5865">
          <cell r="A5865" t="str">
            <v>59015</v>
          </cell>
          <cell r="B5865" t="str">
            <v>Chorion biopsy</v>
          </cell>
          <cell r="D5865" t="str">
            <v>T</v>
          </cell>
          <cell r="E5865" t="str">
            <v>5413</v>
          </cell>
          <cell r="F5865">
            <v>8.8744999999999994</v>
          </cell>
          <cell r="G5865">
            <v>665.6</v>
          </cell>
          <cell r="H5865" t="str">
            <v>.</v>
          </cell>
          <cell r="I5865">
            <v>133.12</v>
          </cell>
        </row>
        <row r="5866">
          <cell r="A5866" t="str">
            <v>59020</v>
          </cell>
          <cell r="B5866" t="str">
            <v>Fetal contract stress test</v>
          </cell>
          <cell r="D5866" t="str">
            <v>T</v>
          </cell>
          <cell r="E5866" t="str">
            <v>5411</v>
          </cell>
          <cell r="F5866">
            <v>2.0286</v>
          </cell>
          <cell r="G5866">
            <v>152.15</v>
          </cell>
          <cell r="H5866" t="str">
            <v>.</v>
          </cell>
          <cell r="I5866">
            <v>30.43</v>
          </cell>
        </row>
        <row r="5867">
          <cell r="A5867" t="str">
            <v>59025</v>
          </cell>
          <cell r="B5867" t="str">
            <v>Fetal non-stress test</v>
          </cell>
          <cell r="D5867" t="str">
            <v>T</v>
          </cell>
          <cell r="E5867" t="str">
            <v>5411</v>
          </cell>
          <cell r="F5867">
            <v>2.0286</v>
          </cell>
          <cell r="G5867">
            <v>152.15</v>
          </cell>
          <cell r="H5867" t="str">
            <v>.</v>
          </cell>
          <cell r="I5867">
            <v>30.43</v>
          </cell>
        </row>
        <row r="5868">
          <cell r="A5868" t="str">
            <v>59030</v>
          </cell>
          <cell r="B5868" t="str">
            <v>Fetal scalp blood sample</v>
          </cell>
          <cell r="D5868" t="str">
            <v>T</v>
          </cell>
          <cell r="E5868" t="str">
            <v>5412</v>
          </cell>
          <cell r="F5868">
            <v>3.6751999999999998</v>
          </cell>
          <cell r="G5868">
            <v>275.64</v>
          </cell>
          <cell r="H5868" t="str">
            <v>.</v>
          </cell>
          <cell r="I5868">
            <v>55.13</v>
          </cell>
        </row>
        <row r="5869">
          <cell r="A5869" t="str">
            <v>59050</v>
          </cell>
          <cell r="B5869" t="str">
            <v>Fetal monitor w/report</v>
          </cell>
          <cell r="D5869" t="str">
            <v>M</v>
          </cell>
          <cell r="E5869" t="str">
            <v/>
          </cell>
        </row>
        <row r="5870">
          <cell r="A5870" t="str">
            <v>59051</v>
          </cell>
          <cell r="B5870" t="str">
            <v>Fetal monitor/interpret only</v>
          </cell>
          <cell r="D5870" t="str">
            <v>B</v>
          </cell>
          <cell r="E5870" t="str">
            <v/>
          </cell>
        </row>
        <row r="5871">
          <cell r="A5871" t="str">
            <v>59070</v>
          </cell>
          <cell r="B5871" t="str">
            <v>Transabdom amnioinfus w/us</v>
          </cell>
          <cell r="D5871" t="str">
            <v>T</v>
          </cell>
          <cell r="E5871" t="str">
            <v>5412</v>
          </cell>
          <cell r="F5871">
            <v>3.6751999999999998</v>
          </cell>
          <cell r="G5871">
            <v>275.64</v>
          </cell>
          <cell r="H5871" t="str">
            <v>.</v>
          </cell>
          <cell r="I5871">
            <v>55.13</v>
          </cell>
        </row>
        <row r="5872">
          <cell r="A5872" t="str">
            <v>59072</v>
          </cell>
          <cell r="B5872" t="str">
            <v>Umbilical cord occlud w/us</v>
          </cell>
          <cell r="D5872" t="str">
            <v>T</v>
          </cell>
          <cell r="E5872" t="str">
            <v>5412</v>
          </cell>
          <cell r="F5872">
            <v>3.6751999999999998</v>
          </cell>
          <cell r="G5872">
            <v>275.64</v>
          </cell>
          <cell r="H5872" t="str">
            <v>.</v>
          </cell>
          <cell r="I5872">
            <v>55.13</v>
          </cell>
        </row>
        <row r="5873">
          <cell r="A5873" t="str">
            <v>59074</v>
          </cell>
          <cell r="B5873" t="str">
            <v>Fetal fluid drainage w/us</v>
          </cell>
          <cell r="D5873" t="str">
            <v>T</v>
          </cell>
          <cell r="E5873" t="str">
            <v>5412</v>
          </cell>
          <cell r="F5873">
            <v>3.6751999999999998</v>
          </cell>
          <cell r="G5873">
            <v>275.64</v>
          </cell>
          <cell r="H5873" t="str">
            <v>.</v>
          </cell>
          <cell r="I5873">
            <v>55.13</v>
          </cell>
        </row>
        <row r="5874">
          <cell r="A5874" t="str">
            <v>59076</v>
          </cell>
          <cell r="B5874" t="str">
            <v>Fetal shunt placement w/us</v>
          </cell>
          <cell r="D5874" t="str">
            <v>T</v>
          </cell>
          <cell r="E5874" t="str">
            <v>5412</v>
          </cell>
          <cell r="F5874">
            <v>3.6751999999999998</v>
          </cell>
          <cell r="G5874">
            <v>275.64</v>
          </cell>
          <cell r="H5874" t="str">
            <v>.</v>
          </cell>
          <cell r="I5874">
            <v>55.13</v>
          </cell>
        </row>
        <row r="5875">
          <cell r="A5875" t="str">
            <v>59100</v>
          </cell>
          <cell r="B5875" t="str">
            <v>Remove uterus lesion</v>
          </cell>
          <cell r="C5875" t="str">
            <v>CH</v>
          </cell>
          <cell r="D5875" t="str">
            <v>J1</v>
          </cell>
          <cell r="E5875" t="str">
            <v>5414</v>
          </cell>
          <cell r="F5875">
            <v>27.7941</v>
          </cell>
          <cell r="G5875">
            <v>2084.59</v>
          </cell>
          <cell r="H5875" t="str">
            <v>.</v>
          </cell>
          <cell r="I5875">
            <v>416.92</v>
          </cell>
          <cell r="J5875">
            <v>42736</v>
          </cell>
          <cell r="M5875" t="str">
            <v>*</v>
          </cell>
        </row>
        <row r="5876">
          <cell r="A5876" t="str">
            <v>59120</v>
          </cell>
          <cell r="B5876" t="str">
            <v>Treat ectopic pregnancy</v>
          </cell>
          <cell r="D5876" t="str">
            <v>C</v>
          </cell>
          <cell r="E5876" t="str">
            <v/>
          </cell>
        </row>
        <row r="5877">
          <cell r="A5877" t="str">
            <v>59121</v>
          </cell>
          <cell r="B5877" t="str">
            <v>Treat ectopic pregnancy</v>
          </cell>
          <cell r="D5877" t="str">
            <v>C</v>
          </cell>
          <cell r="E5877" t="str">
            <v/>
          </cell>
        </row>
        <row r="5878">
          <cell r="A5878" t="str">
            <v>59130</v>
          </cell>
          <cell r="B5878" t="str">
            <v>Treat ectopic pregnancy</v>
          </cell>
          <cell r="D5878" t="str">
            <v>C</v>
          </cell>
          <cell r="E5878" t="str">
            <v/>
          </cell>
        </row>
        <row r="5879">
          <cell r="A5879" t="str">
            <v>59135</v>
          </cell>
          <cell r="B5879" t="str">
            <v>Treat ectopic pregnancy</v>
          </cell>
          <cell r="D5879" t="str">
            <v>C</v>
          </cell>
          <cell r="E5879" t="str">
            <v/>
          </cell>
        </row>
        <row r="5880">
          <cell r="A5880" t="str">
            <v>59136</v>
          </cell>
          <cell r="B5880" t="str">
            <v>Treat ectopic pregnancy</v>
          </cell>
          <cell r="D5880" t="str">
            <v>C</v>
          </cell>
          <cell r="E5880" t="str">
            <v/>
          </cell>
        </row>
        <row r="5881">
          <cell r="A5881" t="str">
            <v>59140</v>
          </cell>
          <cell r="B5881" t="str">
            <v>Treat ectopic pregnancy</v>
          </cell>
          <cell r="D5881" t="str">
            <v>C</v>
          </cell>
          <cell r="E5881" t="str">
            <v/>
          </cell>
        </row>
        <row r="5882">
          <cell r="A5882" t="str">
            <v>59150</v>
          </cell>
          <cell r="B5882" t="str">
            <v>Treat ectopic pregnancy</v>
          </cell>
          <cell r="D5882" t="str">
            <v>J1</v>
          </cell>
          <cell r="E5882" t="str">
            <v>5361</v>
          </cell>
          <cell r="F5882">
            <v>55.963999999999999</v>
          </cell>
          <cell r="G5882">
            <v>4197.3599999999997</v>
          </cell>
          <cell r="H5882" t="str">
            <v>.</v>
          </cell>
          <cell r="I5882">
            <v>839.48</v>
          </cell>
        </row>
        <row r="5883">
          <cell r="A5883" t="str">
            <v>59151</v>
          </cell>
          <cell r="B5883" t="str">
            <v>Treat ectopic pregnancy</v>
          </cell>
          <cell r="D5883" t="str">
            <v>J1</v>
          </cell>
          <cell r="E5883" t="str">
            <v>5361</v>
          </cell>
          <cell r="F5883">
            <v>55.963999999999999</v>
          </cell>
          <cell r="G5883">
            <v>4197.3599999999997</v>
          </cell>
          <cell r="H5883" t="str">
            <v>.</v>
          </cell>
          <cell r="I5883">
            <v>839.48</v>
          </cell>
        </row>
        <row r="5884">
          <cell r="A5884" t="str">
            <v>59160</v>
          </cell>
          <cell r="B5884" t="str">
            <v>D &amp; c after delivery</v>
          </cell>
          <cell r="C5884" t="str">
            <v>CH</v>
          </cell>
          <cell r="D5884" t="str">
            <v>J1</v>
          </cell>
          <cell r="E5884" t="str">
            <v>5414</v>
          </cell>
          <cell r="F5884">
            <v>27.7941</v>
          </cell>
          <cell r="G5884">
            <v>2084.59</v>
          </cell>
          <cell r="H5884" t="str">
            <v>.</v>
          </cell>
          <cell r="I5884">
            <v>416.92</v>
          </cell>
          <cell r="J5884">
            <v>42736</v>
          </cell>
          <cell r="M5884" t="str">
            <v>*</v>
          </cell>
        </row>
        <row r="5885">
          <cell r="A5885" t="str">
            <v>59200</v>
          </cell>
          <cell r="B5885" t="str">
            <v>Insert cervical dilator</v>
          </cell>
          <cell r="D5885" t="str">
            <v>T</v>
          </cell>
          <cell r="E5885" t="str">
            <v>5412</v>
          </cell>
          <cell r="F5885">
            <v>3.6751999999999998</v>
          </cell>
          <cell r="G5885">
            <v>275.64</v>
          </cell>
          <cell r="H5885" t="str">
            <v>.</v>
          </cell>
          <cell r="I5885">
            <v>55.13</v>
          </cell>
        </row>
        <row r="5886">
          <cell r="A5886" t="str">
            <v>59300</v>
          </cell>
          <cell r="B5886" t="str">
            <v>Episiotomy or vaginal repair</v>
          </cell>
          <cell r="C5886" t="str">
            <v>CH</v>
          </cell>
          <cell r="D5886" t="str">
            <v>J1</v>
          </cell>
          <cell r="E5886" t="str">
            <v>5414</v>
          </cell>
          <cell r="F5886">
            <v>27.7941</v>
          </cell>
          <cell r="G5886">
            <v>2084.59</v>
          </cell>
          <cell r="H5886" t="str">
            <v>.</v>
          </cell>
          <cell r="I5886">
            <v>416.92</v>
          </cell>
          <cell r="J5886">
            <v>42736</v>
          </cell>
          <cell r="M5886" t="str">
            <v>*</v>
          </cell>
        </row>
        <row r="5887">
          <cell r="A5887" t="str">
            <v>59320</v>
          </cell>
          <cell r="B5887" t="str">
            <v>Revision of cervix</v>
          </cell>
          <cell r="C5887" t="str">
            <v>CH</v>
          </cell>
          <cell r="D5887" t="str">
            <v>J1</v>
          </cell>
          <cell r="E5887" t="str">
            <v>5414</v>
          </cell>
          <cell r="F5887">
            <v>27.7941</v>
          </cell>
          <cell r="G5887">
            <v>2084.59</v>
          </cell>
          <cell r="H5887" t="str">
            <v>.</v>
          </cell>
          <cell r="I5887">
            <v>416.92</v>
          </cell>
          <cell r="J5887">
            <v>42736</v>
          </cell>
          <cell r="M5887" t="str">
            <v>*</v>
          </cell>
        </row>
        <row r="5888">
          <cell r="A5888" t="str">
            <v>59325</v>
          </cell>
          <cell r="B5888" t="str">
            <v>Revision of cervix</v>
          </cell>
          <cell r="D5888" t="str">
            <v>C</v>
          </cell>
          <cell r="E5888" t="str">
            <v/>
          </cell>
        </row>
        <row r="5889">
          <cell r="A5889" t="str">
            <v>59350</v>
          </cell>
          <cell r="B5889" t="str">
            <v>Repair of uterus</v>
          </cell>
          <cell r="D5889" t="str">
            <v>C</v>
          </cell>
          <cell r="E5889" t="str">
            <v/>
          </cell>
        </row>
        <row r="5890">
          <cell r="A5890" t="str">
            <v>59400</v>
          </cell>
          <cell r="B5890" t="str">
            <v>Obstetrical care</v>
          </cell>
          <cell r="D5890" t="str">
            <v>B</v>
          </cell>
          <cell r="E5890" t="str">
            <v/>
          </cell>
        </row>
        <row r="5891">
          <cell r="A5891" t="str">
            <v>59409</v>
          </cell>
          <cell r="B5891" t="str">
            <v>Obstetrical care</v>
          </cell>
          <cell r="C5891" t="str">
            <v>CH</v>
          </cell>
          <cell r="D5891" t="str">
            <v>J1</v>
          </cell>
          <cell r="E5891" t="str">
            <v>5414</v>
          </cell>
          <cell r="F5891">
            <v>27.7941</v>
          </cell>
          <cell r="G5891">
            <v>2084.59</v>
          </cell>
          <cell r="H5891" t="str">
            <v>.</v>
          </cell>
          <cell r="I5891">
            <v>416.92</v>
          </cell>
          <cell r="J5891">
            <v>42736</v>
          </cell>
          <cell r="M5891" t="str">
            <v>*</v>
          </cell>
        </row>
        <row r="5892">
          <cell r="A5892" t="str">
            <v>59410</v>
          </cell>
          <cell r="B5892" t="str">
            <v>Obstetrical care</v>
          </cell>
          <cell r="D5892" t="str">
            <v>B</v>
          </cell>
          <cell r="E5892" t="str">
            <v/>
          </cell>
        </row>
        <row r="5893">
          <cell r="A5893" t="str">
            <v>59412</v>
          </cell>
          <cell r="B5893" t="str">
            <v>Antepartum manipulation</v>
          </cell>
          <cell r="C5893" t="str">
            <v>CH</v>
          </cell>
          <cell r="D5893" t="str">
            <v>J1</v>
          </cell>
          <cell r="E5893" t="str">
            <v>5414</v>
          </cell>
          <cell r="F5893">
            <v>27.7941</v>
          </cell>
          <cell r="G5893">
            <v>2084.59</v>
          </cell>
          <cell r="H5893" t="str">
            <v>.</v>
          </cell>
          <cell r="I5893">
            <v>416.92</v>
          </cell>
          <cell r="J5893">
            <v>42736</v>
          </cell>
          <cell r="M5893" t="str">
            <v>*</v>
          </cell>
        </row>
        <row r="5894">
          <cell r="A5894" t="str">
            <v>59414</v>
          </cell>
          <cell r="B5894" t="str">
            <v>Deliver placenta</v>
          </cell>
          <cell r="C5894" t="str">
            <v>CH</v>
          </cell>
          <cell r="D5894" t="str">
            <v>J1</v>
          </cell>
          <cell r="E5894" t="str">
            <v>5414</v>
          </cell>
          <cell r="F5894">
            <v>27.7941</v>
          </cell>
          <cell r="G5894">
            <v>2084.59</v>
          </cell>
          <cell r="H5894" t="str">
            <v>.</v>
          </cell>
          <cell r="I5894">
            <v>416.92</v>
          </cell>
          <cell r="J5894">
            <v>42736</v>
          </cell>
          <cell r="M5894" t="str">
            <v>*</v>
          </cell>
        </row>
        <row r="5895">
          <cell r="A5895" t="str">
            <v>59425</v>
          </cell>
          <cell r="B5895" t="str">
            <v>Antepartum care only</v>
          </cell>
          <cell r="D5895" t="str">
            <v>B</v>
          </cell>
          <cell r="E5895" t="str">
            <v/>
          </cell>
        </row>
        <row r="5896">
          <cell r="A5896" t="str">
            <v>59426</v>
          </cell>
          <cell r="B5896" t="str">
            <v>Antepartum care only</v>
          </cell>
          <cell r="D5896" t="str">
            <v>B</v>
          </cell>
          <cell r="E5896" t="str">
            <v/>
          </cell>
        </row>
        <row r="5897">
          <cell r="A5897" t="str">
            <v>59430</v>
          </cell>
          <cell r="B5897" t="str">
            <v>Care after delivery</v>
          </cell>
          <cell r="D5897" t="str">
            <v>B</v>
          </cell>
          <cell r="E5897" t="str">
            <v/>
          </cell>
        </row>
        <row r="5898">
          <cell r="A5898" t="str">
            <v>59510</v>
          </cell>
          <cell r="B5898" t="str">
            <v>Cesarean delivery</v>
          </cell>
          <cell r="D5898" t="str">
            <v>B</v>
          </cell>
          <cell r="E5898" t="str">
            <v/>
          </cell>
        </row>
        <row r="5899">
          <cell r="A5899" t="str">
            <v>59514</v>
          </cell>
          <cell r="B5899" t="str">
            <v>Cesarean delivery only</v>
          </cell>
          <cell r="D5899" t="str">
            <v>C</v>
          </cell>
          <cell r="E5899" t="str">
            <v/>
          </cell>
        </row>
        <row r="5900">
          <cell r="A5900" t="str">
            <v>59515</v>
          </cell>
          <cell r="B5900" t="str">
            <v>Cesarean delivery</v>
          </cell>
          <cell r="D5900" t="str">
            <v>B</v>
          </cell>
          <cell r="E5900" t="str">
            <v/>
          </cell>
        </row>
        <row r="5901">
          <cell r="A5901" t="str">
            <v>59525</v>
          </cell>
          <cell r="B5901" t="str">
            <v>Remove uterus after cesarean</v>
          </cell>
          <cell r="D5901" t="str">
            <v>C</v>
          </cell>
          <cell r="E5901" t="str">
            <v/>
          </cell>
        </row>
        <row r="5902">
          <cell r="A5902" t="str">
            <v>59610</v>
          </cell>
          <cell r="B5902" t="str">
            <v>Vbac delivery</v>
          </cell>
          <cell r="D5902" t="str">
            <v>B</v>
          </cell>
          <cell r="E5902" t="str">
            <v/>
          </cell>
        </row>
        <row r="5903">
          <cell r="A5903" t="str">
            <v>59612</v>
          </cell>
          <cell r="B5903" t="str">
            <v>Vbac delivery only</v>
          </cell>
          <cell r="C5903" t="str">
            <v>CH</v>
          </cell>
          <cell r="D5903" t="str">
            <v>J1</v>
          </cell>
          <cell r="E5903" t="str">
            <v>5414</v>
          </cell>
          <cell r="F5903">
            <v>27.7941</v>
          </cell>
          <cell r="G5903">
            <v>2084.59</v>
          </cell>
          <cell r="H5903" t="str">
            <v>.</v>
          </cell>
          <cell r="I5903">
            <v>416.92</v>
          </cell>
          <cell r="J5903">
            <v>42736</v>
          </cell>
          <cell r="M5903" t="str">
            <v>*</v>
          </cell>
        </row>
        <row r="5904">
          <cell r="A5904" t="str">
            <v>59614</v>
          </cell>
          <cell r="B5904" t="str">
            <v>Vbac care after delivery</v>
          </cell>
          <cell r="D5904" t="str">
            <v>B</v>
          </cell>
          <cell r="E5904" t="str">
            <v/>
          </cell>
        </row>
        <row r="5905">
          <cell r="A5905" t="str">
            <v>59618</v>
          </cell>
          <cell r="B5905" t="str">
            <v>Attempted vbac delivery</v>
          </cell>
          <cell r="D5905" t="str">
            <v>B</v>
          </cell>
          <cell r="E5905" t="str">
            <v/>
          </cell>
        </row>
        <row r="5906">
          <cell r="A5906" t="str">
            <v>59620</v>
          </cell>
          <cell r="B5906" t="str">
            <v>Attempted vbac delivery only</v>
          </cell>
          <cell r="D5906" t="str">
            <v>C</v>
          </cell>
          <cell r="E5906" t="str">
            <v/>
          </cell>
        </row>
        <row r="5907">
          <cell r="A5907" t="str">
            <v>59622</v>
          </cell>
          <cell r="B5907" t="str">
            <v>Attempted vbac after care</v>
          </cell>
          <cell r="D5907" t="str">
            <v>B</v>
          </cell>
          <cell r="E5907" t="str">
            <v/>
          </cell>
        </row>
        <row r="5908">
          <cell r="A5908" t="str">
            <v>59812</v>
          </cell>
          <cell r="B5908" t="str">
            <v>Treatment of miscarriage</v>
          </cell>
          <cell r="C5908" t="str">
            <v>CH</v>
          </cell>
          <cell r="D5908" t="str">
            <v>J1</v>
          </cell>
          <cell r="E5908" t="str">
            <v>5414</v>
          </cell>
          <cell r="F5908">
            <v>27.7941</v>
          </cell>
          <cell r="G5908">
            <v>2084.59</v>
          </cell>
          <cell r="H5908" t="str">
            <v>.</v>
          </cell>
          <cell r="I5908">
            <v>416.92</v>
          </cell>
          <cell r="J5908">
            <v>42736</v>
          </cell>
          <cell r="M5908" t="str">
            <v>*</v>
          </cell>
        </row>
        <row r="5909">
          <cell r="A5909" t="str">
            <v>59820</v>
          </cell>
          <cell r="B5909" t="str">
            <v>Care of miscarriage</v>
          </cell>
          <cell r="C5909" t="str">
            <v>CH</v>
          </cell>
          <cell r="D5909" t="str">
            <v>J1</v>
          </cell>
          <cell r="E5909" t="str">
            <v>5414</v>
          </cell>
          <cell r="F5909">
            <v>27.7941</v>
          </cell>
          <cell r="G5909">
            <v>2084.59</v>
          </cell>
          <cell r="H5909" t="str">
            <v>.</v>
          </cell>
          <cell r="I5909">
            <v>416.92</v>
          </cell>
          <cell r="J5909">
            <v>42736</v>
          </cell>
          <cell r="M5909" t="str">
            <v>*</v>
          </cell>
        </row>
        <row r="5910">
          <cell r="A5910" t="str">
            <v>59821</v>
          </cell>
          <cell r="B5910" t="str">
            <v>Treatment of miscarriage</v>
          </cell>
          <cell r="C5910" t="str">
            <v>CH</v>
          </cell>
          <cell r="D5910" t="str">
            <v>J1</v>
          </cell>
          <cell r="E5910" t="str">
            <v>5414</v>
          </cell>
          <cell r="F5910">
            <v>27.7941</v>
          </cell>
          <cell r="G5910">
            <v>2084.59</v>
          </cell>
          <cell r="H5910" t="str">
            <v>.</v>
          </cell>
          <cell r="I5910">
            <v>416.92</v>
          </cell>
          <cell r="J5910">
            <v>42736</v>
          </cell>
          <cell r="M5910" t="str">
            <v>*</v>
          </cell>
        </row>
        <row r="5911">
          <cell r="A5911" t="str">
            <v>59830</v>
          </cell>
          <cell r="B5911" t="str">
            <v>Treat uterus infection</v>
          </cell>
          <cell r="D5911" t="str">
            <v>C</v>
          </cell>
          <cell r="E5911" t="str">
            <v/>
          </cell>
        </row>
        <row r="5912">
          <cell r="A5912" t="str">
            <v>59840</v>
          </cell>
          <cell r="B5912" t="str">
            <v>Abortion</v>
          </cell>
          <cell r="C5912" t="str">
            <v>CH</v>
          </cell>
          <cell r="D5912" t="str">
            <v>J1</v>
          </cell>
          <cell r="E5912" t="str">
            <v>5414</v>
          </cell>
          <cell r="F5912">
            <v>27.7941</v>
          </cell>
          <cell r="G5912">
            <v>2084.59</v>
          </cell>
          <cell r="H5912" t="str">
            <v>.</v>
          </cell>
          <cell r="I5912">
            <v>416.92</v>
          </cell>
          <cell r="J5912">
            <v>42736</v>
          </cell>
          <cell r="M5912" t="str">
            <v>*</v>
          </cell>
        </row>
        <row r="5913">
          <cell r="A5913" t="str">
            <v>59841</v>
          </cell>
          <cell r="B5913" t="str">
            <v>Abortion</v>
          </cell>
          <cell r="C5913" t="str">
            <v>CH</v>
          </cell>
          <cell r="D5913" t="str">
            <v>J1</v>
          </cell>
          <cell r="E5913" t="str">
            <v>5414</v>
          </cell>
          <cell r="F5913">
            <v>27.7941</v>
          </cell>
          <cell r="G5913">
            <v>2084.59</v>
          </cell>
          <cell r="H5913" t="str">
            <v>.</v>
          </cell>
          <cell r="I5913">
            <v>416.92</v>
          </cell>
          <cell r="J5913">
            <v>42736</v>
          </cell>
          <cell r="M5913" t="str">
            <v>*</v>
          </cell>
        </row>
        <row r="5914">
          <cell r="A5914" t="str">
            <v>59850</v>
          </cell>
          <cell r="B5914" t="str">
            <v>Abortion</v>
          </cell>
          <cell r="D5914" t="str">
            <v>C</v>
          </cell>
          <cell r="E5914" t="str">
            <v/>
          </cell>
        </row>
        <row r="5915">
          <cell r="A5915" t="str">
            <v>59851</v>
          </cell>
          <cell r="B5915" t="str">
            <v>Abortion</v>
          </cell>
          <cell r="D5915" t="str">
            <v>C</v>
          </cell>
          <cell r="E5915" t="str">
            <v/>
          </cell>
        </row>
        <row r="5916">
          <cell r="A5916" t="str">
            <v>59852</v>
          </cell>
          <cell r="B5916" t="str">
            <v>Abortion</v>
          </cell>
          <cell r="D5916" t="str">
            <v>C</v>
          </cell>
          <cell r="E5916" t="str">
            <v/>
          </cell>
        </row>
        <row r="5917">
          <cell r="A5917" t="str">
            <v>59855</v>
          </cell>
          <cell r="B5917" t="str">
            <v>Abortion</v>
          </cell>
          <cell r="D5917" t="str">
            <v>C</v>
          </cell>
          <cell r="E5917" t="str">
            <v/>
          </cell>
        </row>
        <row r="5918">
          <cell r="A5918" t="str">
            <v>59856</v>
          </cell>
          <cell r="B5918" t="str">
            <v>Abortion</v>
          </cell>
          <cell r="D5918" t="str">
            <v>C</v>
          </cell>
          <cell r="E5918" t="str">
            <v/>
          </cell>
        </row>
        <row r="5919">
          <cell r="A5919" t="str">
            <v>59857</v>
          </cell>
          <cell r="B5919" t="str">
            <v>Abortion</v>
          </cell>
          <cell r="D5919" t="str">
            <v>C</v>
          </cell>
          <cell r="E5919" t="str">
            <v/>
          </cell>
        </row>
        <row r="5920">
          <cell r="A5920" t="str">
            <v>59866</v>
          </cell>
          <cell r="B5920" t="str">
            <v>Abortion (mpr)</v>
          </cell>
          <cell r="D5920" t="str">
            <v>T</v>
          </cell>
          <cell r="E5920" t="str">
            <v>5412</v>
          </cell>
          <cell r="F5920">
            <v>3.6751999999999998</v>
          </cell>
          <cell r="G5920">
            <v>275.64</v>
          </cell>
          <cell r="H5920" t="str">
            <v>.</v>
          </cell>
          <cell r="I5920">
            <v>55.13</v>
          </cell>
        </row>
        <row r="5921">
          <cell r="A5921" t="str">
            <v>59870</v>
          </cell>
          <cell r="B5921" t="str">
            <v>Evacuate mole of uterus</v>
          </cell>
          <cell r="C5921" t="str">
            <v>CH</v>
          </cell>
          <cell r="D5921" t="str">
            <v>J1</v>
          </cell>
          <cell r="E5921" t="str">
            <v>5414</v>
          </cell>
          <cell r="F5921">
            <v>27.7941</v>
          </cell>
          <cell r="G5921">
            <v>2084.59</v>
          </cell>
          <cell r="H5921" t="str">
            <v>.</v>
          </cell>
          <cell r="I5921">
            <v>416.92</v>
          </cell>
          <cell r="J5921">
            <v>42736</v>
          </cell>
          <cell r="M5921" t="str">
            <v>*</v>
          </cell>
        </row>
        <row r="5922">
          <cell r="A5922" t="str">
            <v>59871</v>
          </cell>
          <cell r="B5922" t="str">
            <v>Remove cerclage suture</v>
          </cell>
          <cell r="D5922" t="str">
            <v>Q2</v>
          </cell>
          <cell r="E5922" t="str">
            <v>5414</v>
          </cell>
          <cell r="F5922">
            <v>27.7941</v>
          </cell>
          <cell r="G5922">
            <v>2084.59</v>
          </cell>
          <cell r="H5922" t="str">
            <v>.</v>
          </cell>
          <cell r="I5922">
            <v>416.92</v>
          </cell>
        </row>
        <row r="5923">
          <cell r="A5923" t="str">
            <v>59897</v>
          </cell>
          <cell r="B5923" t="str">
            <v>Fetal invas px w/us</v>
          </cell>
          <cell r="D5923" t="str">
            <v>T</v>
          </cell>
          <cell r="E5923" t="str">
            <v>5411</v>
          </cell>
          <cell r="F5923">
            <v>2.0286</v>
          </cell>
          <cell r="G5923">
            <v>152.15</v>
          </cell>
          <cell r="H5923" t="str">
            <v>.</v>
          </cell>
          <cell r="I5923">
            <v>30.43</v>
          </cell>
        </row>
        <row r="5924">
          <cell r="A5924" t="str">
            <v>59898</v>
          </cell>
          <cell r="B5924" t="str">
            <v>Laparo proc ob care/deliver</v>
          </cell>
          <cell r="D5924" t="str">
            <v>J1</v>
          </cell>
          <cell r="E5924" t="str">
            <v>5361</v>
          </cell>
          <cell r="F5924">
            <v>55.963999999999999</v>
          </cell>
          <cell r="G5924">
            <v>4197.3599999999997</v>
          </cell>
          <cell r="H5924" t="str">
            <v>.</v>
          </cell>
          <cell r="I5924">
            <v>839.48</v>
          </cell>
        </row>
        <row r="5925">
          <cell r="A5925" t="str">
            <v>59899</v>
          </cell>
          <cell r="B5925" t="str">
            <v>Maternity care procedure</v>
          </cell>
          <cell r="D5925" t="str">
            <v>T</v>
          </cell>
          <cell r="E5925" t="str">
            <v>5411</v>
          </cell>
          <cell r="F5925">
            <v>2.0286</v>
          </cell>
          <cell r="G5925">
            <v>152.15</v>
          </cell>
          <cell r="H5925" t="str">
            <v>.</v>
          </cell>
          <cell r="I5925">
            <v>30.43</v>
          </cell>
        </row>
        <row r="5926">
          <cell r="A5926" t="str">
            <v>60000</v>
          </cell>
          <cell r="B5926" t="str">
            <v>Drain thyroid/tongue cyst</v>
          </cell>
          <cell r="D5926" t="str">
            <v>T</v>
          </cell>
          <cell r="E5926" t="str">
            <v>5163</v>
          </cell>
          <cell r="F5926">
            <v>13.8413</v>
          </cell>
          <cell r="G5926">
            <v>1038.1099999999999</v>
          </cell>
          <cell r="H5926" t="str">
            <v>.</v>
          </cell>
          <cell r="I5926">
            <v>207.63</v>
          </cell>
        </row>
        <row r="5927">
          <cell r="A5927" t="str">
            <v>6005F</v>
          </cell>
          <cell r="B5927" t="str">
            <v>Care level rationale doc</v>
          </cell>
          <cell r="D5927" t="str">
            <v>E1</v>
          </cell>
          <cell r="E5927" t="str">
            <v/>
          </cell>
        </row>
        <row r="5928">
          <cell r="A5928" t="str">
            <v>60100</v>
          </cell>
          <cell r="B5928" t="str">
            <v>Biopsy of thyroid</v>
          </cell>
          <cell r="C5928" t="str">
            <v>CH</v>
          </cell>
          <cell r="D5928" t="str">
            <v>T</v>
          </cell>
          <cell r="E5928" t="str">
            <v>5071</v>
          </cell>
          <cell r="F5928">
            <v>7.1849999999999996</v>
          </cell>
          <cell r="G5928">
            <v>538.88</v>
          </cell>
          <cell r="H5928" t="str">
            <v>.</v>
          </cell>
          <cell r="I5928">
            <v>107.78</v>
          </cell>
          <cell r="J5928">
            <v>42736</v>
          </cell>
          <cell r="M5928" t="str">
            <v>*</v>
          </cell>
        </row>
        <row r="5929">
          <cell r="A5929" t="str">
            <v>6010F</v>
          </cell>
          <cell r="B5929" t="str">
            <v>Dysphag test done b/4 eating</v>
          </cell>
          <cell r="D5929" t="str">
            <v>E1</v>
          </cell>
          <cell r="E5929" t="str">
            <v/>
          </cell>
        </row>
        <row r="5930">
          <cell r="A5930" t="str">
            <v>6015F</v>
          </cell>
          <cell r="B5930" t="str">
            <v>Dysphag test done b/4 eating</v>
          </cell>
          <cell r="D5930" t="str">
            <v>E1</v>
          </cell>
          <cell r="E5930" t="str">
            <v/>
          </cell>
        </row>
        <row r="5931">
          <cell r="A5931" t="str">
            <v>60200</v>
          </cell>
          <cell r="B5931" t="str">
            <v>Remove thyroid lesion</v>
          </cell>
          <cell r="D5931" t="str">
            <v>J1</v>
          </cell>
          <cell r="E5931" t="str">
            <v>5361</v>
          </cell>
          <cell r="F5931">
            <v>55.963999999999999</v>
          </cell>
          <cell r="G5931">
            <v>4197.3599999999997</v>
          </cell>
          <cell r="H5931" t="str">
            <v>.</v>
          </cell>
          <cell r="I5931">
            <v>839.48</v>
          </cell>
        </row>
        <row r="5932">
          <cell r="A5932" t="str">
            <v>6020F</v>
          </cell>
          <cell r="B5932" t="str">
            <v>Npo (nothing-mouth) ordered</v>
          </cell>
          <cell r="D5932" t="str">
            <v>E1</v>
          </cell>
          <cell r="E5932" t="str">
            <v/>
          </cell>
        </row>
        <row r="5933">
          <cell r="A5933" t="str">
            <v>60210</v>
          </cell>
          <cell r="B5933" t="str">
            <v>Partial thyroid excision</v>
          </cell>
          <cell r="D5933" t="str">
            <v>J1</v>
          </cell>
          <cell r="E5933" t="str">
            <v>5361</v>
          </cell>
          <cell r="F5933">
            <v>55.963999999999999</v>
          </cell>
          <cell r="G5933">
            <v>4197.3599999999997</v>
          </cell>
          <cell r="H5933" t="str">
            <v>.</v>
          </cell>
          <cell r="I5933">
            <v>839.48</v>
          </cell>
        </row>
        <row r="5934">
          <cell r="A5934" t="str">
            <v>60212</v>
          </cell>
          <cell r="B5934" t="str">
            <v>Partial thyroid excision</v>
          </cell>
          <cell r="D5934" t="str">
            <v>J1</v>
          </cell>
          <cell r="E5934" t="str">
            <v>5361</v>
          </cell>
          <cell r="F5934">
            <v>55.963999999999999</v>
          </cell>
          <cell r="G5934">
            <v>4197.3599999999997</v>
          </cell>
          <cell r="H5934" t="str">
            <v>.</v>
          </cell>
          <cell r="I5934">
            <v>839.48</v>
          </cell>
        </row>
        <row r="5935">
          <cell r="A5935" t="str">
            <v>60220</v>
          </cell>
          <cell r="B5935" t="str">
            <v>Partial removal of thyroid</v>
          </cell>
          <cell r="D5935" t="str">
            <v>J1</v>
          </cell>
          <cell r="E5935" t="str">
            <v>5361</v>
          </cell>
          <cell r="F5935">
            <v>55.963999999999999</v>
          </cell>
          <cell r="G5935">
            <v>4197.3599999999997</v>
          </cell>
          <cell r="H5935" t="str">
            <v>.</v>
          </cell>
          <cell r="I5935">
            <v>839.48</v>
          </cell>
        </row>
        <row r="5936">
          <cell r="A5936" t="str">
            <v>60225</v>
          </cell>
          <cell r="B5936" t="str">
            <v>Partial removal of thyroid</v>
          </cell>
          <cell r="D5936" t="str">
            <v>J1</v>
          </cell>
          <cell r="E5936" t="str">
            <v>5361</v>
          </cell>
          <cell r="F5936">
            <v>55.963999999999999</v>
          </cell>
          <cell r="G5936">
            <v>4197.3599999999997</v>
          </cell>
          <cell r="H5936" t="str">
            <v>.</v>
          </cell>
          <cell r="I5936">
            <v>839.48</v>
          </cell>
        </row>
        <row r="5937">
          <cell r="A5937" t="str">
            <v>60240</v>
          </cell>
          <cell r="B5937" t="str">
            <v>Removal of thyroid</v>
          </cell>
          <cell r="D5937" t="str">
            <v>J1</v>
          </cell>
          <cell r="E5937" t="str">
            <v>5361</v>
          </cell>
          <cell r="F5937">
            <v>55.963999999999999</v>
          </cell>
          <cell r="G5937">
            <v>4197.3599999999997</v>
          </cell>
          <cell r="H5937" t="str">
            <v>.</v>
          </cell>
          <cell r="I5937">
            <v>839.48</v>
          </cell>
        </row>
        <row r="5938">
          <cell r="A5938" t="str">
            <v>60252</v>
          </cell>
          <cell r="B5938" t="str">
            <v>Removal of thyroid</v>
          </cell>
          <cell r="D5938" t="str">
            <v>J1</v>
          </cell>
          <cell r="E5938" t="str">
            <v>5165</v>
          </cell>
          <cell r="F5938">
            <v>55.055300000000003</v>
          </cell>
          <cell r="G5938">
            <v>4129.2</v>
          </cell>
          <cell r="H5938" t="str">
            <v>.</v>
          </cell>
          <cell r="I5938">
            <v>825.84</v>
          </cell>
        </row>
        <row r="5939">
          <cell r="A5939" t="str">
            <v>60254</v>
          </cell>
          <cell r="B5939" t="str">
            <v>Extensive thyroid surgery</v>
          </cell>
          <cell r="D5939" t="str">
            <v>C</v>
          </cell>
          <cell r="E5939" t="str">
            <v/>
          </cell>
        </row>
        <row r="5940">
          <cell r="A5940" t="str">
            <v>60260</v>
          </cell>
          <cell r="B5940" t="str">
            <v>Repeat thyroid surgery</v>
          </cell>
          <cell r="D5940" t="str">
            <v>J1</v>
          </cell>
          <cell r="E5940" t="str">
            <v>5165</v>
          </cell>
          <cell r="F5940">
            <v>55.055300000000003</v>
          </cell>
          <cell r="G5940">
            <v>4129.2</v>
          </cell>
          <cell r="H5940" t="str">
            <v>.</v>
          </cell>
          <cell r="I5940">
            <v>825.84</v>
          </cell>
        </row>
        <row r="5941">
          <cell r="A5941" t="str">
            <v>60270</v>
          </cell>
          <cell r="B5941" t="str">
            <v>Removal of thyroid</v>
          </cell>
          <cell r="D5941" t="str">
            <v>C</v>
          </cell>
          <cell r="E5941" t="str">
            <v/>
          </cell>
        </row>
        <row r="5942">
          <cell r="A5942" t="str">
            <v>60271</v>
          </cell>
          <cell r="B5942" t="str">
            <v>Removal of thyroid</v>
          </cell>
          <cell r="D5942" t="str">
            <v>J1</v>
          </cell>
          <cell r="E5942" t="str">
            <v>5165</v>
          </cell>
          <cell r="F5942">
            <v>55.055300000000003</v>
          </cell>
          <cell r="G5942">
            <v>4129.2</v>
          </cell>
          <cell r="H5942" t="str">
            <v>.</v>
          </cell>
          <cell r="I5942">
            <v>825.84</v>
          </cell>
        </row>
        <row r="5943">
          <cell r="A5943" t="str">
            <v>60280</v>
          </cell>
          <cell r="B5943" t="str">
            <v>Remove thyroid duct lesion</v>
          </cell>
          <cell r="D5943" t="str">
            <v>J1</v>
          </cell>
          <cell r="E5943" t="str">
            <v>5361</v>
          </cell>
          <cell r="F5943">
            <v>55.963999999999999</v>
          </cell>
          <cell r="G5943">
            <v>4197.3599999999997</v>
          </cell>
          <cell r="H5943" t="str">
            <v>.</v>
          </cell>
          <cell r="I5943">
            <v>839.48</v>
          </cell>
        </row>
        <row r="5944">
          <cell r="A5944" t="str">
            <v>60281</v>
          </cell>
          <cell r="B5944" t="str">
            <v>Remove thyroid duct lesion</v>
          </cell>
          <cell r="D5944" t="str">
            <v>J1</v>
          </cell>
          <cell r="E5944" t="str">
            <v>5361</v>
          </cell>
          <cell r="F5944">
            <v>55.963999999999999</v>
          </cell>
          <cell r="G5944">
            <v>4197.3599999999997</v>
          </cell>
          <cell r="H5944" t="str">
            <v>.</v>
          </cell>
          <cell r="I5944">
            <v>839.48</v>
          </cell>
        </row>
        <row r="5945">
          <cell r="A5945" t="str">
            <v>60300</v>
          </cell>
          <cell r="B5945" t="str">
            <v>Aspir/inj thyroid cyst</v>
          </cell>
          <cell r="C5945" t="str">
            <v>CH</v>
          </cell>
          <cell r="D5945" t="str">
            <v>T</v>
          </cell>
          <cell r="E5945" t="str">
            <v>5071</v>
          </cell>
          <cell r="F5945">
            <v>7.1849999999999996</v>
          </cell>
          <cell r="G5945">
            <v>538.88</v>
          </cell>
          <cell r="H5945" t="str">
            <v>.</v>
          </cell>
          <cell r="I5945">
            <v>107.78</v>
          </cell>
          <cell r="J5945">
            <v>42736</v>
          </cell>
          <cell r="M5945" t="str">
            <v>*</v>
          </cell>
        </row>
        <row r="5946">
          <cell r="A5946" t="str">
            <v>6030F</v>
          </cell>
          <cell r="B5946" t="str">
            <v>Max sterile barriers follwd</v>
          </cell>
          <cell r="D5946" t="str">
            <v>M</v>
          </cell>
          <cell r="E5946" t="str">
            <v/>
          </cell>
        </row>
        <row r="5947">
          <cell r="A5947" t="str">
            <v>6040F</v>
          </cell>
          <cell r="B5947" t="str">
            <v>Appro rad ds dvcs techs docd</v>
          </cell>
          <cell r="D5947" t="str">
            <v>E1</v>
          </cell>
          <cell r="E5947" t="str">
            <v/>
          </cell>
        </row>
        <row r="5948">
          <cell r="A5948" t="str">
            <v>6045F</v>
          </cell>
          <cell r="B5948" t="str">
            <v>Radxps in end rprt4fluro pxd</v>
          </cell>
          <cell r="D5948" t="str">
            <v>E1</v>
          </cell>
          <cell r="E5948" t="str">
            <v/>
          </cell>
        </row>
        <row r="5949">
          <cell r="A5949" t="str">
            <v>60500</v>
          </cell>
          <cell r="B5949" t="str">
            <v>Explore parathyroid glands</v>
          </cell>
          <cell r="D5949" t="str">
            <v>J1</v>
          </cell>
          <cell r="E5949" t="str">
            <v>5165</v>
          </cell>
          <cell r="F5949">
            <v>55.055300000000003</v>
          </cell>
          <cell r="G5949">
            <v>4129.2</v>
          </cell>
          <cell r="H5949" t="str">
            <v>.</v>
          </cell>
          <cell r="I5949">
            <v>825.84</v>
          </cell>
        </row>
        <row r="5950">
          <cell r="A5950" t="str">
            <v>60502</v>
          </cell>
          <cell r="B5950" t="str">
            <v>Re-explore parathyroids</v>
          </cell>
          <cell r="D5950" t="str">
            <v>J1</v>
          </cell>
          <cell r="E5950" t="str">
            <v>5165</v>
          </cell>
          <cell r="F5950">
            <v>55.055300000000003</v>
          </cell>
          <cell r="G5950">
            <v>4129.2</v>
          </cell>
          <cell r="H5950" t="str">
            <v>.</v>
          </cell>
          <cell r="I5950">
            <v>825.84</v>
          </cell>
        </row>
        <row r="5951">
          <cell r="A5951" t="str">
            <v>60505</v>
          </cell>
          <cell r="B5951" t="str">
            <v>Explore parathyroid glands</v>
          </cell>
          <cell r="D5951" t="str">
            <v>C</v>
          </cell>
          <cell r="E5951" t="str">
            <v/>
          </cell>
        </row>
        <row r="5952">
          <cell r="A5952" t="str">
            <v>60512</v>
          </cell>
          <cell r="B5952" t="str">
            <v>Autotransplant parathyroid</v>
          </cell>
          <cell r="D5952" t="str">
            <v>N</v>
          </cell>
          <cell r="E5952" t="str">
            <v/>
          </cell>
        </row>
        <row r="5953">
          <cell r="A5953" t="str">
            <v>60520</v>
          </cell>
          <cell r="B5953" t="str">
            <v>Removal of thymus gland</v>
          </cell>
          <cell r="D5953" t="str">
            <v>J1</v>
          </cell>
          <cell r="E5953" t="str">
            <v>5165</v>
          </cell>
          <cell r="F5953">
            <v>55.055300000000003</v>
          </cell>
          <cell r="G5953">
            <v>4129.2</v>
          </cell>
          <cell r="H5953" t="str">
            <v>.</v>
          </cell>
          <cell r="I5953">
            <v>825.84</v>
          </cell>
        </row>
        <row r="5954">
          <cell r="A5954" t="str">
            <v>60521</v>
          </cell>
          <cell r="B5954" t="str">
            <v>Removal of thymus gland</v>
          </cell>
          <cell r="D5954" t="str">
            <v>C</v>
          </cell>
          <cell r="E5954" t="str">
            <v/>
          </cell>
        </row>
        <row r="5955">
          <cell r="A5955" t="str">
            <v>60522</v>
          </cell>
          <cell r="B5955" t="str">
            <v>Removal of thymus gland</v>
          </cell>
          <cell r="D5955" t="str">
            <v>C</v>
          </cell>
          <cell r="E5955" t="str">
            <v/>
          </cell>
        </row>
        <row r="5956">
          <cell r="A5956" t="str">
            <v>60540</v>
          </cell>
          <cell r="B5956" t="str">
            <v>Explore adrenal gland</v>
          </cell>
          <cell r="D5956" t="str">
            <v>C</v>
          </cell>
          <cell r="E5956" t="str">
            <v/>
          </cell>
        </row>
        <row r="5957">
          <cell r="A5957" t="str">
            <v>60545</v>
          </cell>
          <cell r="B5957" t="str">
            <v>Explore adrenal gland</v>
          </cell>
          <cell r="D5957" t="str">
            <v>C</v>
          </cell>
          <cell r="E5957" t="str">
            <v/>
          </cell>
        </row>
        <row r="5958">
          <cell r="A5958" t="str">
            <v>60600</v>
          </cell>
          <cell r="B5958" t="str">
            <v>Remove carotid body lesion</v>
          </cell>
          <cell r="D5958" t="str">
            <v>C</v>
          </cell>
          <cell r="E5958" t="str">
            <v/>
          </cell>
        </row>
        <row r="5959">
          <cell r="A5959" t="str">
            <v>60605</v>
          </cell>
          <cell r="B5959" t="str">
            <v>Remove carotid body lesion</v>
          </cell>
          <cell r="D5959" t="str">
            <v>C</v>
          </cell>
          <cell r="E5959" t="str">
            <v/>
          </cell>
        </row>
        <row r="5960">
          <cell r="A5960" t="str">
            <v>60650</v>
          </cell>
          <cell r="B5960" t="str">
            <v>Laparoscopy adrenalectomy</v>
          </cell>
          <cell r="D5960" t="str">
            <v>C</v>
          </cell>
          <cell r="E5960" t="str">
            <v/>
          </cell>
        </row>
        <row r="5961">
          <cell r="A5961" t="str">
            <v>60659</v>
          </cell>
          <cell r="B5961" t="str">
            <v>Laparo proc endocrine</v>
          </cell>
          <cell r="D5961" t="str">
            <v>J1</v>
          </cell>
          <cell r="E5961" t="str">
            <v>5361</v>
          </cell>
          <cell r="F5961">
            <v>55.963999999999999</v>
          </cell>
          <cell r="G5961">
            <v>4197.3599999999997</v>
          </cell>
          <cell r="H5961" t="str">
            <v>.</v>
          </cell>
          <cell r="I5961">
            <v>839.48</v>
          </cell>
        </row>
        <row r="5962">
          <cell r="A5962" t="str">
            <v>60699</v>
          </cell>
          <cell r="B5962" t="str">
            <v>Endocrine surgery procedure</v>
          </cell>
          <cell r="D5962" t="str">
            <v>J1</v>
          </cell>
          <cell r="E5962" t="str">
            <v>5361</v>
          </cell>
          <cell r="F5962">
            <v>55.963999999999999</v>
          </cell>
          <cell r="G5962">
            <v>4197.3599999999997</v>
          </cell>
          <cell r="H5962" t="str">
            <v>.</v>
          </cell>
          <cell r="I5962">
            <v>839.48</v>
          </cell>
        </row>
        <row r="5963">
          <cell r="A5963" t="str">
            <v>6070F</v>
          </cell>
          <cell r="B5963" t="str">
            <v>Pt asked/cnsld aed effects</v>
          </cell>
          <cell r="D5963" t="str">
            <v>E1</v>
          </cell>
          <cell r="E5963" t="str">
            <v/>
          </cell>
        </row>
        <row r="5964">
          <cell r="A5964" t="str">
            <v>6080F</v>
          </cell>
          <cell r="B5964" t="str">
            <v>Pt/caregiver queried falls</v>
          </cell>
          <cell r="D5964" t="str">
            <v>E1</v>
          </cell>
          <cell r="E5964" t="str">
            <v/>
          </cell>
        </row>
        <row r="5965">
          <cell r="A5965" t="str">
            <v>6090F</v>
          </cell>
          <cell r="B5965" t="str">
            <v>Pt/caregiver counsel safety</v>
          </cell>
          <cell r="D5965" t="str">
            <v>E1</v>
          </cell>
          <cell r="E5965" t="str">
            <v/>
          </cell>
        </row>
        <row r="5966">
          <cell r="A5966" t="str">
            <v>61000</v>
          </cell>
          <cell r="B5966" t="str">
            <v>Remove cranial cavity fluid</v>
          </cell>
          <cell r="D5966" t="str">
            <v>T</v>
          </cell>
          <cell r="E5966" t="str">
            <v>5442</v>
          </cell>
          <cell r="F5966">
            <v>6.7595999999999998</v>
          </cell>
          <cell r="G5966">
            <v>506.98</v>
          </cell>
          <cell r="H5966" t="str">
            <v>.</v>
          </cell>
          <cell r="I5966">
            <v>101.4</v>
          </cell>
        </row>
        <row r="5967">
          <cell r="A5967" t="str">
            <v>61001</v>
          </cell>
          <cell r="B5967" t="str">
            <v>Remove cranial cavity fluid</v>
          </cell>
          <cell r="D5967" t="str">
            <v>T</v>
          </cell>
          <cell r="E5967" t="str">
            <v>5442</v>
          </cell>
          <cell r="F5967">
            <v>6.7595999999999998</v>
          </cell>
          <cell r="G5967">
            <v>506.98</v>
          </cell>
          <cell r="H5967" t="str">
            <v>.</v>
          </cell>
          <cell r="I5967">
            <v>101.4</v>
          </cell>
        </row>
        <row r="5968">
          <cell r="A5968" t="str">
            <v>6100F</v>
          </cell>
          <cell r="B5968" t="str">
            <v>Verify pt site pxd docd</v>
          </cell>
          <cell r="D5968" t="str">
            <v>E1</v>
          </cell>
          <cell r="E5968" t="str">
            <v/>
          </cell>
        </row>
        <row r="5969">
          <cell r="A5969" t="str">
            <v>6101F</v>
          </cell>
          <cell r="B5969" t="str">
            <v>Safety counseling dementia</v>
          </cell>
          <cell r="D5969" t="str">
            <v>M</v>
          </cell>
          <cell r="E5969" t="str">
            <v/>
          </cell>
        </row>
        <row r="5970">
          <cell r="A5970" t="str">
            <v>61020</v>
          </cell>
          <cell r="B5970" t="str">
            <v>Remove brain cavity fluid</v>
          </cell>
          <cell r="C5970" t="str">
            <v>CH</v>
          </cell>
          <cell r="D5970" t="str">
            <v>T</v>
          </cell>
          <cell r="E5970" t="str">
            <v>5443</v>
          </cell>
          <cell r="F5970">
            <v>8.5152999999999999</v>
          </cell>
          <cell r="G5970">
            <v>638.66</v>
          </cell>
          <cell r="H5970" t="str">
            <v>.</v>
          </cell>
          <cell r="I5970">
            <v>127.74</v>
          </cell>
          <cell r="J5970">
            <v>42736</v>
          </cell>
          <cell r="M5970" t="str">
            <v>*</v>
          </cell>
        </row>
        <row r="5971">
          <cell r="A5971" t="str">
            <v>61026</v>
          </cell>
          <cell r="B5971" t="str">
            <v>Injection into brain canal</v>
          </cell>
          <cell r="C5971" t="str">
            <v>CH</v>
          </cell>
          <cell r="D5971" t="str">
            <v>T</v>
          </cell>
          <cell r="E5971" t="str">
            <v>5442</v>
          </cell>
          <cell r="F5971">
            <v>6.7595999999999998</v>
          </cell>
          <cell r="G5971">
            <v>506.98</v>
          </cell>
          <cell r="H5971" t="str">
            <v>.</v>
          </cell>
          <cell r="I5971">
            <v>101.4</v>
          </cell>
          <cell r="J5971">
            <v>42736</v>
          </cell>
          <cell r="M5971" t="str">
            <v>*</v>
          </cell>
        </row>
        <row r="5972">
          <cell r="A5972" t="str">
            <v>6102F</v>
          </cell>
          <cell r="B5972" t="str">
            <v>Safety counseling dem order</v>
          </cell>
          <cell r="D5972" t="str">
            <v>M</v>
          </cell>
          <cell r="E5972" t="str">
            <v/>
          </cell>
        </row>
        <row r="5973">
          <cell r="A5973" t="str">
            <v>61050</v>
          </cell>
          <cell r="B5973" t="str">
            <v>Remove brain canal fluid</v>
          </cell>
          <cell r="C5973" t="str">
            <v>CH</v>
          </cell>
          <cell r="D5973" t="str">
            <v>T</v>
          </cell>
          <cell r="E5973" t="str">
            <v>5441</v>
          </cell>
          <cell r="F5973">
            <v>3.0787</v>
          </cell>
          <cell r="G5973">
            <v>230.91</v>
          </cell>
          <cell r="H5973" t="str">
            <v>.</v>
          </cell>
          <cell r="I5973">
            <v>46.19</v>
          </cell>
          <cell r="J5973">
            <v>42736</v>
          </cell>
          <cell r="M5973" t="str">
            <v>*</v>
          </cell>
        </row>
        <row r="5974">
          <cell r="A5974" t="str">
            <v>61055</v>
          </cell>
          <cell r="B5974" t="str">
            <v>Injection into brain canal</v>
          </cell>
          <cell r="C5974" t="str">
            <v>CH</v>
          </cell>
          <cell r="D5974" t="str">
            <v>T</v>
          </cell>
          <cell r="E5974" t="str">
            <v>5441</v>
          </cell>
          <cell r="F5974">
            <v>3.0787</v>
          </cell>
          <cell r="G5974">
            <v>230.91</v>
          </cell>
          <cell r="H5974" t="str">
            <v>.</v>
          </cell>
          <cell r="I5974">
            <v>46.19</v>
          </cell>
          <cell r="J5974">
            <v>42736</v>
          </cell>
          <cell r="M5974" t="str">
            <v>*</v>
          </cell>
        </row>
        <row r="5975">
          <cell r="A5975" t="str">
            <v>61070</v>
          </cell>
          <cell r="B5975" t="str">
            <v>Brain canal shunt procedure</v>
          </cell>
          <cell r="C5975" t="str">
            <v>CH</v>
          </cell>
          <cell r="D5975" t="str">
            <v>T</v>
          </cell>
          <cell r="E5975" t="str">
            <v>5442</v>
          </cell>
          <cell r="F5975">
            <v>6.7595999999999998</v>
          </cell>
          <cell r="G5975">
            <v>506.98</v>
          </cell>
          <cell r="H5975" t="str">
            <v>.</v>
          </cell>
          <cell r="I5975">
            <v>101.4</v>
          </cell>
          <cell r="J5975">
            <v>42736</v>
          </cell>
          <cell r="M5975" t="str">
            <v>*</v>
          </cell>
        </row>
        <row r="5976">
          <cell r="A5976" t="str">
            <v>61105</v>
          </cell>
          <cell r="B5976" t="str">
            <v>Twist drill hole</v>
          </cell>
          <cell r="D5976" t="str">
            <v>C</v>
          </cell>
          <cell r="E5976" t="str">
            <v/>
          </cell>
        </row>
        <row r="5977">
          <cell r="A5977" t="str">
            <v>61107</v>
          </cell>
          <cell r="B5977" t="str">
            <v>Drill skull for implantation</v>
          </cell>
          <cell r="D5977" t="str">
            <v>C</v>
          </cell>
          <cell r="E5977" t="str">
            <v/>
          </cell>
        </row>
        <row r="5978">
          <cell r="A5978" t="str">
            <v>61108</v>
          </cell>
          <cell r="B5978" t="str">
            <v>Drill skull for drainage</v>
          </cell>
          <cell r="D5978" t="str">
            <v>C</v>
          </cell>
          <cell r="E5978" t="str">
            <v/>
          </cell>
        </row>
        <row r="5979">
          <cell r="A5979" t="str">
            <v>6110F</v>
          </cell>
          <cell r="B5979" t="str">
            <v>Counsel prov driving risks</v>
          </cell>
          <cell r="C5979" t="str">
            <v>CH</v>
          </cell>
          <cell r="D5979" t="str">
            <v>E1</v>
          </cell>
          <cell r="E5979" t="str">
            <v/>
          </cell>
          <cell r="J5979">
            <v>42736</v>
          </cell>
          <cell r="M5979" t="str">
            <v>*</v>
          </cell>
        </row>
        <row r="5980">
          <cell r="A5980" t="str">
            <v>61120</v>
          </cell>
          <cell r="B5980" t="str">
            <v>Burr hole for puncture</v>
          </cell>
          <cell r="D5980" t="str">
            <v>C</v>
          </cell>
          <cell r="E5980" t="str">
            <v/>
          </cell>
        </row>
        <row r="5981">
          <cell r="A5981" t="str">
            <v>61140</v>
          </cell>
          <cell r="B5981" t="str">
            <v>Pierce skull for biopsy</v>
          </cell>
          <cell r="D5981" t="str">
            <v>C</v>
          </cell>
          <cell r="E5981" t="str">
            <v/>
          </cell>
        </row>
        <row r="5982">
          <cell r="A5982" t="str">
            <v>61150</v>
          </cell>
          <cell r="B5982" t="str">
            <v>Pierce skull for drainage</v>
          </cell>
          <cell r="D5982" t="str">
            <v>C</v>
          </cell>
          <cell r="E5982" t="str">
            <v/>
          </cell>
        </row>
        <row r="5983">
          <cell r="A5983" t="str">
            <v>61151</v>
          </cell>
          <cell r="B5983" t="str">
            <v>Pierce skull for drainage</v>
          </cell>
          <cell r="D5983" t="str">
            <v>C</v>
          </cell>
          <cell r="E5983" t="str">
            <v/>
          </cell>
        </row>
        <row r="5984">
          <cell r="A5984" t="str">
            <v>61154</v>
          </cell>
          <cell r="B5984" t="str">
            <v>Pierce skull &amp; remove clot</v>
          </cell>
          <cell r="D5984" t="str">
            <v>C</v>
          </cell>
          <cell r="E5984" t="str">
            <v/>
          </cell>
        </row>
        <row r="5985">
          <cell r="A5985" t="str">
            <v>61156</v>
          </cell>
          <cell r="B5985" t="str">
            <v>Pierce skull for drainage</v>
          </cell>
          <cell r="D5985" t="str">
            <v>C</v>
          </cell>
          <cell r="E5985" t="str">
            <v/>
          </cell>
        </row>
        <row r="5986">
          <cell r="A5986" t="str">
            <v>61210</v>
          </cell>
          <cell r="B5986" t="str">
            <v>Pierce skull implant device</v>
          </cell>
          <cell r="D5986" t="str">
            <v>C</v>
          </cell>
          <cell r="E5986" t="str">
            <v/>
          </cell>
        </row>
        <row r="5987">
          <cell r="A5987" t="str">
            <v>61215</v>
          </cell>
          <cell r="B5987" t="str">
            <v>Insert brain-fluid device</v>
          </cell>
          <cell r="C5987" t="str">
            <v>CH</v>
          </cell>
          <cell r="D5987" t="str">
            <v>J1</v>
          </cell>
          <cell r="E5987" t="str">
            <v>5432</v>
          </cell>
          <cell r="F5987">
            <v>55.334099999999999</v>
          </cell>
          <cell r="G5987">
            <v>4150.1099999999997</v>
          </cell>
          <cell r="H5987" t="str">
            <v>.</v>
          </cell>
          <cell r="I5987">
            <v>830.03</v>
          </cell>
          <cell r="J5987">
            <v>42736</v>
          </cell>
          <cell r="M5987" t="str">
            <v>*</v>
          </cell>
        </row>
        <row r="5988">
          <cell r="A5988" t="str">
            <v>61250</v>
          </cell>
          <cell r="B5988" t="str">
            <v>Pierce skull &amp; explore</v>
          </cell>
          <cell r="D5988" t="str">
            <v>C</v>
          </cell>
          <cell r="E5988" t="str">
            <v/>
          </cell>
        </row>
        <row r="5989">
          <cell r="A5989" t="str">
            <v>61253</v>
          </cell>
          <cell r="B5989" t="str">
            <v>Pierce skull &amp; explore</v>
          </cell>
          <cell r="D5989" t="str">
            <v>C</v>
          </cell>
          <cell r="E5989" t="str">
            <v/>
          </cell>
        </row>
        <row r="5990">
          <cell r="A5990" t="str">
            <v>61304</v>
          </cell>
          <cell r="B5990" t="str">
            <v>Open skull for exploration</v>
          </cell>
          <cell r="D5990" t="str">
            <v>C</v>
          </cell>
          <cell r="E5990" t="str">
            <v/>
          </cell>
        </row>
        <row r="5991">
          <cell r="A5991" t="str">
            <v>61305</v>
          </cell>
          <cell r="B5991" t="str">
            <v>Open skull for exploration</v>
          </cell>
          <cell r="D5991" t="str">
            <v>C</v>
          </cell>
          <cell r="E5991" t="str">
            <v/>
          </cell>
        </row>
        <row r="5992">
          <cell r="A5992" t="str">
            <v>61312</v>
          </cell>
          <cell r="B5992" t="str">
            <v>Open skull for drainage</v>
          </cell>
          <cell r="D5992" t="str">
            <v>C</v>
          </cell>
          <cell r="E5992" t="str">
            <v/>
          </cell>
        </row>
        <row r="5993">
          <cell r="A5993" t="str">
            <v>61313</v>
          </cell>
          <cell r="B5993" t="str">
            <v>Open skull for drainage</v>
          </cell>
          <cell r="D5993" t="str">
            <v>C</v>
          </cell>
          <cell r="E5993" t="str">
            <v/>
          </cell>
        </row>
        <row r="5994">
          <cell r="A5994" t="str">
            <v>61314</v>
          </cell>
          <cell r="B5994" t="str">
            <v>Open skull for drainage</v>
          </cell>
          <cell r="D5994" t="str">
            <v>C</v>
          </cell>
          <cell r="E5994" t="str">
            <v/>
          </cell>
        </row>
        <row r="5995">
          <cell r="A5995" t="str">
            <v>61315</v>
          </cell>
          <cell r="B5995" t="str">
            <v>Open skull for drainage</v>
          </cell>
          <cell r="D5995" t="str">
            <v>C</v>
          </cell>
          <cell r="E5995" t="str">
            <v/>
          </cell>
        </row>
        <row r="5996">
          <cell r="A5996" t="str">
            <v>61316</v>
          </cell>
          <cell r="B5996" t="str">
            <v>Implt cran bone flap to abdo</v>
          </cell>
          <cell r="D5996" t="str">
            <v>C</v>
          </cell>
          <cell r="E5996" t="str">
            <v/>
          </cell>
        </row>
        <row r="5997">
          <cell r="A5997" t="str">
            <v>61320</v>
          </cell>
          <cell r="B5997" t="str">
            <v>Open skull for drainage</v>
          </cell>
          <cell r="D5997" t="str">
            <v>C</v>
          </cell>
          <cell r="E5997" t="str">
            <v/>
          </cell>
        </row>
        <row r="5998">
          <cell r="A5998" t="str">
            <v>61321</v>
          </cell>
          <cell r="B5998" t="str">
            <v>Open skull for drainage</v>
          </cell>
          <cell r="D5998" t="str">
            <v>C</v>
          </cell>
          <cell r="E5998" t="str">
            <v/>
          </cell>
        </row>
        <row r="5999">
          <cell r="A5999" t="str">
            <v>61322</v>
          </cell>
          <cell r="B5999" t="str">
            <v>Decompressive craniotomy</v>
          </cell>
          <cell r="D5999" t="str">
            <v>C</v>
          </cell>
          <cell r="E5999" t="str">
            <v/>
          </cell>
        </row>
        <row r="6000">
          <cell r="A6000" t="str">
            <v>61323</v>
          </cell>
          <cell r="B6000" t="str">
            <v>Decompressive lobectomy</v>
          </cell>
          <cell r="D6000" t="str">
            <v>C</v>
          </cell>
          <cell r="E6000" t="str">
            <v/>
          </cell>
        </row>
        <row r="6001">
          <cell r="A6001" t="str">
            <v>61330</v>
          </cell>
          <cell r="B6001" t="str">
            <v>Decompress eye socket</v>
          </cell>
          <cell r="C6001" t="str">
            <v>CH</v>
          </cell>
          <cell r="D6001" t="str">
            <v>J1</v>
          </cell>
          <cell r="E6001" t="str">
            <v>5164</v>
          </cell>
          <cell r="F6001">
            <v>28.969799999999999</v>
          </cell>
          <cell r="G6001">
            <v>2172.7600000000002</v>
          </cell>
          <cell r="H6001" t="str">
            <v>.</v>
          </cell>
          <cell r="I6001">
            <v>434.56</v>
          </cell>
          <cell r="J6001">
            <v>42736</v>
          </cell>
          <cell r="M6001" t="str">
            <v>*</v>
          </cell>
        </row>
        <row r="6002">
          <cell r="A6002" t="str">
            <v>61332</v>
          </cell>
          <cell r="B6002" t="str">
            <v>Explore/biopsy eye socket</v>
          </cell>
          <cell r="D6002" t="str">
            <v>C</v>
          </cell>
          <cell r="E6002" t="str">
            <v/>
          </cell>
        </row>
        <row r="6003">
          <cell r="A6003" t="str">
            <v>61333</v>
          </cell>
          <cell r="B6003" t="str">
            <v>Explore orbit/remove lesion</v>
          </cell>
          <cell r="D6003" t="str">
            <v>C</v>
          </cell>
          <cell r="E6003" t="str">
            <v/>
          </cell>
        </row>
        <row r="6004">
          <cell r="A6004" t="str">
            <v>61340</v>
          </cell>
          <cell r="B6004" t="str">
            <v>Subtemporal decompression</v>
          </cell>
          <cell r="D6004" t="str">
            <v>C</v>
          </cell>
          <cell r="E6004" t="str">
            <v/>
          </cell>
        </row>
        <row r="6005">
          <cell r="A6005" t="str">
            <v>61343</v>
          </cell>
          <cell r="B6005" t="str">
            <v>Incise skull (press relief)</v>
          </cell>
          <cell r="D6005" t="str">
            <v>C</v>
          </cell>
          <cell r="E6005" t="str">
            <v/>
          </cell>
        </row>
        <row r="6006">
          <cell r="A6006" t="str">
            <v>61345</v>
          </cell>
          <cell r="B6006" t="str">
            <v>Relieve cranial pressure</v>
          </cell>
          <cell r="D6006" t="str">
            <v>C</v>
          </cell>
          <cell r="E6006" t="str">
            <v/>
          </cell>
        </row>
        <row r="6007">
          <cell r="A6007" t="str">
            <v>61450</v>
          </cell>
          <cell r="B6007" t="str">
            <v>Incise skull for surgery</v>
          </cell>
          <cell r="D6007" t="str">
            <v>C</v>
          </cell>
          <cell r="E6007" t="str">
            <v/>
          </cell>
        </row>
        <row r="6008">
          <cell r="A6008" t="str">
            <v>61458</v>
          </cell>
          <cell r="B6008" t="str">
            <v>Incise skull for brain wound</v>
          </cell>
          <cell r="D6008" t="str">
            <v>C</v>
          </cell>
          <cell r="E6008" t="str">
            <v/>
          </cell>
        </row>
        <row r="6009">
          <cell r="A6009" t="str">
            <v>61460</v>
          </cell>
          <cell r="B6009" t="str">
            <v>Incise skull for surgery</v>
          </cell>
          <cell r="D6009" t="str">
            <v>C</v>
          </cell>
          <cell r="E6009" t="str">
            <v/>
          </cell>
        </row>
        <row r="6010">
          <cell r="A6010" t="str">
            <v>61480</v>
          </cell>
          <cell r="B6010" t="str">
            <v>Incise skull for surgery</v>
          </cell>
          <cell r="D6010" t="str">
            <v>C</v>
          </cell>
          <cell r="E6010" t="str">
            <v/>
          </cell>
        </row>
        <row r="6011">
          <cell r="A6011" t="str">
            <v>61500</v>
          </cell>
          <cell r="B6011" t="str">
            <v>Removal of skull lesion</v>
          </cell>
          <cell r="D6011" t="str">
            <v>C</v>
          </cell>
          <cell r="E6011" t="str">
            <v/>
          </cell>
        </row>
        <row r="6012">
          <cell r="A6012" t="str">
            <v>61501</v>
          </cell>
          <cell r="B6012" t="str">
            <v>Remove infected skull bone</v>
          </cell>
          <cell r="D6012" t="str">
            <v>C</v>
          </cell>
          <cell r="E6012" t="str">
            <v/>
          </cell>
        </row>
        <row r="6013">
          <cell r="A6013" t="str">
            <v>6150F</v>
          </cell>
          <cell r="B6013" t="str">
            <v>Pt notrcvng1st antitnf txmnt</v>
          </cell>
          <cell r="D6013" t="str">
            <v>E1</v>
          </cell>
          <cell r="E6013" t="str">
            <v/>
          </cell>
        </row>
        <row r="6014">
          <cell r="A6014" t="str">
            <v>61510</v>
          </cell>
          <cell r="B6014" t="str">
            <v>Removal of brain lesion</v>
          </cell>
          <cell r="D6014" t="str">
            <v>C</v>
          </cell>
          <cell r="E6014" t="str">
            <v/>
          </cell>
        </row>
        <row r="6015">
          <cell r="A6015" t="str">
            <v>61512</v>
          </cell>
          <cell r="B6015" t="str">
            <v>Remove brain lining lesion</v>
          </cell>
          <cell r="D6015" t="str">
            <v>C</v>
          </cell>
          <cell r="E6015" t="str">
            <v/>
          </cell>
        </row>
        <row r="6016">
          <cell r="A6016" t="str">
            <v>61514</v>
          </cell>
          <cell r="B6016" t="str">
            <v>Removal of brain abscess</v>
          </cell>
          <cell r="D6016" t="str">
            <v>C</v>
          </cell>
          <cell r="E6016" t="str">
            <v/>
          </cell>
        </row>
        <row r="6017">
          <cell r="A6017" t="str">
            <v>61516</v>
          </cell>
          <cell r="B6017" t="str">
            <v>Removal of brain lesion</v>
          </cell>
          <cell r="D6017" t="str">
            <v>C</v>
          </cell>
          <cell r="E6017" t="str">
            <v/>
          </cell>
        </row>
        <row r="6018">
          <cell r="A6018" t="str">
            <v>61517</v>
          </cell>
          <cell r="B6018" t="str">
            <v>Implt brain chemotx add-on</v>
          </cell>
          <cell r="D6018" t="str">
            <v>C</v>
          </cell>
          <cell r="E6018" t="str">
            <v/>
          </cell>
        </row>
        <row r="6019">
          <cell r="A6019" t="str">
            <v>61518</v>
          </cell>
          <cell r="B6019" t="str">
            <v>Removal of brain lesion</v>
          </cell>
          <cell r="D6019" t="str">
            <v>C</v>
          </cell>
          <cell r="E6019" t="str">
            <v/>
          </cell>
        </row>
        <row r="6020">
          <cell r="A6020" t="str">
            <v>61519</v>
          </cell>
          <cell r="B6020" t="str">
            <v>Remove brain lining lesion</v>
          </cell>
          <cell r="D6020" t="str">
            <v>C</v>
          </cell>
          <cell r="E6020" t="str">
            <v/>
          </cell>
        </row>
        <row r="6021">
          <cell r="A6021" t="str">
            <v>61520</v>
          </cell>
          <cell r="B6021" t="str">
            <v>Removal of brain lesion</v>
          </cell>
          <cell r="D6021" t="str">
            <v>C</v>
          </cell>
          <cell r="E6021" t="str">
            <v/>
          </cell>
        </row>
        <row r="6022">
          <cell r="A6022" t="str">
            <v>61521</v>
          </cell>
          <cell r="B6022" t="str">
            <v>Removal of brain lesion</v>
          </cell>
          <cell r="D6022" t="str">
            <v>C</v>
          </cell>
          <cell r="E6022" t="str">
            <v/>
          </cell>
        </row>
        <row r="6023">
          <cell r="A6023" t="str">
            <v>61522</v>
          </cell>
          <cell r="B6023" t="str">
            <v>Removal of brain abscess</v>
          </cell>
          <cell r="D6023" t="str">
            <v>C</v>
          </cell>
          <cell r="E6023" t="str">
            <v/>
          </cell>
        </row>
        <row r="6024">
          <cell r="A6024" t="str">
            <v>61524</v>
          </cell>
          <cell r="B6024" t="str">
            <v>Removal of brain lesion</v>
          </cell>
          <cell r="D6024" t="str">
            <v>C</v>
          </cell>
          <cell r="E6024" t="str">
            <v/>
          </cell>
        </row>
        <row r="6025">
          <cell r="A6025" t="str">
            <v>61526</v>
          </cell>
          <cell r="B6025" t="str">
            <v>Removal of brain lesion</v>
          </cell>
          <cell r="D6025" t="str">
            <v>C</v>
          </cell>
          <cell r="E6025" t="str">
            <v/>
          </cell>
        </row>
        <row r="6026">
          <cell r="A6026" t="str">
            <v>61530</v>
          </cell>
          <cell r="B6026" t="str">
            <v>Removal of brain lesion</v>
          </cell>
          <cell r="D6026" t="str">
            <v>C</v>
          </cell>
          <cell r="E6026" t="str">
            <v/>
          </cell>
        </row>
        <row r="6027">
          <cell r="A6027" t="str">
            <v>61531</v>
          </cell>
          <cell r="B6027" t="str">
            <v>Implant brain electrodes</v>
          </cell>
          <cell r="D6027" t="str">
            <v>C</v>
          </cell>
          <cell r="E6027" t="str">
            <v/>
          </cell>
        </row>
        <row r="6028">
          <cell r="A6028" t="str">
            <v>61533</v>
          </cell>
          <cell r="B6028" t="str">
            <v>Implant brain electrodes</v>
          </cell>
          <cell r="D6028" t="str">
            <v>C</v>
          </cell>
          <cell r="E6028" t="str">
            <v/>
          </cell>
        </row>
        <row r="6029">
          <cell r="A6029" t="str">
            <v>61534</v>
          </cell>
          <cell r="B6029" t="str">
            <v>Removal of brain lesion</v>
          </cell>
          <cell r="D6029" t="str">
            <v>C</v>
          </cell>
          <cell r="E6029" t="str">
            <v/>
          </cell>
        </row>
        <row r="6030">
          <cell r="A6030" t="str">
            <v>61535</v>
          </cell>
          <cell r="B6030" t="str">
            <v>Remove brain electrodes</v>
          </cell>
          <cell r="D6030" t="str">
            <v>C</v>
          </cell>
          <cell r="E6030" t="str">
            <v/>
          </cell>
        </row>
        <row r="6031">
          <cell r="A6031" t="str">
            <v>61536</v>
          </cell>
          <cell r="B6031" t="str">
            <v>Removal of brain lesion</v>
          </cell>
          <cell r="D6031" t="str">
            <v>C</v>
          </cell>
          <cell r="E6031" t="str">
            <v/>
          </cell>
        </row>
        <row r="6032">
          <cell r="A6032" t="str">
            <v>61537</v>
          </cell>
          <cell r="B6032" t="str">
            <v>Removal of brain tissue</v>
          </cell>
          <cell r="D6032" t="str">
            <v>C</v>
          </cell>
          <cell r="E6032" t="str">
            <v/>
          </cell>
        </row>
        <row r="6033">
          <cell r="A6033" t="str">
            <v>61538</v>
          </cell>
          <cell r="B6033" t="str">
            <v>Removal of brain tissue</v>
          </cell>
          <cell r="D6033" t="str">
            <v>C</v>
          </cell>
          <cell r="E6033" t="str">
            <v/>
          </cell>
        </row>
        <row r="6034">
          <cell r="A6034" t="str">
            <v>61539</v>
          </cell>
          <cell r="B6034" t="str">
            <v>Removal of brain tissue</v>
          </cell>
          <cell r="D6034" t="str">
            <v>C</v>
          </cell>
          <cell r="E6034" t="str">
            <v/>
          </cell>
        </row>
        <row r="6035">
          <cell r="A6035" t="str">
            <v>61540</v>
          </cell>
          <cell r="B6035" t="str">
            <v>Removal of brain tissue</v>
          </cell>
          <cell r="D6035" t="str">
            <v>C</v>
          </cell>
          <cell r="E6035" t="str">
            <v/>
          </cell>
        </row>
        <row r="6036">
          <cell r="A6036" t="str">
            <v>61541</v>
          </cell>
          <cell r="B6036" t="str">
            <v>Incision of brain tissue</v>
          </cell>
          <cell r="D6036" t="str">
            <v>C</v>
          </cell>
          <cell r="E6036" t="str">
            <v/>
          </cell>
        </row>
        <row r="6037">
          <cell r="A6037" t="str">
            <v>61543</v>
          </cell>
          <cell r="B6037" t="str">
            <v>Removal of brain tissue</v>
          </cell>
          <cell r="D6037" t="str">
            <v>C</v>
          </cell>
          <cell r="E6037" t="str">
            <v/>
          </cell>
        </row>
        <row r="6038">
          <cell r="A6038" t="str">
            <v>61544</v>
          </cell>
          <cell r="B6038" t="str">
            <v>Remove &amp; treat brain lesion</v>
          </cell>
          <cell r="D6038" t="str">
            <v>C</v>
          </cell>
          <cell r="E6038" t="str">
            <v/>
          </cell>
        </row>
        <row r="6039">
          <cell r="A6039" t="str">
            <v>61545</v>
          </cell>
          <cell r="B6039" t="str">
            <v>Excision of brain tumor</v>
          </cell>
          <cell r="D6039" t="str">
            <v>C</v>
          </cell>
          <cell r="E6039" t="str">
            <v/>
          </cell>
        </row>
        <row r="6040">
          <cell r="A6040" t="str">
            <v>61546</v>
          </cell>
          <cell r="B6040" t="str">
            <v>Removal of pituitary gland</v>
          </cell>
          <cell r="D6040" t="str">
            <v>C</v>
          </cell>
          <cell r="E6040" t="str">
            <v/>
          </cell>
        </row>
        <row r="6041">
          <cell r="A6041" t="str">
            <v>61548</v>
          </cell>
          <cell r="B6041" t="str">
            <v>Removal of pituitary gland</v>
          </cell>
          <cell r="D6041" t="str">
            <v>C</v>
          </cell>
          <cell r="E6041" t="str">
            <v/>
          </cell>
        </row>
        <row r="6042">
          <cell r="A6042" t="str">
            <v>61550</v>
          </cell>
          <cell r="B6042" t="str">
            <v>Release of skull seams</v>
          </cell>
          <cell r="D6042" t="str">
            <v>C</v>
          </cell>
          <cell r="E6042" t="str">
            <v/>
          </cell>
        </row>
        <row r="6043">
          <cell r="A6043" t="str">
            <v>61552</v>
          </cell>
          <cell r="B6043" t="str">
            <v>Release of skull seams</v>
          </cell>
          <cell r="D6043" t="str">
            <v>C</v>
          </cell>
          <cell r="E6043" t="str">
            <v/>
          </cell>
        </row>
        <row r="6044">
          <cell r="A6044" t="str">
            <v>61556</v>
          </cell>
          <cell r="B6044" t="str">
            <v>Incise skull/sutures</v>
          </cell>
          <cell r="D6044" t="str">
            <v>C</v>
          </cell>
          <cell r="E6044" t="str">
            <v/>
          </cell>
        </row>
        <row r="6045">
          <cell r="A6045" t="str">
            <v>61557</v>
          </cell>
          <cell r="B6045" t="str">
            <v>Incise skull/sutures</v>
          </cell>
          <cell r="D6045" t="str">
            <v>C</v>
          </cell>
          <cell r="E6045" t="str">
            <v/>
          </cell>
        </row>
        <row r="6046">
          <cell r="A6046" t="str">
            <v>61558</v>
          </cell>
          <cell r="B6046" t="str">
            <v>Excision of skull/sutures</v>
          </cell>
          <cell r="D6046" t="str">
            <v>C</v>
          </cell>
          <cell r="E6046" t="str">
            <v/>
          </cell>
        </row>
        <row r="6047">
          <cell r="A6047" t="str">
            <v>61559</v>
          </cell>
          <cell r="B6047" t="str">
            <v>Excision of skull/sutures</v>
          </cell>
          <cell r="D6047" t="str">
            <v>C</v>
          </cell>
          <cell r="E6047" t="str">
            <v/>
          </cell>
        </row>
        <row r="6048">
          <cell r="A6048" t="str">
            <v>61563</v>
          </cell>
          <cell r="B6048" t="str">
            <v>Excision of skull tumor</v>
          </cell>
          <cell r="D6048" t="str">
            <v>C</v>
          </cell>
          <cell r="E6048" t="str">
            <v/>
          </cell>
        </row>
        <row r="6049">
          <cell r="A6049" t="str">
            <v>61564</v>
          </cell>
          <cell r="B6049" t="str">
            <v>Excision of skull tumor</v>
          </cell>
          <cell r="D6049" t="str">
            <v>C</v>
          </cell>
          <cell r="E6049" t="str">
            <v/>
          </cell>
        </row>
        <row r="6050">
          <cell r="A6050" t="str">
            <v>61566</v>
          </cell>
          <cell r="B6050" t="str">
            <v>Removal of brain tissue</v>
          </cell>
          <cell r="D6050" t="str">
            <v>C</v>
          </cell>
          <cell r="E6050" t="str">
            <v/>
          </cell>
        </row>
        <row r="6051">
          <cell r="A6051" t="str">
            <v>61567</v>
          </cell>
          <cell r="B6051" t="str">
            <v>Incision of brain tissue</v>
          </cell>
          <cell r="D6051" t="str">
            <v>C</v>
          </cell>
          <cell r="E6051" t="str">
            <v/>
          </cell>
        </row>
        <row r="6052">
          <cell r="A6052" t="str">
            <v>61570</v>
          </cell>
          <cell r="B6052" t="str">
            <v>Remove foreign body brain</v>
          </cell>
          <cell r="D6052" t="str">
            <v>C</v>
          </cell>
          <cell r="E6052" t="str">
            <v/>
          </cell>
        </row>
        <row r="6053">
          <cell r="A6053" t="str">
            <v>61571</v>
          </cell>
          <cell r="B6053" t="str">
            <v>Incise skull for brain wound</v>
          </cell>
          <cell r="D6053" t="str">
            <v>C</v>
          </cell>
          <cell r="E6053" t="str">
            <v/>
          </cell>
        </row>
        <row r="6054">
          <cell r="A6054" t="str">
            <v>61575</v>
          </cell>
          <cell r="B6054" t="str">
            <v>Skull base/brainstem surgery</v>
          </cell>
          <cell r="D6054" t="str">
            <v>C</v>
          </cell>
          <cell r="E6054" t="str">
            <v/>
          </cell>
        </row>
        <row r="6055">
          <cell r="A6055" t="str">
            <v>61576</v>
          </cell>
          <cell r="B6055" t="str">
            <v>Skull base/brainstem surgery</v>
          </cell>
          <cell r="D6055" t="str">
            <v>C</v>
          </cell>
          <cell r="E6055" t="str">
            <v/>
          </cell>
        </row>
        <row r="6056">
          <cell r="A6056" t="str">
            <v>61580</v>
          </cell>
          <cell r="B6056" t="str">
            <v>Craniofacial approach skull</v>
          </cell>
          <cell r="D6056" t="str">
            <v>C</v>
          </cell>
          <cell r="E6056" t="str">
            <v/>
          </cell>
        </row>
        <row r="6057">
          <cell r="A6057" t="str">
            <v>61581</v>
          </cell>
          <cell r="B6057" t="str">
            <v>Craniofacial approach skull</v>
          </cell>
          <cell r="D6057" t="str">
            <v>C</v>
          </cell>
          <cell r="E6057" t="str">
            <v/>
          </cell>
        </row>
        <row r="6058">
          <cell r="A6058" t="str">
            <v>61582</v>
          </cell>
          <cell r="B6058" t="str">
            <v>Craniofacial approach skull</v>
          </cell>
          <cell r="D6058" t="str">
            <v>C</v>
          </cell>
          <cell r="E6058" t="str">
            <v/>
          </cell>
        </row>
        <row r="6059">
          <cell r="A6059" t="str">
            <v>61583</v>
          </cell>
          <cell r="B6059" t="str">
            <v>Craniofacial approach skull</v>
          </cell>
          <cell r="D6059" t="str">
            <v>C</v>
          </cell>
          <cell r="E6059" t="str">
            <v/>
          </cell>
        </row>
        <row r="6060">
          <cell r="A6060" t="str">
            <v>61584</v>
          </cell>
          <cell r="B6060" t="str">
            <v>Orbitocranial approach/skull</v>
          </cell>
          <cell r="D6060" t="str">
            <v>C</v>
          </cell>
          <cell r="E6060" t="str">
            <v/>
          </cell>
        </row>
        <row r="6061">
          <cell r="A6061" t="str">
            <v>61585</v>
          </cell>
          <cell r="B6061" t="str">
            <v>Orbitocranial approach/skull</v>
          </cell>
          <cell r="D6061" t="str">
            <v>C</v>
          </cell>
          <cell r="E6061" t="str">
            <v/>
          </cell>
        </row>
        <row r="6062">
          <cell r="A6062" t="str">
            <v>61586</v>
          </cell>
          <cell r="B6062" t="str">
            <v>Resect nasopharynx skull</v>
          </cell>
          <cell r="D6062" t="str">
            <v>C</v>
          </cell>
          <cell r="E6062" t="str">
            <v/>
          </cell>
        </row>
        <row r="6063">
          <cell r="A6063" t="str">
            <v>61590</v>
          </cell>
          <cell r="B6063" t="str">
            <v>Infratemporal approach/skull</v>
          </cell>
          <cell r="D6063" t="str">
            <v>C</v>
          </cell>
          <cell r="E6063" t="str">
            <v/>
          </cell>
        </row>
        <row r="6064">
          <cell r="A6064" t="str">
            <v>61591</v>
          </cell>
          <cell r="B6064" t="str">
            <v>Infratemporal approach/skull</v>
          </cell>
          <cell r="D6064" t="str">
            <v>C</v>
          </cell>
          <cell r="E6064" t="str">
            <v/>
          </cell>
        </row>
        <row r="6065">
          <cell r="A6065" t="str">
            <v>61592</v>
          </cell>
          <cell r="B6065" t="str">
            <v>Orbitocranial approach/skull</v>
          </cell>
          <cell r="D6065" t="str">
            <v>C</v>
          </cell>
          <cell r="E6065" t="str">
            <v/>
          </cell>
        </row>
        <row r="6066">
          <cell r="A6066" t="str">
            <v>61595</v>
          </cell>
          <cell r="B6066" t="str">
            <v>Transtemporal approach/skull</v>
          </cell>
          <cell r="D6066" t="str">
            <v>C</v>
          </cell>
          <cell r="E6066" t="str">
            <v/>
          </cell>
        </row>
        <row r="6067">
          <cell r="A6067" t="str">
            <v>61596</v>
          </cell>
          <cell r="B6067" t="str">
            <v>Transcochlear approach/skull</v>
          </cell>
          <cell r="D6067" t="str">
            <v>C</v>
          </cell>
          <cell r="E6067" t="str">
            <v/>
          </cell>
        </row>
        <row r="6068">
          <cell r="A6068" t="str">
            <v>61597</v>
          </cell>
          <cell r="B6068" t="str">
            <v>Transcondylar approach/skull</v>
          </cell>
          <cell r="D6068" t="str">
            <v>C</v>
          </cell>
          <cell r="E6068" t="str">
            <v/>
          </cell>
        </row>
        <row r="6069">
          <cell r="A6069" t="str">
            <v>61598</v>
          </cell>
          <cell r="B6069" t="str">
            <v>Transpetrosal approach/skull</v>
          </cell>
          <cell r="D6069" t="str">
            <v>C</v>
          </cell>
          <cell r="E6069" t="str">
            <v/>
          </cell>
        </row>
        <row r="6070">
          <cell r="A6070" t="str">
            <v>61600</v>
          </cell>
          <cell r="B6070" t="str">
            <v>Resect/excise cranial lesion</v>
          </cell>
          <cell r="D6070" t="str">
            <v>C</v>
          </cell>
          <cell r="E6070" t="str">
            <v/>
          </cell>
        </row>
        <row r="6071">
          <cell r="A6071" t="str">
            <v>61601</v>
          </cell>
          <cell r="B6071" t="str">
            <v>Resect/excise cranial lesion</v>
          </cell>
          <cell r="D6071" t="str">
            <v>C</v>
          </cell>
          <cell r="E6071" t="str">
            <v/>
          </cell>
        </row>
        <row r="6072">
          <cell r="A6072" t="str">
            <v>61605</v>
          </cell>
          <cell r="B6072" t="str">
            <v>Resect/excise cranial lesion</v>
          </cell>
          <cell r="D6072" t="str">
            <v>C</v>
          </cell>
          <cell r="E6072" t="str">
            <v/>
          </cell>
        </row>
        <row r="6073">
          <cell r="A6073" t="str">
            <v>61606</v>
          </cell>
          <cell r="B6073" t="str">
            <v>Resect/excise cranial lesion</v>
          </cell>
          <cell r="D6073" t="str">
            <v>C</v>
          </cell>
          <cell r="E6073" t="str">
            <v/>
          </cell>
        </row>
        <row r="6074">
          <cell r="A6074" t="str">
            <v>61607</v>
          </cell>
          <cell r="B6074" t="str">
            <v>Resect/excise cranial lesion</v>
          </cell>
          <cell r="D6074" t="str">
            <v>C</v>
          </cell>
          <cell r="E6074" t="str">
            <v/>
          </cell>
        </row>
        <row r="6075">
          <cell r="A6075" t="str">
            <v>61608</v>
          </cell>
          <cell r="B6075" t="str">
            <v>Resect/excise cranial lesion</v>
          </cell>
          <cell r="D6075" t="str">
            <v>C</v>
          </cell>
          <cell r="E6075" t="str">
            <v/>
          </cell>
        </row>
        <row r="6076">
          <cell r="A6076" t="str">
            <v>61610</v>
          </cell>
          <cell r="B6076" t="str">
            <v>Transect artery sinus</v>
          </cell>
          <cell r="D6076" t="str">
            <v>C</v>
          </cell>
          <cell r="E6076" t="str">
            <v/>
          </cell>
        </row>
        <row r="6077">
          <cell r="A6077" t="str">
            <v>61611</v>
          </cell>
          <cell r="B6077" t="str">
            <v>Transect artery sinus</v>
          </cell>
          <cell r="D6077" t="str">
            <v>C</v>
          </cell>
          <cell r="E6077" t="str">
            <v/>
          </cell>
        </row>
        <row r="6078">
          <cell r="A6078" t="str">
            <v>61612</v>
          </cell>
          <cell r="B6078" t="str">
            <v>Transect artery sinus</v>
          </cell>
          <cell r="D6078" t="str">
            <v>C</v>
          </cell>
          <cell r="E6078" t="str">
            <v/>
          </cell>
        </row>
        <row r="6079">
          <cell r="A6079" t="str">
            <v>61613</v>
          </cell>
          <cell r="B6079" t="str">
            <v>Remove aneurysm sinus</v>
          </cell>
          <cell r="D6079" t="str">
            <v>C</v>
          </cell>
          <cell r="E6079" t="str">
            <v/>
          </cell>
        </row>
        <row r="6080">
          <cell r="A6080" t="str">
            <v>61615</v>
          </cell>
          <cell r="B6080" t="str">
            <v>Resect/excise lesion skull</v>
          </cell>
          <cell r="D6080" t="str">
            <v>C</v>
          </cell>
          <cell r="E6080" t="str">
            <v/>
          </cell>
        </row>
        <row r="6081">
          <cell r="A6081" t="str">
            <v>61616</v>
          </cell>
          <cell r="B6081" t="str">
            <v>Resect/excise lesion skull</v>
          </cell>
          <cell r="D6081" t="str">
            <v>C</v>
          </cell>
          <cell r="E6081" t="str">
            <v/>
          </cell>
        </row>
        <row r="6082">
          <cell r="A6082" t="str">
            <v>61618</v>
          </cell>
          <cell r="B6082" t="str">
            <v>Repair dura</v>
          </cell>
          <cell r="D6082" t="str">
            <v>C</v>
          </cell>
          <cell r="E6082" t="str">
            <v/>
          </cell>
        </row>
        <row r="6083">
          <cell r="A6083" t="str">
            <v>61619</v>
          </cell>
          <cell r="B6083" t="str">
            <v>Repair dura</v>
          </cell>
          <cell r="D6083" t="str">
            <v>C</v>
          </cell>
          <cell r="E6083" t="str">
            <v/>
          </cell>
        </row>
        <row r="6084">
          <cell r="A6084" t="str">
            <v>61623</v>
          </cell>
          <cell r="B6084" t="str">
            <v>Endovasc tempory vessel occl</v>
          </cell>
          <cell r="C6084" t="str">
            <v>CH</v>
          </cell>
          <cell r="D6084" t="str">
            <v>J1</v>
          </cell>
          <cell r="E6084" t="str">
            <v>5193</v>
          </cell>
          <cell r="F6084">
            <v>129.97579999999999</v>
          </cell>
          <cell r="G6084">
            <v>9748.31</v>
          </cell>
          <cell r="H6084" t="str">
            <v>.</v>
          </cell>
          <cell r="I6084">
            <v>1949.67</v>
          </cell>
          <cell r="J6084">
            <v>42736</v>
          </cell>
          <cell r="M6084" t="str">
            <v>*</v>
          </cell>
        </row>
        <row r="6085">
          <cell r="A6085" t="str">
            <v>61624</v>
          </cell>
          <cell r="B6085" t="str">
            <v>Transcath occlusion cns</v>
          </cell>
          <cell r="D6085" t="str">
            <v>C</v>
          </cell>
          <cell r="E6085" t="str">
            <v/>
          </cell>
        </row>
        <row r="6086">
          <cell r="A6086" t="str">
            <v>61626</v>
          </cell>
          <cell r="B6086" t="str">
            <v>Transcath occlusion non-cns</v>
          </cell>
          <cell r="C6086" t="str">
            <v>CH</v>
          </cell>
          <cell r="D6086" t="str">
            <v>J1</v>
          </cell>
          <cell r="E6086" t="str">
            <v>5193</v>
          </cell>
          <cell r="F6086">
            <v>129.97579999999999</v>
          </cell>
          <cell r="G6086">
            <v>9748.31</v>
          </cell>
          <cell r="H6086" t="str">
            <v>.</v>
          </cell>
          <cell r="I6086">
            <v>1949.67</v>
          </cell>
          <cell r="J6086">
            <v>42736</v>
          </cell>
          <cell r="M6086" t="str">
            <v>*</v>
          </cell>
        </row>
        <row r="6087">
          <cell r="A6087" t="str">
            <v>61630</v>
          </cell>
          <cell r="B6087" t="str">
            <v>Intracranial angioplasty</v>
          </cell>
          <cell r="D6087" t="str">
            <v>C</v>
          </cell>
          <cell r="E6087" t="str">
            <v/>
          </cell>
        </row>
        <row r="6088">
          <cell r="A6088" t="str">
            <v>61635</v>
          </cell>
          <cell r="B6088" t="str">
            <v>Intracran angioplsty w/stent</v>
          </cell>
          <cell r="D6088" t="str">
            <v>C</v>
          </cell>
          <cell r="E6088" t="str">
            <v/>
          </cell>
        </row>
        <row r="6089">
          <cell r="A6089" t="str">
            <v>61640</v>
          </cell>
          <cell r="B6089" t="str">
            <v>Dilate ic vasospasm init</v>
          </cell>
          <cell r="D6089" t="str">
            <v>E1</v>
          </cell>
          <cell r="E6089" t="str">
            <v/>
          </cell>
        </row>
        <row r="6090">
          <cell r="A6090" t="str">
            <v>61641</v>
          </cell>
          <cell r="B6090" t="str">
            <v>Dilate ic vasospasm add-on</v>
          </cell>
          <cell r="D6090" t="str">
            <v>E1</v>
          </cell>
          <cell r="E6090" t="str">
            <v/>
          </cell>
        </row>
        <row r="6091">
          <cell r="A6091" t="str">
            <v>61642</v>
          </cell>
          <cell r="B6091" t="str">
            <v>Dilate ic vasospasm add-on</v>
          </cell>
          <cell r="D6091" t="str">
            <v>E1</v>
          </cell>
          <cell r="E6091" t="str">
            <v/>
          </cell>
        </row>
        <row r="6092">
          <cell r="A6092" t="str">
            <v>61645</v>
          </cell>
          <cell r="B6092" t="str">
            <v>Perq art m-thrombect &amp;/nfs</v>
          </cell>
          <cell r="C6092" t="str">
            <v>CH</v>
          </cell>
          <cell r="D6092" t="str">
            <v>C</v>
          </cell>
          <cell r="E6092" t="str">
            <v/>
          </cell>
          <cell r="J6092">
            <v>42736</v>
          </cell>
          <cell r="M6092" t="str">
            <v>*</v>
          </cell>
        </row>
        <row r="6093">
          <cell r="A6093" t="str">
            <v>61650</v>
          </cell>
          <cell r="B6093" t="str">
            <v>Evasc prlng admn rx agnt 1st</v>
          </cell>
          <cell r="D6093" t="str">
            <v>C</v>
          </cell>
          <cell r="E6093" t="str">
            <v/>
          </cell>
        </row>
        <row r="6094">
          <cell r="A6094" t="str">
            <v>61651</v>
          </cell>
          <cell r="B6094" t="str">
            <v>Evasc prlng admn rx agnt add</v>
          </cell>
          <cell r="D6094" t="str">
            <v>C</v>
          </cell>
          <cell r="E6094" t="str">
            <v/>
          </cell>
        </row>
        <row r="6095">
          <cell r="A6095" t="str">
            <v>61680</v>
          </cell>
          <cell r="B6095" t="str">
            <v>Intracranial vessel surgery</v>
          </cell>
          <cell r="D6095" t="str">
            <v>C</v>
          </cell>
          <cell r="E6095" t="str">
            <v/>
          </cell>
        </row>
        <row r="6096">
          <cell r="A6096" t="str">
            <v>61682</v>
          </cell>
          <cell r="B6096" t="str">
            <v>Intracranial vessel surgery</v>
          </cell>
          <cell r="D6096" t="str">
            <v>C</v>
          </cell>
          <cell r="E6096" t="str">
            <v/>
          </cell>
        </row>
        <row r="6097">
          <cell r="A6097" t="str">
            <v>61684</v>
          </cell>
          <cell r="B6097" t="str">
            <v>Intracranial vessel surgery</v>
          </cell>
          <cell r="D6097" t="str">
            <v>C</v>
          </cell>
          <cell r="E6097" t="str">
            <v/>
          </cell>
        </row>
        <row r="6098">
          <cell r="A6098" t="str">
            <v>61686</v>
          </cell>
          <cell r="B6098" t="str">
            <v>Intracranial vessel surgery</v>
          </cell>
          <cell r="D6098" t="str">
            <v>C</v>
          </cell>
          <cell r="E6098" t="str">
            <v/>
          </cell>
        </row>
        <row r="6099">
          <cell r="A6099" t="str">
            <v>61690</v>
          </cell>
          <cell r="B6099" t="str">
            <v>Intracranial vessel surgery</v>
          </cell>
          <cell r="D6099" t="str">
            <v>C</v>
          </cell>
          <cell r="E6099" t="str">
            <v/>
          </cell>
        </row>
        <row r="6100">
          <cell r="A6100" t="str">
            <v>61692</v>
          </cell>
          <cell r="B6100" t="str">
            <v>Intracranial vessel surgery</v>
          </cell>
          <cell r="D6100" t="str">
            <v>C</v>
          </cell>
          <cell r="E6100" t="str">
            <v/>
          </cell>
        </row>
        <row r="6101">
          <cell r="A6101" t="str">
            <v>61697</v>
          </cell>
          <cell r="B6101" t="str">
            <v>Brain aneurysm repr complx</v>
          </cell>
          <cell r="D6101" t="str">
            <v>C</v>
          </cell>
          <cell r="E6101" t="str">
            <v/>
          </cell>
        </row>
        <row r="6102">
          <cell r="A6102" t="str">
            <v>61698</v>
          </cell>
          <cell r="B6102" t="str">
            <v>Brain aneurysm repr complx</v>
          </cell>
          <cell r="D6102" t="str">
            <v>C</v>
          </cell>
          <cell r="E6102" t="str">
            <v/>
          </cell>
        </row>
        <row r="6103">
          <cell r="A6103" t="str">
            <v>61700</v>
          </cell>
          <cell r="B6103" t="str">
            <v>Brain aneurysm repr simple</v>
          </cell>
          <cell r="D6103" t="str">
            <v>C</v>
          </cell>
          <cell r="E6103" t="str">
            <v/>
          </cell>
        </row>
        <row r="6104">
          <cell r="A6104" t="str">
            <v>61702</v>
          </cell>
          <cell r="B6104" t="str">
            <v>Inner skull vessel surgery</v>
          </cell>
          <cell r="D6104" t="str">
            <v>C</v>
          </cell>
          <cell r="E6104" t="str">
            <v/>
          </cell>
        </row>
        <row r="6105">
          <cell r="A6105" t="str">
            <v>61703</v>
          </cell>
          <cell r="B6105" t="str">
            <v>Clamp neck artery</v>
          </cell>
          <cell r="D6105" t="str">
            <v>C</v>
          </cell>
          <cell r="E6105" t="str">
            <v/>
          </cell>
        </row>
        <row r="6106">
          <cell r="A6106" t="str">
            <v>61705</v>
          </cell>
          <cell r="B6106" t="str">
            <v>Revise circulation to head</v>
          </cell>
          <cell r="D6106" t="str">
            <v>C</v>
          </cell>
          <cell r="E6106" t="str">
            <v/>
          </cell>
        </row>
        <row r="6107">
          <cell r="A6107" t="str">
            <v>61708</v>
          </cell>
          <cell r="B6107" t="str">
            <v>Revise circulation to head</v>
          </cell>
          <cell r="D6107" t="str">
            <v>C</v>
          </cell>
          <cell r="E6107" t="str">
            <v/>
          </cell>
        </row>
        <row r="6108">
          <cell r="A6108" t="str">
            <v>61710</v>
          </cell>
          <cell r="B6108" t="str">
            <v>Revise circulation to head</v>
          </cell>
          <cell r="D6108" t="str">
            <v>C</v>
          </cell>
          <cell r="E6108" t="str">
            <v/>
          </cell>
        </row>
        <row r="6109">
          <cell r="A6109" t="str">
            <v>61711</v>
          </cell>
          <cell r="B6109" t="str">
            <v>Fusion of skull arteries</v>
          </cell>
          <cell r="D6109" t="str">
            <v>C</v>
          </cell>
          <cell r="E6109" t="str">
            <v/>
          </cell>
        </row>
        <row r="6110">
          <cell r="A6110" t="str">
            <v>61720</v>
          </cell>
          <cell r="B6110" t="str">
            <v>Incise skull/brain surgery</v>
          </cell>
          <cell r="C6110" t="str">
            <v>CH</v>
          </cell>
          <cell r="D6110" t="str">
            <v>J1</v>
          </cell>
          <cell r="E6110" t="str">
            <v>5432</v>
          </cell>
          <cell r="F6110">
            <v>55.334099999999999</v>
          </cell>
          <cell r="G6110">
            <v>4150.1099999999997</v>
          </cell>
          <cell r="H6110" t="str">
            <v>.</v>
          </cell>
          <cell r="I6110">
            <v>830.03</v>
          </cell>
          <cell r="J6110">
            <v>42736</v>
          </cell>
          <cell r="M6110" t="str">
            <v>*</v>
          </cell>
        </row>
        <row r="6111">
          <cell r="A6111" t="str">
            <v>61735</v>
          </cell>
          <cell r="B6111" t="str">
            <v>Incise skull/brain surgery</v>
          </cell>
          <cell r="D6111" t="str">
            <v>C</v>
          </cell>
          <cell r="E6111" t="str">
            <v/>
          </cell>
        </row>
        <row r="6112">
          <cell r="A6112" t="str">
            <v>61750</v>
          </cell>
          <cell r="B6112" t="str">
            <v>Incise skull/brain biopsy</v>
          </cell>
          <cell r="D6112" t="str">
            <v>C</v>
          </cell>
          <cell r="E6112" t="str">
            <v/>
          </cell>
        </row>
        <row r="6113">
          <cell r="A6113" t="str">
            <v>61751</v>
          </cell>
          <cell r="B6113" t="str">
            <v>Brain biopsy w/ct/mr guide</v>
          </cell>
          <cell r="D6113" t="str">
            <v>C</v>
          </cell>
          <cell r="E6113" t="str">
            <v/>
          </cell>
        </row>
        <row r="6114">
          <cell r="A6114" t="str">
            <v>61760</v>
          </cell>
          <cell r="B6114" t="str">
            <v>Implant brain electrodes</v>
          </cell>
          <cell r="D6114" t="str">
            <v>C</v>
          </cell>
          <cell r="E6114" t="str">
            <v/>
          </cell>
        </row>
        <row r="6115">
          <cell r="A6115" t="str">
            <v>61770</v>
          </cell>
          <cell r="B6115" t="str">
            <v>Incise skull for treatment</v>
          </cell>
          <cell r="C6115" t="str">
            <v>CH</v>
          </cell>
          <cell r="D6115" t="str">
            <v>J1</v>
          </cell>
          <cell r="E6115" t="str">
            <v>5432</v>
          </cell>
          <cell r="F6115">
            <v>55.334099999999999</v>
          </cell>
          <cell r="G6115">
            <v>4150.1099999999997</v>
          </cell>
          <cell r="H6115" t="str">
            <v>.</v>
          </cell>
          <cell r="I6115">
            <v>830.03</v>
          </cell>
          <cell r="J6115">
            <v>42736</v>
          </cell>
          <cell r="M6115" t="str">
            <v>*</v>
          </cell>
        </row>
        <row r="6116">
          <cell r="A6116" t="str">
            <v>61781</v>
          </cell>
          <cell r="B6116" t="str">
            <v>Scan proc cranial intra</v>
          </cell>
          <cell r="D6116" t="str">
            <v>N</v>
          </cell>
          <cell r="E6116" t="str">
            <v/>
          </cell>
        </row>
        <row r="6117">
          <cell r="A6117" t="str">
            <v>61782</v>
          </cell>
          <cell r="B6117" t="str">
            <v>Scan proc cranial extra</v>
          </cell>
          <cell r="D6117" t="str">
            <v>N</v>
          </cell>
          <cell r="E6117" t="str">
            <v/>
          </cell>
        </row>
        <row r="6118">
          <cell r="A6118" t="str">
            <v>61783</v>
          </cell>
          <cell r="B6118" t="str">
            <v>Scan proc spinal</v>
          </cell>
          <cell r="D6118" t="str">
            <v>N</v>
          </cell>
          <cell r="E6118" t="str">
            <v/>
          </cell>
        </row>
        <row r="6119">
          <cell r="A6119" t="str">
            <v>61790</v>
          </cell>
          <cell r="B6119" t="str">
            <v>Treat trigeminal nerve</v>
          </cell>
          <cell r="C6119" t="str">
            <v>CH</v>
          </cell>
          <cell r="D6119" t="str">
            <v>J1</v>
          </cell>
          <cell r="E6119" t="str">
            <v>5431</v>
          </cell>
          <cell r="F6119">
            <v>20.836500000000001</v>
          </cell>
          <cell r="G6119">
            <v>1562.76</v>
          </cell>
          <cell r="H6119" t="str">
            <v>.</v>
          </cell>
          <cell r="I6119">
            <v>312.56</v>
          </cell>
          <cell r="J6119">
            <v>42736</v>
          </cell>
          <cell r="M6119" t="str">
            <v>*</v>
          </cell>
        </row>
        <row r="6120">
          <cell r="A6120" t="str">
            <v>61791</v>
          </cell>
          <cell r="B6120" t="str">
            <v>Treat trigeminal tract</v>
          </cell>
          <cell r="C6120" t="str">
            <v>CH</v>
          </cell>
          <cell r="D6120" t="str">
            <v>J1</v>
          </cell>
          <cell r="E6120" t="str">
            <v>5431</v>
          </cell>
          <cell r="F6120">
            <v>20.836500000000001</v>
          </cell>
          <cell r="G6120">
            <v>1562.76</v>
          </cell>
          <cell r="H6120" t="str">
            <v>.</v>
          </cell>
          <cell r="I6120">
            <v>312.56</v>
          </cell>
          <cell r="J6120">
            <v>42736</v>
          </cell>
          <cell r="M6120" t="str">
            <v>*</v>
          </cell>
        </row>
        <row r="6121">
          <cell r="A6121" t="str">
            <v>61796</v>
          </cell>
          <cell r="B6121" t="str">
            <v>Srs cranial lesion simple</v>
          </cell>
          <cell r="D6121" t="str">
            <v>B</v>
          </cell>
          <cell r="E6121" t="str">
            <v/>
          </cell>
        </row>
        <row r="6122">
          <cell r="A6122" t="str">
            <v>61797</v>
          </cell>
          <cell r="B6122" t="str">
            <v>Srs cran les simple addl</v>
          </cell>
          <cell r="D6122" t="str">
            <v>B</v>
          </cell>
          <cell r="E6122" t="str">
            <v/>
          </cell>
        </row>
        <row r="6123">
          <cell r="A6123" t="str">
            <v>61798</v>
          </cell>
          <cell r="B6123" t="str">
            <v>Srs cranial lesion complex</v>
          </cell>
          <cell r="D6123" t="str">
            <v>B</v>
          </cell>
          <cell r="E6123" t="str">
            <v/>
          </cell>
        </row>
        <row r="6124">
          <cell r="A6124" t="str">
            <v>61799</v>
          </cell>
          <cell r="B6124" t="str">
            <v>Srs cran les complex addl</v>
          </cell>
          <cell r="D6124" t="str">
            <v>B</v>
          </cell>
          <cell r="E6124" t="str">
            <v/>
          </cell>
        </row>
        <row r="6125">
          <cell r="A6125" t="str">
            <v>61800</v>
          </cell>
          <cell r="B6125" t="str">
            <v>Apply srs headframe add-on</v>
          </cell>
          <cell r="D6125" t="str">
            <v>B</v>
          </cell>
          <cell r="E6125" t="str">
            <v/>
          </cell>
        </row>
        <row r="6126">
          <cell r="A6126" t="str">
            <v>61850</v>
          </cell>
          <cell r="B6126" t="str">
            <v>Implant neuroelectrodes</v>
          </cell>
          <cell r="D6126" t="str">
            <v>C</v>
          </cell>
          <cell r="E6126" t="str">
            <v/>
          </cell>
        </row>
        <row r="6127">
          <cell r="A6127" t="str">
            <v>61860</v>
          </cell>
          <cell r="B6127" t="str">
            <v>Implant neuroelectrodes</v>
          </cell>
          <cell r="D6127" t="str">
            <v>C</v>
          </cell>
          <cell r="E6127" t="str">
            <v/>
          </cell>
        </row>
        <row r="6128">
          <cell r="A6128" t="str">
            <v>61863</v>
          </cell>
          <cell r="B6128" t="str">
            <v>Implant neuroelectrode</v>
          </cell>
          <cell r="D6128" t="str">
            <v>C</v>
          </cell>
          <cell r="E6128" t="str">
            <v/>
          </cell>
        </row>
        <row r="6129">
          <cell r="A6129" t="str">
            <v>61864</v>
          </cell>
          <cell r="B6129" t="str">
            <v>Implant neuroelectrde addl</v>
          </cell>
          <cell r="D6129" t="str">
            <v>C</v>
          </cell>
          <cell r="E6129" t="str">
            <v/>
          </cell>
        </row>
        <row r="6130">
          <cell r="A6130" t="str">
            <v>61867</v>
          </cell>
          <cell r="B6130" t="str">
            <v>Implant neuroelectrode</v>
          </cell>
          <cell r="D6130" t="str">
            <v>C</v>
          </cell>
          <cell r="E6130" t="str">
            <v/>
          </cell>
        </row>
        <row r="6131">
          <cell r="A6131" t="str">
            <v>61868</v>
          </cell>
          <cell r="B6131" t="str">
            <v>Implant neuroelectrde addl</v>
          </cell>
          <cell r="D6131" t="str">
            <v>C</v>
          </cell>
          <cell r="E6131" t="str">
            <v/>
          </cell>
        </row>
        <row r="6132">
          <cell r="A6132" t="str">
            <v>61870</v>
          </cell>
          <cell r="B6132" t="str">
            <v>Implant neuroelectrodes</v>
          </cell>
          <cell r="D6132" t="str">
            <v>C</v>
          </cell>
          <cell r="E6132" t="str">
            <v/>
          </cell>
        </row>
        <row r="6133">
          <cell r="A6133" t="str">
            <v>61880</v>
          </cell>
          <cell r="B6133" t="str">
            <v>Revise/remove neuroelectrode</v>
          </cell>
          <cell r="D6133" t="str">
            <v>Q2</v>
          </cell>
          <cell r="E6133" t="str">
            <v>5461</v>
          </cell>
          <cell r="F6133">
            <v>35.857199999999999</v>
          </cell>
          <cell r="G6133">
            <v>2689.33</v>
          </cell>
          <cell r="H6133" t="str">
            <v>.</v>
          </cell>
          <cell r="I6133">
            <v>537.87</v>
          </cell>
        </row>
        <row r="6134">
          <cell r="A6134" t="str">
            <v>61885</v>
          </cell>
          <cell r="B6134" t="str">
            <v>Insrt/redo neurostim 1 array</v>
          </cell>
          <cell r="D6134" t="str">
            <v>J1</v>
          </cell>
          <cell r="E6134" t="str">
            <v>5463</v>
          </cell>
          <cell r="F6134">
            <v>237.27500000000001</v>
          </cell>
          <cell r="G6134">
            <v>17795.86</v>
          </cell>
          <cell r="H6134" t="str">
            <v>.</v>
          </cell>
          <cell r="I6134">
            <v>3559.18</v>
          </cell>
        </row>
        <row r="6135">
          <cell r="A6135" t="str">
            <v>61886</v>
          </cell>
          <cell r="B6135" t="str">
            <v>Implant neurostim arrays</v>
          </cell>
          <cell r="D6135" t="str">
            <v>J1</v>
          </cell>
          <cell r="E6135" t="str">
            <v>5464</v>
          </cell>
          <cell r="F6135">
            <v>360.471</v>
          </cell>
          <cell r="G6135">
            <v>27035.69</v>
          </cell>
          <cell r="H6135" t="str">
            <v>.</v>
          </cell>
          <cell r="I6135">
            <v>5407.14</v>
          </cell>
        </row>
        <row r="6136">
          <cell r="A6136" t="str">
            <v>61888</v>
          </cell>
          <cell r="B6136" t="str">
            <v>Revise/remove neuroreceiver</v>
          </cell>
          <cell r="D6136" t="str">
            <v>J1</v>
          </cell>
          <cell r="E6136" t="str">
            <v>5462</v>
          </cell>
          <cell r="F6136">
            <v>76.568200000000004</v>
          </cell>
          <cell r="G6136">
            <v>5742.69</v>
          </cell>
          <cell r="H6136" t="str">
            <v>.</v>
          </cell>
          <cell r="I6136">
            <v>1148.54</v>
          </cell>
        </row>
        <row r="6137">
          <cell r="A6137" t="str">
            <v>62000</v>
          </cell>
          <cell r="B6137" t="str">
            <v>Treat skull fracture</v>
          </cell>
          <cell r="C6137" t="str">
            <v>CH</v>
          </cell>
          <cell r="D6137" t="str">
            <v>J1</v>
          </cell>
          <cell r="E6137" t="str">
            <v>5164</v>
          </cell>
          <cell r="F6137">
            <v>28.969799999999999</v>
          </cell>
          <cell r="G6137">
            <v>2172.7600000000002</v>
          </cell>
          <cell r="H6137" t="str">
            <v>.</v>
          </cell>
          <cell r="I6137">
            <v>434.56</v>
          </cell>
          <cell r="J6137">
            <v>42736</v>
          </cell>
          <cell r="M6137" t="str">
            <v>*</v>
          </cell>
        </row>
        <row r="6138">
          <cell r="A6138" t="str">
            <v>62005</v>
          </cell>
          <cell r="B6138" t="str">
            <v>Treat skull fracture</v>
          </cell>
          <cell r="D6138" t="str">
            <v>C</v>
          </cell>
          <cell r="E6138" t="str">
            <v/>
          </cell>
        </row>
        <row r="6139">
          <cell r="A6139" t="str">
            <v>62010</v>
          </cell>
          <cell r="B6139" t="str">
            <v>Treatment of head injury</v>
          </cell>
          <cell r="D6139" t="str">
            <v>C</v>
          </cell>
          <cell r="E6139" t="str">
            <v/>
          </cell>
        </row>
        <row r="6140">
          <cell r="A6140" t="str">
            <v>62100</v>
          </cell>
          <cell r="B6140" t="str">
            <v>Repair brain fluid leakage</v>
          </cell>
          <cell r="D6140" t="str">
            <v>C</v>
          </cell>
          <cell r="E6140" t="str">
            <v/>
          </cell>
        </row>
        <row r="6141">
          <cell r="A6141" t="str">
            <v>62115</v>
          </cell>
          <cell r="B6141" t="str">
            <v>Reduction of skull defect</v>
          </cell>
          <cell r="D6141" t="str">
            <v>C</v>
          </cell>
          <cell r="E6141" t="str">
            <v/>
          </cell>
        </row>
        <row r="6142">
          <cell r="A6142" t="str">
            <v>62117</v>
          </cell>
          <cell r="B6142" t="str">
            <v>Reduction of skull defect</v>
          </cell>
          <cell r="D6142" t="str">
            <v>C</v>
          </cell>
          <cell r="E6142" t="str">
            <v/>
          </cell>
        </row>
        <row r="6143">
          <cell r="A6143" t="str">
            <v>62120</v>
          </cell>
          <cell r="B6143" t="str">
            <v>Repair skull cavity lesion</v>
          </cell>
          <cell r="D6143" t="str">
            <v>C</v>
          </cell>
          <cell r="E6143" t="str">
            <v/>
          </cell>
        </row>
        <row r="6144">
          <cell r="A6144" t="str">
            <v>62121</v>
          </cell>
          <cell r="B6144" t="str">
            <v>Incise skull repair</v>
          </cell>
          <cell r="D6144" t="str">
            <v>C</v>
          </cell>
          <cell r="E6144" t="str">
            <v/>
          </cell>
        </row>
        <row r="6145">
          <cell r="A6145" t="str">
            <v>62140</v>
          </cell>
          <cell r="B6145" t="str">
            <v>Repair of skull defect</v>
          </cell>
          <cell r="D6145" t="str">
            <v>C</v>
          </cell>
          <cell r="E6145" t="str">
            <v/>
          </cell>
        </row>
        <row r="6146">
          <cell r="A6146" t="str">
            <v>62141</v>
          </cell>
          <cell r="B6146" t="str">
            <v>Repair of skull defect</v>
          </cell>
          <cell r="D6146" t="str">
            <v>C</v>
          </cell>
          <cell r="E6146" t="str">
            <v/>
          </cell>
        </row>
        <row r="6147">
          <cell r="A6147" t="str">
            <v>62142</v>
          </cell>
          <cell r="B6147" t="str">
            <v>Remove skull plate/flap</v>
          </cell>
          <cell r="D6147" t="str">
            <v>C</v>
          </cell>
          <cell r="E6147" t="str">
            <v/>
          </cell>
        </row>
        <row r="6148">
          <cell r="A6148" t="str">
            <v>62143</v>
          </cell>
          <cell r="B6148" t="str">
            <v>Replace skull plate/flap</v>
          </cell>
          <cell r="D6148" t="str">
            <v>C</v>
          </cell>
          <cell r="E6148" t="str">
            <v/>
          </cell>
        </row>
        <row r="6149">
          <cell r="A6149" t="str">
            <v>62145</v>
          </cell>
          <cell r="B6149" t="str">
            <v>Repair of skull &amp; brain</v>
          </cell>
          <cell r="D6149" t="str">
            <v>C</v>
          </cell>
          <cell r="E6149" t="str">
            <v/>
          </cell>
        </row>
        <row r="6150">
          <cell r="A6150" t="str">
            <v>62146</v>
          </cell>
          <cell r="B6150" t="str">
            <v>Repair of skull with graft</v>
          </cell>
          <cell r="D6150" t="str">
            <v>C</v>
          </cell>
          <cell r="E6150" t="str">
            <v/>
          </cell>
        </row>
        <row r="6151">
          <cell r="A6151" t="str">
            <v>62147</v>
          </cell>
          <cell r="B6151" t="str">
            <v>Repair of skull with graft</v>
          </cell>
          <cell r="D6151" t="str">
            <v>C</v>
          </cell>
          <cell r="E6151" t="str">
            <v/>
          </cell>
        </row>
        <row r="6152">
          <cell r="A6152" t="str">
            <v>62148</v>
          </cell>
          <cell r="B6152" t="str">
            <v>Retr bone flap to fix skull</v>
          </cell>
          <cell r="D6152" t="str">
            <v>C</v>
          </cell>
          <cell r="E6152" t="str">
            <v/>
          </cell>
        </row>
        <row r="6153">
          <cell r="A6153" t="str">
            <v>62160</v>
          </cell>
          <cell r="B6153" t="str">
            <v>Neuroendoscopy add-on</v>
          </cell>
          <cell r="D6153" t="str">
            <v>N</v>
          </cell>
          <cell r="E6153" t="str">
            <v/>
          </cell>
        </row>
        <row r="6154">
          <cell r="A6154" t="str">
            <v>62161</v>
          </cell>
          <cell r="B6154" t="str">
            <v>Dissect brain w/scope</v>
          </cell>
          <cell r="D6154" t="str">
            <v>C</v>
          </cell>
          <cell r="E6154" t="str">
            <v/>
          </cell>
        </row>
        <row r="6155">
          <cell r="A6155" t="str">
            <v>62162</v>
          </cell>
          <cell r="B6155" t="str">
            <v>Remove colloid cyst w/scope</v>
          </cell>
          <cell r="D6155" t="str">
            <v>C</v>
          </cell>
          <cell r="E6155" t="str">
            <v/>
          </cell>
        </row>
        <row r="6156">
          <cell r="A6156" t="str">
            <v>62163</v>
          </cell>
          <cell r="B6156" t="str">
            <v>Zneuroendoscopy w/fb removal</v>
          </cell>
          <cell r="D6156" t="str">
            <v>C</v>
          </cell>
          <cell r="E6156" t="str">
            <v/>
          </cell>
        </row>
        <row r="6157">
          <cell r="A6157" t="str">
            <v>62164</v>
          </cell>
          <cell r="B6157" t="str">
            <v>Remove brain tumor w/scope</v>
          </cell>
          <cell r="D6157" t="str">
            <v>C</v>
          </cell>
          <cell r="E6157" t="str">
            <v/>
          </cell>
        </row>
        <row r="6158">
          <cell r="A6158" t="str">
            <v>62165</v>
          </cell>
          <cell r="B6158" t="str">
            <v>Remove pituit tumor w/scope</v>
          </cell>
          <cell r="D6158" t="str">
            <v>C</v>
          </cell>
          <cell r="E6158" t="str">
            <v/>
          </cell>
        </row>
        <row r="6159">
          <cell r="A6159" t="str">
            <v>62180</v>
          </cell>
          <cell r="B6159" t="str">
            <v>Establish brain cavity shunt</v>
          </cell>
          <cell r="D6159" t="str">
            <v>C</v>
          </cell>
          <cell r="E6159" t="str">
            <v/>
          </cell>
        </row>
        <row r="6160">
          <cell r="A6160" t="str">
            <v>62190</v>
          </cell>
          <cell r="B6160" t="str">
            <v>Establish brain cavity shunt</v>
          </cell>
          <cell r="D6160" t="str">
            <v>C</v>
          </cell>
          <cell r="E6160" t="str">
            <v/>
          </cell>
        </row>
        <row r="6161">
          <cell r="A6161" t="str">
            <v>62192</v>
          </cell>
          <cell r="B6161" t="str">
            <v>Establish brain cavity shunt</v>
          </cell>
          <cell r="D6161" t="str">
            <v>C</v>
          </cell>
          <cell r="E6161" t="str">
            <v/>
          </cell>
        </row>
        <row r="6162">
          <cell r="A6162" t="str">
            <v>62194</v>
          </cell>
          <cell r="B6162" t="str">
            <v>Replace/irrigate catheter</v>
          </cell>
          <cell r="C6162" t="str">
            <v>CH</v>
          </cell>
          <cell r="D6162" t="str">
            <v>J1</v>
          </cell>
          <cell r="E6162" t="str">
            <v>5431</v>
          </cell>
          <cell r="F6162">
            <v>20.836500000000001</v>
          </cell>
          <cell r="G6162">
            <v>1562.76</v>
          </cell>
          <cell r="H6162" t="str">
            <v>.</v>
          </cell>
          <cell r="I6162">
            <v>312.56</v>
          </cell>
          <cell r="J6162">
            <v>42736</v>
          </cell>
          <cell r="M6162" t="str">
            <v>*</v>
          </cell>
        </row>
        <row r="6163">
          <cell r="A6163" t="str">
            <v>62200</v>
          </cell>
          <cell r="B6163" t="str">
            <v>Establish brain cavity shunt</v>
          </cell>
          <cell r="D6163" t="str">
            <v>C</v>
          </cell>
          <cell r="E6163" t="str">
            <v/>
          </cell>
        </row>
        <row r="6164">
          <cell r="A6164" t="str">
            <v>62201</v>
          </cell>
          <cell r="B6164" t="str">
            <v>Brain cavity shunt w/scope</v>
          </cell>
          <cell r="D6164" t="str">
            <v>C</v>
          </cell>
          <cell r="E6164" t="str">
            <v/>
          </cell>
        </row>
        <row r="6165">
          <cell r="A6165" t="str">
            <v>62220</v>
          </cell>
          <cell r="B6165" t="str">
            <v>Establish brain cavity shunt</v>
          </cell>
          <cell r="D6165" t="str">
            <v>C</v>
          </cell>
          <cell r="E6165" t="str">
            <v/>
          </cell>
        </row>
        <row r="6166">
          <cell r="A6166" t="str">
            <v>62223</v>
          </cell>
          <cell r="B6166" t="str">
            <v>Establish brain cavity shunt</v>
          </cell>
          <cell r="D6166" t="str">
            <v>C</v>
          </cell>
          <cell r="E6166" t="str">
            <v/>
          </cell>
        </row>
        <row r="6167">
          <cell r="A6167" t="str">
            <v>62225</v>
          </cell>
          <cell r="B6167" t="str">
            <v>Replace/irrigate catheter</v>
          </cell>
          <cell r="C6167" t="str">
            <v>CH</v>
          </cell>
          <cell r="D6167" t="str">
            <v>J1</v>
          </cell>
          <cell r="E6167" t="str">
            <v>5432</v>
          </cell>
          <cell r="F6167">
            <v>55.334099999999999</v>
          </cell>
          <cell r="G6167">
            <v>4150.1099999999997</v>
          </cell>
          <cell r="H6167" t="str">
            <v>.</v>
          </cell>
          <cell r="I6167">
            <v>830.03</v>
          </cell>
          <cell r="J6167">
            <v>42736</v>
          </cell>
          <cell r="M6167" t="str">
            <v>*</v>
          </cell>
        </row>
        <row r="6168">
          <cell r="A6168" t="str">
            <v>62230</v>
          </cell>
          <cell r="B6168" t="str">
            <v>Replace/revise brain shunt</v>
          </cell>
          <cell r="C6168" t="str">
            <v>CH</v>
          </cell>
          <cell r="D6168" t="str">
            <v>J1</v>
          </cell>
          <cell r="E6168" t="str">
            <v>5432</v>
          </cell>
          <cell r="F6168">
            <v>55.334099999999999</v>
          </cell>
          <cell r="G6168">
            <v>4150.1099999999997</v>
          </cell>
          <cell r="H6168" t="str">
            <v>.</v>
          </cell>
          <cell r="I6168">
            <v>830.03</v>
          </cell>
          <cell r="J6168">
            <v>42736</v>
          </cell>
          <cell r="M6168" t="str">
            <v>*</v>
          </cell>
        </row>
        <row r="6169">
          <cell r="A6169" t="str">
            <v>62252</v>
          </cell>
          <cell r="B6169" t="str">
            <v>Csf shunt reprogram</v>
          </cell>
          <cell r="C6169" t="str">
            <v>CH</v>
          </cell>
          <cell r="D6169" t="str">
            <v>S</v>
          </cell>
          <cell r="E6169" t="str">
            <v>5742</v>
          </cell>
          <cell r="F6169">
            <v>1.4556</v>
          </cell>
          <cell r="G6169">
            <v>109.17</v>
          </cell>
          <cell r="H6169" t="str">
            <v>.</v>
          </cell>
          <cell r="I6169">
            <v>21.84</v>
          </cell>
          <cell r="J6169">
            <v>42736</v>
          </cell>
          <cell r="M6169" t="str">
            <v>*</v>
          </cell>
        </row>
        <row r="6170">
          <cell r="A6170" t="str">
            <v>62256</v>
          </cell>
          <cell r="B6170" t="str">
            <v>Remove brain cavity shunt</v>
          </cell>
          <cell r="D6170" t="str">
            <v>C</v>
          </cell>
          <cell r="E6170" t="str">
            <v/>
          </cell>
        </row>
        <row r="6171">
          <cell r="A6171" t="str">
            <v>62258</v>
          </cell>
          <cell r="B6171" t="str">
            <v>Replace brain cavity shunt</v>
          </cell>
          <cell r="D6171" t="str">
            <v>C</v>
          </cell>
          <cell r="E6171" t="str">
            <v/>
          </cell>
        </row>
        <row r="6172">
          <cell r="A6172" t="str">
            <v>62263</v>
          </cell>
          <cell r="B6172" t="str">
            <v>Epidural lysis mult sessions</v>
          </cell>
          <cell r="D6172" t="str">
            <v>T</v>
          </cell>
          <cell r="E6172" t="str">
            <v>5443</v>
          </cell>
          <cell r="F6172">
            <v>8.5152999999999999</v>
          </cell>
          <cell r="G6172">
            <v>638.66</v>
          </cell>
          <cell r="H6172" t="str">
            <v>.</v>
          </cell>
          <cell r="I6172">
            <v>127.74</v>
          </cell>
        </row>
        <row r="6173">
          <cell r="A6173" t="str">
            <v>62264</v>
          </cell>
          <cell r="B6173" t="str">
            <v>Epidural lysis on single day</v>
          </cell>
          <cell r="D6173" t="str">
            <v>T</v>
          </cell>
          <cell r="E6173" t="str">
            <v>5443</v>
          </cell>
          <cell r="F6173">
            <v>8.5152999999999999</v>
          </cell>
          <cell r="G6173">
            <v>638.66</v>
          </cell>
          <cell r="H6173" t="str">
            <v>.</v>
          </cell>
          <cell r="I6173">
            <v>127.74</v>
          </cell>
        </row>
        <row r="6174">
          <cell r="A6174" t="str">
            <v>62267</v>
          </cell>
          <cell r="B6174" t="str">
            <v>Interdiscal perq aspir dx</v>
          </cell>
          <cell r="C6174" t="str">
            <v>CH</v>
          </cell>
          <cell r="D6174" t="str">
            <v>T</v>
          </cell>
          <cell r="E6174" t="str">
            <v>5071</v>
          </cell>
          <cell r="F6174">
            <v>7.1849999999999996</v>
          </cell>
          <cell r="G6174">
            <v>538.88</v>
          </cell>
          <cell r="H6174" t="str">
            <v>.</v>
          </cell>
          <cell r="I6174">
            <v>107.78</v>
          </cell>
          <cell r="J6174">
            <v>42736</v>
          </cell>
          <cell r="M6174" t="str">
            <v>*</v>
          </cell>
        </row>
        <row r="6175">
          <cell r="A6175" t="str">
            <v>62268</v>
          </cell>
          <cell r="B6175" t="str">
            <v>Drain spinal cord cyst</v>
          </cell>
          <cell r="C6175" t="str">
            <v>CH</v>
          </cell>
          <cell r="D6175" t="str">
            <v>T</v>
          </cell>
          <cell r="E6175" t="str">
            <v>5443</v>
          </cell>
          <cell r="F6175">
            <v>8.5152999999999999</v>
          </cell>
          <cell r="G6175">
            <v>638.66</v>
          </cell>
          <cell r="H6175" t="str">
            <v>.</v>
          </cell>
          <cell r="I6175">
            <v>127.74</v>
          </cell>
          <cell r="J6175">
            <v>42736</v>
          </cell>
          <cell r="M6175" t="str">
            <v>*</v>
          </cell>
        </row>
        <row r="6176">
          <cell r="A6176" t="str">
            <v>62269</v>
          </cell>
          <cell r="B6176" t="str">
            <v>Needle biopsy spinal cord</v>
          </cell>
          <cell r="C6176" t="str">
            <v>CH</v>
          </cell>
          <cell r="D6176" t="str">
            <v>J1</v>
          </cell>
          <cell r="E6176" t="str">
            <v>5072</v>
          </cell>
          <cell r="F6176">
            <v>16.481100000000001</v>
          </cell>
          <cell r="G6176">
            <v>1236.0999999999999</v>
          </cell>
          <cell r="H6176" t="str">
            <v>.</v>
          </cell>
          <cell r="I6176">
            <v>247.22</v>
          </cell>
          <cell r="J6176">
            <v>42736</v>
          </cell>
          <cell r="M6176" t="str">
            <v>*</v>
          </cell>
        </row>
        <row r="6177">
          <cell r="A6177" t="str">
            <v>62270</v>
          </cell>
          <cell r="B6177" t="str">
            <v>Spinal fluid tap diagnostic</v>
          </cell>
          <cell r="D6177" t="str">
            <v>T</v>
          </cell>
          <cell r="E6177" t="str">
            <v>5442</v>
          </cell>
          <cell r="F6177">
            <v>6.7595999999999998</v>
          </cell>
          <cell r="G6177">
            <v>506.98</v>
          </cell>
          <cell r="H6177" t="str">
            <v>.</v>
          </cell>
          <cell r="I6177">
            <v>101.4</v>
          </cell>
        </row>
        <row r="6178">
          <cell r="A6178" t="str">
            <v>62272</v>
          </cell>
          <cell r="B6178" t="str">
            <v>Drain cerebro spinal fluid</v>
          </cell>
          <cell r="D6178" t="str">
            <v>T</v>
          </cell>
          <cell r="E6178" t="str">
            <v>5442</v>
          </cell>
          <cell r="F6178">
            <v>6.7595999999999998</v>
          </cell>
          <cell r="G6178">
            <v>506.98</v>
          </cell>
          <cell r="H6178" t="str">
            <v>.</v>
          </cell>
          <cell r="I6178">
            <v>101.4</v>
          </cell>
        </row>
        <row r="6179">
          <cell r="A6179" t="str">
            <v>62273</v>
          </cell>
          <cell r="B6179" t="str">
            <v>Inject epidural patch</v>
          </cell>
          <cell r="D6179" t="str">
            <v>T</v>
          </cell>
          <cell r="E6179" t="str">
            <v>5442</v>
          </cell>
          <cell r="F6179">
            <v>6.7595999999999998</v>
          </cell>
          <cell r="G6179">
            <v>506.98</v>
          </cell>
          <cell r="H6179" t="str">
            <v>.</v>
          </cell>
          <cell r="I6179">
            <v>101.4</v>
          </cell>
        </row>
        <row r="6180">
          <cell r="A6180" t="str">
            <v>62280</v>
          </cell>
          <cell r="B6180" t="str">
            <v>Treat spinal cord lesion</v>
          </cell>
          <cell r="D6180" t="str">
            <v>T</v>
          </cell>
          <cell r="E6180" t="str">
            <v>5443</v>
          </cell>
          <cell r="F6180">
            <v>8.5152999999999999</v>
          </cell>
          <cell r="G6180">
            <v>638.66</v>
          </cell>
          <cell r="H6180" t="str">
            <v>.</v>
          </cell>
          <cell r="I6180">
            <v>127.74</v>
          </cell>
        </row>
        <row r="6181">
          <cell r="A6181" t="str">
            <v>62281</v>
          </cell>
          <cell r="B6181" t="str">
            <v>Treat spinal cord lesion</v>
          </cell>
          <cell r="D6181" t="str">
            <v>T</v>
          </cell>
          <cell r="E6181" t="str">
            <v>5443</v>
          </cell>
          <cell r="F6181">
            <v>8.5152999999999999</v>
          </cell>
          <cell r="G6181">
            <v>638.66</v>
          </cell>
          <cell r="H6181" t="str">
            <v>.</v>
          </cell>
          <cell r="I6181">
            <v>127.74</v>
          </cell>
        </row>
        <row r="6182">
          <cell r="A6182" t="str">
            <v>62282</v>
          </cell>
          <cell r="B6182" t="str">
            <v>Treat spinal canal lesion</v>
          </cell>
          <cell r="D6182" t="str">
            <v>T</v>
          </cell>
          <cell r="E6182" t="str">
            <v>5443</v>
          </cell>
          <cell r="F6182">
            <v>8.5152999999999999</v>
          </cell>
          <cell r="G6182">
            <v>638.66</v>
          </cell>
          <cell r="H6182" t="str">
            <v>.</v>
          </cell>
          <cell r="I6182">
            <v>127.74</v>
          </cell>
        </row>
        <row r="6183">
          <cell r="A6183" t="str">
            <v>62284</v>
          </cell>
          <cell r="B6183" t="str">
            <v>Injection for myelogram</v>
          </cell>
          <cell r="D6183" t="str">
            <v>N</v>
          </cell>
          <cell r="E6183" t="str">
            <v/>
          </cell>
        </row>
        <row r="6184">
          <cell r="A6184" t="str">
            <v>62287</v>
          </cell>
          <cell r="B6184" t="str">
            <v>Percutaneous diskectomy</v>
          </cell>
          <cell r="C6184" t="str">
            <v>CH</v>
          </cell>
          <cell r="D6184" t="str">
            <v>J1</v>
          </cell>
          <cell r="E6184" t="str">
            <v>5432</v>
          </cell>
          <cell r="F6184">
            <v>55.334099999999999</v>
          </cell>
          <cell r="G6184">
            <v>4150.1099999999997</v>
          </cell>
          <cell r="H6184" t="str">
            <v>.</v>
          </cell>
          <cell r="I6184">
            <v>830.03</v>
          </cell>
          <cell r="J6184">
            <v>42736</v>
          </cell>
          <cell r="M6184" t="str">
            <v>*</v>
          </cell>
        </row>
        <row r="6185">
          <cell r="A6185" t="str">
            <v>62290</v>
          </cell>
          <cell r="B6185" t="str">
            <v>Inject for spine disk x-ray</v>
          </cell>
          <cell r="D6185" t="str">
            <v>N</v>
          </cell>
          <cell r="E6185" t="str">
            <v/>
          </cell>
        </row>
        <row r="6186">
          <cell r="A6186" t="str">
            <v>62291</v>
          </cell>
          <cell r="B6186" t="str">
            <v>Inject for spine disk x-ray</v>
          </cell>
          <cell r="D6186" t="str">
            <v>N</v>
          </cell>
          <cell r="E6186" t="str">
            <v/>
          </cell>
        </row>
        <row r="6187">
          <cell r="A6187" t="str">
            <v>62292</v>
          </cell>
          <cell r="B6187" t="str">
            <v>Injection into disk lesion</v>
          </cell>
          <cell r="C6187" t="str">
            <v>CH</v>
          </cell>
          <cell r="D6187" t="str">
            <v>J1</v>
          </cell>
          <cell r="E6187" t="str">
            <v>5431</v>
          </cell>
          <cell r="F6187">
            <v>20.836500000000001</v>
          </cell>
          <cell r="G6187">
            <v>1562.76</v>
          </cell>
          <cell r="H6187" t="str">
            <v>.</v>
          </cell>
          <cell r="I6187">
            <v>312.56</v>
          </cell>
          <cell r="J6187">
            <v>42736</v>
          </cell>
          <cell r="M6187" t="str">
            <v>*</v>
          </cell>
        </row>
        <row r="6188">
          <cell r="A6188" t="str">
            <v>62294</v>
          </cell>
          <cell r="B6188" t="str">
            <v>Injection into spinal artery</v>
          </cell>
          <cell r="C6188" t="str">
            <v>CH</v>
          </cell>
          <cell r="D6188" t="str">
            <v>T</v>
          </cell>
          <cell r="E6188" t="str">
            <v>5443</v>
          </cell>
          <cell r="F6188">
            <v>8.5152999999999999</v>
          </cell>
          <cell r="G6188">
            <v>638.66</v>
          </cell>
          <cell r="H6188" t="str">
            <v>.</v>
          </cell>
          <cell r="I6188">
            <v>127.74</v>
          </cell>
          <cell r="J6188">
            <v>42736</v>
          </cell>
          <cell r="M6188" t="str">
            <v>*</v>
          </cell>
        </row>
        <row r="6189">
          <cell r="A6189" t="str">
            <v>62302</v>
          </cell>
          <cell r="B6189" t="str">
            <v>Myelography lumbar injection</v>
          </cell>
          <cell r="C6189" t="str">
            <v>CH</v>
          </cell>
          <cell r="D6189" t="str">
            <v>Q2</v>
          </cell>
          <cell r="E6189" t="str">
            <v>5524</v>
          </cell>
          <cell r="F6189">
            <v>5.9931999999999999</v>
          </cell>
          <cell r="G6189">
            <v>449.5</v>
          </cell>
          <cell r="H6189" t="str">
            <v>.</v>
          </cell>
          <cell r="I6189">
            <v>89.9</v>
          </cell>
          <cell r="J6189">
            <v>42736</v>
          </cell>
          <cell r="M6189" t="str">
            <v>*</v>
          </cell>
        </row>
        <row r="6190">
          <cell r="A6190" t="str">
            <v>62303</v>
          </cell>
          <cell r="B6190" t="str">
            <v>Myelography lumbar injection</v>
          </cell>
          <cell r="C6190" t="str">
            <v>CH</v>
          </cell>
          <cell r="D6190" t="str">
            <v>Q2</v>
          </cell>
          <cell r="E6190" t="str">
            <v>5524</v>
          </cell>
          <cell r="F6190">
            <v>5.9931999999999999</v>
          </cell>
          <cell r="G6190">
            <v>449.5</v>
          </cell>
          <cell r="H6190" t="str">
            <v>.</v>
          </cell>
          <cell r="I6190">
            <v>89.9</v>
          </cell>
          <cell r="J6190">
            <v>42736</v>
          </cell>
          <cell r="M6190" t="str">
            <v>*</v>
          </cell>
        </row>
        <row r="6191">
          <cell r="A6191" t="str">
            <v>62304</v>
          </cell>
          <cell r="B6191" t="str">
            <v>Myelography lumbar injection</v>
          </cell>
          <cell r="C6191" t="str">
            <v>CH</v>
          </cell>
          <cell r="D6191" t="str">
            <v>Q2</v>
          </cell>
          <cell r="E6191" t="str">
            <v>5524</v>
          </cell>
          <cell r="F6191">
            <v>5.9931999999999999</v>
          </cell>
          <cell r="G6191">
            <v>449.5</v>
          </cell>
          <cell r="H6191" t="str">
            <v>.</v>
          </cell>
          <cell r="I6191">
            <v>89.9</v>
          </cell>
          <cell r="J6191">
            <v>42736</v>
          </cell>
          <cell r="M6191" t="str">
            <v>*</v>
          </cell>
        </row>
        <row r="6192">
          <cell r="A6192" t="str">
            <v>62305</v>
          </cell>
          <cell r="B6192" t="str">
            <v>Myelography lumbar injection</v>
          </cell>
          <cell r="C6192" t="str">
            <v>CH</v>
          </cell>
          <cell r="D6192" t="str">
            <v>Q2</v>
          </cell>
          <cell r="E6192" t="str">
            <v>5524</v>
          </cell>
          <cell r="F6192">
            <v>5.9931999999999999</v>
          </cell>
          <cell r="G6192">
            <v>449.5</v>
          </cell>
          <cell r="H6192" t="str">
            <v>.</v>
          </cell>
          <cell r="I6192">
            <v>89.9</v>
          </cell>
          <cell r="J6192">
            <v>42736</v>
          </cell>
          <cell r="M6192" t="str">
            <v>*</v>
          </cell>
        </row>
        <row r="6193">
          <cell r="A6193" t="str">
            <v>62310</v>
          </cell>
          <cell r="B6193" t="str">
            <v>Inject spine cerv/thoracic</v>
          </cell>
          <cell r="C6193" t="str">
            <v xml:space="preserve">CH </v>
          </cell>
          <cell r="D6193" t="str">
            <v>D</v>
          </cell>
          <cell r="E6193" t="str">
            <v/>
          </cell>
          <cell r="L6193">
            <v>42735</v>
          </cell>
          <cell r="M6193" t="str">
            <v>*</v>
          </cell>
        </row>
        <row r="6194">
          <cell r="A6194" t="str">
            <v>62311</v>
          </cell>
          <cell r="B6194" t="str">
            <v>Inject spine lumbar/sacral</v>
          </cell>
          <cell r="C6194" t="str">
            <v xml:space="preserve">CH </v>
          </cell>
          <cell r="D6194" t="str">
            <v>D</v>
          </cell>
          <cell r="E6194" t="str">
            <v/>
          </cell>
          <cell r="L6194">
            <v>42735</v>
          </cell>
          <cell r="M6194" t="str">
            <v>*</v>
          </cell>
        </row>
        <row r="6195">
          <cell r="A6195" t="str">
            <v>62318</v>
          </cell>
          <cell r="B6195" t="str">
            <v>Inject spine w/cath crv/thrc</v>
          </cell>
          <cell r="C6195" t="str">
            <v xml:space="preserve">CH </v>
          </cell>
          <cell r="D6195" t="str">
            <v>D</v>
          </cell>
          <cell r="E6195" t="str">
            <v/>
          </cell>
          <cell r="L6195">
            <v>42735</v>
          </cell>
          <cell r="M6195" t="str">
            <v>*</v>
          </cell>
        </row>
        <row r="6196">
          <cell r="A6196" t="str">
            <v>62319</v>
          </cell>
          <cell r="B6196" t="str">
            <v>Inject spine w/cath lmb/scrl</v>
          </cell>
          <cell r="C6196" t="str">
            <v xml:space="preserve">CH </v>
          </cell>
          <cell r="D6196" t="str">
            <v>D</v>
          </cell>
          <cell r="E6196" t="str">
            <v/>
          </cell>
          <cell r="L6196">
            <v>42735</v>
          </cell>
          <cell r="M6196" t="str">
            <v>*</v>
          </cell>
        </row>
        <row r="6197">
          <cell r="A6197" t="str">
            <v>62320</v>
          </cell>
          <cell r="B6197" t="str">
            <v>Njx interlaminar crv/thrc</v>
          </cell>
          <cell r="C6197" t="str">
            <v>NC</v>
          </cell>
          <cell r="D6197" t="str">
            <v>T</v>
          </cell>
          <cell r="E6197" t="str">
            <v>5442</v>
          </cell>
          <cell r="F6197">
            <v>6.7595999999999998</v>
          </cell>
          <cell r="G6197">
            <v>506.98</v>
          </cell>
          <cell r="H6197" t="str">
            <v>.</v>
          </cell>
          <cell r="I6197">
            <v>101.4</v>
          </cell>
          <cell r="K6197">
            <v>42736</v>
          </cell>
          <cell r="M6197" t="str">
            <v>*</v>
          </cell>
        </row>
        <row r="6198">
          <cell r="A6198" t="str">
            <v>62321</v>
          </cell>
          <cell r="B6198" t="str">
            <v>Njx interlaminar crv/thrc</v>
          </cell>
          <cell r="C6198" t="str">
            <v>NC</v>
          </cell>
          <cell r="D6198" t="str">
            <v>T</v>
          </cell>
          <cell r="E6198" t="str">
            <v>5442</v>
          </cell>
          <cell r="F6198">
            <v>6.7595999999999998</v>
          </cell>
          <cell r="G6198">
            <v>506.98</v>
          </cell>
          <cell r="H6198" t="str">
            <v>.</v>
          </cell>
          <cell r="I6198">
            <v>101.4</v>
          </cell>
          <cell r="K6198">
            <v>42736</v>
          </cell>
          <cell r="M6198" t="str">
            <v>*</v>
          </cell>
        </row>
        <row r="6199">
          <cell r="A6199" t="str">
            <v>62322</v>
          </cell>
          <cell r="B6199" t="str">
            <v>Njx interlaminar lmbr/sac</v>
          </cell>
          <cell r="C6199" t="str">
            <v>NC</v>
          </cell>
          <cell r="D6199" t="str">
            <v>T</v>
          </cell>
          <cell r="E6199" t="str">
            <v>5442</v>
          </cell>
          <cell r="F6199">
            <v>6.7595999999999998</v>
          </cell>
          <cell r="G6199">
            <v>506.98</v>
          </cell>
          <cell r="H6199" t="str">
            <v>.</v>
          </cell>
          <cell r="I6199">
            <v>101.4</v>
          </cell>
          <cell r="K6199">
            <v>42736</v>
          </cell>
          <cell r="M6199" t="str">
            <v>*</v>
          </cell>
        </row>
        <row r="6200">
          <cell r="A6200" t="str">
            <v>62323</v>
          </cell>
          <cell r="B6200" t="str">
            <v>Njx interlaminar lmbr/sac</v>
          </cell>
          <cell r="C6200" t="str">
            <v>NC</v>
          </cell>
          <cell r="D6200" t="str">
            <v>T</v>
          </cell>
          <cell r="E6200" t="str">
            <v>5442</v>
          </cell>
          <cell r="F6200">
            <v>6.7595999999999998</v>
          </cell>
          <cell r="G6200">
            <v>506.98</v>
          </cell>
          <cell r="H6200" t="str">
            <v>.</v>
          </cell>
          <cell r="I6200">
            <v>101.4</v>
          </cell>
          <cell r="K6200">
            <v>42736</v>
          </cell>
          <cell r="M6200" t="str">
            <v>*</v>
          </cell>
        </row>
        <row r="6201">
          <cell r="A6201" t="str">
            <v>62324</v>
          </cell>
          <cell r="B6201" t="str">
            <v>Njx interlaminar crv/thrc</v>
          </cell>
          <cell r="C6201" t="str">
            <v>NC</v>
          </cell>
          <cell r="D6201" t="str">
            <v>T</v>
          </cell>
          <cell r="E6201" t="str">
            <v>5443</v>
          </cell>
          <cell r="F6201">
            <v>8.5152999999999999</v>
          </cell>
          <cell r="G6201">
            <v>638.66</v>
          </cell>
          <cell r="H6201" t="str">
            <v>.</v>
          </cell>
          <cell r="I6201">
            <v>127.74</v>
          </cell>
          <cell r="K6201">
            <v>42736</v>
          </cell>
          <cell r="M6201" t="str">
            <v>*</v>
          </cell>
        </row>
        <row r="6202">
          <cell r="A6202" t="str">
            <v>62325</v>
          </cell>
          <cell r="B6202" t="str">
            <v>Njx interlaminar crv/thrc</v>
          </cell>
          <cell r="C6202" t="str">
            <v>NC</v>
          </cell>
          <cell r="D6202" t="str">
            <v>T</v>
          </cell>
          <cell r="E6202" t="str">
            <v>5443</v>
          </cell>
          <cell r="F6202">
            <v>8.5152999999999999</v>
          </cell>
          <cell r="G6202">
            <v>638.66</v>
          </cell>
          <cell r="H6202" t="str">
            <v>.</v>
          </cell>
          <cell r="I6202">
            <v>127.74</v>
          </cell>
          <cell r="K6202">
            <v>42736</v>
          </cell>
          <cell r="M6202" t="str">
            <v>*</v>
          </cell>
        </row>
        <row r="6203">
          <cell r="A6203" t="str">
            <v>62326</v>
          </cell>
          <cell r="B6203" t="str">
            <v>Njx interlaminar lmbr/sac</v>
          </cell>
          <cell r="C6203" t="str">
            <v>NC</v>
          </cell>
          <cell r="D6203" t="str">
            <v>T</v>
          </cell>
          <cell r="E6203" t="str">
            <v>5443</v>
          </cell>
          <cell r="F6203">
            <v>8.5152999999999999</v>
          </cell>
          <cell r="G6203">
            <v>638.66</v>
          </cell>
          <cell r="H6203" t="str">
            <v>.</v>
          </cell>
          <cell r="I6203">
            <v>127.74</v>
          </cell>
          <cell r="K6203">
            <v>42736</v>
          </cell>
          <cell r="M6203" t="str">
            <v>*</v>
          </cell>
        </row>
        <row r="6204">
          <cell r="A6204" t="str">
            <v>62327</v>
          </cell>
          <cell r="B6204" t="str">
            <v>Njx interlaminar lmbr/sac</v>
          </cell>
          <cell r="C6204" t="str">
            <v>NC</v>
          </cell>
          <cell r="D6204" t="str">
            <v>T</v>
          </cell>
          <cell r="E6204" t="str">
            <v>5443</v>
          </cell>
          <cell r="F6204">
            <v>8.5152999999999999</v>
          </cell>
          <cell r="G6204">
            <v>638.66</v>
          </cell>
          <cell r="H6204" t="str">
            <v>.</v>
          </cell>
          <cell r="I6204">
            <v>127.74</v>
          </cell>
          <cell r="K6204">
            <v>42736</v>
          </cell>
          <cell r="M6204" t="str">
            <v>*</v>
          </cell>
        </row>
        <row r="6205">
          <cell r="A6205" t="str">
            <v>62350</v>
          </cell>
          <cell r="B6205" t="str">
            <v>Implant spinal canal cath</v>
          </cell>
          <cell r="C6205" t="str">
            <v>CH</v>
          </cell>
          <cell r="D6205" t="str">
            <v>J1</v>
          </cell>
          <cell r="E6205" t="str">
            <v>5432</v>
          </cell>
          <cell r="F6205">
            <v>55.334099999999999</v>
          </cell>
          <cell r="G6205">
            <v>4150.1099999999997</v>
          </cell>
          <cell r="H6205" t="str">
            <v>.</v>
          </cell>
          <cell r="I6205">
            <v>830.03</v>
          </cell>
          <cell r="J6205">
            <v>42736</v>
          </cell>
          <cell r="M6205" t="str">
            <v>*</v>
          </cell>
        </row>
        <row r="6206">
          <cell r="A6206" t="str">
            <v>62351</v>
          </cell>
          <cell r="B6206" t="str">
            <v>Implant spinal canal cath</v>
          </cell>
          <cell r="C6206" t="str">
            <v xml:space="preserve">CH </v>
          </cell>
          <cell r="D6206" t="str">
            <v>J1</v>
          </cell>
          <cell r="E6206" t="str">
            <v>5114</v>
          </cell>
          <cell r="F6206">
            <v>69.590599999999995</v>
          </cell>
          <cell r="G6206">
            <v>5219.3599999999997</v>
          </cell>
          <cell r="H6206" t="str">
            <v>.</v>
          </cell>
          <cell r="I6206">
            <v>1043.8800000000001</v>
          </cell>
          <cell r="J6206">
            <v>42736</v>
          </cell>
          <cell r="M6206" t="str">
            <v>*</v>
          </cell>
        </row>
        <row r="6207">
          <cell r="A6207" t="str">
            <v>62355</v>
          </cell>
          <cell r="B6207" t="str">
            <v>Remove spinal canal catheter</v>
          </cell>
          <cell r="D6207" t="str">
            <v>Q2</v>
          </cell>
          <cell r="E6207" t="str">
            <v>5431</v>
          </cell>
          <cell r="F6207">
            <v>20.836500000000001</v>
          </cell>
          <cell r="G6207">
            <v>1562.76</v>
          </cell>
          <cell r="H6207" t="str">
            <v>.</v>
          </cell>
          <cell r="I6207">
            <v>312.56</v>
          </cell>
        </row>
        <row r="6208">
          <cell r="A6208" t="str">
            <v>62360</v>
          </cell>
          <cell r="B6208" t="str">
            <v>Insert spine infusion device</v>
          </cell>
          <cell r="D6208" t="str">
            <v>J1</v>
          </cell>
          <cell r="E6208" t="str">
            <v>5471</v>
          </cell>
          <cell r="F6208">
            <v>208.21029999999999</v>
          </cell>
          <cell r="G6208">
            <v>15615.98</v>
          </cell>
          <cell r="H6208" t="str">
            <v>.</v>
          </cell>
          <cell r="I6208">
            <v>3123.2</v>
          </cell>
        </row>
        <row r="6209">
          <cell r="A6209" t="str">
            <v>62361</v>
          </cell>
          <cell r="B6209" t="str">
            <v>Implant spine infusion pump</v>
          </cell>
          <cell r="D6209" t="str">
            <v>J1</v>
          </cell>
          <cell r="E6209" t="str">
            <v>5471</v>
          </cell>
          <cell r="F6209">
            <v>208.21029999999999</v>
          </cell>
          <cell r="G6209">
            <v>15615.98</v>
          </cell>
          <cell r="H6209" t="str">
            <v>.</v>
          </cell>
          <cell r="I6209">
            <v>3123.2</v>
          </cell>
        </row>
        <row r="6210">
          <cell r="A6210" t="str">
            <v>62362</v>
          </cell>
          <cell r="B6210" t="str">
            <v>Implant spine infusion pump</v>
          </cell>
          <cell r="D6210" t="str">
            <v>J1</v>
          </cell>
          <cell r="E6210" t="str">
            <v>5471</v>
          </cell>
          <cell r="F6210">
            <v>208.21029999999999</v>
          </cell>
          <cell r="G6210">
            <v>15615.98</v>
          </cell>
          <cell r="H6210" t="str">
            <v>.</v>
          </cell>
          <cell r="I6210">
            <v>3123.2</v>
          </cell>
        </row>
        <row r="6211">
          <cell r="A6211" t="str">
            <v>62365</v>
          </cell>
          <cell r="B6211" t="str">
            <v>Remove spine infusion device</v>
          </cell>
          <cell r="D6211" t="str">
            <v>Q2</v>
          </cell>
          <cell r="E6211" t="str">
            <v>5432</v>
          </cell>
          <cell r="F6211">
            <v>55.334099999999999</v>
          </cell>
          <cell r="G6211">
            <v>4150.1099999999997</v>
          </cell>
          <cell r="H6211" t="str">
            <v>.</v>
          </cell>
          <cell r="I6211">
            <v>830.03</v>
          </cell>
        </row>
        <row r="6212">
          <cell r="A6212" t="str">
            <v>62367</v>
          </cell>
          <cell r="B6212" t="str">
            <v>Analyze spine infus pump</v>
          </cell>
          <cell r="D6212" t="str">
            <v>S</v>
          </cell>
          <cell r="E6212" t="str">
            <v>5743</v>
          </cell>
          <cell r="F6212">
            <v>3.367</v>
          </cell>
          <cell r="G6212">
            <v>252.53</v>
          </cell>
          <cell r="H6212" t="str">
            <v>.</v>
          </cell>
          <cell r="I6212">
            <v>50.51</v>
          </cell>
        </row>
        <row r="6213">
          <cell r="A6213" t="str">
            <v>62368</v>
          </cell>
          <cell r="B6213" t="str">
            <v>Analyze sp inf pump w/reprog</v>
          </cell>
          <cell r="D6213" t="str">
            <v>S</v>
          </cell>
          <cell r="E6213" t="str">
            <v>5743</v>
          </cell>
          <cell r="F6213">
            <v>3.367</v>
          </cell>
          <cell r="G6213">
            <v>252.53</v>
          </cell>
          <cell r="H6213" t="str">
            <v>.</v>
          </cell>
          <cell r="I6213">
            <v>50.51</v>
          </cell>
        </row>
        <row r="6214">
          <cell r="A6214" t="str">
            <v>62369</v>
          </cell>
          <cell r="B6214" t="str">
            <v>Anal sp inf pmp w/reprg&amp;fill</v>
          </cell>
          <cell r="D6214" t="str">
            <v>S</v>
          </cell>
          <cell r="E6214" t="str">
            <v>5743</v>
          </cell>
          <cell r="F6214">
            <v>3.367</v>
          </cell>
          <cell r="G6214">
            <v>252.53</v>
          </cell>
          <cell r="H6214" t="str">
            <v>.</v>
          </cell>
          <cell r="I6214">
            <v>50.51</v>
          </cell>
        </row>
        <row r="6215">
          <cell r="A6215" t="str">
            <v>62370</v>
          </cell>
          <cell r="B6215" t="str">
            <v>Anl sp inf pmp w/mdreprg&amp;fil</v>
          </cell>
          <cell r="D6215" t="str">
            <v>S</v>
          </cell>
          <cell r="E6215" t="str">
            <v>5743</v>
          </cell>
          <cell r="F6215">
            <v>3.367</v>
          </cell>
          <cell r="G6215">
            <v>252.53</v>
          </cell>
          <cell r="H6215" t="str">
            <v>.</v>
          </cell>
          <cell r="I6215">
            <v>50.51</v>
          </cell>
        </row>
        <row r="6216">
          <cell r="A6216" t="str">
            <v>62380</v>
          </cell>
          <cell r="B6216" t="str">
            <v>Ndsc dcmprn 1 ntrspc lumbar</v>
          </cell>
          <cell r="C6216" t="str">
            <v>NC</v>
          </cell>
          <cell r="D6216" t="str">
            <v>J1</v>
          </cell>
          <cell r="E6216" t="str">
            <v>5114</v>
          </cell>
          <cell r="F6216">
            <v>69.590599999999995</v>
          </cell>
          <cell r="G6216">
            <v>5219.3599999999997</v>
          </cell>
          <cell r="H6216" t="str">
            <v>.</v>
          </cell>
          <cell r="I6216">
            <v>1043.8800000000001</v>
          </cell>
          <cell r="K6216">
            <v>42736</v>
          </cell>
          <cell r="M6216" t="str">
            <v>*</v>
          </cell>
        </row>
        <row r="6217">
          <cell r="A6217" t="str">
            <v>63001</v>
          </cell>
          <cell r="B6217" t="str">
            <v>Remove spine lamina 1/2 crvl</v>
          </cell>
          <cell r="C6217" t="str">
            <v xml:space="preserve">CH </v>
          </cell>
          <cell r="D6217" t="str">
            <v>J1</v>
          </cell>
          <cell r="E6217" t="str">
            <v>5114</v>
          </cell>
          <cell r="F6217">
            <v>69.590599999999995</v>
          </cell>
          <cell r="G6217">
            <v>5219.3599999999997</v>
          </cell>
          <cell r="H6217" t="str">
            <v>.</v>
          </cell>
          <cell r="I6217">
            <v>1043.8800000000001</v>
          </cell>
          <cell r="J6217">
            <v>42736</v>
          </cell>
          <cell r="M6217" t="str">
            <v>*</v>
          </cell>
        </row>
        <row r="6218">
          <cell r="A6218" t="str">
            <v>63003</v>
          </cell>
          <cell r="B6218" t="str">
            <v>Remove spine lamina 1/2 thrc</v>
          </cell>
          <cell r="C6218" t="str">
            <v xml:space="preserve">CH </v>
          </cell>
          <cell r="D6218" t="str">
            <v>J1</v>
          </cell>
          <cell r="E6218" t="str">
            <v>5114</v>
          </cell>
          <cell r="F6218">
            <v>69.590599999999995</v>
          </cell>
          <cell r="G6218">
            <v>5219.3599999999997</v>
          </cell>
          <cell r="H6218" t="str">
            <v>.</v>
          </cell>
          <cell r="I6218">
            <v>1043.8800000000001</v>
          </cell>
          <cell r="J6218">
            <v>42736</v>
          </cell>
          <cell r="M6218" t="str">
            <v>*</v>
          </cell>
        </row>
        <row r="6219">
          <cell r="A6219" t="str">
            <v>63005</v>
          </cell>
          <cell r="B6219" t="str">
            <v>Remove spine lamina 1/2 lmbr</v>
          </cell>
          <cell r="C6219" t="str">
            <v xml:space="preserve">CH </v>
          </cell>
          <cell r="D6219" t="str">
            <v>J1</v>
          </cell>
          <cell r="E6219" t="str">
            <v>5114</v>
          </cell>
          <cell r="F6219">
            <v>69.590599999999995</v>
          </cell>
          <cell r="G6219">
            <v>5219.3599999999997</v>
          </cell>
          <cell r="H6219" t="str">
            <v>.</v>
          </cell>
          <cell r="I6219">
            <v>1043.8800000000001</v>
          </cell>
          <cell r="J6219">
            <v>42736</v>
          </cell>
          <cell r="M6219" t="str">
            <v>*</v>
          </cell>
        </row>
        <row r="6220">
          <cell r="A6220" t="str">
            <v>63011</v>
          </cell>
          <cell r="B6220" t="str">
            <v>Remove spine lamina 1/2 scrl</v>
          </cell>
          <cell r="C6220" t="str">
            <v xml:space="preserve">CH </v>
          </cell>
          <cell r="D6220" t="str">
            <v>J1</v>
          </cell>
          <cell r="E6220" t="str">
            <v>5114</v>
          </cell>
          <cell r="F6220">
            <v>69.590599999999995</v>
          </cell>
          <cell r="G6220">
            <v>5219.3599999999997</v>
          </cell>
          <cell r="H6220" t="str">
            <v>.</v>
          </cell>
          <cell r="I6220">
            <v>1043.8800000000001</v>
          </cell>
          <cell r="J6220">
            <v>42736</v>
          </cell>
          <cell r="M6220" t="str">
            <v>*</v>
          </cell>
        </row>
        <row r="6221">
          <cell r="A6221" t="str">
            <v>63012</v>
          </cell>
          <cell r="B6221" t="str">
            <v>Remove lamina/facets lumbar</v>
          </cell>
          <cell r="C6221" t="str">
            <v xml:space="preserve">CH </v>
          </cell>
          <cell r="D6221" t="str">
            <v>J1</v>
          </cell>
          <cell r="E6221" t="str">
            <v>5114</v>
          </cell>
          <cell r="F6221">
            <v>69.590599999999995</v>
          </cell>
          <cell r="G6221">
            <v>5219.3599999999997</v>
          </cell>
          <cell r="H6221" t="str">
            <v>.</v>
          </cell>
          <cell r="I6221">
            <v>1043.8800000000001</v>
          </cell>
          <cell r="J6221">
            <v>42736</v>
          </cell>
          <cell r="M6221" t="str">
            <v>*</v>
          </cell>
        </row>
        <row r="6222">
          <cell r="A6222" t="str">
            <v>63015</v>
          </cell>
          <cell r="B6222" t="str">
            <v>Remove spine lamina &gt;2 crvcl</v>
          </cell>
          <cell r="C6222" t="str">
            <v xml:space="preserve">CH </v>
          </cell>
          <cell r="D6222" t="str">
            <v>J1</v>
          </cell>
          <cell r="E6222" t="str">
            <v>5114</v>
          </cell>
          <cell r="F6222">
            <v>69.590599999999995</v>
          </cell>
          <cell r="G6222">
            <v>5219.3599999999997</v>
          </cell>
          <cell r="H6222" t="str">
            <v>.</v>
          </cell>
          <cell r="I6222">
            <v>1043.8800000000001</v>
          </cell>
          <cell r="J6222">
            <v>42736</v>
          </cell>
          <cell r="M6222" t="str">
            <v>*</v>
          </cell>
        </row>
        <row r="6223">
          <cell r="A6223" t="str">
            <v>63016</v>
          </cell>
          <cell r="B6223" t="str">
            <v>Remove spine lamina &gt;2 thrc</v>
          </cell>
          <cell r="C6223" t="str">
            <v xml:space="preserve">CH </v>
          </cell>
          <cell r="D6223" t="str">
            <v>J1</v>
          </cell>
          <cell r="E6223" t="str">
            <v>5114</v>
          </cell>
          <cell r="F6223">
            <v>69.590599999999995</v>
          </cell>
          <cell r="G6223">
            <v>5219.3599999999997</v>
          </cell>
          <cell r="H6223" t="str">
            <v>.</v>
          </cell>
          <cell r="I6223">
            <v>1043.8800000000001</v>
          </cell>
          <cell r="J6223">
            <v>42736</v>
          </cell>
          <cell r="M6223" t="str">
            <v>*</v>
          </cell>
        </row>
        <row r="6224">
          <cell r="A6224" t="str">
            <v>63017</v>
          </cell>
          <cell r="B6224" t="str">
            <v>Remove spine lamina &gt;2 lmbr</v>
          </cell>
          <cell r="C6224" t="str">
            <v xml:space="preserve">CH </v>
          </cell>
          <cell r="D6224" t="str">
            <v>J1</v>
          </cell>
          <cell r="E6224" t="str">
            <v>5114</v>
          </cell>
          <cell r="F6224">
            <v>69.590599999999995</v>
          </cell>
          <cell r="G6224">
            <v>5219.3599999999997</v>
          </cell>
          <cell r="H6224" t="str">
            <v>.</v>
          </cell>
          <cell r="I6224">
            <v>1043.8800000000001</v>
          </cell>
          <cell r="J6224">
            <v>42736</v>
          </cell>
          <cell r="M6224" t="str">
            <v>*</v>
          </cell>
        </row>
        <row r="6225">
          <cell r="A6225" t="str">
            <v>63020</v>
          </cell>
          <cell r="B6225" t="str">
            <v>Neck spine disk surgery</v>
          </cell>
          <cell r="C6225" t="str">
            <v xml:space="preserve">CH </v>
          </cell>
          <cell r="D6225" t="str">
            <v>J1</v>
          </cell>
          <cell r="E6225" t="str">
            <v>5114</v>
          </cell>
          <cell r="F6225">
            <v>69.590599999999995</v>
          </cell>
          <cell r="G6225">
            <v>5219.3599999999997</v>
          </cell>
          <cell r="H6225" t="str">
            <v>.</v>
          </cell>
          <cell r="I6225">
            <v>1043.8800000000001</v>
          </cell>
          <cell r="J6225">
            <v>42736</v>
          </cell>
          <cell r="M6225" t="str">
            <v>*</v>
          </cell>
        </row>
        <row r="6226">
          <cell r="A6226" t="str">
            <v>63030</v>
          </cell>
          <cell r="B6226" t="str">
            <v>Low back disk surgery</v>
          </cell>
          <cell r="C6226" t="str">
            <v xml:space="preserve">CH </v>
          </cell>
          <cell r="D6226" t="str">
            <v>J1</v>
          </cell>
          <cell r="E6226" t="str">
            <v>5114</v>
          </cell>
          <cell r="F6226">
            <v>69.590599999999995</v>
          </cell>
          <cell r="G6226">
            <v>5219.3599999999997</v>
          </cell>
          <cell r="H6226" t="str">
            <v>.</v>
          </cell>
          <cell r="I6226">
            <v>1043.8800000000001</v>
          </cell>
          <cell r="J6226">
            <v>42736</v>
          </cell>
          <cell r="M6226" t="str">
            <v>*</v>
          </cell>
        </row>
        <row r="6227">
          <cell r="A6227" t="str">
            <v>63035</v>
          </cell>
          <cell r="B6227" t="str">
            <v>Spinal disk surgery add-on</v>
          </cell>
          <cell r="D6227" t="str">
            <v>N</v>
          </cell>
          <cell r="E6227" t="str">
            <v/>
          </cell>
        </row>
        <row r="6228">
          <cell r="A6228" t="str">
            <v>63040</v>
          </cell>
          <cell r="B6228" t="str">
            <v>Laminotomy single cervical</v>
          </cell>
          <cell r="C6228" t="str">
            <v xml:space="preserve">CH </v>
          </cell>
          <cell r="D6228" t="str">
            <v>J1</v>
          </cell>
          <cell r="E6228" t="str">
            <v>5114</v>
          </cell>
          <cell r="F6228">
            <v>69.590599999999995</v>
          </cell>
          <cell r="G6228">
            <v>5219.3599999999997</v>
          </cell>
          <cell r="H6228" t="str">
            <v>.</v>
          </cell>
          <cell r="I6228">
            <v>1043.8800000000001</v>
          </cell>
          <cell r="J6228">
            <v>42736</v>
          </cell>
          <cell r="M6228" t="str">
            <v>*</v>
          </cell>
        </row>
        <row r="6229">
          <cell r="A6229" t="str">
            <v>63042</v>
          </cell>
          <cell r="B6229" t="str">
            <v>Laminotomy single lumbar</v>
          </cell>
          <cell r="C6229" t="str">
            <v xml:space="preserve">CH </v>
          </cell>
          <cell r="D6229" t="str">
            <v>J1</v>
          </cell>
          <cell r="E6229" t="str">
            <v>5114</v>
          </cell>
          <cell r="F6229">
            <v>69.590599999999995</v>
          </cell>
          <cell r="G6229">
            <v>5219.3599999999997</v>
          </cell>
          <cell r="H6229" t="str">
            <v>.</v>
          </cell>
          <cell r="I6229">
            <v>1043.8800000000001</v>
          </cell>
          <cell r="J6229">
            <v>42736</v>
          </cell>
          <cell r="M6229" t="str">
            <v>*</v>
          </cell>
        </row>
        <row r="6230">
          <cell r="A6230" t="str">
            <v>63043</v>
          </cell>
          <cell r="B6230" t="str">
            <v>Laminotomy addl cervical</v>
          </cell>
          <cell r="D6230" t="str">
            <v>N</v>
          </cell>
          <cell r="E6230" t="str">
            <v/>
          </cell>
        </row>
        <row r="6231">
          <cell r="A6231" t="str">
            <v>63044</v>
          </cell>
          <cell r="B6231" t="str">
            <v>Laminotomy addl lumbar</v>
          </cell>
          <cell r="D6231" t="str">
            <v>N</v>
          </cell>
          <cell r="E6231" t="str">
            <v/>
          </cell>
        </row>
        <row r="6232">
          <cell r="A6232" t="str">
            <v>63045</v>
          </cell>
          <cell r="B6232" t="str">
            <v>Remove spine lamina 1 crvl</v>
          </cell>
          <cell r="C6232" t="str">
            <v xml:space="preserve">CH </v>
          </cell>
          <cell r="D6232" t="str">
            <v>J1</v>
          </cell>
          <cell r="E6232" t="str">
            <v>5114</v>
          </cell>
          <cell r="F6232">
            <v>69.590599999999995</v>
          </cell>
          <cell r="G6232">
            <v>5219.3599999999997</v>
          </cell>
          <cell r="H6232" t="str">
            <v>.</v>
          </cell>
          <cell r="I6232">
            <v>1043.8800000000001</v>
          </cell>
          <cell r="J6232">
            <v>42736</v>
          </cell>
          <cell r="M6232" t="str">
            <v>*</v>
          </cell>
        </row>
        <row r="6233">
          <cell r="A6233" t="str">
            <v>63046</v>
          </cell>
          <cell r="B6233" t="str">
            <v>Remove spine lamina 1 thrc</v>
          </cell>
          <cell r="C6233" t="str">
            <v xml:space="preserve">CH </v>
          </cell>
          <cell r="D6233" t="str">
            <v>J1</v>
          </cell>
          <cell r="E6233" t="str">
            <v>5114</v>
          </cell>
          <cell r="F6233">
            <v>69.590599999999995</v>
          </cell>
          <cell r="G6233">
            <v>5219.3599999999997</v>
          </cell>
          <cell r="H6233" t="str">
            <v>.</v>
          </cell>
          <cell r="I6233">
            <v>1043.8800000000001</v>
          </cell>
          <cell r="J6233">
            <v>42736</v>
          </cell>
          <cell r="M6233" t="str">
            <v>*</v>
          </cell>
        </row>
        <row r="6234">
          <cell r="A6234" t="str">
            <v>63047</v>
          </cell>
          <cell r="B6234" t="str">
            <v>Remove spine lamina 1 lmbr</v>
          </cell>
          <cell r="C6234" t="str">
            <v xml:space="preserve">CH </v>
          </cell>
          <cell r="D6234" t="str">
            <v>J1</v>
          </cell>
          <cell r="E6234" t="str">
            <v>5114</v>
          </cell>
          <cell r="F6234">
            <v>69.590599999999995</v>
          </cell>
          <cell r="G6234">
            <v>5219.3599999999997</v>
          </cell>
          <cell r="H6234" t="str">
            <v>.</v>
          </cell>
          <cell r="I6234">
            <v>1043.8800000000001</v>
          </cell>
          <cell r="J6234">
            <v>42736</v>
          </cell>
          <cell r="M6234" t="str">
            <v>*</v>
          </cell>
        </row>
        <row r="6235">
          <cell r="A6235" t="str">
            <v>63048</v>
          </cell>
          <cell r="B6235" t="str">
            <v>Remove spinal lamina add-on</v>
          </cell>
          <cell r="D6235" t="str">
            <v>N</v>
          </cell>
          <cell r="E6235" t="str">
            <v/>
          </cell>
        </row>
        <row r="6236">
          <cell r="A6236" t="str">
            <v>63050</v>
          </cell>
          <cell r="B6236" t="str">
            <v>Cervical laminoplsty 2/&gt; seg</v>
          </cell>
          <cell r="D6236" t="str">
            <v>C</v>
          </cell>
          <cell r="E6236" t="str">
            <v/>
          </cell>
        </row>
        <row r="6237">
          <cell r="A6237" t="str">
            <v>63051</v>
          </cell>
          <cell r="B6237" t="str">
            <v>C-laminoplasty w/graft/plate</v>
          </cell>
          <cell r="D6237" t="str">
            <v>C</v>
          </cell>
          <cell r="E6237" t="str">
            <v/>
          </cell>
        </row>
        <row r="6238">
          <cell r="A6238" t="str">
            <v>63055</v>
          </cell>
          <cell r="B6238" t="str">
            <v>Decompress spinal cord thrc</v>
          </cell>
          <cell r="C6238" t="str">
            <v xml:space="preserve">CH </v>
          </cell>
          <cell r="D6238" t="str">
            <v>J1</v>
          </cell>
          <cell r="E6238" t="str">
            <v>5114</v>
          </cell>
          <cell r="F6238">
            <v>69.590599999999995</v>
          </cell>
          <cell r="G6238">
            <v>5219.3599999999997</v>
          </cell>
          <cell r="H6238" t="str">
            <v>.</v>
          </cell>
          <cell r="I6238">
            <v>1043.8800000000001</v>
          </cell>
          <cell r="J6238">
            <v>42736</v>
          </cell>
          <cell r="M6238" t="str">
            <v>*</v>
          </cell>
        </row>
        <row r="6239">
          <cell r="A6239" t="str">
            <v>63056</v>
          </cell>
          <cell r="B6239" t="str">
            <v>Decompress spinal cord lmbr</v>
          </cell>
          <cell r="C6239" t="str">
            <v xml:space="preserve">CH </v>
          </cell>
          <cell r="D6239" t="str">
            <v>J1</v>
          </cell>
          <cell r="E6239" t="str">
            <v>5114</v>
          </cell>
          <cell r="F6239">
            <v>69.590599999999995</v>
          </cell>
          <cell r="G6239">
            <v>5219.3599999999997</v>
          </cell>
          <cell r="H6239" t="str">
            <v>.</v>
          </cell>
          <cell r="I6239">
            <v>1043.8800000000001</v>
          </cell>
          <cell r="J6239">
            <v>42736</v>
          </cell>
          <cell r="M6239" t="str">
            <v>*</v>
          </cell>
        </row>
        <row r="6240">
          <cell r="A6240" t="str">
            <v>63057</v>
          </cell>
          <cell r="B6240" t="str">
            <v>Decompress spine cord add-on</v>
          </cell>
          <cell r="D6240" t="str">
            <v>N</v>
          </cell>
          <cell r="E6240" t="str">
            <v/>
          </cell>
        </row>
        <row r="6241">
          <cell r="A6241" t="str">
            <v>63064</v>
          </cell>
          <cell r="B6241" t="str">
            <v>Decompress spinal cord thrc</v>
          </cell>
          <cell r="C6241" t="str">
            <v xml:space="preserve">CH </v>
          </cell>
          <cell r="D6241" t="str">
            <v>J1</v>
          </cell>
          <cell r="E6241" t="str">
            <v>5114</v>
          </cell>
          <cell r="F6241">
            <v>69.590599999999995</v>
          </cell>
          <cell r="G6241">
            <v>5219.3599999999997</v>
          </cell>
          <cell r="H6241" t="str">
            <v>.</v>
          </cell>
          <cell r="I6241">
            <v>1043.8800000000001</v>
          </cell>
          <cell r="J6241">
            <v>42736</v>
          </cell>
          <cell r="M6241" t="str">
            <v>*</v>
          </cell>
        </row>
        <row r="6242">
          <cell r="A6242" t="str">
            <v>63066</v>
          </cell>
          <cell r="B6242" t="str">
            <v>Decompress spine cord add-on</v>
          </cell>
          <cell r="D6242" t="str">
            <v>N</v>
          </cell>
          <cell r="E6242" t="str">
            <v/>
          </cell>
        </row>
        <row r="6243">
          <cell r="A6243" t="str">
            <v>63075</v>
          </cell>
          <cell r="B6243" t="str">
            <v>Neck spine disk surgery</v>
          </cell>
          <cell r="C6243" t="str">
            <v xml:space="preserve">CH </v>
          </cell>
          <cell r="D6243" t="str">
            <v>J1</v>
          </cell>
          <cell r="E6243" t="str">
            <v>5114</v>
          </cell>
          <cell r="F6243">
            <v>69.590599999999995</v>
          </cell>
          <cell r="G6243">
            <v>5219.3599999999997</v>
          </cell>
          <cell r="H6243" t="str">
            <v>.</v>
          </cell>
          <cell r="I6243">
            <v>1043.8800000000001</v>
          </cell>
          <cell r="J6243">
            <v>42736</v>
          </cell>
          <cell r="M6243" t="str">
            <v>*</v>
          </cell>
        </row>
        <row r="6244">
          <cell r="A6244" t="str">
            <v>63076</v>
          </cell>
          <cell r="B6244" t="str">
            <v>Neck spine disk surgery</v>
          </cell>
          <cell r="D6244" t="str">
            <v>N</v>
          </cell>
          <cell r="E6244" t="str">
            <v/>
          </cell>
        </row>
        <row r="6245">
          <cell r="A6245" t="str">
            <v>63077</v>
          </cell>
          <cell r="B6245" t="str">
            <v>Spine disk surgery thorax</v>
          </cell>
          <cell r="D6245" t="str">
            <v>C</v>
          </cell>
          <cell r="E6245" t="str">
            <v/>
          </cell>
        </row>
        <row r="6246">
          <cell r="A6246" t="str">
            <v>63078</v>
          </cell>
          <cell r="B6246" t="str">
            <v>Spine disk surgery thorax</v>
          </cell>
          <cell r="D6246" t="str">
            <v>C</v>
          </cell>
          <cell r="E6246" t="str">
            <v/>
          </cell>
        </row>
        <row r="6247">
          <cell r="A6247" t="str">
            <v>63081</v>
          </cell>
          <cell r="B6247" t="str">
            <v>Remove vert body dcmprn crvl</v>
          </cell>
          <cell r="D6247" t="str">
            <v>C</v>
          </cell>
          <cell r="E6247" t="str">
            <v/>
          </cell>
        </row>
        <row r="6248">
          <cell r="A6248" t="str">
            <v>63082</v>
          </cell>
          <cell r="B6248" t="str">
            <v>Remove vertebral body add-on</v>
          </cell>
          <cell r="D6248" t="str">
            <v>C</v>
          </cell>
          <cell r="E6248" t="str">
            <v/>
          </cell>
        </row>
        <row r="6249">
          <cell r="A6249" t="str">
            <v>63085</v>
          </cell>
          <cell r="B6249" t="str">
            <v>Remove vert body dcmprn thrc</v>
          </cell>
          <cell r="D6249" t="str">
            <v>C</v>
          </cell>
          <cell r="E6249" t="str">
            <v/>
          </cell>
        </row>
        <row r="6250">
          <cell r="A6250" t="str">
            <v>63086</v>
          </cell>
          <cell r="B6250" t="str">
            <v>Remove vertebral body add-on</v>
          </cell>
          <cell r="D6250" t="str">
            <v>C</v>
          </cell>
          <cell r="E6250" t="str">
            <v/>
          </cell>
        </row>
        <row r="6251">
          <cell r="A6251" t="str">
            <v>63087</v>
          </cell>
          <cell r="B6251" t="str">
            <v>Remov vertbr dcmprn thrclmbr</v>
          </cell>
          <cell r="D6251" t="str">
            <v>C</v>
          </cell>
          <cell r="E6251" t="str">
            <v/>
          </cell>
        </row>
        <row r="6252">
          <cell r="A6252" t="str">
            <v>63088</v>
          </cell>
          <cell r="B6252" t="str">
            <v>Remove vertebral body add-on</v>
          </cell>
          <cell r="D6252" t="str">
            <v>C</v>
          </cell>
          <cell r="E6252" t="str">
            <v/>
          </cell>
        </row>
        <row r="6253">
          <cell r="A6253" t="str">
            <v>63090</v>
          </cell>
          <cell r="B6253" t="str">
            <v>Remove vert body dcmprn lmbr</v>
          </cell>
          <cell r="D6253" t="str">
            <v>C</v>
          </cell>
          <cell r="E6253" t="str">
            <v/>
          </cell>
        </row>
        <row r="6254">
          <cell r="A6254" t="str">
            <v>63091</v>
          </cell>
          <cell r="B6254" t="str">
            <v>Remove vertebral body add-on</v>
          </cell>
          <cell r="D6254" t="str">
            <v>C</v>
          </cell>
          <cell r="E6254" t="str">
            <v/>
          </cell>
        </row>
        <row r="6255">
          <cell r="A6255" t="str">
            <v>63101</v>
          </cell>
          <cell r="B6255" t="str">
            <v>Remove vert body dcmprn thrc</v>
          </cell>
          <cell r="D6255" t="str">
            <v>C</v>
          </cell>
          <cell r="E6255" t="str">
            <v/>
          </cell>
        </row>
        <row r="6256">
          <cell r="A6256" t="str">
            <v>63102</v>
          </cell>
          <cell r="B6256" t="str">
            <v>Remove vert body dcmprn lmbr</v>
          </cell>
          <cell r="D6256" t="str">
            <v>C</v>
          </cell>
          <cell r="E6256" t="str">
            <v/>
          </cell>
        </row>
        <row r="6257">
          <cell r="A6257" t="str">
            <v>63103</v>
          </cell>
          <cell r="B6257" t="str">
            <v>Remove vertebral body add-on</v>
          </cell>
          <cell r="D6257" t="str">
            <v>C</v>
          </cell>
          <cell r="E6257" t="str">
            <v/>
          </cell>
        </row>
        <row r="6258">
          <cell r="A6258" t="str">
            <v>63170</v>
          </cell>
          <cell r="B6258" t="str">
            <v>Incise spinal cord tract(s)</v>
          </cell>
          <cell r="D6258" t="str">
            <v>C</v>
          </cell>
          <cell r="E6258" t="str">
            <v/>
          </cell>
        </row>
        <row r="6259">
          <cell r="A6259" t="str">
            <v>63172</v>
          </cell>
          <cell r="B6259" t="str">
            <v>Drainage of spinal cyst</v>
          </cell>
          <cell r="D6259" t="str">
            <v>C</v>
          </cell>
          <cell r="E6259" t="str">
            <v/>
          </cell>
        </row>
        <row r="6260">
          <cell r="A6260" t="str">
            <v>63173</v>
          </cell>
          <cell r="B6260" t="str">
            <v>Drainage of spinal cyst</v>
          </cell>
          <cell r="D6260" t="str">
            <v>C</v>
          </cell>
          <cell r="E6260" t="str">
            <v/>
          </cell>
        </row>
        <row r="6261">
          <cell r="A6261" t="str">
            <v>63180</v>
          </cell>
          <cell r="B6261" t="str">
            <v>Revise spinal cord ligaments</v>
          </cell>
          <cell r="D6261" t="str">
            <v>C</v>
          </cell>
          <cell r="E6261" t="str">
            <v/>
          </cell>
        </row>
        <row r="6262">
          <cell r="A6262" t="str">
            <v>63182</v>
          </cell>
          <cell r="B6262" t="str">
            <v>Revise spinal cord ligaments</v>
          </cell>
          <cell r="D6262" t="str">
            <v>C</v>
          </cell>
          <cell r="E6262" t="str">
            <v/>
          </cell>
        </row>
        <row r="6263">
          <cell r="A6263" t="str">
            <v>63185</v>
          </cell>
          <cell r="B6263" t="str">
            <v>Incise spine nrv half segmnt</v>
          </cell>
          <cell r="D6263" t="str">
            <v>C</v>
          </cell>
          <cell r="E6263" t="str">
            <v/>
          </cell>
        </row>
        <row r="6264">
          <cell r="A6264" t="str">
            <v>63190</v>
          </cell>
          <cell r="B6264" t="str">
            <v>Incise spine nrv &gt;2 segmnts</v>
          </cell>
          <cell r="D6264" t="str">
            <v>C</v>
          </cell>
          <cell r="E6264" t="str">
            <v/>
          </cell>
        </row>
        <row r="6265">
          <cell r="A6265" t="str">
            <v>63191</v>
          </cell>
          <cell r="B6265" t="str">
            <v>Incise spine accessory nerve</v>
          </cell>
          <cell r="D6265" t="str">
            <v>C</v>
          </cell>
          <cell r="E6265" t="str">
            <v/>
          </cell>
        </row>
        <row r="6266">
          <cell r="A6266" t="str">
            <v>63194</v>
          </cell>
          <cell r="B6266" t="str">
            <v>Incise spine &amp; cord cervical</v>
          </cell>
          <cell r="D6266" t="str">
            <v>C</v>
          </cell>
          <cell r="E6266" t="str">
            <v/>
          </cell>
        </row>
        <row r="6267">
          <cell r="A6267" t="str">
            <v>63195</v>
          </cell>
          <cell r="B6267" t="str">
            <v>Incise spine &amp; cord thoracic</v>
          </cell>
          <cell r="D6267" t="str">
            <v>C</v>
          </cell>
          <cell r="E6267" t="str">
            <v/>
          </cell>
        </row>
        <row r="6268">
          <cell r="A6268" t="str">
            <v>63196</v>
          </cell>
          <cell r="B6268" t="str">
            <v>Incise spine&amp;cord 2 trx crvl</v>
          </cell>
          <cell r="D6268" t="str">
            <v>C</v>
          </cell>
          <cell r="E6268" t="str">
            <v/>
          </cell>
        </row>
        <row r="6269">
          <cell r="A6269" t="str">
            <v>63197</v>
          </cell>
          <cell r="B6269" t="str">
            <v>Incise spine&amp;cord 2 trx thrc</v>
          </cell>
          <cell r="D6269" t="str">
            <v>C</v>
          </cell>
          <cell r="E6269" t="str">
            <v/>
          </cell>
        </row>
        <row r="6270">
          <cell r="A6270" t="str">
            <v>63198</v>
          </cell>
          <cell r="B6270" t="str">
            <v>Incise spin&amp;cord 2 stgs crvl</v>
          </cell>
          <cell r="D6270" t="str">
            <v>C</v>
          </cell>
          <cell r="E6270" t="str">
            <v/>
          </cell>
        </row>
        <row r="6271">
          <cell r="A6271" t="str">
            <v>63199</v>
          </cell>
          <cell r="B6271" t="str">
            <v>Incise spin&amp;cord 2 stgs thrc</v>
          </cell>
          <cell r="D6271" t="str">
            <v>C</v>
          </cell>
          <cell r="E6271" t="str">
            <v/>
          </cell>
        </row>
        <row r="6272">
          <cell r="A6272" t="str">
            <v>63200</v>
          </cell>
          <cell r="B6272" t="str">
            <v>Release spinal cord lumbar</v>
          </cell>
          <cell r="D6272" t="str">
            <v>C</v>
          </cell>
          <cell r="E6272" t="str">
            <v/>
          </cell>
        </row>
        <row r="6273">
          <cell r="A6273" t="str">
            <v>63250</v>
          </cell>
          <cell r="B6273" t="str">
            <v>Revise spinal cord vsls crvl</v>
          </cell>
          <cell r="D6273" t="str">
            <v>C</v>
          </cell>
          <cell r="E6273" t="str">
            <v/>
          </cell>
        </row>
        <row r="6274">
          <cell r="A6274" t="str">
            <v>63251</v>
          </cell>
          <cell r="B6274" t="str">
            <v>Revise spinal cord vsls thrc</v>
          </cell>
          <cell r="D6274" t="str">
            <v>C</v>
          </cell>
          <cell r="E6274" t="str">
            <v/>
          </cell>
        </row>
        <row r="6275">
          <cell r="A6275" t="str">
            <v>63252</v>
          </cell>
          <cell r="B6275" t="str">
            <v>Revise spine cord vsl thrlmb</v>
          </cell>
          <cell r="D6275" t="str">
            <v>C</v>
          </cell>
          <cell r="E6275" t="str">
            <v/>
          </cell>
        </row>
        <row r="6276">
          <cell r="A6276" t="str">
            <v>63265</v>
          </cell>
          <cell r="B6276" t="str">
            <v>Excise intraspinl lesion crv</v>
          </cell>
          <cell r="D6276" t="str">
            <v>C</v>
          </cell>
          <cell r="E6276" t="str">
            <v/>
          </cell>
        </row>
        <row r="6277">
          <cell r="A6277" t="str">
            <v>63266</v>
          </cell>
          <cell r="B6277" t="str">
            <v>Excise intrspinl lesion thrc</v>
          </cell>
          <cell r="D6277" t="str">
            <v>C</v>
          </cell>
          <cell r="E6277" t="str">
            <v/>
          </cell>
        </row>
        <row r="6278">
          <cell r="A6278" t="str">
            <v>63267</v>
          </cell>
          <cell r="B6278" t="str">
            <v>Excise intrspinl lesion lmbr</v>
          </cell>
          <cell r="D6278" t="str">
            <v>C</v>
          </cell>
          <cell r="E6278" t="str">
            <v/>
          </cell>
        </row>
        <row r="6279">
          <cell r="A6279" t="str">
            <v>63268</v>
          </cell>
          <cell r="B6279" t="str">
            <v>Excise intrspinl lesion scrl</v>
          </cell>
          <cell r="D6279" t="str">
            <v>C</v>
          </cell>
          <cell r="E6279" t="str">
            <v/>
          </cell>
        </row>
        <row r="6280">
          <cell r="A6280" t="str">
            <v>63270</v>
          </cell>
          <cell r="B6280" t="str">
            <v>Excise intrspinl lesion crvl</v>
          </cell>
          <cell r="D6280" t="str">
            <v>C</v>
          </cell>
          <cell r="E6280" t="str">
            <v/>
          </cell>
        </row>
        <row r="6281">
          <cell r="A6281" t="str">
            <v>63271</v>
          </cell>
          <cell r="B6281" t="str">
            <v>Excise intrspinl lesion thrc</v>
          </cell>
          <cell r="D6281" t="str">
            <v>C</v>
          </cell>
          <cell r="E6281" t="str">
            <v/>
          </cell>
        </row>
        <row r="6282">
          <cell r="A6282" t="str">
            <v>63272</v>
          </cell>
          <cell r="B6282" t="str">
            <v>Excise intrspinl lesion lmbr</v>
          </cell>
          <cell r="D6282" t="str">
            <v>C</v>
          </cell>
          <cell r="E6282" t="str">
            <v/>
          </cell>
        </row>
        <row r="6283">
          <cell r="A6283" t="str">
            <v>63273</v>
          </cell>
          <cell r="B6283" t="str">
            <v>Excise intrspinl lesion scrl</v>
          </cell>
          <cell r="D6283" t="str">
            <v>C</v>
          </cell>
          <cell r="E6283" t="str">
            <v/>
          </cell>
        </row>
        <row r="6284">
          <cell r="A6284" t="str">
            <v>63275</v>
          </cell>
          <cell r="B6284" t="str">
            <v>Bx/exc xdrl spine lesn crvl</v>
          </cell>
          <cell r="D6284" t="str">
            <v>C</v>
          </cell>
          <cell r="E6284" t="str">
            <v/>
          </cell>
        </row>
        <row r="6285">
          <cell r="A6285" t="str">
            <v>63276</v>
          </cell>
          <cell r="B6285" t="str">
            <v>Bx/exc xdrl spine lesn thrc</v>
          </cell>
          <cell r="D6285" t="str">
            <v>C</v>
          </cell>
          <cell r="E6285" t="str">
            <v/>
          </cell>
        </row>
        <row r="6286">
          <cell r="A6286" t="str">
            <v>63277</v>
          </cell>
          <cell r="B6286" t="str">
            <v>Bx/exc xdrl spine lesn lmbr</v>
          </cell>
          <cell r="D6286" t="str">
            <v>C</v>
          </cell>
          <cell r="E6286" t="str">
            <v/>
          </cell>
        </row>
        <row r="6287">
          <cell r="A6287" t="str">
            <v>63278</v>
          </cell>
          <cell r="B6287" t="str">
            <v>Bx/exc xdrl spine lesn scrl</v>
          </cell>
          <cell r="D6287" t="str">
            <v>C</v>
          </cell>
          <cell r="E6287" t="str">
            <v/>
          </cell>
        </row>
        <row r="6288">
          <cell r="A6288" t="str">
            <v>63280</v>
          </cell>
          <cell r="B6288" t="str">
            <v>Bx/exc idrl spine lesn crvl</v>
          </cell>
          <cell r="D6288" t="str">
            <v>C</v>
          </cell>
          <cell r="E6288" t="str">
            <v/>
          </cell>
        </row>
        <row r="6289">
          <cell r="A6289" t="str">
            <v>63281</v>
          </cell>
          <cell r="B6289" t="str">
            <v>Bx/exc idrl spine lesn thrc</v>
          </cell>
          <cell r="D6289" t="str">
            <v>C</v>
          </cell>
          <cell r="E6289" t="str">
            <v/>
          </cell>
        </row>
        <row r="6290">
          <cell r="A6290" t="str">
            <v>63282</v>
          </cell>
          <cell r="B6290" t="str">
            <v>Bx/exc idrl spine lesn lmbr</v>
          </cell>
          <cell r="D6290" t="str">
            <v>C</v>
          </cell>
          <cell r="E6290" t="str">
            <v/>
          </cell>
        </row>
        <row r="6291">
          <cell r="A6291" t="str">
            <v>63283</v>
          </cell>
          <cell r="B6291" t="str">
            <v>Bx/exc idrl spine lesn scrl</v>
          </cell>
          <cell r="D6291" t="str">
            <v>C</v>
          </cell>
          <cell r="E6291" t="str">
            <v/>
          </cell>
        </row>
        <row r="6292">
          <cell r="A6292" t="str">
            <v>63285</v>
          </cell>
          <cell r="B6292" t="str">
            <v>Bx/exc idrl imed lesn cervl</v>
          </cell>
          <cell r="D6292" t="str">
            <v>C</v>
          </cell>
          <cell r="E6292" t="str">
            <v/>
          </cell>
        </row>
        <row r="6293">
          <cell r="A6293" t="str">
            <v>63286</v>
          </cell>
          <cell r="B6293" t="str">
            <v>Bx/exc idrl imed lesn thrc</v>
          </cell>
          <cell r="D6293" t="str">
            <v>C</v>
          </cell>
          <cell r="E6293" t="str">
            <v/>
          </cell>
        </row>
        <row r="6294">
          <cell r="A6294" t="str">
            <v>63287</v>
          </cell>
          <cell r="B6294" t="str">
            <v>Bx/exc idrl imed lesn thrlmb</v>
          </cell>
          <cell r="D6294" t="str">
            <v>C</v>
          </cell>
          <cell r="E6294" t="str">
            <v/>
          </cell>
        </row>
        <row r="6295">
          <cell r="A6295" t="str">
            <v>63290</v>
          </cell>
          <cell r="B6295" t="str">
            <v>Bx/exc xdrl/idrl lsn any lvl</v>
          </cell>
          <cell r="D6295" t="str">
            <v>C</v>
          </cell>
          <cell r="E6295" t="str">
            <v/>
          </cell>
        </row>
        <row r="6296">
          <cell r="A6296" t="str">
            <v>63295</v>
          </cell>
          <cell r="B6296" t="str">
            <v>Repair laminectomy defect</v>
          </cell>
          <cell r="D6296" t="str">
            <v>C</v>
          </cell>
          <cell r="E6296" t="str">
            <v/>
          </cell>
        </row>
        <row r="6297">
          <cell r="A6297" t="str">
            <v>63300</v>
          </cell>
          <cell r="B6297" t="str">
            <v>Remove vert xdrl body crvcl</v>
          </cell>
          <cell r="D6297" t="str">
            <v>C</v>
          </cell>
          <cell r="E6297" t="str">
            <v/>
          </cell>
        </row>
        <row r="6298">
          <cell r="A6298" t="str">
            <v>63301</v>
          </cell>
          <cell r="B6298" t="str">
            <v>Remove vert xdrl body thrc</v>
          </cell>
          <cell r="D6298" t="str">
            <v>C</v>
          </cell>
          <cell r="E6298" t="str">
            <v/>
          </cell>
        </row>
        <row r="6299">
          <cell r="A6299" t="str">
            <v>63302</v>
          </cell>
          <cell r="B6299" t="str">
            <v>Remove vert xdrl body thrlmb</v>
          </cell>
          <cell r="D6299" t="str">
            <v>C</v>
          </cell>
          <cell r="E6299" t="str">
            <v/>
          </cell>
        </row>
        <row r="6300">
          <cell r="A6300" t="str">
            <v>63303</v>
          </cell>
          <cell r="B6300" t="str">
            <v>Remov vert xdrl bdy lmbr/sac</v>
          </cell>
          <cell r="D6300" t="str">
            <v>C</v>
          </cell>
          <cell r="E6300" t="str">
            <v/>
          </cell>
        </row>
        <row r="6301">
          <cell r="A6301" t="str">
            <v>63304</v>
          </cell>
          <cell r="B6301" t="str">
            <v>Remove vert idrl body crvcl</v>
          </cell>
          <cell r="D6301" t="str">
            <v>C</v>
          </cell>
          <cell r="E6301" t="str">
            <v/>
          </cell>
        </row>
        <row r="6302">
          <cell r="A6302" t="str">
            <v>63305</v>
          </cell>
          <cell r="B6302" t="str">
            <v>Remove vert idrl body thrc</v>
          </cell>
          <cell r="D6302" t="str">
            <v>C</v>
          </cell>
          <cell r="E6302" t="str">
            <v/>
          </cell>
        </row>
        <row r="6303">
          <cell r="A6303" t="str">
            <v>63306</v>
          </cell>
          <cell r="B6303" t="str">
            <v>Remov vert idrl bdy thrclmbr</v>
          </cell>
          <cell r="D6303" t="str">
            <v>C</v>
          </cell>
          <cell r="E6303" t="str">
            <v/>
          </cell>
        </row>
        <row r="6304">
          <cell r="A6304" t="str">
            <v>63307</v>
          </cell>
          <cell r="B6304" t="str">
            <v>Remov vert idrl bdy lmbr/sac</v>
          </cell>
          <cell r="D6304" t="str">
            <v>C</v>
          </cell>
          <cell r="E6304" t="str">
            <v/>
          </cell>
        </row>
        <row r="6305">
          <cell r="A6305" t="str">
            <v>63308</v>
          </cell>
          <cell r="B6305" t="str">
            <v>Remove vertebral body add-on</v>
          </cell>
          <cell r="D6305" t="str">
            <v>C</v>
          </cell>
          <cell r="E6305" t="str">
            <v/>
          </cell>
        </row>
        <row r="6306">
          <cell r="A6306" t="str">
            <v>63600</v>
          </cell>
          <cell r="B6306" t="str">
            <v>Remove spinal cord lesion</v>
          </cell>
          <cell r="C6306" t="str">
            <v>CH</v>
          </cell>
          <cell r="D6306" t="str">
            <v>J1</v>
          </cell>
          <cell r="E6306" t="str">
            <v>5431</v>
          </cell>
          <cell r="F6306">
            <v>20.836500000000001</v>
          </cell>
          <cell r="G6306">
            <v>1562.76</v>
          </cell>
          <cell r="H6306" t="str">
            <v>.</v>
          </cell>
          <cell r="I6306">
            <v>312.56</v>
          </cell>
          <cell r="J6306">
            <v>42736</v>
          </cell>
          <cell r="M6306" t="str">
            <v>*</v>
          </cell>
        </row>
        <row r="6307">
          <cell r="A6307" t="str">
            <v>63610</v>
          </cell>
          <cell r="B6307" t="str">
            <v>Stimulation of spinal cord</v>
          </cell>
          <cell r="C6307" t="str">
            <v>CH</v>
          </cell>
          <cell r="D6307" t="str">
            <v>J1</v>
          </cell>
          <cell r="E6307" t="str">
            <v>5431</v>
          </cell>
          <cell r="F6307">
            <v>20.836500000000001</v>
          </cell>
          <cell r="G6307">
            <v>1562.76</v>
          </cell>
          <cell r="H6307" t="str">
            <v>.</v>
          </cell>
          <cell r="I6307">
            <v>312.56</v>
          </cell>
          <cell r="J6307">
            <v>42736</v>
          </cell>
          <cell r="M6307" t="str">
            <v>*</v>
          </cell>
        </row>
        <row r="6308">
          <cell r="A6308" t="str">
            <v>63615</v>
          </cell>
          <cell r="B6308" t="str">
            <v>Remove lesion of spinal cord</v>
          </cell>
          <cell r="C6308" t="str">
            <v>CH</v>
          </cell>
          <cell r="D6308" t="str">
            <v>J1</v>
          </cell>
          <cell r="E6308" t="str">
            <v>5431</v>
          </cell>
          <cell r="F6308">
            <v>20.836500000000001</v>
          </cell>
          <cell r="G6308">
            <v>1562.76</v>
          </cell>
          <cell r="H6308" t="str">
            <v>.</v>
          </cell>
          <cell r="I6308">
            <v>312.56</v>
          </cell>
          <cell r="J6308">
            <v>42736</v>
          </cell>
          <cell r="M6308" t="str">
            <v>*</v>
          </cell>
        </row>
        <row r="6309">
          <cell r="A6309" t="str">
            <v>63620</v>
          </cell>
          <cell r="B6309" t="str">
            <v>Srs spinal lesion</v>
          </cell>
          <cell r="D6309" t="str">
            <v>B</v>
          </cell>
          <cell r="E6309" t="str">
            <v/>
          </cell>
        </row>
        <row r="6310">
          <cell r="A6310" t="str">
            <v>63621</v>
          </cell>
          <cell r="B6310" t="str">
            <v>Srs spinal lesion addl</v>
          </cell>
          <cell r="D6310" t="str">
            <v>B</v>
          </cell>
          <cell r="E6310" t="str">
            <v/>
          </cell>
        </row>
        <row r="6311">
          <cell r="A6311" t="str">
            <v>63650</v>
          </cell>
          <cell r="B6311" t="str">
            <v>Implant neuroelectrodes</v>
          </cell>
          <cell r="D6311" t="str">
            <v>J1</v>
          </cell>
          <cell r="E6311" t="str">
            <v>5462</v>
          </cell>
          <cell r="F6311">
            <v>76.568200000000004</v>
          </cell>
          <cell r="G6311">
            <v>5742.69</v>
          </cell>
          <cell r="H6311" t="str">
            <v>.</v>
          </cell>
          <cell r="I6311">
            <v>1148.54</v>
          </cell>
        </row>
        <row r="6312">
          <cell r="A6312" t="str">
            <v>63655</v>
          </cell>
          <cell r="B6312" t="str">
            <v>Implant neuroelectrodes</v>
          </cell>
          <cell r="D6312" t="str">
            <v>J1</v>
          </cell>
          <cell r="E6312" t="str">
            <v>5463</v>
          </cell>
          <cell r="F6312">
            <v>237.27500000000001</v>
          </cell>
          <cell r="G6312">
            <v>17795.86</v>
          </cell>
          <cell r="H6312" t="str">
            <v>.</v>
          </cell>
          <cell r="I6312">
            <v>3559.18</v>
          </cell>
        </row>
        <row r="6313">
          <cell r="A6313" t="str">
            <v>63661</v>
          </cell>
          <cell r="B6313" t="str">
            <v>Remove spine eltrd perq aray</v>
          </cell>
          <cell r="D6313" t="str">
            <v>Q2</v>
          </cell>
          <cell r="E6313" t="str">
            <v>5431</v>
          </cell>
          <cell r="F6313">
            <v>20.836500000000001</v>
          </cell>
          <cell r="G6313">
            <v>1562.76</v>
          </cell>
          <cell r="H6313" t="str">
            <v>.</v>
          </cell>
          <cell r="I6313">
            <v>312.56</v>
          </cell>
        </row>
        <row r="6314">
          <cell r="A6314" t="str">
            <v>63662</v>
          </cell>
          <cell r="B6314" t="str">
            <v>Remove spine eltrd plate</v>
          </cell>
          <cell r="D6314" t="str">
            <v>Q2</v>
          </cell>
          <cell r="E6314" t="str">
            <v>5461</v>
          </cell>
          <cell r="F6314">
            <v>35.857199999999999</v>
          </cell>
          <cell r="G6314">
            <v>2689.33</v>
          </cell>
          <cell r="H6314" t="str">
            <v>.</v>
          </cell>
          <cell r="I6314">
            <v>537.87</v>
          </cell>
        </row>
        <row r="6315">
          <cell r="A6315" t="str">
            <v>63663</v>
          </cell>
          <cell r="B6315" t="str">
            <v>Revise spine eltrd perq aray</v>
          </cell>
          <cell r="D6315" t="str">
            <v>J1</v>
          </cell>
          <cell r="E6315" t="str">
            <v>5462</v>
          </cell>
          <cell r="F6315">
            <v>76.568200000000004</v>
          </cell>
          <cell r="G6315">
            <v>5742.69</v>
          </cell>
          <cell r="H6315" t="str">
            <v>.</v>
          </cell>
          <cell r="I6315">
            <v>1148.54</v>
          </cell>
        </row>
        <row r="6316">
          <cell r="A6316" t="str">
            <v>63664</v>
          </cell>
          <cell r="B6316" t="str">
            <v>Revise spine eltrd plate</v>
          </cell>
          <cell r="C6316" t="str">
            <v>CH</v>
          </cell>
          <cell r="D6316" t="str">
            <v>J1</v>
          </cell>
          <cell r="E6316" t="str">
            <v>5463</v>
          </cell>
          <cell r="F6316">
            <v>237.27500000000001</v>
          </cell>
          <cell r="G6316">
            <v>17795.86</v>
          </cell>
          <cell r="H6316" t="str">
            <v>.</v>
          </cell>
          <cell r="I6316">
            <v>3559.18</v>
          </cell>
          <cell r="J6316">
            <v>42736</v>
          </cell>
          <cell r="M6316" t="str">
            <v>*</v>
          </cell>
        </row>
        <row r="6317">
          <cell r="A6317" t="str">
            <v>63685</v>
          </cell>
          <cell r="B6317" t="str">
            <v>Insrt/redo spine n generator</v>
          </cell>
          <cell r="D6317" t="str">
            <v>J1</v>
          </cell>
          <cell r="E6317" t="str">
            <v>5464</v>
          </cell>
          <cell r="F6317">
            <v>360.471</v>
          </cell>
          <cell r="G6317">
            <v>27035.69</v>
          </cell>
          <cell r="H6317" t="str">
            <v>.</v>
          </cell>
          <cell r="I6317">
            <v>5407.14</v>
          </cell>
        </row>
        <row r="6318">
          <cell r="A6318" t="str">
            <v>63688</v>
          </cell>
          <cell r="B6318" t="str">
            <v>Revise/remove neuroreceiver</v>
          </cell>
          <cell r="D6318" t="str">
            <v>Q2</v>
          </cell>
          <cell r="E6318" t="str">
            <v>5461</v>
          </cell>
          <cell r="F6318">
            <v>35.857199999999999</v>
          </cell>
          <cell r="G6318">
            <v>2689.33</v>
          </cell>
          <cell r="H6318" t="str">
            <v>.</v>
          </cell>
          <cell r="I6318">
            <v>537.87</v>
          </cell>
        </row>
        <row r="6319">
          <cell r="A6319" t="str">
            <v>63700</v>
          </cell>
          <cell r="B6319" t="str">
            <v>Repair of spinal herniation</v>
          </cell>
          <cell r="D6319" t="str">
            <v>C</v>
          </cell>
          <cell r="E6319" t="str">
            <v/>
          </cell>
        </row>
        <row r="6320">
          <cell r="A6320" t="str">
            <v>63702</v>
          </cell>
          <cell r="B6320" t="str">
            <v>Repair of spinal herniation</v>
          </cell>
          <cell r="D6320" t="str">
            <v>C</v>
          </cell>
          <cell r="E6320" t="str">
            <v/>
          </cell>
        </row>
        <row r="6321">
          <cell r="A6321" t="str">
            <v>63704</v>
          </cell>
          <cell r="B6321" t="str">
            <v>Repair of spinal herniation</v>
          </cell>
          <cell r="D6321" t="str">
            <v>C</v>
          </cell>
          <cell r="E6321" t="str">
            <v/>
          </cell>
        </row>
        <row r="6322">
          <cell r="A6322" t="str">
            <v>63706</v>
          </cell>
          <cell r="B6322" t="str">
            <v>Repair of spinal herniation</v>
          </cell>
          <cell r="D6322" t="str">
            <v>C</v>
          </cell>
          <cell r="E6322" t="str">
            <v/>
          </cell>
        </row>
        <row r="6323">
          <cell r="A6323" t="str">
            <v>63707</v>
          </cell>
          <cell r="B6323" t="str">
            <v>Repair spinal fluid leakage</v>
          </cell>
          <cell r="D6323" t="str">
            <v>C</v>
          </cell>
          <cell r="E6323" t="str">
            <v/>
          </cell>
        </row>
        <row r="6324">
          <cell r="A6324" t="str">
            <v>63709</v>
          </cell>
          <cell r="B6324" t="str">
            <v>Repair spinal fluid leakage</v>
          </cell>
          <cell r="D6324" t="str">
            <v>C</v>
          </cell>
          <cell r="E6324" t="str">
            <v/>
          </cell>
        </row>
        <row r="6325">
          <cell r="A6325" t="str">
            <v>63710</v>
          </cell>
          <cell r="B6325" t="str">
            <v>Graft repair of spine defect</v>
          </cell>
          <cell r="D6325" t="str">
            <v>C</v>
          </cell>
          <cell r="E6325" t="str">
            <v/>
          </cell>
        </row>
        <row r="6326">
          <cell r="A6326" t="str">
            <v>63740</v>
          </cell>
          <cell r="B6326" t="str">
            <v>Install spinal shunt</v>
          </cell>
          <cell r="D6326" t="str">
            <v>C</v>
          </cell>
          <cell r="E6326" t="str">
            <v/>
          </cell>
        </row>
        <row r="6327">
          <cell r="A6327" t="str">
            <v>63741</v>
          </cell>
          <cell r="B6327" t="str">
            <v>Install spinal shunt</v>
          </cell>
          <cell r="C6327" t="str">
            <v>CH</v>
          </cell>
          <cell r="D6327" t="str">
            <v>J1</v>
          </cell>
          <cell r="E6327" t="str">
            <v>5432</v>
          </cell>
          <cell r="F6327">
            <v>55.334099999999999</v>
          </cell>
          <cell r="G6327">
            <v>4150.1099999999997</v>
          </cell>
          <cell r="H6327" t="str">
            <v>.</v>
          </cell>
          <cell r="I6327">
            <v>830.03</v>
          </cell>
          <cell r="J6327">
            <v>42736</v>
          </cell>
          <cell r="M6327" t="str">
            <v>*</v>
          </cell>
        </row>
        <row r="6328">
          <cell r="A6328" t="str">
            <v>63744</v>
          </cell>
          <cell r="B6328" t="str">
            <v>Revision of spinal shunt</v>
          </cell>
          <cell r="C6328" t="str">
            <v>CH</v>
          </cell>
          <cell r="D6328" t="str">
            <v>J1</v>
          </cell>
          <cell r="E6328" t="str">
            <v>5432</v>
          </cell>
          <cell r="F6328">
            <v>55.334099999999999</v>
          </cell>
          <cell r="G6328">
            <v>4150.1099999999997</v>
          </cell>
          <cell r="H6328" t="str">
            <v>.</v>
          </cell>
          <cell r="I6328">
            <v>830.03</v>
          </cell>
          <cell r="J6328">
            <v>42736</v>
          </cell>
          <cell r="M6328" t="str">
            <v>*</v>
          </cell>
        </row>
        <row r="6329">
          <cell r="A6329" t="str">
            <v>63746</v>
          </cell>
          <cell r="B6329" t="str">
            <v>Removal of spinal shunt</v>
          </cell>
          <cell r="D6329" t="str">
            <v>Q2</v>
          </cell>
          <cell r="E6329" t="str">
            <v>5431</v>
          </cell>
          <cell r="F6329">
            <v>20.836500000000001</v>
          </cell>
          <cell r="G6329">
            <v>1562.76</v>
          </cell>
          <cell r="H6329" t="str">
            <v>.</v>
          </cell>
          <cell r="I6329">
            <v>312.56</v>
          </cell>
        </row>
        <row r="6330">
          <cell r="A6330" t="str">
            <v>64400</v>
          </cell>
          <cell r="B6330" t="str">
            <v>N block inj trigeminal</v>
          </cell>
          <cell r="D6330" t="str">
            <v>T</v>
          </cell>
          <cell r="E6330" t="str">
            <v>5441</v>
          </cell>
          <cell r="F6330">
            <v>3.0787</v>
          </cell>
          <cell r="G6330">
            <v>230.91</v>
          </cell>
          <cell r="H6330" t="str">
            <v>.</v>
          </cell>
          <cell r="I6330">
            <v>46.19</v>
          </cell>
        </row>
        <row r="6331">
          <cell r="A6331" t="str">
            <v>64402</v>
          </cell>
          <cell r="B6331" t="str">
            <v>N block inj facial</v>
          </cell>
          <cell r="C6331" t="str">
            <v>CH</v>
          </cell>
          <cell r="D6331" t="str">
            <v>Q1</v>
          </cell>
          <cell r="E6331" t="str">
            <v>5735</v>
          </cell>
          <cell r="F6331">
            <v>3.5131999999999999</v>
          </cell>
          <cell r="G6331">
            <v>263.49</v>
          </cell>
          <cell r="H6331" t="str">
            <v>.</v>
          </cell>
          <cell r="I6331">
            <v>52.7</v>
          </cell>
          <cell r="J6331">
            <v>42736</v>
          </cell>
          <cell r="M6331" t="str">
            <v>*</v>
          </cell>
        </row>
        <row r="6332">
          <cell r="A6332" t="str">
            <v>64405</v>
          </cell>
          <cell r="B6332" t="str">
            <v>N block inj occipital</v>
          </cell>
          <cell r="D6332" t="str">
            <v>T</v>
          </cell>
          <cell r="E6332" t="str">
            <v>5441</v>
          </cell>
          <cell r="F6332">
            <v>3.0787</v>
          </cell>
          <cell r="G6332">
            <v>230.91</v>
          </cell>
          <cell r="H6332" t="str">
            <v>.</v>
          </cell>
          <cell r="I6332">
            <v>46.19</v>
          </cell>
        </row>
        <row r="6333">
          <cell r="A6333" t="str">
            <v>64408</v>
          </cell>
          <cell r="B6333" t="str">
            <v>N block inj vagus</v>
          </cell>
          <cell r="D6333" t="str">
            <v>T</v>
          </cell>
          <cell r="E6333" t="str">
            <v>5441</v>
          </cell>
          <cell r="F6333">
            <v>3.0787</v>
          </cell>
          <cell r="G6333">
            <v>230.91</v>
          </cell>
          <cell r="H6333" t="str">
            <v>.</v>
          </cell>
          <cell r="I6333">
            <v>46.19</v>
          </cell>
        </row>
        <row r="6334">
          <cell r="A6334" t="str">
            <v>64410</v>
          </cell>
          <cell r="B6334" t="str">
            <v>N block inj phrenic</v>
          </cell>
          <cell r="C6334" t="str">
            <v>CH</v>
          </cell>
          <cell r="D6334" t="str">
            <v>T</v>
          </cell>
          <cell r="E6334" t="str">
            <v>5443</v>
          </cell>
          <cell r="F6334">
            <v>8.5152999999999999</v>
          </cell>
          <cell r="G6334">
            <v>638.66</v>
          </cell>
          <cell r="H6334" t="str">
            <v>.</v>
          </cell>
          <cell r="I6334">
            <v>127.74</v>
          </cell>
          <cell r="J6334">
            <v>42736</v>
          </cell>
          <cell r="M6334" t="str">
            <v>*</v>
          </cell>
        </row>
        <row r="6335">
          <cell r="A6335" t="str">
            <v>64413</v>
          </cell>
          <cell r="B6335" t="str">
            <v>N block inj cervical plexus</v>
          </cell>
          <cell r="D6335" t="str">
            <v>T</v>
          </cell>
          <cell r="E6335" t="str">
            <v>5442</v>
          </cell>
          <cell r="F6335">
            <v>6.7595999999999998</v>
          </cell>
          <cell r="G6335">
            <v>506.98</v>
          </cell>
          <cell r="H6335" t="str">
            <v>.</v>
          </cell>
          <cell r="I6335">
            <v>101.4</v>
          </cell>
        </row>
        <row r="6336">
          <cell r="A6336" t="str">
            <v>64415</v>
          </cell>
          <cell r="B6336" t="str">
            <v>N block inj brachial plexus</v>
          </cell>
          <cell r="D6336" t="str">
            <v>T</v>
          </cell>
          <cell r="E6336" t="str">
            <v>5443</v>
          </cell>
          <cell r="F6336">
            <v>8.5152999999999999</v>
          </cell>
          <cell r="G6336">
            <v>638.66</v>
          </cell>
          <cell r="H6336" t="str">
            <v>.</v>
          </cell>
          <cell r="I6336">
            <v>127.74</v>
          </cell>
        </row>
        <row r="6337">
          <cell r="A6337" t="str">
            <v>64416</v>
          </cell>
          <cell r="B6337" t="str">
            <v>N block cont infuse b plex</v>
          </cell>
          <cell r="D6337" t="str">
            <v>T</v>
          </cell>
          <cell r="E6337" t="str">
            <v>5443</v>
          </cell>
          <cell r="F6337">
            <v>8.5152999999999999</v>
          </cell>
          <cell r="G6337">
            <v>638.66</v>
          </cell>
          <cell r="H6337" t="str">
            <v>.</v>
          </cell>
          <cell r="I6337">
            <v>127.74</v>
          </cell>
        </row>
        <row r="6338">
          <cell r="A6338" t="str">
            <v>64417</v>
          </cell>
          <cell r="B6338" t="str">
            <v>N block inj axillary</v>
          </cell>
          <cell r="C6338" t="str">
            <v>CH</v>
          </cell>
          <cell r="D6338" t="str">
            <v>T</v>
          </cell>
          <cell r="E6338" t="str">
            <v>5443</v>
          </cell>
          <cell r="F6338">
            <v>8.5152999999999999</v>
          </cell>
          <cell r="G6338">
            <v>638.66</v>
          </cell>
          <cell r="H6338" t="str">
            <v>.</v>
          </cell>
          <cell r="I6338">
            <v>127.74</v>
          </cell>
          <cell r="J6338">
            <v>42736</v>
          </cell>
          <cell r="M6338" t="str">
            <v>*</v>
          </cell>
        </row>
        <row r="6339">
          <cell r="A6339" t="str">
            <v>64418</v>
          </cell>
          <cell r="B6339" t="str">
            <v>N block inj suprascapular</v>
          </cell>
          <cell r="D6339" t="str">
            <v>T</v>
          </cell>
          <cell r="E6339" t="str">
            <v>5442</v>
          </cell>
          <cell r="F6339">
            <v>6.7595999999999998</v>
          </cell>
          <cell r="G6339">
            <v>506.98</v>
          </cell>
          <cell r="H6339" t="str">
            <v>.</v>
          </cell>
          <cell r="I6339">
            <v>101.4</v>
          </cell>
        </row>
        <row r="6340">
          <cell r="A6340" t="str">
            <v>64420</v>
          </cell>
          <cell r="B6340" t="str">
            <v>N block inj intercost sng</v>
          </cell>
          <cell r="D6340" t="str">
            <v>T</v>
          </cell>
          <cell r="E6340" t="str">
            <v>5442</v>
          </cell>
          <cell r="F6340">
            <v>6.7595999999999998</v>
          </cell>
          <cell r="G6340">
            <v>506.98</v>
          </cell>
          <cell r="H6340" t="str">
            <v>.</v>
          </cell>
          <cell r="I6340">
            <v>101.4</v>
          </cell>
        </row>
        <row r="6341">
          <cell r="A6341" t="str">
            <v>64421</v>
          </cell>
          <cell r="B6341" t="str">
            <v>N block inj intercost mlt</v>
          </cell>
          <cell r="C6341" t="str">
            <v>CH</v>
          </cell>
          <cell r="D6341" t="str">
            <v>T</v>
          </cell>
          <cell r="E6341" t="str">
            <v>5443</v>
          </cell>
          <cell r="F6341">
            <v>8.5152999999999999</v>
          </cell>
          <cell r="G6341">
            <v>638.66</v>
          </cell>
          <cell r="H6341" t="str">
            <v>.</v>
          </cell>
          <cell r="I6341">
            <v>127.74</v>
          </cell>
          <cell r="J6341">
            <v>42736</v>
          </cell>
          <cell r="M6341" t="str">
            <v>*</v>
          </cell>
        </row>
        <row r="6342">
          <cell r="A6342" t="str">
            <v>64425</v>
          </cell>
          <cell r="B6342" t="str">
            <v>N block inj ilio-ing/hypogi</v>
          </cell>
          <cell r="D6342" t="str">
            <v>T</v>
          </cell>
          <cell r="E6342" t="str">
            <v>5442</v>
          </cell>
          <cell r="F6342">
            <v>6.7595999999999998</v>
          </cell>
          <cell r="G6342">
            <v>506.98</v>
          </cell>
          <cell r="H6342" t="str">
            <v>.</v>
          </cell>
          <cell r="I6342">
            <v>101.4</v>
          </cell>
        </row>
        <row r="6343">
          <cell r="A6343" t="str">
            <v>64430</v>
          </cell>
          <cell r="B6343" t="str">
            <v>N block inj pudendal</v>
          </cell>
          <cell r="C6343" t="str">
            <v>CH</v>
          </cell>
          <cell r="D6343" t="str">
            <v>T</v>
          </cell>
          <cell r="E6343" t="str">
            <v>5443</v>
          </cell>
          <cell r="F6343">
            <v>8.5152999999999999</v>
          </cell>
          <cell r="G6343">
            <v>638.66</v>
          </cell>
          <cell r="H6343" t="str">
            <v>.</v>
          </cell>
          <cell r="I6343">
            <v>127.74</v>
          </cell>
          <cell r="J6343">
            <v>42736</v>
          </cell>
          <cell r="M6343" t="str">
            <v>*</v>
          </cell>
        </row>
        <row r="6344">
          <cell r="A6344" t="str">
            <v>64435</v>
          </cell>
          <cell r="B6344" t="str">
            <v>N block inj paracervical</v>
          </cell>
          <cell r="D6344" t="str">
            <v>T</v>
          </cell>
          <cell r="E6344" t="str">
            <v>5442</v>
          </cell>
          <cell r="F6344">
            <v>6.7595999999999998</v>
          </cell>
          <cell r="G6344">
            <v>506.98</v>
          </cell>
          <cell r="H6344" t="str">
            <v>.</v>
          </cell>
          <cell r="I6344">
            <v>101.4</v>
          </cell>
        </row>
        <row r="6345">
          <cell r="A6345" t="str">
            <v>64445</v>
          </cell>
          <cell r="B6345" t="str">
            <v>N block inj sciatic sng</v>
          </cell>
          <cell r="D6345" t="str">
            <v>T</v>
          </cell>
          <cell r="E6345" t="str">
            <v>5442</v>
          </cell>
          <cell r="F6345">
            <v>6.7595999999999998</v>
          </cell>
          <cell r="G6345">
            <v>506.98</v>
          </cell>
          <cell r="H6345" t="str">
            <v>.</v>
          </cell>
          <cell r="I6345">
            <v>101.4</v>
          </cell>
        </row>
        <row r="6346">
          <cell r="A6346" t="str">
            <v>64446</v>
          </cell>
          <cell r="B6346" t="str">
            <v>N blk inj sciatic cont inf</v>
          </cell>
          <cell r="D6346" t="str">
            <v>T</v>
          </cell>
          <cell r="E6346" t="str">
            <v>5443</v>
          </cell>
          <cell r="F6346">
            <v>8.5152999999999999</v>
          </cell>
          <cell r="G6346">
            <v>638.66</v>
          </cell>
          <cell r="H6346" t="str">
            <v>.</v>
          </cell>
          <cell r="I6346">
            <v>127.74</v>
          </cell>
        </row>
        <row r="6347">
          <cell r="A6347" t="str">
            <v>64447</v>
          </cell>
          <cell r="B6347" t="str">
            <v>N block inj fem single</v>
          </cell>
          <cell r="D6347" t="str">
            <v>T</v>
          </cell>
          <cell r="E6347" t="str">
            <v>5442</v>
          </cell>
          <cell r="F6347">
            <v>6.7595999999999998</v>
          </cell>
          <cell r="G6347">
            <v>506.98</v>
          </cell>
          <cell r="H6347" t="str">
            <v>.</v>
          </cell>
          <cell r="I6347">
            <v>101.4</v>
          </cell>
        </row>
        <row r="6348">
          <cell r="A6348" t="str">
            <v>64448</v>
          </cell>
          <cell r="B6348" t="str">
            <v>N block inj fem cont inf</v>
          </cell>
          <cell r="D6348" t="str">
            <v>T</v>
          </cell>
          <cell r="E6348" t="str">
            <v>5443</v>
          </cell>
          <cell r="F6348">
            <v>8.5152999999999999</v>
          </cell>
          <cell r="G6348">
            <v>638.66</v>
          </cell>
          <cell r="H6348" t="str">
            <v>.</v>
          </cell>
          <cell r="I6348">
            <v>127.74</v>
          </cell>
        </row>
        <row r="6349">
          <cell r="A6349" t="str">
            <v>64449</v>
          </cell>
          <cell r="B6349" t="str">
            <v>N block inj lumbar plexus</v>
          </cell>
          <cell r="D6349" t="str">
            <v>T</v>
          </cell>
          <cell r="E6349" t="str">
            <v>5443</v>
          </cell>
          <cell r="F6349">
            <v>8.5152999999999999</v>
          </cell>
          <cell r="G6349">
            <v>638.66</v>
          </cell>
          <cell r="H6349" t="str">
            <v>.</v>
          </cell>
          <cell r="I6349">
            <v>127.74</v>
          </cell>
        </row>
        <row r="6350">
          <cell r="A6350" t="str">
            <v>64450</v>
          </cell>
          <cell r="B6350" t="str">
            <v>N block other peripheral</v>
          </cell>
          <cell r="C6350" t="str">
            <v>CH</v>
          </cell>
          <cell r="D6350" t="str">
            <v>T</v>
          </cell>
          <cell r="E6350" t="str">
            <v>5442</v>
          </cell>
          <cell r="F6350">
            <v>6.7595999999999998</v>
          </cell>
          <cell r="G6350">
            <v>506.98</v>
          </cell>
          <cell r="H6350" t="str">
            <v>.</v>
          </cell>
          <cell r="I6350">
            <v>101.4</v>
          </cell>
          <cell r="J6350">
            <v>42736</v>
          </cell>
          <cell r="M6350" t="str">
            <v>*</v>
          </cell>
        </row>
        <row r="6351">
          <cell r="A6351" t="str">
            <v>64455</v>
          </cell>
          <cell r="B6351" t="str">
            <v>N block inj plantar digit</v>
          </cell>
          <cell r="D6351" t="str">
            <v>T</v>
          </cell>
          <cell r="E6351" t="str">
            <v>5441</v>
          </cell>
          <cell r="F6351">
            <v>3.0787</v>
          </cell>
          <cell r="G6351">
            <v>230.91</v>
          </cell>
          <cell r="H6351" t="str">
            <v>.</v>
          </cell>
          <cell r="I6351">
            <v>46.19</v>
          </cell>
        </row>
        <row r="6352">
          <cell r="A6352" t="str">
            <v>64461</v>
          </cell>
          <cell r="B6352" t="str">
            <v>Pvb thoracic single inj site</v>
          </cell>
          <cell r="D6352" t="str">
            <v>T</v>
          </cell>
          <cell r="E6352" t="str">
            <v>5442</v>
          </cell>
          <cell r="F6352">
            <v>6.7595999999999998</v>
          </cell>
          <cell r="G6352">
            <v>506.98</v>
          </cell>
          <cell r="H6352" t="str">
            <v>.</v>
          </cell>
          <cell r="I6352">
            <v>101.4</v>
          </cell>
        </row>
        <row r="6353">
          <cell r="A6353" t="str">
            <v>64462</v>
          </cell>
          <cell r="B6353" t="str">
            <v>Pvb thoracic 2nd+ inj site</v>
          </cell>
          <cell r="D6353" t="str">
            <v>N</v>
          </cell>
          <cell r="E6353" t="str">
            <v/>
          </cell>
        </row>
        <row r="6354">
          <cell r="A6354" t="str">
            <v>64463</v>
          </cell>
          <cell r="B6354" t="str">
            <v>Pvb thoracic cont infusion</v>
          </cell>
          <cell r="D6354" t="str">
            <v>T</v>
          </cell>
          <cell r="E6354" t="str">
            <v>5442</v>
          </cell>
          <cell r="F6354">
            <v>6.7595999999999998</v>
          </cell>
          <cell r="G6354">
            <v>506.98</v>
          </cell>
          <cell r="H6354" t="str">
            <v>.</v>
          </cell>
          <cell r="I6354">
            <v>101.4</v>
          </cell>
        </row>
        <row r="6355">
          <cell r="A6355" t="str">
            <v>64479</v>
          </cell>
          <cell r="B6355" t="str">
            <v>Inj foramen epidural c/t</v>
          </cell>
          <cell r="C6355" t="str">
            <v>CH</v>
          </cell>
          <cell r="D6355" t="str">
            <v>T</v>
          </cell>
          <cell r="E6355" t="str">
            <v>5443</v>
          </cell>
          <cell r="F6355">
            <v>8.5152999999999999</v>
          </cell>
          <cell r="G6355">
            <v>638.66</v>
          </cell>
          <cell r="H6355" t="str">
            <v>.</v>
          </cell>
          <cell r="I6355">
            <v>127.74</v>
          </cell>
          <cell r="J6355">
            <v>42736</v>
          </cell>
          <cell r="M6355" t="str">
            <v>*</v>
          </cell>
        </row>
        <row r="6356">
          <cell r="A6356" t="str">
            <v>64480</v>
          </cell>
          <cell r="B6356" t="str">
            <v>Inj foramen epidural add-on</v>
          </cell>
          <cell r="D6356" t="str">
            <v>N</v>
          </cell>
          <cell r="E6356" t="str">
            <v/>
          </cell>
        </row>
        <row r="6357">
          <cell r="A6357" t="str">
            <v>64483</v>
          </cell>
          <cell r="B6357" t="str">
            <v>Inj foramen epidural l/s</v>
          </cell>
          <cell r="C6357" t="str">
            <v>CH</v>
          </cell>
          <cell r="D6357" t="str">
            <v>T</v>
          </cell>
          <cell r="E6357" t="str">
            <v>5443</v>
          </cell>
          <cell r="F6357">
            <v>8.5152999999999999</v>
          </cell>
          <cell r="G6357">
            <v>638.66</v>
          </cell>
          <cell r="H6357" t="str">
            <v>.</v>
          </cell>
          <cell r="I6357">
            <v>127.74</v>
          </cell>
          <cell r="J6357">
            <v>42736</v>
          </cell>
          <cell r="M6357" t="str">
            <v>*</v>
          </cell>
        </row>
        <row r="6358">
          <cell r="A6358" t="str">
            <v>64484</v>
          </cell>
          <cell r="B6358" t="str">
            <v>Inj foramen epidural add-on</v>
          </cell>
          <cell r="D6358" t="str">
            <v>N</v>
          </cell>
          <cell r="E6358" t="str">
            <v/>
          </cell>
        </row>
        <row r="6359">
          <cell r="A6359" t="str">
            <v>64486</v>
          </cell>
          <cell r="B6359" t="str">
            <v>Tap block unil by injection</v>
          </cell>
          <cell r="D6359" t="str">
            <v>N</v>
          </cell>
          <cell r="E6359" t="str">
            <v/>
          </cell>
        </row>
        <row r="6360">
          <cell r="A6360" t="str">
            <v>64487</v>
          </cell>
          <cell r="B6360" t="str">
            <v>Tap block uni by infusion</v>
          </cell>
          <cell r="D6360" t="str">
            <v>N</v>
          </cell>
          <cell r="E6360" t="str">
            <v/>
          </cell>
        </row>
        <row r="6361">
          <cell r="A6361" t="str">
            <v>64488</v>
          </cell>
          <cell r="B6361" t="str">
            <v>Tap block bi injection</v>
          </cell>
          <cell r="D6361" t="str">
            <v>N</v>
          </cell>
          <cell r="E6361" t="str">
            <v/>
          </cell>
        </row>
        <row r="6362">
          <cell r="A6362" t="str">
            <v>64489</v>
          </cell>
          <cell r="B6362" t="str">
            <v>Tap block bi by infusion</v>
          </cell>
          <cell r="D6362" t="str">
            <v>N</v>
          </cell>
          <cell r="E6362" t="str">
            <v/>
          </cell>
        </row>
        <row r="6363">
          <cell r="A6363" t="str">
            <v>64490</v>
          </cell>
          <cell r="B6363" t="str">
            <v>Inj paravert f jnt c/t 1 lev</v>
          </cell>
          <cell r="D6363" t="str">
            <v>T</v>
          </cell>
          <cell r="E6363" t="str">
            <v>5443</v>
          </cell>
          <cell r="F6363">
            <v>8.5152999999999999</v>
          </cell>
          <cell r="G6363">
            <v>638.66</v>
          </cell>
          <cell r="H6363" t="str">
            <v>.</v>
          </cell>
          <cell r="I6363">
            <v>127.74</v>
          </cell>
        </row>
        <row r="6364">
          <cell r="A6364" t="str">
            <v>64491</v>
          </cell>
          <cell r="B6364" t="str">
            <v>Inj paravert f jnt c/t 2 lev</v>
          </cell>
          <cell r="D6364" t="str">
            <v>N</v>
          </cell>
          <cell r="E6364" t="str">
            <v/>
          </cell>
        </row>
        <row r="6365">
          <cell r="A6365" t="str">
            <v>64492</v>
          </cell>
          <cell r="B6365" t="str">
            <v>Inj paravert f jnt c/t 3 lev</v>
          </cell>
          <cell r="D6365" t="str">
            <v>N</v>
          </cell>
          <cell r="E6365" t="str">
            <v/>
          </cell>
        </row>
        <row r="6366">
          <cell r="A6366" t="str">
            <v>64493</v>
          </cell>
          <cell r="B6366" t="str">
            <v>Inj paravert f jnt l/s 1 lev</v>
          </cell>
          <cell r="D6366" t="str">
            <v>T</v>
          </cell>
          <cell r="E6366" t="str">
            <v>5443</v>
          </cell>
          <cell r="F6366">
            <v>8.5152999999999999</v>
          </cell>
          <cell r="G6366">
            <v>638.66</v>
          </cell>
          <cell r="H6366" t="str">
            <v>.</v>
          </cell>
          <cell r="I6366">
            <v>127.74</v>
          </cell>
        </row>
        <row r="6367">
          <cell r="A6367" t="str">
            <v>64494</v>
          </cell>
          <cell r="B6367" t="str">
            <v>Inj paravert f jnt l/s 2 lev</v>
          </cell>
          <cell r="D6367" t="str">
            <v>N</v>
          </cell>
          <cell r="E6367" t="str">
            <v/>
          </cell>
        </row>
        <row r="6368">
          <cell r="A6368" t="str">
            <v>64495</v>
          </cell>
          <cell r="B6368" t="str">
            <v>Inj paravert f jnt l/s 3 lev</v>
          </cell>
          <cell r="D6368" t="str">
            <v>N</v>
          </cell>
          <cell r="E6368" t="str">
            <v/>
          </cell>
        </row>
        <row r="6369">
          <cell r="A6369" t="str">
            <v>64505</v>
          </cell>
          <cell r="B6369" t="str">
            <v>N block spenopalatine gangl</v>
          </cell>
          <cell r="D6369" t="str">
            <v>T</v>
          </cell>
          <cell r="E6369" t="str">
            <v>5441</v>
          </cell>
          <cell r="F6369">
            <v>3.0787</v>
          </cell>
          <cell r="G6369">
            <v>230.91</v>
          </cell>
          <cell r="H6369" t="str">
            <v>.</v>
          </cell>
          <cell r="I6369">
            <v>46.19</v>
          </cell>
        </row>
        <row r="6370">
          <cell r="A6370" t="str">
            <v>64508</v>
          </cell>
          <cell r="B6370" t="str">
            <v>N block carotid sinus s/p</v>
          </cell>
          <cell r="D6370" t="str">
            <v>T</v>
          </cell>
          <cell r="E6370" t="str">
            <v>5441</v>
          </cell>
          <cell r="F6370">
            <v>3.0787</v>
          </cell>
          <cell r="G6370">
            <v>230.91</v>
          </cell>
          <cell r="H6370" t="str">
            <v>.</v>
          </cell>
          <cell r="I6370">
            <v>46.19</v>
          </cell>
        </row>
        <row r="6371">
          <cell r="A6371" t="str">
            <v>64510</v>
          </cell>
          <cell r="B6371" t="str">
            <v>N block stellate ganglion</v>
          </cell>
          <cell r="C6371" t="str">
            <v>CH</v>
          </cell>
          <cell r="D6371" t="str">
            <v>T</v>
          </cell>
          <cell r="E6371" t="str">
            <v>5443</v>
          </cell>
          <cell r="F6371">
            <v>8.5152999999999999</v>
          </cell>
          <cell r="G6371">
            <v>638.66</v>
          </cell>
          <cell r="H6371" t="str">
            <v>.</v>
          </cell>
          <cell r="I6371">
            <v>127.74</v>
          </cell>
          <cell r="J6371">
            <v>42736</v>
          </cell>
          <cell r="M6371" t="str">
            <v>*</v>
          </cell>
        </row>
        <row r="6372">
          <cell r="A6372" t="str">
            <v>64517</v>
          </cell>
          <cell r="B6372" t="str">
            <v>N block inj hypogas plxs</v>
          </cell>
          <cell r="D6372" t="str">
            <v>T</v>
          </cell>
          <cell r="E6372" t="str">
            <v>5443</v>
          </cell>
          <cell r="F6372">
            <v>8.5152999999999999</v>
          </cell>
          <cell r="G6372">
            <v>638.66</v>
          </cell>
          <cell r="H6372" t="str">
            <v>.</v>
          </cell>
          <cell r="I6372">
            <v>127.74</v>
          </cell>
        </row>
        <row r="6373">
          <cell r="A6373" t="str">
            <v>64520</v>
          </cell>
          <cell r="B6373" t="str">
            <v>N block lumbar/thoracic</v>
          </cell>
          <cell r="C6373" t="str">
            <v>CH</v>
          </cell>
          <cell r="D6373" t="str">
            <v>T</v>
          </cell>
          <cell r="E6373" t="str">
            <v>5443</v>
          </cell>
          <cell r="F6373">
            <v>8.5152999999999999</v>
          </cell>
          <cell r="G6373">
            <v>638.66</v>
          </cell>
          <cell r="H6373" t="str">
            <v>.</v>
          </cell>
          <cell r="I6373">
            <v>127.74</v>
          </cell>
          <cell r="J6373">
            <v>42736</v>
          </cell>
          <cell r="M6373" t="str">
            <v>*</v>
          </cell>
        </row>
        <row r="6374">
          <cell r="A6374" t="str">
            <v>64530</v>
          </cell>
          <cell r="B6374" t="str">
            <v>N block inj celiac pelus</v>
          </cell>
          <cell r="D6374" t="str">
            <v>T</v>
          </cell>
          <cell r="E6374" t="str">
            <v>5443</v>
          </cell>
          <cell r="F6374">
            <v>8.5152999999999999</v>
          </cell>
          <cell r="G6374">
            <v>638.66</v>
          </cell>
          <cell r="H6374" t="str">
            <v>.</v>
          </cell>
          <cell r="I6374">
            <v>127.74</v>
          </cell>
        </row>
        <row r="6375">
          <cell r="A6375" t="str">
            <v>64550</v>
          </cell>
          <cell r="B6375" t="str">
            <v>Apply neurostimulator</v>
          </cell>
          <cell r="D6375" t="str">
            <v>A</v>
          </cell>
          <cell r="E6375" t="str">
            <v/>
          </cell>
        </row>
        <row r="6376">
          <cell r="A6376" t="str">
            <v>64553</v>
          </cell>
          <cell r="B6376" t="str">
            <v>Implant neuroelectrodes</v>
          </cell>
          <cell r="D6376" t="str">
            <v>J1</v>
          </cell>
          <cell r="E6376" t="str">
            <v>5462</v>
          </cell>
          <cell r="F6376">
            <v>76.568200000000004</v>
          </cell>
          <cell r="G6376">
            <v>5742.69</v>
          </cell>
          <cell r="H6376" t="str">
            <v>.</v>
          </cell>
          <cell r="I6376">
            <v>1148.54</v>
          </cell>
        </row>
        <row r="6377">
          <cell r="A6377" t="str">
            <v>64555</v>
          </cell>
          <cell r="B6377" t="str">
            <v>Implant neuroelectrodes</v>
          </cell>
          <cell r="D6377" t="str">
            <v>J1</v>
          </cell>
          <cell r="E6377" t="str">
            <v>5462</v>
          </cell>
          <cell r="F6377">
            <v>76.568200000000004</v>
          </cell>
          <cell r="G6377">
            <v>5742.69</v>
          </cell>
          <cell r="H6377" t="str">
            <v>.</v>
          </cell>
          <cell r="I6377">
            <v>1148.54</v>
          </cell>
        </row>
        <row r="6378">
          <cell r="A6378" t="str">
            <v>64561</v>
          </cell>
          <cell r="B6378" t="str">
            <v>Implant neuroelectrodes</v>
          </cell>
          <cell r="D6378" t="str">
            <v>J1</v>
          </cell>
          <cell r="E6378" t="str">
            <v>5462</v>
          </cell>
          <cell r="F6378">
            <v>76.568200000000004</v>
          </cell>
          <cell r="G6378">
            <v>5742.69</v>
          </cell>
          <cell r="H6378" t="str">
            <v>.</v>
          </cell>
          <cell r="I6378">
            <v>1148.54</v>
          </cell>
        </row>
        <row r="6379">
          <cell r="A6379" t="str">
            <v>64565</v>
          </cell>
          <cell r="B6379" t="str">
            <v>Implant neuroelectrodes</v>
          </cell>
          <cell r="D6379" t="str">
            <v>J1</v>
          </cell>
          <cell r="E6379" t="str">
            <v>5462</v>
          </cell>
          <cell r="F6379">
            <v>76.568200000000004</v>
          </cell>
          <cell r="G6379">
            <v>5742.69</v>
          </cell>
          <cell r="H6379" t="str">
            <v>.</v>
          </cell>
          <cell r="I6379">
            <v>1148.54</v>
          </cell>
        </row>
        <row r="6380">
          <cell r="A6380" t="str">
            <v>64566</v>
          </cell>
          <cell r="B6380" t="str">
            <v>Neuroeltrd stim post tibial</v>
          </cell>
          <cell r="D6380" t="str">
            <v>T</v>
          </cell>
          <cell r="E6380" t="str">
            <v>5441</v>
          </cell>
          <cell r="F6380">
            <v>3.0787</v>
          </cell>
          <cell r="G6380">
            <v>230.91</v>
          </cell>
          <cell r="H6380" t="str">
            <v>.</v>
          </cell>
          <cell r="I6380">
            <v>46.19</v>
          </cell>
        </row>
        <row r="6381">
          <cell r="A6381" t="str">
            <v>64568</v>
          </cell>
          <cell r="B6381" t="str">
            <v>Inc for vagus n elect impl</v>
          </cell>
          <cell r="D6381" t="str">
            <v>J1</v>
          </cell>
          <cell r="E6381" t="str">
            <v>5464</v>
          </cell>
          <cell r="F6381">
            <v>360.471</v>
          </cell>
          <cell r="G6381">
            <v>27035.69</v>
          </cell>
          <cell r="H6381" t="str">
            <v>.</v>
          </cell>
          <cell r="I6381">
            <v>5407.14</v>
          </cell>
        </row>
        <row r="6382">
          <cell r="A6382" t="str">
            <v>64569</v>
          </cell>
          <cell r="B6382" t="str">
            <v>Revise/repl vagus n eltrd</v>
          </cell>
          <cell r="D6382" t="str">
            <v>J1</v>
          </cell>
          <cell r="E6382" t="str">
            <v>5462</v>
          </cell>
          <cell r="F6382">
            <v>76.568200000000004</v>
          </cell>
          <cell r="G6382">
            <v>5742.69</v>
          </cell>
          <cell r="H6382" t="str">
            <v>.</v>
          </cell>
          <cell r="I6382">
            <v>1148.54</v>
          </cell>
        </row>
        <row r="6383">
          <cell r="A6383" t="str">
            <v>64570</v>
          </cell>
          <cell r="B6383" t="str">
            <v>Remove vagus n eltrd</v>
          </cell>
          <cell r="D6383" t="str">
            <v>Q2</v>
          </cell>
          <cell r="E6383" t="str">
            <v>5432</v>
          </cell>
          <cell r="F6383">
            <v>55.334099999999999</v>
          </cell>
          <cell r="G6383">
            <v>4150.1099999999997</v>
          </cell>
          <cell r="H6383" t="str">
            <v>.</v>
          </cell>
          <cell r="I6383">
            <v>830.03</v>
          </cell>
        </row>
        <row r="6384">
          <cell r="A6384" t="str">
            <v>64575</v>
          </cell>
          <cell r="B6384" t="str">
            <v>Implant neuroelectrodes</v>
          </cell>
          <cell r="C6384" t="str">
            <v>CH</v>
          </cell>
          <cell r="D6384" t="str">
            <v>J1</v>
          </cell>
          <cell r="E6384" t="str">
            <v>5463</v>
          </cell>
          <cell r="F6384">
            <v>237.27500000000001</v>
          </cell>
          <cell r="G6384">
            <v>17795.86</v>
          </cell>
          <cell r="H6384" t="str">
            <v>.</v>
          </cell>
          <cell r="I6384">
            <v>3559.18</v>
          </cell>
          <cell r="J6384">
            <v>42736</v>
          </cell>
          <cell r="M6384" t="str">
            <v>*</v>
          </cell>
        </row>
        <row r="6385">
          <cell r="A6385" t="str">
            <v>64580</v>
          </cell>
          <cell r="B6385" t="str">
            <v>Implant neuroelectrodes</v>
          </cell>
          <cell r="D6385" t="str">
            <v>J1</v>
          </cell>
          <cell r="E6385" t="str">
            <v>5463</v>
          </cell>
          <cell r="F6385">
            <v>237.27500000000001</v>
          </cell>
          <cell r="G6385">
            <v>17795.86</v>
          </cell>
          <cell r="H6385" t="str">
            <v>.</v>
          </cell>
          <cell r="I6385">
            <v>3559.18</v>
          </cell>
        </row>
        <row r="6386">
          <cell r="A6386" t="str">
            <v>64581</v>
          </cell>
          <cell r="B6386" t="str">
            <v>Implant neuroelectrodes</v>
          </cell>
          <cell r="D6386" t="str">
            <v>J1</v>
          </cell>
          <cell r="E6386" t="str">
            <v>5462</v>
          </cell>
          <cell r="F6386">
            <v>76.568200000000004</v>
          </cell>
          <cell r="G6386">
            <v>5742.69</v>
          </cell>
          <cell r="H6386" t="str">
            <v>.</v>
          </cell>
          <cell r="I6386">
            <v>1148.54</v>
          </cell>
        </row>
        <row r="6387">
          <cell r="A6387" t="str">
            <v>64585</v>
          </cell>
          <cell r="B6387" t="str">
            <v>Revise/remove neuroelectrode</v>
          </cell>
          <cell r="D6387" t="str">
            <v>Q2</v>
          </cell>
          <cell r="E6387" t="str">
            <v>5461</v>
          </cell>
          <cell r="F6387">
            <v>35.857199999999999</v>
          </cell>
          <cell r="G6387">
            <v>2689.33</v>
          </cell>
          <cell r="H6387" t="str">
            <v>.</v>
          </cell>
          <cell r="I6387">
            <v>537.87</v>
          </cell>
        </row>
        <row r="6388">
          <cell r="A6388" t="str">
            <v>64590</v>
          </cell>
          <cell r="B6388" t="str">
            <v>Insrt/redo pn/gastr stimul</v>
          </cell>
          <cell r="D6388" t="str">
            <v>J1</v>
          </cell>
          <cell r="E6388" t="str">
            <v>5463</v>
          </cell>
          <cell r="F6388">
            <v>237.27500000000001</v>
          </cell>
          <cell r="G6388">
            <v>17795.86</v>
          </cell>
          <cell r="H6388" t="str">
            <v>.</v>
          </cell>
          <cell r="I6388">
            <v>3559.18</v>
          </cell>
        </row>
        <row r="6389">
          <cell r="A6389" t="str">
            <v>64595</v>
          </cell>
          <cell r="B6389" t="str">
            <v>Revise/rmv pn/gastr stimul</v>
          </cell>
          <cell r="D6389" t="str">
            <v>Q2</v>
          </cell>
          <cell r="E6389" t="str">
            <v>5461</v>
          </cell>
          <cell r="F6389">
            <v>35.857199999999999</v>
          </cell>
          <cell r="G6389">
            <v>2689.33</v>
          </cell>
          <cell r="H6389" t="str">
            <v>.</v>
          </cell>
          <cell r="I6389">
            <v>537.87</v>
          </cell>
        </row>
        <row r="6390">
          <cell r="A6390" t="str">
            <v>64600</v>
          </cell>
          <cell r="B6390" t="str">
            <v>Injection treatment of nerve</v>
          </cell>
          <cell r="D6390" t="str">
            <v>T</v>
          </cell>
          <cell r="E6390" t="str">
            <v>5443</v>
          </cell>
          <cell r="F6390">
            <v>8.5152999999999999</v>
          </cell>
          <cell r="G6390">
            <v>638.66</v>
          </cell>
          <cell r="H6390" t="str">
            <v>.</v>
          </cell>
          <cell r="I6390">
            <v>127.74</v>
          </cell>
        </row>
        <row r="6391">
          <cell r="A6391" t="str">
            <v>64605</v>
          </cell>
          <cell r="B6391" t="str">
            <v>Injection treatment of nerve</v>
          </cell>
          <cell r="C6391" t="str">
            <v>CH</v>
          </cell>
          <cell r="D6391" t="str">
            <v>J1</v>
          </cell>
          <cell r="E6391" t="str">
            <v>5431</v>
          </cell>
          <cell r="F6391">
            <v>20.836500000000001</v>
          </cell>
          <cell r="G6391">
            <v>1562.76</v>
          </cell>
          <cell r="H6391" t="str">
            <v>.</v>
          </cell>
          <cell r="I6391">
            <v>312.56</v>
          </cell>
          <cell r="J6391">
            <v>42736</v>
          </cell>
          <cell r="M6391" t="str">
            <v>*</v>
          </cell>
        </row>
        <row r="6392">
          <cell r="A6392" t="str">
            <v>64610</v>
          </cell>
          <cell r="B6392" t="str">
            <v>Injection treatment of nerve</v>
          </cell>
          <cell r="C6392" t="str">
            <v>CH</v>
          </cell>
          <cell r="D6392" t="str">
            <v>J1</v>
          </cell>
          <cell r="E6392" t="str">
            <v>5431</v>
          </cell>
          <cell r="F6392">
            <v>20.836500000000001</v>
          </cell>
          <cell r="G6392">
            <v>1562.76</v>
          </cell>
          <cell r="H6392" t="str">
            <v>.</v>
          </cell>
          <cell r="I6392">
            <v>312.56</v>
          </cell>
          <cell r="J6392">
            <v>42736</v>
          </cell>
          <cell r="M6392" t="str">
            <v>*</v>
          </cell>
        </row>
        <row r="6393">
          <cell r="A6393" t="str">
            <v>64611</v>
          </cell>
          <cell r="B6393" t="str">
            <v>Chemodenerv saliv glands</v>
          </cell>
          <cell r="D6393" t="str">
            <v>T</v>
          </cell>
          <cell r="E6393" t="str">
            <v>5441</v>
          </cell>
          <cell r="F6393">
            <v>3.0787</v>
          </cell>
          <cell r="G6393">
            <v>230.91</v>
          </cell>
          <cell r="H6393" t="str">
            <v>.</v>
          </cell>
          <cell r="I6393">
            <v>46.19</v>
          </cell>
        </row>
        <row r="6394">
          <cell r="A6394" t="str">
            <v>64612</v>
          </cell>
          <cell r="B6394" t="str">
            <v>Destroy nerve face muscle</v>
          </cell>
          <cell r="D6394" t="str">
            <v>T</v>
          </cell>
          <cell r="E6394" t="str">
            <v>5441</v>
          </cell>
          <cell r="F6394">
            <v>3.0787</v>
          </cell>
          <cell r="G6394">
            <v>230.91</v>
          </cell>
          <cell r="H6394" t="str">
            <v>.</v>
          </cell>
          <cell r="I6394">
            <v>46.19</v>
          </cell>
        </row>
        <row r="6395">
          <cell r="A6395" t="str">
            <v>64615</v>
          </cell>
          <cell r="B6395" t="str">
            <v>Chemodenerv musc migraine</v>
          </cell>
          <cell r="D6395" t="str">
            <v>T</v>
          </cell>
          <cell r="E6395" t="str">
            <v>5441</v>
          </cell>
          <cell r="F6395">
            <v>3.0787</v>
          </cell>
          <cell r="G6395">
            <v>230.91</v>
          </cell>
          <cell r="H6395" t="str">
            <v>.</v>
          </cell>
          <cell r="I6395">
            <v>46.19</v>
          </cell>
        </row>
        <row r="6396">
          <cell r="A6396" t="str">
            <v>64616</v>
          </cell>
          <cell r="B6396" t="str">
            <v>Chemodenerv musc neck dyston</v>
          </cell>
          <cell r="D6396" t="str">
            <v>T</v>
          </cell>
          <cell r="E6396" t="str">
            <v>5441</v>
          </cell>
          <cell r="F6396">
            <v>3.0787</v>
          </cell>
          <cell r="G6396">
            <v>230.91</v>
          </cell>
          <cell r="H6396" t="str">
            <v>.</v>
          </cell>
          <cell r="I6396">
            <v>46.19</v>
          </cell>
        </row>
        <row r="6397">
          <cell r="A6397" t="str">
            <v>64617</v>
          </cell>
          <cell r="B6397" t="str">
            <v>Chemodener muscle larynx emg</v>
          </cell>
          <cell r="D6397" t="str">
            <v>T</v>
          </cell>
          <cell r="E6397" t="str">
            <v>5442</v>
          </cell>
          <cell r="F6397">
            <v>6.7595999999999998</v>
          </cell>
          <cell r="G6397">
            <v>506.98</v>
          </cell>
          <cell r="H6397" t="str">
            <v>.</v>
          </cell>
          <cell r="I6397">
            <v>101.4</v>
          </cell>
        </row>
        <row r="6398">
          <cell r="A6398" t="str">
            <v>64620</v>
          </cell>
          <cell r="B6398" t="str">
            <v>Injection treatment of nerve</v>
          </cell>
          <cell r="D6398" t="str">
            <v>T</v>
          </cell>
          <cell r="E6398" t="str">
            <v>5443</v>
          </cell>
          <cell r="F6398">
            <v>8.5152999999999999</v>
          </cell>
          <cell r="G6398">
            <v>638.66</v>
          </cell>
          <cell r="H6398" t="str">
            <v>.</v>
          </cell>
          <cell r="I6398">
            <v>127.74</v>
          </cell>
        </row>
        <row r="6399">
          <cell r="A6399" t="str">
            <v>64630</v>
          </cell>
          <cell r="B6399" t="str">
            <v>Injection treatment of nerve</v>
          </cell>
          <cell r="D6399" t="str">
            <v>T</v>
          </cell>
          <cell r="E6399" t="str">
            <v>5443</v>
          </cell>
          <cell r="F6399">
            <v>8.5152999999999999</v>
          </cell>
          <cell r="G6399">
            <v>638.66</v>
          </cell>
          <cell r="H6399" t="str">
            <v>.</v>
          </cell>
          <cell r="I6399">
            <v>127.74</v>
          </cell>
        </row>
        <row r="6400">
          <cell r="A6400" t="str">
            <v>64632</v>
          </cell>
          <cell r="B6400" t="str">
            <v>N block inj common digit</v>
          </cell>
          <cell r="D6400" t="str">
            <v>T</v>
          </cell>
          <cell r="E6400" t="str">
            <v>5441</v>
          </cell>
          <cell r="F6400">
            <v>3.0787</v>
          </cell>
          <cell r="G6400">
            <v>230.91</v>
          </cell>
          <cell r="H6400" t="str">
            <v>.</v>
          </cell>
          <cell r="I6400">
            <v>46.19</v>
          </cell>
        </row>
        <row r="6401">
          <cell r="A6401" t="str">
            <v>64633</v>
          </cell>
          <cell r="B6401" t="str">
            <v>Destroy cerv/thor facet jnt</v>
          </cell>
          <cell r="C6401" t="str">
            <v>CH</v>
          </cell>
          <cell r="D6401" t="str">
            <v>J1</v>
          </cell>
          <cell r="E6401" t="str">
            <v>5431</v>
          </cell>
          <cell r="F6401">
            <v>20.836500000000001</v>
          </cell>
          <cell r="G6401">
            <v>1562.76</v>
          </cell>
          <cell r="H6401" t="str">
            <v>.</v>
          </cell>
          <cell r="I6401">
            <v>312.56</v>
          </cell>
          <cell r="J6401">
            <v>42736</v>
          </cell>
          <cell r="M6401" t="str">
            <v>*</v>
          </cell>
        </row>
        <row r="6402">
          <cell r="A6402" t="str">
            <v>64634</v>
          </cell>
          <cell r="B6402" t="str">
            <v>Destroy c/th facet jnt addl</v>
          </cell>
          <cell r="D6402" t="str">
            <v>N</v>
          </cell>
          <cell r="E6402" t="str">
            <v/>
          </cell>
        </row>
        <row r="6403">
          <cell r="A6403" t="str">
            <v>64635</v>
          </cell>
          <cell r="B6403" t="str">
            <v>Destroy lumb/sac facet jnt</v>
          </cell>
          <cell r="C6403" t="str">
            <v>CH</v>
          </cell>
          <cell r="D6403" t="str">
            <v>J1</v>
          </cell>
          <cell r="E6403" t="str">
            <v>5431</v>
          </cell>
          <cell r="F6403">
            <v>20.836500000000001</v>
          </cell>
          <cell r="G6403">
            <v>1562.76</v>
          </cell>
          <cell r="H6403" t="str">
            <v>.</v>
          </cell>
          <cell r="I6403">
            <v>312.56</v>
          </cell>
          <cell r="J6403">
            <v>42736</v>
          </cell>
          <cell r="M6403" t="str">
            <v>*</v>
          </cell>
        </row>
        <row r="6404">
          <cell r="A6404" t="str">
            <v>64636</v>
          </cell>
          <cell r="B6404" t="str">
            <v>Destroy l/s facet jnt addl</v>
          </cell>
          <cell r="D6404" t="str">
            <v>N</v>
          </cell>
          <cell r="E6404" t="str">
            <v/>
          </cell>
        </row>
        <row r="6405">
          <cell r="A6405" t="str">
            <v>64640</v>
          </cell>
          <cell r="B6405" t="str">
            <v>Injection treatment of nerve</v>
          </cell>
          <cell r="D6405" t="str">
            <v>T</v>
          </cell>
          <cell r="E6405" t="str">
            <v>5443</v>
          </cell>
          <cell r="F6405">
            <v>8.5152999999999999</v>
          </cell>
          <cell r="G6405">
            <v>638.66</v>
          </cell>
          <cell r="H6405" t="str">
            <v>.</v>
          </cell>
          <cell r="I6405">
            <v>127.74</v>
          </cell>
        </row>
        <row r="6406">
          <cell r="A6406" t="str">
            <v>64642</v>
          </cell>
          <cell r="B6406" t="str">
            <v>Chemodenerv 1 extremity 1-4</v>
          </cell>
          <cell r="D6406" t="str">
            <v>T</v>
          </cell>
          <cell r="E6406" t="str">
            <v>5442</v>
          </cell>
          <cell r="F6406">
            <v>6.7595999999999998</v>
          </cell>
          <cell r="G6406">
            <v>506.98</v>
          </cell>
          <cell r="H6406" t="str">
            <v>.</v>
          </cell>
          <cell r="I6406">
            <v>101.4</v>
          </cell>
        </row>
        <row r="6407">
          <cell r="A6407" t="str">
            <v>64643</v>
          </cell>
          <cell r="B6407" t="str">
            <v>Chemodenerv 1 extrem 1-4 ea</v>
          </cell>
          <cell r="D6407" t="str">
            <v>N</v>
          </cell>
          <cell r="E6407" t="str">
            <v/>
          </cell>
        </row>
        <row r="6408">
          <cell r="A6408" t="str">
            <v>64644</v>
          </cell>
          <cell r="B6408" t="str">
            <v>Chemodenerv 1 extrem 5/&gt; mus</v>
          </cell>
          <cell r="D6408" t="str">
            <v>T</v>
          </cell>
          <cell r="E6408" t="str">
            <v>5442</v>
          </cell>
          <cell r="F6408">
            <v>6.7595999999999998</v>
          </cell>
          <cell r="G6408">
            <v>506.98</v>
          </cell>
          <cell r="H6408" t="str">
            <v>.</v>
          </cell>
          <cell r="I6408">
            <v>101.4</v>
          </cell>
        </row>
        <row r="6409">
          <cell r="A6409" t="str">
            <v>64645</v>
          </cell>
          <cell r="B6409" t="str">
            <v>Chemodenerv 1 extrem 5/&gt; ea</v>
          </cell>
          <cell r="D6409" t="str">
            <v>N</v>
          </cell>
          <cell r="E6409" t="str">
            <v/>
          </cell>
        </row>
        <row r="6410">
          <cell r="A6410" t="str">
            <v>64646</v>
          </cell>
          <cell r="B6410" t="str">
            <v>Chemodenerv trunk musc 1-5</v>
          </cell>
          <cell r="C6410" t="str">
            <v>CH</v>
          </cell>
          <cell r="D6410" t="str">
            <v>T</v>
          </cell>
          <cell r="E6410" t="str">
            <v>5442</v>
          </cell>
          <cell r="F6410">
            <v>6.7595999999999998</v>
          </cell>
          <cell r="G6410">
            <v>506.98</v>
          </cell>
          <cell r="H6410" t="str">
            <v>.</v>
          </cell>
          <cell r="I6410">
            <v>101.4</v>
          </cell>
          <cell r="J6410">
            <v>42736</v>
          </cell>
          <cell r="M6410" t="str">
            <v>*</v>
          </cell>
        </row>
        <row r="6411">
          <cell r="A6411" t="str">
            <v>64647</v>
          </cell>
          <cell r="B6411" t="str">
            <v>Chemodenerv trunk musc 6/&gt;</v>
          </cell>
          <cell r="D6411" t="str">
            <v>T</v>
          </cell>
          <cell r="E6411" t="str">
            <v>5442</v>
          </cell>
          <cell r="F6411">
            <v>6.7595999999999998</v>
          </cell>
          <cell r="G6411">
            <v>506.98</v>
          </cell>
          <cell r="H6411" t="str">
            <v>.</v>
          </cell>
          <cell r="I6411">
            <v>101.4</v>
          </cell>
        </row>
        <row r="6412">
          <cell r="A6412" t="str">
            <v>64650</v>
          </cell>
          <cell r="B6412" t="str">
            <v>Chemodenerv eccrine glands</v>
          </cell>
          <cell r="D6412" t="str">
            <v>T</v>
          </cell>
          <cell r="E6412" t="str">
            <v>5441</v>
          </cell>
          <cell r="F6412">
            <v>3.0787</v>
          </cell>
          <cell r="G6412">
            <v>230.91</v>
          </cell>
          <cell r="H6412" t="str">
            <v>.</v>
          </cell>
          <cell r="I6412">
            <v>46.19</v>
          </cell>
        </row>
        <row r="6413">
          <cell r="A6413" t="str">
            <v>64653</v>
          </cell>
          <cell r="B6413" t="str">
            <v>Chemodenerv eccrine glands</v>
          </cell>
          <cell r="D6413" t="str">
            <v>T</v>
          </cell>
          <cell r="E6413" t="str">
            <v>5441</v>
          </cell>
          <cell r="F6413">
            <v>3.0787</v>
          </cell>
          <cell r="G6413">
            <v>230.91</v>
          </cell>
          <cell r="H6413" t="str">
            <v>.</v>
          </cell>
          <cell r="I6413">
            <v>46.19</v>
          </cell>
        </row>
        <row r="6414">
          <cell r="A6414" t="str">
            <v>64680</v>
          </cell>
          <cell r="B6414" t="str">
            <v>Injection treatment of nerve</v>
          </cell>
          <cell r="D6414" t="str">
            <v>T</v>
          </cell>
          <cell r="E6414" t="str">
            <v>5443</v>
          </cell>
          <cell r="F6414">
            <v>8.5152999999999999</v>
          </cell>
          <cell r="G6414">
            <v>638.66</v>
          </cell>
          <cell r="H6414" t="str">
            <v>.</v>
          </cell>
          <cell r="I6414">
            <v>127.74</v>
          </cell>
        </row>
        <row r="6415">
          <cell r="A6415" t="str">
            <v>64681</v>
          </cell>
          <cell r="B6415" t="str">
            <v>Injection treatment of nerve</v>
          </cell>
          <cell r="D6415" t="str">
            <v>T</v>
          </cell>
          <cell r="E6415" t="str">
            <v>5443</v>
          </cell>
          <cell r="F6415">
            <v>8.5152999999999999</v>
          </cell>
          <cell r="G6415">
            <v>638.66</v>
          </cell>
          <cell r="H6415" t="str">
            <v>.</v>
          </cell>
          <cell r="I6415">
            <v>127.74</v>
          </cell>
        </row>
        <row r="6416">
          <cell r="A6416" t="str">
            <v>64702</v>
          </cell>
          <cell r="B6416" t="str">
            <v>Revise finger/toe nerve</v>
          </cell>
          <cell r="C6416" t="str">
            <v>CH</v>
          </cell>
          <cell r="D6416" t="str">
            <v>J1</v>
          </cell>
          <cell r="E6416" t="str">
            <v>5431</v>
          </cell>
          <cell r="F6416">
            <v>20.836500000000001</v>
          </cell>
          <cell r="G6416">
            <v>1562.76</v>
          </cell>
          <cell r="H6416" t="str">
            <v>.</v>
          </cell>
          <cell r="I6416">
            <v>312.56</v>
          </cell>
          <cell r="J6416">
            <v>42736</v>
          </cell>
          <cell r="M6416" t="str">
            <v>*</v>
          </cell>
        </row>
        <row r="6417">
          <cell r="A6417" t="str">
            <v>64704</v>
          </cell>
          <cell r="B6417" t="str">
            <v>Revise hand/foot nerve</v>
          </cell>
          <cell r="C6417" t="str">
            <v>CH</v>
          </cell>
          <cell r="D6417" t="str">
            <v>J1</v>
          </cell>
          <cell r="E6417" t="str">
            <v>5431</v>
          </cell>
          <cell r="F6417">
            <v>20.836500000000001</v>
          </cell>
          <cell r="G6417">
            <v>1562.76</v>
          </cell>
          <cell r="H6417" t="str">
            <v>.</v>
          </cell>
          <cell r="I6417">
            <v>312.56</v>
          </cell>
          <cell r="J6417">
            <v>42736</v>
          </cell>
          <cell r="M6417" t="str">
            <v>*</v>
          </cell>
        </row>
        <row r="6418">
          <cell r="A6418" t="str">
            <v>64708</v>
          </cell>
          <cell r="B6418" t="str">
            <v>Revise arm/leg nerve</v>
          </cell>
          <cell r="C6418" t="str">
            <v>CH</v>
          </cell>
          <cell r="D6418" t="str">
            <v>J1</v>
          </cell>
          <cell r="E6418" t="str">
            <v>5431</v>
          </cell>
          <cell r="F6418">
            <v>20.836500000000001</v>
          </cell>
          <cell r="G6418">
            <v>1562.76</v>
          </cell>
          <cell r="H6418" t="str">
            <v>.</v>
          </cell>
          <cell r="I6418">
            <v>312.56</v>
          </cell>
          <cell r="J6418">
            <v>42736</v>
          </cell>
          <cell r="M6418" t="str">
            <v>*</v>
          </cell>
        </row>
        <row r="6419">
          <cell r="A6419" t="str">
            <v>64712</v>
          </cell>
          <cell r="B6419" t="str">
            <v>Revision of sciatic nerve</v>
          </cell>
          <cell r="C6419" t="str">
            <v>CH</v>
          </cell>
          <cell r="D6419" t="str">
            <v>J1</v>
          </cell>
          <cell r="E6419" t="str">
            <v>5431</v>
          </cell>
          <cell r="F6419">
            <v>20.836500000000001</v>
          </cell>
          <cell r="G6419">
            <v>1562.76</v>
          </cell>
          <cell r="H6419" t="str">
            <v>.</v>
          </cell>
          <cell r="I6419">
            <v>312.56</v>
          </cell>
          <cell r="J6419">
            <v>42736</v>
          </cell>
          <cell r="M6419" t="str">
            <v>*</v>
          </cell>
        </row>
        <row r="6420">
          <cell r="A6420" t="str">
            <v>64713</v>
          </cell>
          <cell r="B6420" t="str">
            <v>Revision of arm nerve(s)</v>
          </cell>
          <cell r="C6420" t="str">
            <v>CH</v>
          </cell>
          <cell r="D6420" t="str">
            <v>J1</v>
          </cell>
          <cell r="E6420" t="str">
            <v>5431</v>
          </cell>
          <cell r="F6420">
            <v>20.836500000000001</v>
          </cell>
          <cell r="G6420">
            <v>1562.76</v>
          </cell>
          <cell r="H6420" t="str">
            <v>.</v>
          </cell>
          <cell r="I6420">
            <v>312.56</v>
          </cell>
          <cell r="J6420">
            <v>42736</v>
          </cell>
          <cell r="M6420" t="str">
            <v>*</v>
          </cell>
        </row>
        <row r="6421">
          <cell r="A6421" t="str">
            <v>64714</v>
          </cell>
          <cell r="B6421" t="str">
            <v>Revise low back nerve(s)</v>
          </cell>
          <cell r="C6421" t="str">
            <v>CH</v>
          </cell>
          <cell r="D6421" t="str">
            <v>J1</v>
          </cell>
          <cell r="E6421" t="str">
            <v>5431</v>
          </cell>
          <cell r="F6421">
            <v>20.836500000000001</v>
          </cell>
          <cell r="G6421">
            <v>1562.76</v>
          </cell>
          <cell r="H6421" t="str">
            <v>.</v>
          </cell>
          <cell r="I6421">
            <v>312.56</v>
          </cell>
          <cell r="J6421">
            <v>42736</v>
          </cell>
          <cell r="M6421" t="str">
            <v>*</v>
          </cell>
        </row>
        <row r="6422">
          <cell r="A6422" t="str">
            <v>64716</v>
          </cell>
          <cell r="B6422" t="str">
            <v>Revision of cranial nerve</v>
          </cell>
          <cell r="C6422" t="str">
            <v>CH</v>
          </cell>
          <cell r="D6422" t="str">
            <v>J1</v>
          </cell>
          <cell r="E6422" t="str">
            <v>5431</v>
          </cell>
          <cell r="F6422">
            <v>20.836500000000001</v>
          </cell>
          <cell r="G6422">
            <v>1562.76</v>
          </cell>
          <cell r="H6422" t="str">
            <v>.</v>
          </cell>
          <cell r="I6422">
            <v>312.56</v>
          </cell>
          <cell r="J6422">
            <v>42736</v>
          </cell>
          <cell r="M6422" t="str">
            <v>*</v>
          </cell>
        </row>
        <row r="6423">
          <cell r="A6423" t="str">
            <v>64718</v>
          </cell>
          <cell r="B6423" t="str">
            <v>Revise ulnar nerve at elbow</v>
          </cell>
          <cell r="C6423" t="str">
            <v>CH</v>
          </cell>
          <cell r="D6423" t="str">
            <v>J1</v>
          </cell>
          <cell r="E6423" t="str">
            <v>5431</v>
          </cell>
          <cell r="F6423">
            <v>20.836500000000001</v>
          </cell>
          <cell r="G6423">
            <v>1562.76</v>
          </cell>
          <cell r="H6423" t="str">
            <v>.</v>
          </cell>
          <cell r="I6423">
            <v>312.56</v>
          </cell>
          <cell r="J6423">
            <v>42736</v>
          </cell>
          <cell r="M6423" t="str">
            <v>*</v>
          </cell>
        </row>
        <row r="6424">
          <cell r="A6424" t="str">
            <v>64719</v>
          </cell>
          <cell r="B6424" t="str">
            <v>Revise ulnar nerve at wrist</v>
          </cell>
          <cell r="C6424" t="str">
            <v>CH</v>
          </cell>
          <cell r="D6424" t="str">
            <v>J1</v>
          </cell>
          <cell r="E6424" t="str">
            <v>5431</v>
          </cell>
          <cell r="F6424">
            <v>20.836500000000001</v>
          </cell>
          <cell r="G6424">
            <v>1562.76</v>
          </cell>
          <cell r="H6424" t="str">
            <v>.</v>
          </cell>
          <cell r="I6424">
            <v>312.56</v>
          </cell>
          <cell r="J6424">
            <v>42736</v>
          </cell>
          <cell r="M6424" t="str">
            <v>*</v>
          </cell>
        </row>
        <row r="6425">
          <cell r="A6425" t="str">
            <v>64721</v>
          </cell>
          <cell r="B6425" t="str">
            <v>Carpal tunnel surgery</v>
          </cell>
          <cell r="C6425" t="str">
            <v>CH</v>
          </cell>
          <cell r="D6425" t="str">
            <v>J1</v>
          </cell>
          <cell r="E6425" t="str">
            <v>5431</v>
          </cell>
          <cell r="F6425">
            <v>20.836500000000001</v>
          </cell>
          <cell r="G6425">
            <v>1562.76</v>
          </cell>
          <cell r="H6425" t="str">
            <v>.</v>
          </cell>
          <cell r="I6425">
            <v>312.56</v>
          </cell>
          <cell r="J6425">
            <v>42736</v>
          </cell>
          <cell r="M6425" t="str">
            <v>*</v>
          </cell>
        </row>
        <row r="6426">
          <cell r="A6426" t="str">
            <v>64722</v>
          </cell>
          <cell r="B6426" t="str">
            <v>Relieve pressure on nerve(s)</v>
          </cell>
          <cell r="C6426" t="str">
            <v>CH</v>
          </cell>
          <cell r="D6426" t="str">
            <v>J1</v>
          </cell>
          <cell r="E6426" t="str">
            <v>5431</v>
          </cell>
          <cell r="F6426">
            <v>20.836500000000001</v>
          </cell>
          <cell r="G6426">
            <v>1562.76</v>
          </cell>
          <cell r="H6426" t="str">
            <v>.</v>
          </cell>
          <cell r="I6426">
            <v>312.56</v>
          </cell>
          <cell r="J6426">
            <v>42736</v>
          </cell>
          <cell r="M6426" t="str">
            <v>*</v>
          </cell>
        </row>
        <row r="6427">
          <cell r="A6427" t="str">
            <v>64726</v>
          </cell>
          <cell r="B6427" t="str">
            <v>Release foot/toe nerve</v>
          </cell>
          <cell r="C6427" t="str">
            <v>CH</v>
          </cell>
          <cell r="D6427" t="str">
            <v>J1</v>
          </cell>
          <cell r="E6427" t="str">
            <v>5431</v>
          </cell>
          <cell r="F6427">
            <v>20.836500000000001</v>
          </cell>
          <cell r="G6427">
            <v>1562.76</v>
          </cell>
          <cell r="H6427" t="str">
            <v>.</v>
          </cell>
          <cell r="I6427">
            <v>312.56</v>
          </cell>
          <cell r="J6427">
            <v>42736</v>
          </cell>
          <cell r="M6427" t="str">
            <v>*</v>
          </cell>
        </row>
        <row r="6428">
          <cell r="A6428" t="str">
            <v>64727</v>
          </cell>
          <cell r="B6428" t="str">
            <v>Internal nerve revision</v>
          </cell>
          <cell r="D6428" t="str">
            <v>N</v>
          </cell>
          <cell r="E6428" t="str">
            <v/>
          </cell>
        </row>
        <row r="6429">
          <cell r="A6429" t="str">
            <v>64732</v>
          </cell>
          <cell r="B6429" t="str">
            <v>Incision of brow nerve</v>
          </cell>
          <cell r="C6429" t="str">
            <v>CH</v>
          </cell>
          <cell r="D6429" t="str">
            <v>J1</v>
          </cell>
          <cell r="E6429" t="str">
            <v>5431</v>
          </cell>
          <cell r="F6429">
            <v>20.836500000000001</v>
          </cell>
          <cell r="G6429">
            <v>1562.76</v>
          </cell>
          <cell r="H6429" t="str">
            <v>.</v>
          </cell>
          <cell r="I6429">
            <v>312.56</v>
          </cell>
          <cell r="J6429">
            <v>42736</v>
          </cell>
          <cell r="M6429" t="str">
            <v>*</v>
          </cell>
        </row>
        <row r="6430">
          <cell r="A6430" t="str">
            <v>64734</v>
          </cell>
          <cell r="B6430" t="str">
            <v>Incision of cheek nerve</v>
          </cell>
          <cell r="C6430" t="str">
            <v>CH</v>
          </cell>
          <cell r="D6430" t="str">
            <v>J1</v>
          </cell>
          <cell r="E6430" t="str">
            <v>5431</v>
          </cell>
          <cell r="F6430">
            <v>20.836500000000001</v>
          </cell>
          <cell r="G6430">
            <v>1562.76</v>
          </cell>
          <cell r="H6430" t="str">
            <v>.</v>
          </cell>
          <cell r="I6430">
            <v>312.56</v>
          </cell>
          <cell r="J6430">
            <v>42736</v>
          </cell>
          <cell r="M6430" t="str">
            <v>*</v>
          </cell>
        </row>
        <row r="6431">
          <cell r="A6431" t="str">
            <v>64736</v>
          </cell>
          <cell r="B6431" t="str">
            <v>Incision of chin nerve</v>
          </cell>
          <cell r="C6431" t="str">
            <v>CH</v>
          </cell>
          <cell r="D6431" t="str">
            <v>J1</v>
          </cell>
          <cell r="E6431" t="str">
            <v>5431</v>
          </cell>
          <cell r="F6431">
            <v>20.836500000000001</v>
          </cell>
          <cell r="G6431">
            <v>1562.76</v>
          </cell>
          <cell r="H6431" t="str">
            <v>.</v>
          </cell>
          <cell r="I6431">
            <v>312.56</v>
          </cell>
          <cell r="J6431">
            <v>42736</v>
          </cell>
          <cell r="M6431" t="str">
            <v>*</v>
          </cell>
        </row>
        <row r="6432">
          <cell r="A6432" t="str">
            <v>64738</v>
          </cell>
          <cell r="B6432" t="str">
            <v>Incision of jaw nerve</v>
          </cell>
          <cell r="C6432" t="str">
            <v>CH</v>
          </cell>
          <cell r="D6432" t="str">
            <v>J1</v>
          </cell>
          <cell r="E6432" t="str">
            <v>5431</v>
          </cell>
          <cell r="F6432">
            <v>20.836500000000001</v>
          </cell>
          <cell r="G6432">
            <v>1562.76</v>
          </cell>
          <cell r="H6432" t="str">
            <v>.</v>
          </cell>
          <cell r="I6432">
            <v>312.56</v>
          </cell>
          <cell r="J6432">
            <v>42736</v>
          </cell>
          <cell r="M6432" t="str">
            <v>*</v>
          </cell>
        </row>
        <row r="6433">
          <cell r="A6433" t="str">
            <v>64740</v>
          </cell>
          <cell r="B6433" t="str">
            <v>Incision of tongue nerve</v>
          </cell>
          <cell r="C6433" t="str">
            <v>CH</v>
          </cell>
          <cell r="D6433" t="str">
            <v>J1</v>
          </cell>
          <cell r="E6433" t="str">
            <v>5431</v>
          </cell>
          <cell r="F6433">
            <v>20.836500000000001</v>
          </cell>
          <cell r="G6433">
            <v>1562.76</v>
          </cell>
          <cell r="H6433" t="str">
            <v>.</v>
          </cell>
          <cell r="I6433">
            <v>312.56</v>
          </cell>
          <cell r="J6433">
            <v>42736</v>
          </cell>
          <cell r="M6433" t="str">
            <v>*</v>
          </cell>
        </row>
        <row r="6434">
          <cell r="A6434" t="str">
            <v>64742</v>
          </cell>
          <cell r="B6434" t="str">
            <v>Incision of facial nerve</v>
          </cell>
          <cell r="C6434" t="str">
            <v>CH</v>
          </cell>
          <cell r="D6434" t="str">
            <v>J1</v>
          </cell>
          <cell r="E6434" t="str">
            <v>5431</v>
          </cell>
          <cell r="F6434">
            <v>20.836500000000001</v>
          </cell>
          <cell r="G6434">
            <v>1562.76</v>
          </cell>
          <cell r="H6434" t="str">
            <v>.</v>
          </cell>
          <cell r="I6434">
            <v>312.56</v>
          </cell>
          <cell r="J6434">
            <v>42736</v>
          </cell>
          <cell r="M6434" t="str">
            <v>*</v>
          </cell>
        </row>
        <row r="6435">
          <cell r="A6435" t="str">
            <v>64744</v>
          </cell>
          <cell r="B6435" t="str">
            <v>Incise nerve back of head</v>
          </cell>
          <cell r="C6435" t="str">
            <v>CH</v>
          </cell>
          <cell r="D6435" t="str">
            <v>J1</v>
          </cell>
          <cell r="E6435" t="str">
            <v>5431</v>
          </cell>
          <cell r="F6435">
            <v>20.836500000000001</v>
          </cell>
          <cell r="G6435">
            <v>1562.76</v>
          </cell>
          <cell r="H6435" t="str">
            <v>.</v>
          </cell>
          <cell r="I6435">
            <v>312.56</v>
          </cell>
          <cell r="J6435">
            <v>42736</v>
          </cell>
          <cell r="M6435" t="str">
            <v>*</v>
          </cell>
        </row>
        <row r="6436">
          <cell r="A6436" t="str">
            <v>64746</v>
          </cell>
          <cell r="B6436" t="str">
            <v>Incise diaphragm nerve</v>
          </cell>
          <cell r="C6436" t="str">
            <v>CH</v>
          </cell>
          <cell r="D6436" t="str">
            <v>J1</v>
          </cell>
          <cell r="E6436" t="str">
            <v>5431</v>
          </cell>
          <cell r="F6436">
            <v>20.836500000000001</v>
          </cell>
          <cell r="G6436">
            <v>1562.76</v>
          </cell>
          <cell r="H6436" t="str">
            <v>.</v>
          </cell>
          <cell r="I6436">
            <v>312.56</v>
          </cell>
          <cell r="J6436">
            <v>42736</v>
          </cell>
          <cell r="M6436" t="str">
            <v>*</v>
          </cell>
        </row>
        <row r="6437">
          <cell r="A6437" t="str">
            <v>64755</v>
          </cell>
          <cell r="B6437" t="str">
            <v>Incision of stomach nerves</v>
          </cell>
          <cell r="D6437" t="str">
            <v>C</v>
          </cell>
          <cell r="E6437" t="str">
            <v/>
          </cell>
        </row>
        <row r="6438">
          <cell r="A6438" t="str">
            <v>64760</v>
          </cell>
          <cell r="B6438" t="str">
            <v>Incision of vagus nerve</v>
          </cell>
          <cell r="D6438" t="str">
            <v>C</v>
          </cell>
          <cell r="E6438" t="str">
            <v/>
          </cell>
        </row>
        <row r="6439">
          <cell r="A6439" t="str">
            <v>64763</v>
          </cell>
          <cell r="B6439" t="str">
            <v>Incise hip/thigh nerve</v>
          </cell>
          <cell r="C6439" t="str">
            <v>CH</v>
          </cell>
          <cell r="D6439" t="str">
            <v>J1</v>
          </cell>
          <cell r="E6439" t="str">
            <v>5431</v>
          </cell>
          <cell r="F6439">
            <v>20.836500000000001</v>
          </cell>
          <cell r="G6439">
            <v>1562.76</v>
          </cell>
          <cell r="H6439" t="str">
            <v>.</v>
          </cell>
          <cell r="I6439">
            <v>312.56</v>
          </cell>
          <cell r="J6439">
            <v>42736</v>
          </cell>
          <cell r="M6439" t="str">
            <v>*</v>
          </cell>
        </row>
        <row r="6440">
          <cell r="A6440" t="str">
            <v>64766</v>
          </cell>
          <cell r="B6440" t="str">
            <v>Incise hip/thigh nerve</v>
          </cell>
          <cell r="C6440" t="str">
            <v>CH</v>
          </cell>
          <cell r="D6440" t="str">
            <v>J1</v>
          </cell>
          <cell r="E6440" t="str">
            <v>5432</v>
          </cell>
          <cell r="F6440">
            <v>55.334099999999999</v>
          </cell>
          <cell r="G6440">
            <v>4150.1099999999997</v>
          </cell>
          <cell r="H6440" t="str">
            <v>.</v>
          </cell>
          <cell r="I6440">
            <v>830.03</v>
          </cell>
          <cell r="J6440">
            <v>42736</v>
          </cell>
          <cell r="M6440" t="str">
            <v>*</v>
          </cell>
        </row>
        <row r="6441">
          <cell r="A6441" t="str">
            <v>64771</v>
          </cell>
          <cell r="B6441" t="str">
            <v>Sever cranial nerve</v>
          </cell>
          <cell r="C6441" t="str">
            <v>CH</v>
          </cell>
          <cell r="D6441" t="str">
            <v>J1</v>
          </cell>
          <cell r="E6441" t="str">
            <v>5431</v>
          </cell>
          <cell r="F6441">
            <v>20.836500000000001</v>
          </cell>
          <cell r="G6441">
            <v>1562.76</v>
          </cell>
          <cell r="H6441" t="str">
            <v>.</v>
          </cell>
          <cell r="I6441">
            <v>312.56</v>
          </cell>
          <cell r="J6441">
            <v>42736</v>
          </cell>
          <cell r="M6441" t="str">
            <v>*</v>
          </cell>
        </row>
        <row r="6442">
          <cell r="A6442" t="str">
            <v>64772</v>
          </cell>
          <cell r="B6442" t="str">
            <v>Incision of spinal nerve</v>
          </cell>
          <cell r="C6442" t="str">
            <v>CH</v>
          </cell>
          <cell r="D6442" t="str">
            <v>J1</v>
          </cell>
          <cell r="E6442" t="str">
            <v>5431</v>
          </cell>
          <cell r="F6442">
            <v>20.836500000000001</v>
          </cell>
          <cell r="G6442">
            <v>1562.76</v>
          </cell>
          <cell r="H6442" t="str">
            <v>.</v>
          </cell>
          <cell r="I6442">
            <v>312.56</v>
          </cell>
          <cell r="J6442">
            <v>42736</v>
          </cell>
          <cell r="M6442" t="str">
            <v>*</v>
          </cell>
        </row>
        <row r="6443">
          <cell r="A6443" t="str">
            <v>64774</v>
          </cell>
          <cell r="B6443" t="str">
            <v>Remove skin nerve lesion</v>
          </cell>
          <cell r="C6443" t="str">
            <v>CH</v>
          </cell>
          <cell r="D6443" t="str">
            <v>J1</v>
          </cell>
          <cell r="E6443" t="str">
            <v>5431</v>
          </cell>
          <cell r="F6443">
            <v>20.836500000000001</v>
          </cell>
          <cell r="G6443">
            <v>1562.76</v>
          </cell>
          <cell r="H6443" t="str">
            <v>.</v>
          </cell>
          <cell r="I6443">
            <v>312.56</v>
          </cell>
          <cell r="J6443">
            <v>42736</v>
          </cell>
          <cell r="M6443" t="str">
            <v>*</v>
          </cell>
        </row>
        <row r="6444">
          <cell r="A6444" t="str">
            <v>64776</v>
          </cell>
          <cell r="B6444" t="str">
            <v>Remove digit nerve lesion</v>
          </cell>
          <cell r="C6444" t="str">
            <v>CH</v>
          </cell>
          <cell r="D6444" t="str">
            <v>J1</v>
          </cell>
          <cell r="E6444" t="str">
            <v>5431</v>
          </cell>
          <cell r="F6444">
            <v>20.836500000000001</v>
          </cell>
          <cell r="G6444">
            <v>1562.76</v>
          </cell>
          <cell r="H6444" t="str">
            <v>.</v>
          </cell>
          <cell r="I6444">
            <v>312.56</v>
          </cell>
          <cell r="J6444">
            <v>42736</v>
          </cell>
          <cell r="M6444" t="str">
            <v>*</v>
          </cell>
        </row>
        <row r="6445">
          <cell r="A6445" t="str">
            <v>64778</v>
          </cell>
          <cell r="B6445" t="str">
            <v>Digit nerve surgery add-on</v>
          </cell>
          <cell r="D6445" t="str">
            <v>N</v>
          </cell>
          <cell r="E6445" t="str">
            <v/>
          </cell>
        </row>
        <row r="6446">
          <cell r="A6446" t="str">
            <v>64782</v>
          </cell>
          <cell r="B6446" t="str">
            <v>Remove limb nerve lesion</v>
          </cell>
          <cell r="C6446" t="str">
            <v>CH</v>
          </cell>
          <cell r="D6446" t="str">
            <v>J1</v>
          </cell>
          <cell r="E6446" t="str">
            <v>5431</v>
          </cell>
          <cell r="F6446">
            <v>20.836500000000001</v>
          </cell>
          <cell r="G6446">
            <v>1562.76</v>
          </cell>
          <cell r="H6446" t="str">
            <v>.</v>
          </cell>
          <cell r="I6446">
            <v>312.56</v>
          </cell>
          <cell r="J6446">
            <v>42736</v>
          </cell>
          <cell r="M6446" t="str">
            <v>*</v>
          </cell>
        </row>
        <row r="6447">
          <cell r="A6447" t="str">
            <v>64783</v>
          </cell>
          <cell r="B6447" t="str">
            <v>Limb nerve surgery add-on</v>
          </cell>
          <cell r="D6447" t="str">
            <v>N</v>
          </cell>
          <cell r="E6447" t="str">
            <v/>
          </cell>
        </row>
        <row r="6448">
          <cell r="A6448" t="str">
            <v>64784</v>
          </cell>
          <cell r="B6448" t="str">
            <v>Remove nerve lesion</v>
          </cell>
          <cell r="C6448" t="str">
            <v>CH</v>
          </cell>
          <cell r="D6448" t="str">
            <v>J1</v>
          </cell>
          <cell r="E6448" t="str">
            <v>5431</v>
          </cell>
          <cell r="F6448">
            <v>20.836500000000001</v>
          </cell>
          <cell r="G6448">
            <v>1562.76</v>
          </cell>
          <cell r="H6448" t="str">
            <v>.</v>
          </cell>
          <cell r="I6448">
            <v>312.56</v>
          </cell>
          <cell r="J6448">
            <v>42736</v>
          </cell>
          <cell r="M6448" t="str">
            <v>*</v>
          </cell>
        </row>
        <row r="6449">
          <cell r="A6449" t="str">
            <v>64786</v>
          </cell>
          <cell r="B6449" t="str">
            <v>Remove sciatic nerve lesion</v>
          </cell>
          <cell r="C6449" t="str">
            <v>CH</v>
          </cell>
          <cell r="D6449" t="str">
            <v>J1</v>
          </cell>
          <cell r="E6449" t="str">
            <v>5432</v>
          </cell>
          <cell r="F6449">
            <v>55.334099999999999</v>
          </cell>
          <cell r="G6449">
            <v>4150.1099999999997</v>
          </cell>
          <cell r="H6449" t="str">
            <v>.</v>
          </cell>
          <cell r="I6449">
            <v>830.03</v>
          </cell>
          <cell r="J6449">
            <v>42736</v>
          </cell>
          <cell r="M6449" t="str">
            <v>*</v>
          </cell>
        </row>
        <row r="6450">
          <cell r="A6450" t="str">
            <v>64787</v>
          </cell>
          <cell r="B6450" t="str">
            <v>Implant nerve end</v>
          </cell>
          <cell r="D6450" t="str">
            <v>N</v>
          </cell>
          <cell r="E6450" t="str">
            <v/>
          </cell>
        </row>
        <row r="6451">
          <cell r="A6451" t="str">
            <v>64788</v>
          </cell>
          <cell r="B6451" t="str">
            <v>Remove skin nerve lesion</v>
          </cell>
          <cell r="C6451" t="str">
            <v>CH</v>
          </cell>
          <cell r="D6451" t="str">
            <v>J1</v>
          </cell>
          <cell r="E6451" t="str">
            <v>5431</v>
          </cell>
          <cell r="F6451">
            <v>20.836500000000001</v>
          </cell>
          <cell r="G6451">
            <v>1562.76</v>
          </cell>
          <cell r="H6451" t="str">
            <v>.</v>
          </cell>
          <cell r="I6451">
            <v>312.56</v>
          </cell>
          <cell r="J6451">
            <v>42736</v>
          </cell>
          <cell r="M6451" t="str">
            <v>*</v>
          </cell>
        </row>
        <row r="6452">
          <cell r="A6452" t="str">
            <v>64790</v>
          </cell>
          <cell r="B6452" t="str">
            <v>Removal of nerve lesion</v>
          </cell>
          <cell r="C6452" t="str">
            <v>CH</v>
          </cell>
          <cell r="D6452" t="str">
            <v>J1</v>
          </cell>
          <cell r="E6452" t="str">
            <v>5431</v>
          </cell>
          <cell r="F6452">
            <v>20.836500000000001</v>
          </cell>
          <cell r="G6452">
            <v>1562.76</v>
          </cell>
          <cell r="H6452" t="str">
            <v>.</v>
          </cell>
          <cell r="I6452">
            <v>312.56</v>
          </cell>
          <cell r="J6452">
            <v>42736</v>
          </cell>
          <cell r="M6452" t="str">
            <v>*</v>
          </cell>
        </row>
        <row r="6453">
          <cell r="A6453" t="str">
            <v>64792</v>
          </cell>
          <cell r="B6453" t="str">
            <v>Removal of nerve lesion</v>
          </cell>
          <cell r="C6453" t="str">
            <v>CH</v>
          </cell>
          <cell r="D6453" t="str">
            <v>J1</v>
          </cell>
          <cell r="E6453" t="str">
            <v>5432</v>
          </cell>
          <cell r="F6453">
            <v>55.334099999999999</v>
          </cell>
          <cell r="G6453">
            <v>4150.1099999999997</v>
          </cell>
          <cell r="H6453" t="str">
            <v>.</v>
          </cell>
          <cell r="I6453">
            <v>830.03</v>
          </cell>
          <cell r="J6453">
            <v>42736</v>
          </cell>
          <cell r="M6453" t="str">
            <v>*</v>
          </cell>
        </row>
        <row r="6454">
          <cell r="A6454" t="str">
            <v>64795</v>
          </cell>
          <cell r="B6454" t="str">
            <v>Biopsy of nerve</v>
          </cell>
          <cell r="C6454" t="str">
            <v>CH</v>
          </cell>
          <cell r="D6454" t="str">
            <v>J1</v>
          </cell>
          <cell r="E6454" t="str">
            <v>5431</v>
          </cell>
          <cell r="F6454">
            <v>20.836500000000001</v>
          </cell>
          <cell r="G6454">
            <v>1562.76</v>
          </cell>
          <cell r="H6454" t="str">
            <v>.</v>
          </cell>
          <cell r="I6454">
            <v>312.56</v>
          </cell>
          <cell r="J6454">
            <v>42736</v>
          </cell>
          <cell r="M6454" t="str">
            <v>*</v>
          </cell>
        </row>
        <row r="6455">
          <cell r="A6455" t="str">
            <v>64802</v>
          </cell>
          <cell r="B6455" t="str">
            <v>Sympathectomy cervical</v>
          </cell>
          <cell r="C6455" t="str">
            <v>CH</v>
          </cell>
          <cell r="D6455" t="str">
            <v>J1</v>
          </cell>
          <cell r="E6455" t="str">
            <v>5431</v>
          </cell>
          <cell r="F6455">
            <v>20.836500000000001</v>
          </cell>
          <cell r="G6455">
            <v>1562.76</v>
          </cell>
          <cell r="H6455" t="str">
            <v>.</v>
          </cell>
          <cell r="I6455">
            <v>312.56</v>
          </cell>
          <cell r="J6455">
            <v>42736</v>
          </cell>
          <cell r="M6455" t="str">
            <v>*</v>
          </cell>
        </row>
        <row r="6456">
          <cell r="A6456" t="str">
            <v>64804</v>
          </cell>
          <cell r="B6456" t="str">
            <v>Remove sympathetic nerves</v>
          </cell>
          <cell r="C6456" t="str">
            <v>CH</v>
          </cell>
          <cell r="D6456" t="str">
            <v>J1</v>
          </cell>
          <cell r="E6456" t="str">
            <v>5431</v>
          </cell>
          <cell r="F6456">
            <v>20.836500000000001</v>
          </cell>
          <cell r="G6456">
            <v>1562.76</v>
          </cell>
          <cell r="H6456" t="str">
            <v>.</v>
          </cell>
          <cell r="I6456">
            <v>312.56</v>
          </cell>
          <cell r="J6456">
            <v>42736</v>
          </cell>
          <cell r="M6456" t="str">
            <v>*</v>
          </cell>
        </row>
        <row r="6457">
          <cell r="A6457" t="str">
            <v>64809</v>
          </cell>
          <cell r="B6457" t="str">
            <v>Remove sympathetic nerves</v>
          </cell>
          <cell r="D6457" t="str">
            <v>C</v>
          </cell>
          <cell r="E6457" t="str">
            <v/>
          </cell>
        </row>
        <row r="6458">
          <cell r="A6458" t="str">
            <v>64818</v>
          </cell>
          <cell r="B6458" t="str">
            <v>Remove sympathetic nerves</v>
          </cell>
          <cell r="D6458" t="str">
            <v>C</v>
          </cell>
          <cell r="E6458" t="str">
            <v/>
          </cell>
        </row>
        <row r="6459">
          <cell r="A6459" t="str">
            <v>64820</v>
          </cell>
          <cell r="B6459" t="str">
            <v>Sympathectomy digital artery</v>
          </cell>
          <cell r="C6459" t="str">
            <v>CH</v>
          </cell>
          <cell r="D6459" t="str">
            <v>J1</v>
          </cell>
          <cell r="E6459" t="str">
            <v>5431</v>
          </cell>
          <cell r="F6459">
            <v>20.836500000000001</v>
          </cell>
          <cell r="G6459">
            <v>1562.76</v>
          </cell>
          <cell r="H6459" t="str">
            <v>.</v>
          </cell>
          <cell r="I6459">
            <v>312.56</v>
          </cell>
          <cell r="J6459">
            <v>42736</v>
          </cell>
          <cell r="M6459" t="str">
            <v>*</v>
          </cell>
        </row>
        <row r="6460">
          <cell r="A6460" t="str">
            <v>64821</v>
          </cell>
          <cell r="B6460" t="str">
            <v>Remove sympathetic nerves</v>
          </cell>
          <cell r="C6460" t="str">
            <v xml:space="preserve">CH </v>
          </cell>
          <cell r="D6460" t="str">
            <v>J1</v>
          </cell>
          <cell r="E6460" t="str">
            <v>5113</v>
          </cell>
          <cell r="F6460">
            <v>32.497</v>
          </cell>
          <cell r="G6460">
            <v>2437.31</v>
          </cell>
          <cell r="H6460" t="str">
            <v>.</v>
          </cell>
          <cell r="I6460">
            <v>487.47</v>
          </cell>
          <cell r="J6460">
            <v>42736</v>
          </cell>
          <cell r="M6460" t="str">
            <v>*</v>
          </cell>
        </row>
        <row r="6461">
          <cell r="A6461" t="str">
            <v>64822</v>
          </cell>
          <cell r="B6461" t="str">
            <v>Remove sympathetic nerves</v>
          </cell>
          <cell r="C6461" t="str">
            <v xml:space="preserve">CH </v>
          </cell>
          <cell r="D6461" t="str">
            <v>J1</v>
          </cell>
          <cell r="E6461" t="str">
            <v>5113</v>
          </cell>
          <cell r="F6461">
            <v>32.497</v>
          </cell>
          <cell r="G6461">
            <v>2437.31</v>
          </cell>
          <cell r="H6461" t="str">
            <v>.</v>
          </cell>
          <cell r="I6461">
            <v>487.47</v>
          </cell>
          <cell r="J6461">
            <v>42736</v>
          </cell>
          <cell r="M6461" t="str">
            <v>*</v>
          </cell>
        </row>
        <row r="6462">
          <cell r="A6462" t="str">
            <v>64823</v>
          </cell>
          <cell r="B6462" t="str">
            <v>Sympathectomy supfc palmar</v>
          </cell>
          <cell r="C6462" t="str">
            <v>CH</v>
          </cell>
          <cell r="D6462" t="str">
            <v>J1</v>
          </cell>
          <cell r="E6462" t="str">
            <v>5112</v>
          </cell>
          <cell r="F6462">
            <v>16.225100000000001</v>
          </cell>
          <cell r="G6462">
            <v>1216.9000000000001</v>
          </cell>
          <cell r="H6462" t="str">
            <v>.</v>
          </cell>
          <cell r="I6462">
            <v>243.38</v>
          </cell>
          <cell r="J6462">
            <v>42736</v>
          </cell>
          <cell r="M6462" t="str">
            <v>*</v>
          </cell>
        </row>
        <row r="6463">
          <cell r="A6463" t="str">
            <v>64831</v>
          </cell>
          <cell r="B6463" t="str">
            <v>Repair of digit nerve</v>
          </cell>
          <cell r="C6463" t="str">
            <v>CH</v>
          </cell>
          <cell r="D6463" t="str">
            <v>J1</v>
          </cell>
          <cell r="E6463" t="str">
            <v>5432</v>
          </cell>
          <cell r="F6463">
            <v>55.334099999999999</v>
          </cell>
          <cell r="G6463">
            <v>4150.1099999999997</v>
          </cell>
          <cell r="H6463" t="str">
            <v>.</v>
          </cell>
          <cell r="I6463">
            <v>830.03</v>
          </cell>
          <cell r="J6463">
            <v>42736</v>
          </cell>
          <cell r="M6463" t="str">
            <v>*</v>
          </cell>
        </row>
        <row r="6464">
          <cell r="A6464" t="str">
            <v>64832</v>
          </cell>
          <cell r="B6464" t="str">
            <v>Repair nerve add-on</v>
          </cell>
          <cell r="D6464" t="str">
            <v>N</v>
          </cell>
          <cell r="E6464" t="str">
            <v/>
          </cell>
        </row>
        <row r="6465">
          <cell r="A6465" t="str">
            <v>64834</v>
          </cell>
          <cell r="B6465" t="str">
            <v>Repair of hand or foot nerve</v>
          </cell>
          <cell r="C6465" t="str">
            <v>CH</v>
          </cell>
          <cell r="D6465" t="str">
            <v>J1</v>
          </cell>
          <cell r="E6465" t="str">
            <v>5432</v>
          </cell>
          <cell r="F6465">
            <v>55.334099999999999</v>
          </cell>
          <cell r="G6465">
            <v>4150.1099999999997</v>
          </cell>
          <cell r="H6465" t="str">
            <v>.</v>
          </cell>
          <cell r="I6465">
            <v>830.03</v>
          </cell>
          <cell r="J6465">
            <v>42736</v>
          </cell>
          <cell r="M6465" t="str">
            <v>*</v>
          </cell>
        </row>
        <row r="6466">
          <cell r="A6466" t="str">
            <v>64835</v>
          </cell>
          <cell r="B6466" t="str">
            <v>Repair of hand or foot nerve</v>
          </cell>
          <cell r="C6466" t="str">
            <v>CH</v>
          </cell>
          <cell r="D6466" t="str">
            <v>J1</v>
          </cell>
          <cell r="E6466" t="str">
            <v>5432</v>
          </cell>
          <cell r="F6466">
            <v>55.334099999999999</v>
          </cell>
          <cell r="G6466">
            <v>4150.1099999999997</v>
          </cell>
          <cell r="H6466" t="str">
            <v>.</v>
          </cell>
          <cell r="I6466">
            <v>830.03</v>
          </cell>
          <cell r="J6466">
            <v>42736</v>
          </cell>
          <cell r="M6466" t="str">
            <v>*</v>
          </cell>
        </row>
        <row r="6467">
          <cell r="A6467" t="str">
            <v>64836</v>
          </cell>
          <cell r="B6467" t="str">
            <v>Repair of hand or foot nerve</v>
          </cell>
          <cell r="C6467" t="str">
            <v>CH</v>
          </cell>
          <cell r="D6467" t="str">
            <v>J1</v>
          </cell>
          <cell r="E6467" t="str">
            <v>5432</v>
          </cell>
          <cell r="F6467">
            <v>55.334099999999999</v>
          </cell>
          <cell r="G6467">
            <v>4150.1099999999997</v>
          </cell>
          <cell r="H6467" t="str">
            <v>.</v>
          </cell>
          <cell r="I6467">
            <v>830.03</v>
          </cell>
          <cell r="J6467">
            <v>42736</v>
          </cell>
          <cell r="M6467" t="str">
            <v>*</v>
          </cell>
        </row>
        <row r="6468">
          <cell r="A6468" t="str">
            <v>64837</v>
          </cell>
          <cell r="B6468" t="str">
            <v>Repair nerve add-on</v>
          </cell>
          <cell r="D6468" t="str">
            <v>N</v>
          </cell>
          <cell r="E6468" t="str">
            <v/>
          </cell>
        </row>
        <row r="6469">
          <cell r="A6469" t="str">
            <v>64840</v>
          </cell>
          <cell r="B6469" t="str">
            <v>Repair of leg nerve</v>
          </cell>
          <cell r="C6469" t="str">
            <v>CH</v>
          </cell>
          <cell r="D6469" t="str">
            <v>J1</v>
          </cell>
          <cell r="E6469" t="str">
            <v>5432</v>
          </cell>
          <cell r="F6469">
            <v>55.334099999999999</v>
          </cell>
          <cell r="G6469">
            <v>4150.1099999999997</v>
          </cell>
          <cell r="H6469" t="str">
            <v>.</v>
          </cell>
          <cell r="I6469">
            <v>830.03</v>
          </cell>
          <cell r="J6469">
            <v>42736</v>
          </cell>
          <cell r="M6469" t="str">
            <v>*</v>
          </cell>
        </row>
        <row r="6470">
          <cell r="A6470" t="str">
            <v>64856</v>
          </cell>
          <cell r="B6470" t="str">
            <v>Repair/transpose nerve</v>
          </cell>
          <cell r="C6470" t="str">
            <v>CH</v>
          </cell>
          <cell r="D6470" t="str">
            <v>J1</v>
          </cell>
          <cell r="E6470" t="str">
            <v>5432</v>
          </cell>
          <cell r="F6470">
            <v>55.334099999999999</v>
          </cell>
          <cell r="G6470">
            <v>4150.1099999999997</v>
          </cell>
          <cell r="H6470" t="str">
            <v>.</v>
          </cell>
          <cell r="I6470">
            <v>830.03</v>
          </cell>
          <cell r="J6470">
            <v>42736</v>
          </cell>
          <cell r="M6470" t="str">
            <v>*</v>
          </cell>
        </row>
        <row r="6471">
          <cell r="A6471" t="str">
            <v>64857</v>
          </cell>
          <cell r="B6471" t="str">
            <v>Repair arm/leg nerve</v>
          </cell>
          <cell r="C6471" t="str">
            <v>CH</v>
          </cell>
          <cell r="D6471" t="str">
            <v>J1</v>
          </cell>
          <cell r="E6471" t="str">
            <v>5432</v>
          </cell>
          <cell r="F6471">
            <v>55.334099999999999</v>
          </cell>
          <cell r="G6471">
            <v>4150.1099999999997</v>
          </cell>
          <cell r="H6471" t="str">
            <v>.</v>
          </cell>
          <cell r="I6471">
            <v>830.03</v>
          </cell>
          <cell r="J6471">
            <v>42736</v>
          </cell>
          <cell r="M6471" t="str">
            <v>*</v>
          </cell>
        </row>
        <row r="6472">
          <cell r="A6472" t="str">
            <v>64858</v>
          </cell>
          <cell r="B6472" t="str">
            <v>Repair sciatic nerve</v>
          </cell>
          <cell r="C6472" t="str">
            <v>CH</v>
          </cell>
          <cell r="D6472" t="str">
            <v>J1</v>
          </cell>
          <cell r="E6472" t="str">
            <v>5432</v>
          </cell>
          <cell r="F6472">
            <v>55.334099999999999</v>
          </cell>
          <cell r="G6472">
            <v>4150.1099999999997</v>
          </cell>
          <cell r="H6472" t="str">
            <v>.</v>
          </cell>
          <cell r="I6472">
            <v>830.03</v>
          </cell>
          <cell r="J6472">
            <v>42736</v>
          </cell>
          <cell r="M6472" t="str">
            <v>*</v>
          </cell>
        </row>
        <row r="6473">
          <cell r="A6473" t="str">
            <v>64859</v>
          </cell>
          <cell r="B6473" t="str">
            <v>Nerve surgery</v>
          </cell>
          <cell r="D6473" t="str">
            <v>N</v>
          </cell>
          <cell r="E6473" t="str">
            <v/>
          </cell>
        </row>
        <row r="6474">
          <cell r="A6474" t="str">
            <v>64861</v>
          </cell>
          <cell r="B6474" t="str">
            <v>Repair of arm nerves</v>
          </cell>
          <cell r="C6474" t="str">
            <v>CH</v>
          </cell>
          <cell r="D6474" t="str">
            <v>J1</v>
          </cell>
          <cell r="E6474" t="str">
            <v>5432</v>
          </cell>
          <cell r="F6474">
            <v>55.334099999999999</v>
          </cell>
          <cell r="G6474">
            <v>4150.1099999999997</v>
          </cell>
          <cell r="H6474" t="str">
            <v>.</v>
          </cell>
          <cell r="I6474">
            <v>830.03</v>
          </cell>
          <cell r="J6474">
            <v>42736</v>
          </cell>
          <cell r="M6474" t="str">
            <v>*</v>
          </cell>
        </row>
        <row r="6475">
          <cell r="A6475" t="str">
            <v>64862</v>
          </cell>
          <cell r="B6475" t="str">
            <v>Repair of low back nerves</v>
          </cell>
          <cell r="C6475" t="str">
            <v>CH</v>
          </cell>
          <cell r="D6475" t="str">
            <v>J1</v>
          </cell>
          <cell r="E6475" t="str">
            <v>5432</v>
          </cell>
          <cell r="F6475">
            <v>55.334099999999999</v>
          </cell>
          <cell r="G6475">
            <v>4150.1099999999997</v>
          </cell>
          <cell r="H6475" t="str">
            <v>.</v>
          </cell>
          <cell r="I6475">
            <v>830.03</v>
          </cell>
          <cell r="J6475">
            <v>42736</v>
          </cell>
          <cell r="M6475" t="str">
            <v>*</v>
          </cell>
        </row>
        <row r="6476">
          <cell r="A6476" t="str">
            <v>64864</v>
          </cell>
          <cell r="B6476" t="str">
            <v>Repair of facial nerve</v>
          </cell>
          <cell r="C6476" t="str">
            <v>CH</v>
          </cell>
          <cell r="D6476" t="str">
            <v>J1</v>
          </cell>
          <cell r="E6476" t="str">
            <v>5432</v>
          </cell>
          <cell r="F6476">
            <v>55.334099999999999</v>
          </cell>
          <cell r="G6476">
            <v>4150.1099999999997</v>
          </cell>
          <cell r="H6476" t="str">
            <v>.</v>
          </cell>
          <cell r="I6476">
            <v>830.03</v>
          </cell>
          <cell r="J6476">
            <v>42736</v>
          </cell>
          <cell r="M6476" t="str">
            <v>*</v>
          </cell>
        </row>
        <row r="6477">
          <cell r="A6477" t="str">
            <v>64865</v>
          </cell>
          <cell r="B6477" t="str">
            <v>Repair of facial nerve</v>
          </cell>
          <cell r="C6477" t="str">
            <v>CH</v>
          </cell>
          <cell r="D6477" t="str">
            <v>J1</v>
          </cell>
          <cell r="E6477" t="str">
            <v>5432</v>
          </cell>
          <cell r="F6477">
            <v>55.334099999999999</v>
          </cell>
          <cell r="G6477">
            <v>4150.1099999999997</v>
          </cell>
          <cell r="H6477" t="str">
            <v>.</v>
          </cell>
          <cell r="I6477">
            <v>830.03</v>
          </cell>
          <cell r="J6477">
            <v>42736</v>
          </cell>
          <cell r="M6477" t="str">
            <v>*</v>
          </cell>
        </row>
        <row r="6478">
          <cell r="A6478" t="str">
            <v>64866</v>
          </cell>
          <cell r="B6478" t="str">
            <v>Fusion of facial/other nerve</v>
          </cell>
          <cell r="D6478" t="str">
            <v>C</v>
          </cell>
          <cell r="E6478" t="str">
            <v/>
          </cell>
        </row>
        <row r="6479">
          <cell r="A6479" t="str">
            <v>64868</v>
          </cell>
          <cell r="B6479" t="str">
            <v>Fusion of facial/other nerve</v>
          </cell>
          <cell r="D6479" t="str">
            <v>C</v>
          </cell>
          <cell r="E6479" t="str">
            <v/>
          </cell>
        </row>
        <row r="6480">
          <cell r="A6480" t="str">
            <v>64872</v>
          </cell>
          <cell r="B6480" t="str">
            <v>Subsequent repair of nerve</v>
          </cell>
          <cell r="D6480" t="str">
            <v>N</v>
          </cell>
          <cell r="E6480" t="str">
            <v/>
          </cell>
        </row>
        <row r="6481">
          <cell r="A6481" t="str">
            <v>64874</v>
          </cell>
          <cell r="B6481" t="str">
            <v>Repair &amp; revise nerve add-on</v>
          </cell>
          <cell r="D6481" t="str">
            <v>N</v>
          </cell>
          <cell r="E6481" t="str">
            <v/>
          </cell>
        </row>
        <row r="6482">
          <cell r="A6482" t="str">
            <v>64876</v>
          </cell>
          <cell r="B6482" t="str">
            <v>Repair nerve/shorten bone</v>
          </cell>
          <cell r="D6482" t="str">
            <v>N</v>
          </cell>
          <cell r="E6482" t="str">
            <v/>
          </cell>
        </row>
        <row r="6483">
          <cell r="A6483" t="str">
            <v>64885</v>
          </cell>
          <cell r="B6483" t="str">
            <v>Nerve graft head/neck &lt;/4 cm</v>
          </cell>
          <cell r="C6483" t="str">
            <v>CH</v>
          </cell>
          <cell r="D6483" t="str">
            <v>J1</v>
          </cell>
          <cell r="E6483" t="str">
            <v>5432</v>
          </cell>
          <cell r="F6483">
            <v>55.334099999999999</v>
          </cell>
          <cell r="G6483">
            <v>4150.1099999999997</v>
          </cell>
          <cell r="H6483" t="str">
            <v>.</v>
          </cell>
          <cell r="I6483">
            <v>830.03</v>
          </cell>
          <cell r="J6483">
            <v>42736</v>
          </cell>
          <cell r="M6483" t="str">
            <v>*</v>
          </cell>
        </row>
        <row r="6484">
          <cell r="A6484" t="str">
            <v>64886</v>
          </cell>
          <cell r="B6484" t="str">
            <v>Nerve graft head/neck &gt;4 cm</v>
          </cell>
          <cell r="C6484" t="str">
            <v>CH</v>
          </cell>
          <cell r="D6484" t="str">
            <v>J1</v>
          </cell>
          <cell r="E6484" t="str">
            <v>5432</v>
          </cell>
          <cell r="F6484">
            <v>55.334099999999999</v>
          </cell>
          <cell r="G6484">
            <v>4150.1099999999997</v>
          </cell>
          <cell r="H6484" t="str">
            <v>.</v>
          </cell>
          <cell r="I6484">
            <v>830.03</v>
          </cell>
          <cell r="J6484">
            <v>42736</v>
          </cell>
          <cell r="M6484" t="str">
            <v>*</v>
          </cell>
        </row>
        <row r="6485">
          <cell r="A6485" t="str">
            <v>64890</v>
          </cell>
          <cell r="B6485" t="str">
            <v>Nerve graft hand/foot &lt;/4 cm</v>
          </cell>
          <cell r="C6485" t="str">
            <v>CH</v>
          </cell>
          <cell r="D6485" t="str">
            <v>J1</v>
          </cell>
          <cell r="E6485" t="str">
            <v>5432</v>
          </cell>
          <cell r="F6485">
            <v>55.334099999999999</v>
          </cell>
          <cell r="G6485">
            <v>4150.1099999999997</v>
          </cell>
          <cell r="H6485" t="str">
            <v>.</v>
          </cell>
          <cell r="I6485">
            <v>830.03</v>
          </cell>
          <cell r="J6485">
            <v>42736</v>
          </cell>
          <cell r="M6485" t="str">
            <v>*</v>
          </cell>
        </row>
        <row r="6486">
          <cell r="A6486" t="str">
            <v>64891</v>
          </cell>
          <cell r="B6486" t="str">
            <v>Nerve graft hand/foot &gt;4 cm</v>
          </cell>
          <cell r="C6486" t="str">
            <v>CH</v>
          </cell>
          <cell r="D6486" t="str">
            <v>J1</v>
          </cell>
          <cell r="E6486" t="str">
            <v>5432</v>
          </cell>
          <cell r="F6486">
            <v>55.334099999999999</v>
          </cell>
          <cell r="G6486">
            <v>4150.1099999999997</v>
          </cell>
          <cell r="H6486" t="str">
            <v>.</v>
          </cell>
          <cell r="I6486">
            <v>830.03</v>
          </cell>
          <cell r="J6486">
            <v>42736</v>
          </cell>
          <cell r="M6486" t="str">
            <v>*</v>
          </cell>
        </row>
        <row r="6487">
          <cell r="A6487" t="str">
            <v>64892</v>
          </cell>
          <cell r="B6487" t="str">
            <v>Nerve graft arm/leg &lt;4 cm</v>
          </cell>
          <cell r="C6487" t="str">
            <v>CH</v>
          </cell>
          <cell r="D6487" t="str">
            <v>J1</v>
          </cell>
          <cell r="E6487" t="str">
            <v>5432</v>
          </cell>
          <cell r="F6487">
            <v>55.334099999999999</v>
          </cell>
          <cell r="G6487">
            <v>4150.1099999999997</v>
          </cell>
          <cell r="H6487" t="str">
            <v>.</v>
          </cell>
          <cell r="I6487">
            <v>830.03</v>
          </cell>
          <cell r="J6487">
            <v>42736</v>
          </cell>
          <cell r="M6487" t="str">
            <v>*</v>
          </cell>
        </row>
        <row r="6488">
          <cell r="A6488" t="str">
            <v>64893</v>
          </cell>
          <cell r="B6488" t="str">
            <v>Nerve graft arm/leg &gt;4 cm</v>
          </cell>
          <cell r="C6488" t="str">
            <v>CH</v>
          </cell>
          <cell r="D6488" t="str">
            <v>J1</v>
          </cell>
          <cell r="E6488" t="str">
            <v>5432</v>
          </cell>
          <cell r="F6488">
            <v>55.334099999999999</v>
          </cell>
          <cell r="G6488">
            <v>4150.1099999999997</v>
          </cell>
          <cell r="H6488" t="str">
            <v>.</v>
          </cell>
          <cell r="I6488">
            <v>830.03</v>
          </cell>
          <cell r="J6488">
            <v>42736</v>
          </cell>
          <cell r="M6488" t="str">
            <v>*</v>
          </cell>
        </row>
        <row r="6489">
          <cell r="A6489" t="str">
            <v>64895</v>
          </cell>
          <cell r="B6489" t="str">
            <v>Nerve graft hand/foot &lt;/4 cm</v>
          </cell>
          <cell r="C6489" t="str">
            <v>CH</v>
          </cell>
          <cell r="D6489" t="str">
            <v>J1</v>
          </cell>
          <cell r="E6489" t="str">
            <v>5432</v>
          </cell>
          <cell r="F6489">
            <v>55.334099999999999</v>
          </cell>
          <cell r="G6489">
            <v>4150.1099999999997</v>
          </cell>
          <cell r="H6489" t="str">
            <v>.</v>
          </cell>
          <cell r="I6489">
            <v>830.03</v>
          </cell>
          <cell r="J6489">
            <v>42736</v>
          </cell>
          <cell r="M6489" t="str">
            <v>*</v>
          </cell>
        </row>
        <row r="6490">
          <cell r="A6490" t="str">
            <v>64896</v>
          </cell>
          <cell r="B6490" t="str">
            <v>Nerve graft hand/foot &gt;4 cm</v>
          </cell>
          <cell r="C6490" t="str">
            <v>CH</v>
          </cell>
          <cell r="D6490" t="str">
            <v>J1</v>
          </cell>
          <cell r="E6490" t="str">
            <v>5432</v>
          </cell>
          <cell r="F6490">
            <v>55.334099999999999</v>
          </cell>
          <cell r="G6490">
            <v>4150.1099999999997</v>
          </cell>
          <cell r="H6490" t="str">
            <v>.</v>
          </cell>
          <cell r="I6490">
            <v>830.03</v>
          </cell>
          <cell r="J6490">
            <v>42736</v>
          </cell>
          <cell r="M6490" t="str">
            <v>*</v>
          </cell>
        </row>
        <row r="6491">
          <cell r="A6491" t="str">
            <v>64897</v>
          </cell>
          <cell r="B6491" t="str">
            <v>Nerve graft arm/leg &lt;/4 cm</v>
          </cell>
          <cell r="C6491" t="str">
            <v>CH</v>
          </cell>
          <cell r="D6491" t="str">
            <v>J1</v>
          </cell>
          <cell r="E6491" t="str">
            <v>5432</v>
          </cell>
          <cell r="F6491">
            <v>55.334099999999999</v>
          </cell>
          <cell r="G6491">
            <v>4150.1099999999997</v>
          </cell>
          <cell r="H6491" t="str">
            <v>.</v>
          </cell>
          <cell r="I6491">
            <v>830.03</v>
          </cell>
          <cell r="J6491">
            <v>42736</v>
          </cell>
          <cell r="M6491" t="str">
            <v>*</v>
          </cell>
        </row>
        <row r="6492">
          <cell r="A6492" t="str">
            <v>64898</v>
          </cell>
          <cell r="B6492" t="str">
            <v>Nerve graft arm/leg &gt;4 cm</v>
          </cell>
          <cell r="C6492" t="str">
            <v>CH</v>
          </cell>
          <cell r="D6492" t="str">
            <v>J1</v>
          </cell>
          <cell r="E6492" t="str">
            <v>5432</v>
          </cell>
          <cell r="F6492">
            <v>55.334099999999999</v>
          </cell>
          <cell r="G6492">
            <v>4150.1099999999997</v>
          </cell>
          <cell r="H6492" t="str">
            <v>.</v>
          </cell>
          <cell r="I6492">
            <v>830.03</v>
          </cell>
          <cell r="J6492">
            <v>42736</v>
          </cell>
          <cell r="M6492" t="str">
            <v>*</v>
          </cell>
        </row>
        <row r="6493">
          <cell r="A6493" t="str">
            <v>64901</v>
          </cell>
          <cell r="B6493" t="str">
            <v>Nerve graft add-on</v>
          </cell>
          <cell r="D6493" t="str">
            <v>N</v>
          </cell>
          <cell r="E6493" t="str">
            <v/>
          </cell>
        </row>
        <row r="6494">
          <cell r="A6494" t="str">
            <v>64902</v>
          </cell>
          <cell r="B6494" t="str">
            <v>Nerve graft add-on</v>
          </cell>
          <cell r="D6494" t="str">
            <v>N</v>
          </cell>
          <cell r="E6494" t="str">
            <v/>
          </cell>
        </row>
        <row r="6495">
          <cell r="A6495" t="str">
            <v>64905</v>
          </cell>
          <cell r="B6495" t="str">
            <v>Nerve pedicle transfer</v>
          </cell>
          <cell r="C6495" t="str">
            <v>CH</v>
          </cell>
          <cell r="D6495" t="str">
            <v>J1</v>
          </cell>
          <cell r="E6495" t="str">
            <v>5432</v>
          </cell>
          <cell r="F6495">
            <v>55.334099999999999</v>
          </cell>
          <cell r="G6495">
            <v>4150.1099999999997</v>
          </cell>
          <cell r="H6495" t="str">
            <v>.</v>
          </cell>
          <cell r="I6495">
            <v>830.03</v>
          </cell>
          <cell r="J6495">
            <v>42736</v>
          </cell>
          <cell r="M6495" t="str">
            <v>*</v>
          </cell>
        </row>
        <row r="6496">
          <cell r="A6496" t="str">
            <v>64907</v>
          </cell>
          <cell r="B6496" t="str">
            <v>Nerve pedicle transfer</v>
          </cell>
          <cell r="C6496" t="str">
            <v>CH</v>
          </cell>
          <cell r="D6496" t="str">
            <v>J1</v>
          </cell>
          <cell r="E6496" t="str">
            <v>5432</v>
          </cell>
          <cell r="F6496">
            <v>55.334099999999999</v>
          </cell>
          <cell r="G6496">
            <v>4150.1099999999997</v>
          </cell>
          <cell r="H6496" t="str">
            <v>.</v>
          </cell>
          <cell r="I6496">
            <v>830.03</v>
          </cell>
          <cell r="J6496">
            <v>42736</v>
          </cell>
          <cell r="M6496" t="str">
            <v>*</v>
          </cell>
        </row>
        <row r="6497">
          <cell r="A6497" t="str">
            <v>64910</v>
          </cell>
          <cell r="B6497" t="str">
            <v>Nerve repair w/allograft</v>
          </cell>
          <cell r="C6497" t="str">
            <v>CH</v>
          </cell>
          <cell r="D6497" t="str">
            <v>J1</v>
          </cell>
          <cell r="E6497" t="str">
            <v>5432</v>
          </cell>
          <cell r="F6497">
            <v>55.334099999999999</v>
          </cell>
          <cell r="G6497">
            <v>4150.1099999999997</v>
          </cell>
          <cell r="H6497" t="str">
            <v>.</v>
          </cell>
          <cell r="I6497">
            <v>830.03</v>
          </cell>
          <cell r="J6497">
            <v>42736</v>
          </cell>
          <cell r="M6497" t="str">
            <v>*</v>
          </cell>
        </row>
        <row r="6498">
          <cell r="A6498" t="str">
            <v>64911</v>
          </cell>
          <cell r="B6498" t="str">
            <v>Neurorraphy w/vein autograft</v>
          </cell>
          <cell r="C6498" t="str">
            <v>CH</v>
          </cell>
          <cell r="D6498" t="str">
            <v>J1</v>
          </cell>
          <cell r="E6498" t="str">
            <v>5432</v>
          </cell>
          <cell r="F6498">
            <v>55.334099999999999</v>
          </cell>
          <cell r="G6498">
            <v>4150.1099999999997</v>
          </cell>
          <cell r="H6498" t="str">
            <v>.</v>
          </cell>
          <cell r="I6498">
            <v>830.03</v>
          </cell>
          <cell r="J6498">
            <v>42736</v>
          </cell>
          <cell r="M6498" t="str">
            <v>*</v>
          </cell>
        </row>
        <row r="6499">
          <cell r="A6499" t="str">
            <v>64999</v>
          </cell>
          <cell r="B6499" t="str">
            <v>Nervous system surgery</v>
          </cell>
          <cell r="D6499" t="str">
            <v>T</v>
          </cell>
          <cell r="E6499" t="str">
            <v>5441</v>
          </cell>
          <cell r="F6499">
            <v>3.0787</v>
          </cell>
          <cell r="G6499">
            <v>230.91</v>
          </cell>
          <cell r="H6499" t="str">
            <v>.</v>
          </cell>
          <cell r="I6499">
            <v>46.19</v>
          </cell>
        </row>
        <row r="6500">
          <cell r="A6500" t="str">
            <v>65091</v>
          </cell>
          <cell r="B6500" t="str">
            <v>Revise eye</v>
          </cell>
          <cell r="C6500" t="str">
            <v>CH</v>
          </cell>
          <cell r="D6500" t="str">
            <v>J1</v>
          </cell>
          <cell r="E6500" t="str">
            <v>5504</v>
          </cell>
          <cell r="F6500">
            <v>36.9816</v>
          </cell>
          <cell r="G6500">
            <v>2773.66</v>
          </cell>
          <cell r="H6500" t="str">
            <v>.</v>
          </cell>
          <cell r="I6500">
            <v>554.74</v>
          </cell>
          <cell r="J6500">
            <v>42736</v>
          </cell>
          <cell r="M6500" t="str">
            <v>*</v>
          </cell>
        </row>
        <row r="6501">
          <cell r="A6501" t="str">
            <v>65093</v>
          </cell>
          <cell r="B6501" t="str">
            <v>Revise eye with implant</v>
          </cell>
          <cell r="C6501" t="str">
            <v>CH</v>
          </cell>
          <cell r="D6501" t="str">
            <v>J1</v>
          </cell>
          <cell r="E6501" t="str">
            <v>5504</v>
          </cell>
          <cell r="F6501">
            <v>36.9816</v>
          </cell>
          <cell r="G6501">
            <v>2773.66</v>
          </cell>
          <cell r="H6501" t="str">
            <v>.</v>
          </cell>
          <cell r="I6501">
            <v>554.74</v>
          </cell>
          <cell r="J6501">
            <v>42736</v>
          </cell>
          <cell r="M6501" t="str">
            <v>*</v>
          </cell>
        </row>
        <row r="6502">
          <cell r="A6502" t="str">
            <v>65101</v>
          </cell>
          <cell r="B6502" t="str">
            <v>Removal of eye</v>
          </cell>
          <cell r="C6502" t="str">
            <v>CH</v>
          </cell>
          <cell r="D6502" t="str">
            <v>J1</v>
          </cell>
          <cell r="E6502" t="str">
            <v>5504</v>
          </cell>
          <cell r="F6502">
            <v>36.9816</v>
          </cell>
          <cell r="G6502">
            <v>2773.66</v>
          </cell>
          <cell r="H6502" t="str">
            <v>.</v>
          </cell>
          <cell r="I6502">
            <v>554.74</v>
          </cell>
          <cell r="J6502">
            <v>42736</v>
          </cell>
          <cell r="M6502" t="str">
            <v>*</v>
          </cell>
        </row>
        <row r="6503">
          <cell r="A6503" t="str">
            <v>65103</v>
          </cell>
          <cell r="B6503" t="str">
            <v>Remove eye/insert implant</v>
          </cell>
          <cell r="C6503" t="str">
            <v>CH</v>
          </cell>
          <cell r="D6503" t="str">
            <v>J1</v>
          </cell>
          <cell r="E6503" t="str">
            <v>5504</v>
          </cell>
          <cell r="F6503">
            <v>36.9816</v>
          </cell>
          <cell r="G6503">
            <v>2773.66</v>
          </cell>
          <cell r="H6503" t="str">
            <v>.</v>
          </cell>
          <cell r="I6503">
            <v>554.74</v>
          </cell>
          <cell r="J6503">
            <v>42736</v>
          </cell>
          <cell r="M6503" t="str">
            <v>*</v>
          </cell>
        </row>
        <row r="6504">
          <cell r="A6504" t="str">
            <v>65105</v>
          </cell>
          <cell r="B6504" t="str">
            <v>Remove eye/attach implant</v>
          </cell>
          <cell r="C6504" t="str">
            <v>CH</v>
          </cell>
          <cell r="D6504" t="str">
            <v>J1</v>
          </cell>
          <cell r="E6504" t="str">
            <v>5504</v>
          </cell>
          <cell r="F6504">
            <v>36.9816</v>
          </cell>
          <cell r="G6504">
            <v>2773.66</v>
          </cell>
          <cell r="H6504" t="str">
            <v>.</v>
          </cell>
          <cell r="I6504">
            <v>554.74</v>
          </cell>
          <cell r="J6504">
            <v>42736</v>
          </cell>
          <cell r="M6504" t="str">
            <v>*</v>
          </cell>
        </row>
        <row r="6505">
          <cell r="A6505" t="str">
            <v>65110</v>
          </cell>
          <cell r="B6505" t="str">
            <v>Removal of eye</v>
          </cell>
          <cell r="C6505" t="str">
            <v>CH</v>
          </cell>
          <cell r="D6505" t="str">
            <v>J1</v>
          </cell>
          <cell r="E6505" t="str">
            <v>5504</v>
          </cell>
          <cell r="F6505">
            <v>36.9816</v>
          </cell>
          <cell r="G6505">
            <v>2773.66</v>
          </cell>
          <cell r="H6505" t="str">
            <v>.</v>
          </cell>
          <cell r="I6505">
            <v>554.74</v>
          </cell>
          <cell r="J6505">
            <v>42736</v>
          </cell>
          <cell r="M6505" t="str">
            <v>*</v>
          </cell>
        </row>
        <row r="6506">
          <cell r="A6506" t="str">
            <v>65112</v>
          </cell>
          <cell r="B6506" t="str">
            <v>Remove eye/revise socket</v>
          </cell>
          <cell r="C6506" t="str">
            <v>CH</v>
          </cell>
          <cell r="D6506" t="str">
            <v>J1</v>
          </cell>
          <cell r="E6506" t="str">
            <v>5504</v>
          </cell>
          <cell r="F6506">
            <v>36.9816</v>
          </cell>
          <cell r="G6506">
            <v>2773.66</v>
          </cell>
          <cell r="H6506" t="str">
            <v>.</v>
          </cell>
          <cell r="I6506">
            <v>554.74</v>
          </cell>
          <cell r="J6506">
            <v>42736</v>
          </cell>
          <cell r="M6506" t="str">
            <v>*</v>
          </cell>
        </row>
        <row r="6507">
          <cell r="A6507" t="str">
            <v>65114</v>
          </cell>
          <cell r="B6507" t="str">
            <v>Remove eye/revise socket</v>
          </cell>
          <cell r="C6507" t="str">
            <v>CH</v>
          </cell>
          <cell r="D6507" t="str">
            <v>J1</v>
          </cell>
          <cell r="E6507" t="str">
            <v>5504</v>
          </cell>
          <cell r="F6507">
            <v>36.9816</v>
          </cell>
          <cell r="G6507">
            <v>2773.66</v>
          </cell>
          <cell r="H6507" t="str">
            <v>.</v>
          </cell>
          <cell r="I6507">
            <v>554.74</v>
          </cell>
          <cell r="J6507">
            <v>42736</v>
          </cell>
          <cell r="M6507" t="str">
            <v>*</v>
          </cell>
        </row>
        <row r="6508">
          <cell r="A6508" t="str">
            <v>65125</v>
          </cell>
          <cell r="B6508" t="str">
            <v>Revise ocular implant</v>
          </cell>
          <cell r="C6508" t="str">
            <v>CH</v>
          </cell>
          <cell r="D6508" t="str">
            <v>J1</v>
          </cell>
          <cell r="E6508" t="str">
            <v>5503</v>
          </cell>
          <cell r="F6508">
            <v>22.676500000000001</v>
          </cell>
          <cell r="G6508">
            <v>1700.76</v>
          </cell>
          <cell r="H6508" t="str">
            <v>.</v>
          </cell>
          <cell r="I6508">
            <v>340.16</v>
          </cell>
          <cell r="J6508">
            <v>42736</v>
          </cell>
          <cell r="M6508" t="str">
            <v>*</v>
          </cell>
        </row>
        <row r="6509">
          <cell r="A6509" t="str">
            <v>65130</v>
          </cell>
          <cell r="B6509" t="str">
            <v>Insert ocular implant</v>
          </cell>
          <cell r="C6509" t="str">
            <v>CH</v>
          </cell>
          <cell r="D6509" t="str">
            <v>J1</v>
          </cell>
          <cell r="E6509" t="str">
            <v>5504</v>
          </cell>
          <cell r="F6509">
            <v>36.9816</v>
          </cell>
          <cell r="G6509">
            <v>2773.66</v>
          </cell>
          <cell r="H6509" t="str">
            <v>.</v>
          </cell>
          <cell r="I6509">
            <v>554.74</v>
          </cell>
          <cell r="J6509">
            <v>42736</v>
          </cell>
          <cell r="M6509" t="str">
            <v>*</v>
          </cell>
        </row>
        <row r="6510">
          <cell r="A6510" t="str">
            <v>65135</v>
          </cell>
          <cell r="B6510" t="str">
            <v>Insert ocular implant</v>
          </cell>
          <cell r="C6510" t="str">
            <v>CH</v>
          </cell>
          <cell r="D6510" t="str">
            <v>J1</v>
          </cell>
          <cell r="E6510" t="str">
            <v>5504</v>
          </cell>
          <cell r="F6510">
            <v>36.9816</v>
          </cell>
          <cell r="G6510">
            <v>2773.66</v>
          </cell>
          <cell r="H6510" t="str">
            <v>.</v>
          </cell>
          <cell r="I6510">
            <v>554.74</v>
          </cell>
          <cell r="J6510">
            <v>42736</v>
          </cell>
          <cell r="M6510" t="str">
            <v>*</v>
          </cell>
        </row>
        <row r="6511">
          <cell r="A6511" t="str">
            <v>65140</v>
          </cell>
          <cell r="B6511" t="str">
            <v>Attach ocular implant</v>
          </cell>
          <cell r="C6511" t="str">
            <v>CH</v>
          </cell>
          <cell r="D6511" t="str">
            <v>J1</v>
          </cell>
          <cell r="E6511" t="str">
            <v>5504</v>
          </cell>
          <cell r="F6511">
            <v>36.9816</v>
          </cell>
          <cell r="G6511">
            <v>2773.66</v>
          </cell>
          <cell r="H6511" t="str">
            <v>.</v>
          </cell>
          <cell r="I6511">
            <v>554.74</v>
          </cell>
          <cell r="J6511">
            <v>42736</v>
          </cell>
          <cell r="M6511" t="str">
            <v>*</v>
          </cell>
        </row>
        <row r="6512">
          <cell r="A6512" t="str">
            <v>65150</v>
          </cell>
          <cell r="B6512" t="str">
            <v>Revise ocular implant</v>
          </cell>
          <cell r="C6512" t="str">
            <v>CH</v>
          </cell>
          <cell r="D6512" t="str">
            <v>J1</v>
          </cell>
          <cell r="E6512" t="str">
            <v>5504</v>
          </cell>
          <cell r="F6512">
            <v>36.9816</v>
          </cell>
          <cell r="G6512">
            <v>2773.66</v>
          </cell>
          <cell r="H6512" t="str">
            <v>.</v>
          </cell>
          <cell r="I6512">
            <v>554.74</v>
          </cell>
          <cell r="J6512">
            <v>42736</v>
          </cell>
          <cell r="M6512" t="str">
            <v>*</v>
          </cell>
        </row>
        <row r="6513">
          <cell r="A6513" t="str">
            <v>65155</v>
          </cell>
          <cell r="B6513" t="str">
            <v>Reinsert ocular implant</v>
          </cell>
          <cell r="C6513" t="str">
            <v>CH</v>
          </cell>
          <cell r="D6513" t="str">
            <v>J1</v>
          </cell>
          <cell r="E6513" t="str">
            <v>5504</v>
          </cell>
          <cell r="F6513">
            <v>36.9816</v>
          </cell>
          <cell r="G6513">
            <v>2773.66</v>
          </cell>
          <cell r="H6513" t="str">
            <v>.</v>
          </cell>
          <cell r="I6513">
            <v>554.74</v>
          </cell>
          <cell r="J6513">
            <v>42736</v>
          </cell>
          <cell r="M6513" t="str">
            <v>*</v>
          </cell>
        </row>
        <row r="6514">
          <cell r="A6514" t="str">
            <v>65175</v>
          </cell>
          <cell r="B6514" t="str">
            <v>Removal of ocular implant</v>
          </cell>
          <cell r="C6514" t="str">
            <v>CH</v>
          </cell>
          <cell r="D6514" t="str">
            <v>J1</v>
          </cell>
          <cell r="E6514" t="str">
            <v>5504</v>
          </cell>
          <cell r="F6514">
            <v>36.9816</v>
          </cell>
          <cell r="G6514">
            <v>2773.66</v>
          </cell>
          <cell r="H6514" t="str">
            <v>.</v>
          </cell>
          <cell r="I6514">
            <v>554.74</v>
          </cell>
          <cell r="J6514">
            <v>42736</v>
          </cell>
          <cell r="M6514" t="str">
            <v>*</v>
          </cell>
        </row>
        <row r="6515">
          <cell r="A6515" t="str">
            <v>65205</v>
          </cell>
          <cell r="B6515" t="str">
            <v>Remove foreign body from eye</v>
          </cell>
          <cell r="D6515" t="str">
            <v>Q1</v>
          </cell>
          <cell r="E6515" t="str">
            <v>5734</v>
          </cell>
          <cell r="F6515">
            <v>1.333</v>
          </cell>
          <cell r="G6515">
            <v>99.98</v>
          </cell>
          <cell r="H6515" t="str">
            <v>.</v>
          </cell>
          <cell r="I6515">
            <v>20</v>
          </cell>
        </row>
        <row r="6516">
          <cell r="A6516" t="str">
            <v>65210</v>
          </cell>
          <cell r="B6516" t="str">
            <v>Remove foreign body from eye</v>
          </cell>
          <cell r="C6516" t="str">
            <v>CH</v>
          </cell>
          <cell r="D6516" t="str">
            <v>Q1</v>
          </cell>
          <cell r="E6516" t="str">
            <v>5735</v>
          </cell>
          <cell r="F6516">
            <v>3.5131999999999999</v>
          </cell>
          <cell r="G6516">
            <v>263.49</v>
          </cell>
          <cell r="H6516" t="str">
            <v>.</v>
          </cell>
          <cell r="I6516">
            <v>52.7</v>
          </cell>
          <cell r="J6516">
            <v>42736</v>
          </cell>
          <cell r="M6516" t="str">
            <v>*</v>
          </cell>
        </row>
        <row r="6517">
          <cell r="A6517" t="str">
            <v>65220</v>
          </cell>
          <cell r="B6517" t="str">
            <v>Remove foreign body from eye</v>
          </cell>
          <cell r="C6517" t="str">
            <v>CH</v>
          </cell>
          <cell r="D6517" t="str">
            <v>Q1</v>
          </cell>
          <cell r="E6517" t="str">
            <v>5735</v>
          </cell>
          <cell r="F6517">
            <v>3.5131999999999999</v>
          </cell>
          <cell r="G6517">
            <v>263.49</v>
          </cell>
          <cell r="H6517" t="str">
            <v>.</v>
          </cell>
          <cell r="I6517">
            <v>52.7</v>
          </cell>
          <cell r="J6517">
            <v>42736</v>
          </cell>
          <cell r="M6517" t="str">
            <v>*</v>
          </cell>
        </row>
        <row r="6518">
          <cell r="A6518" t="str">
            <v>65222</v>
          </cell>
          <cell r="B6518" t="str">
            <v>Remove foreign body from eye</v>
          </cell>
          <cell r="D6518" t="str">
            <v>Q1</v>
          </cell>
          <cell r="E6518" t="str">
            <v>5734</v>
          </cell>
          <cell r="F6518">
            <v>1.333</v>
          </cell>
          <cell r="G6518">
            <v>99.98</v>
          </cell>
          <cell r="H6518" t="str">
            <v>.</v>
          </cell>
          <cell r="I6518">
            <v>20</v>
          </cell>
        </row>
        <row r="6519">
          <cell r="A6519" t="str">
            <v>65235</v>
          </cell>
          <cell r="B6519" t="str">
            <v>Remove foreign body from eye</v>
          </cell>
          <cell r="C6519" t="str">
            <v>CH</v>
          </cell>
          <cell r="D6519" t="str">
            <v>J1</v>
          </cell>
          <cell r="E6519" t="str">
            <v>5491</v>
          </cell>
          <cell r="F6519">
            <v>24.3142</v>
          </cell>
          <cell r="G6519">
            <v>1823.59</v>
          </cell>
          <cell r="H6519" t="str">
            <v>.</v>
          </cell>
          <cell r="I6519">
            <v>364.72</v>
          </cell>
          <cell r="J6519">
            <v>42736</v>
          </cell>
          <cell r="M6519" t="str">
            <v>*</v>
          </cell>
        </row>
        <row r="6520">
          <cell r="A6520" t="str">
            <v>65260</v>
          </cell>
          <cell r="B6520" t="str">
            <v>Remove foreign body from eye</v>
          </cell>
          <cell r="C6520" t="str">
            <v>CH</v>
          </cell>
          <cell r="D6520" t="str">
            <v>J1</v>
          </cell>
          <cell r="E6520" t="str">
            <v>5491</v>
          </cell>
          <cell r="F6520">
            <v>24.3142</v>
          </cell>
          <cell r="G6520">
            <v>1823.59</v>
          </cell>
          <cell r="H6520" t="str">
            <v>.</v>
          </cell>
          <cell r="I6520">
            <v>364.72</v>
          </cell>
          <cell r="J6520">
            <v>42736</v>
          </cell>
          <cell r="M6520" t="str">
            <v>*</v>
          </cell>
        </row>
        <row r="6521">
          <cell r="A6521" t="str">
            <v>65265</v>
          </cell>
          <cell r="B6521" t="str">
            <v>Remove foreign body from eye</v>
          </cell>
          <cell r="C6521" t="str">
            <v>CH</v>
          </cell>
          <cell r="D6521" t="str">
            <v>J1</v>
          </cell>
          <cell r="E6521" t="str">
            <v>5491</v>
          </cell>
          <cell r="F6521">
            <v>24.3142</v>
          </cell>
          <cell r="G6521">
            <v>1823.59</v>
          </cell>
          <cell r="H6521" t="str">
            <v>.</v>
          </cell>
          <cell r="I6521">
            <v>364.72</v>
          </cell>
          <cell r="J6521">
            <v>42736</v>
          </cell>
          <cell r="M6521" t="str">
            <v>*</v>
          </cell>
        </row>
        <row r="6522">
          <cell r="A6522" t="str">
            <v>65270</v>
          </cell>
          <cell r="B6522" t="str">
            <v>Repair of eye wound</v>
          </cell>
          <cell r="C6522" t="str">
            <v>CH</v>
          </cell>
          <cell r="D6522" t="str">
            <v>J1</v>
          </cell>
          <cell r="E6522" t="str">
            <v>5503</v>
          </cell>
          <cell r="F6522">
            <v>22.676500000000001</v>
          </cell>
          <cell r="G6522">
            <v>1700.76</v>
          </cell>
          <cell r="H6522" t="str">
            <v>.</v>
          </cell>
          <cell r="I6522">
            <v>340.16</v>
          </cell>
          <cell r="J6522">
            <v>42736</v>
          </cell>
          <cell r="M6522" t="str">
            <v>*</v>
          </cell>
        </row>
        <row r="6523">
          <cell r="A6523" t="str">
            <v>65272</v>
          </cell>
          <cell r="B6523" t="str">
            <v>Repair of eye wound</v>
          </cell>
          <cell r="C6523" t="str">
            <v>CH</v>
          </cell>
          <cell r="D6523" t="str">
            <v>J1</v>
          </cell>
          <cell r="E6523" t="str">
            <v>5503</v>
          </cell>
          <cell r="F6523">
            <v>22.676500000000001</v>
          </cell>
          <cell r="G6523">
            <v>1700.76</v>
          </cell>
          <cell r="H6523" t="str">
            <v>.</v>
          </cell>
          <cell r="I6523">
            <v>340.16</v>
          </cell>
          <cell r="J6523">
            <v>42736</v>
          </cell>
          <cell r="M6523" t="str">
            <v>*</v>
          </cell>
        </row>
        <row r="6524">
          <cell r="A6524" t="str">
            <v>65273</v>
          </cell>
          <cell r="B6524" t="str">
            <v>Repair of eye wound</v>
          </cell>
          <cell r="D6524" t="str">
            <v>C</v>
          </cell>
          <cell r="E6524" t="str">
            <v/>
          </cell>
        </row>
        <row r="6525">
          <cell r="A6525" t="str">
            <v>65275</v>
          </cell>
          <cell r="B6525" t="str">
            <v>Repair of eye wound</v>
          </cell>
          <cell r="C6525" t="str">
            <v>CH</v>
          </cell>
          <cell r="D6525" t="str">
            <v>J1</v>
          </cell>
          <cell r="E6525" t="str">
            <v>5504</v>
          </cell>
          <cell r="F6525">
            <v>36.9816</v>
          </cell>
          <cell r="G6525">
            <v>2773.66</v>
          </cell>
          <cell r="H6525" t="str">
            <v>.</v>
          </cell>
          <cell r="I6525">
            <v>554.74</v>
          </cell>
          <cell r="J6525">
            <v>42736</v>
          </cell>
          <cell r="M6525" t="str">
            <v>*</v>
          </cell>
        </row>
        <row r="6526">
          <cell r="A6526" t="str">
            <v>65280</v>
          </cell>
          <cell r="B6526" t="str">
            <v>Repair of eye wound</v>
          </cell>
          <cell r="D6526" t="str">
            <v>J1</v>
          </cell>
          <cell r="E6526" t="str">
            <v>5492</v>
          </cell>
          <cell r="F6526">
            <v>45.563600000000001</v>
          </cell>
          <cell r="G6526">
            <v>3417.32</v>
          </cell>
          <cell r="H6526" t="str">
            <v>.</v>
          </cell>
          <cell r="I6526">
            <v>683.47</v>
          </cell>
        </row>
        <row r="6527">
          <cell r="A6527" t="str">
            <v>65285</v>
          </cell>
          <cell r="B6527" t="str">
            <v>Repair of eye wound</v>
          </cell>
          <cell r="D6527" t="str">
            <v>J1</v>
          </cell>
          <cell r="E6527" t="str">
            <v>5492</v>
          </cell>
          <cell r="F6527">
            <v>45.563600000000001</v>
          </cell>
          <cell r="G6527">
            <v>3417.32</v>
          </cell>
          <cell r="H6527" t="str">
            <v>.</v>
          </cell>
          <cell r="I6527">
            <v>683.47</v>
          </cell>
        </row>
        <row r="6528">
          <cell r="A6528" t="str">
            <v>65286</v>
          </cell>
          <cell r="B6528" t="str">
            <v>Repair of eye wound</v>
          </cell>
          <cell r="C6528" t="str">
            <v>CH</v>
          </cell>
          <cell r="D6528" t="str">
            <v>J1</v>
          </cell>
          <cell r="E6528" t="str">
            <v>5491</v>
          </cell>
          <cell r="F6528">
            <v>24.3142</v>
          </cell>
          <cell r="G6528">
            <v>1823.59</v>
          </cell>
          <cell r="H6528" t="str">
            <v>.</v>
          </cell>
          <cell r="I6528">
            <v>364.72</v>
          </cell>
          <cell r="J6528">
            <v>42736</v>
          </cell>
          <cell r="M6528" t="str">
            <v>*</v>
          </cell>
        </row>
        <row r="6529">
          <cell r="A6529" t="str">
            <v>65290</v>
          </cell>
          <cell r="B6529" t="str">
            <v>Repair of eye socket wound</v>
          </cell>
          <cell r="C6529" t="str">
            <v>CH</v>
          </cell>
          <cell r="D6529" t="str">
            <v>J1</v>
          </cell>
          <cell r="E6529" t="str">
            <v>5504</v>
          </cell>
          <cell r="F6529">
            <v>36.9816</v>
          </cell>
          <cell r="G6529">
            <v>2773.66</v>
          </cell>
          <cell r="H6529" t="str">
            <v>.</v>
          </cell>
          <cell r="I6529">
            <v>554.74</v>
          </cell>
          <cell r="J6529">
            <v>42736</v>
          </cell>
          <cell r="M6529" t="str">
            <v>*</v>
          </cell>
        </row>
        <row r="6530">
          <cell r="A6530" t="str">
            <v>65400</v>
          </cell>
          <cell r="B6530" t="str">
            <v>Removal of eye lesion</v>
          </cell>
          <cell r="D6530" t="str">
            <v>T</v>
          </cell>
          <cell r="E6530" t="str">
            <v>5502</v>
          </cell>
          <cell r="F6530">
            <v>10.3231</v>
          </cell>
          <cell r="G6530">
            <v>774.24</v>
          </cell>
          <cell r="H6530" t="str">
            <v>.</v>
          </cell>
          <cell r="I6530">
            <v>154.85</v>
          </cell>
        </row>
        <row r="6531">
          <cell r="A6531" t="str">
            <v>65410</v>
          </cell>
          <cell r="B6531" t="str">
            <v>Biopsy of cornea</v>
          </cell>
          <cell r="C6531" t="str">
            <v>CH</v>
          </cell>
          <cell r="D6531" t="str">
            <v>J1</v>
          </cell>
          <cell r="E6531" t="str">
            <v>5503</v>
          </cell>
          <cell r="F6531">
            <v>22.676500000000001</v>
          </cell>
          <cell r="G6531">
            <v>1700.76</v>
          </cell>
          <cell r="H6531" t="str">
            <v>.</v>
          </cell>
          <cell r="I6531">
            <v>340.16</v>
          </cell>
          <cell r="J6531">
            <v>42736</v>
          </cell>
          <cell r="M6531" t="str">
            <v>*</v>
          </cell>
        </row>
        <row r="6532">
          <cell r="A6532" t="str">
            <v>65420</v>
          </cell>
          <cell r="B6532" t="str">
            <v>Removal of eye lesion</v>
          </cell>
          <cell r="C6532" t="str">
            <v>CH</v>
          </cell>
          <cell r="D6532" t="str">
            <v>J1</v>
          </cell>
          <cell r="E6532" t="str">
            <v>5503</v>
          </cell>
          <cell r="F6532">
            <v>22.676500000000001</v>
          </cell>
          <cell r="G6532">
            <v>1700.76</v>
          </cell>
          <cell r="H6532" t="str">
            <v>.</v>
          </cell>
          <cell r="I6532">
            <v>340.16</v>
          </cell>
          <cell r="J6532">
            <v>42736</v>
          </cell>
          <cell r="M6532" t="str">
            <v>*</v>
          </cell>
        </row>
        <row r="6533">
          <cell r="A6533" t="str">
            <v>65426</v>
          </cell>
          <cell r="B6533" t="str">
            <v>Removal of eye lesion</v>
          </cell>
          <cell r="C6533" t="str">
            <v>CH</v>
          </cell>
          <cell r="D6533" t="str">
            <v>J1</v>
          </cell>
          <cell r="E6533" t="str">
            <v>5503</v>
          </cell>
          <cell r="F6533">
            <v>22.676500000000001</v>
          </cell>
          <cell r="G6533">
            <v>1700.76</v>
          </cell>
          <cell r="H6533" t="str">
            <v>.</v>
          </cell>
          <cell r="I6533">
            <v>340.16</v>
          </cell>
          <cell r="J6533">
            <v>42736</v>
          </cell>
          <cell r="M6533" t="str">
            <v>*</v>
          </cell>
        </row>
        <row r="6534">
          <cell r="A6534" t="str">
            <v>65430</v>
          </cell>
          <cell r="B6534" t="str">
            <v>Corneal smear</v>
          </cell>
          <cell r="C6534" t="str">
            <v>CH</v>
          </cell>
          <cell r="D6534" t="str">
            <v>Q1</v>
          </cell>
          <cell r="E6534" t="str">
            <v>5735</v>
          </cell>
          <cell r="F6534">
            <v>3.5131999999999999</v>
          </cell>
          <cell r="G6534">
            <v>263.49</v>
          </cell>
          <cell r="H6534" t="str">
            <v>.</v>
          </cell>
          <cell r="I6534">
            <v>52.7</v>
          </cell>
          <cell r="J6534">
            <v>42736</v>
          </cell>
          <cell r="M6534" t="str">
            <v>*</v>
          </cell>
        </row>
        <row r="6535">
          <cell r="A6535" t="str">
            <v>65435</v>
          </cell>
          <cell r="B6535" t="str">
            <v>Curette/treat cornea</v>
          </cell>
          <cell r="D6535" t="str">
            <v>T</v>
          </cell>
          <cell r="E6535" t="str">
            <v>5502</v>
          </cell>
          <cell r="F6535">
            <v>10.3231</v>
          </cell>
          <cell r="G6535">
            <v>774.24</v>
          </cell>
          <cell r="H6535" t="str">
            <v>.</v>
          </cell>
          <cell r="I6535">
            <v>154.85</v>
          </cell>
        </row>
        <row r="6536">
          <cell r="A6536" t="str">
            <v>65436</v>
          </cell>
          <cell r="B6536" t="str">
            <v>Curette/treat cornea</v>
          </cell>
          <cell r="C6536" t="str">
            <v>CH</v>
          </cell>
          <cell r="D6536" t="str">
            <v>J1</v>
          </cell>
          <cell r="E6536" t="str">
            <v>5503</v>
          </cell>
          <cell r="F6536">
            <v>22.676500000000001</v>
          </cell>
          <cell r="G6536">
            <v>1700.76</v>
          </cell>
          <cell r="H6536" t="str">
            <v>.</v>
          </cell>
          <cell r="I6536">
            <v>340.16</v>
          </cell>
          <cell r="J6536">
            <v>42736</v>
          </cell>
          <cell r="M6536" t="str">
            <v>*</v>
          </cell>
        </row>
        <row r="6537">
          <cell r="A6537" t="str">
            <v>65450</v>
          </cell>
          <cell r="B6537" t="str">
            <v>Treatment of corneal lesion</v>
          </cell>
          <cell r="D6537" t="str">
            <v>T</v>
          </cell>
          <cell r="E6537" t="str">
            <v>5501</v>
          </cell>
          <cell r="F6537">
            <v>3.5783</v>
          </cell>
          <cell r="G6537">
            <v>268.38</v>
          </cell>
          <cell r="H6537" t="str">
            <v>.</v>
          </cell>
          <cell r="I6537">
            <v>53.68</v>
          </cell>
        </row>
        <row r="6538">
          <cell r="A6538" t="str">
            <v>65600</v>
          </cell>
          <cell r="B6538" t="str">
            <v>Revision of cornea</v>
          </cell>
          <cell r="C6538" t="str">
            <v>CH</v>
          </cell>
          <cell r="D6538" t="str">
            <v>J1</v>
          </cell>
          <cell r="E6538" t="str">
            <v>5503</v>
          </cell>
          <cell r="F6538">
            <v>22.676500000000001</v>
          </cell>
          <cell r="G6538">
            <v>1700.76</v>
          </cell>
          <cell r="H6538" t="str">
            <v>.</v>
          </cell>
          <cell r="I6538">
            <v>340.16</v>
          </cell>
          <cell r="J6538">
            <v>42736</v>
          </cell>
          <cell r="M6538" t="str">
            <v>*</v>
          </cell>
        </row>
        <row r="6539">
          <cell r="A6539" t="str">
            <v>65710</v>
          </cell>
          <cell r="B6539" t="str">
            <v>Corneal transplant</v>
          </cell>
          <cell r="D6539" t="str">
            <v>J1</v>
          </cell>
          <cell r="E6539" t="str">
            <v>5492</v>
          </cell>
          <cell r="F6539">
            <v>45.563600000000001</v>
          </cell>
          <cell r="G6539">
            <v>3417.32</v>
          </cell>
          <cell r="H6539" t="str">
            <v>.</v>
          </cell>
          <cell r="I6539">
            <v>683.47</v>
          </cell>
        </row>
        <row r="6540">
          <cell r="A6540" t="str">
            <v>65730</v>
          </cell>
          <cell r="B6540" t="str">
            <v>Corneal transplant</v>
          </cell>
          <cell r="D6540" t="str">
            <v>J1</v>
          </cell>
          <cell r="E6540" t="str">
            <v>5492</v>
          </cell>
          <cell r="F6540">
            <v>45.563600000000001</v>
          </cell>
          <cell r="G6540">
            <v>3417.32</v>
          </cell>
          <cell r="H6540" t="str">
            <v>.</v>
          </cell>
          <cell r="I6540">
            <v>683.47</v>
          </cell>
        </row>
        <row r="6541">
          <cell r="A6541" t="str">
            <v>65750</v>
          </cell>
          <cell r="B6541" t="str">
            <v>Corneal transplant</v>
          </cell>
          <cell r="D6541" t="str">
            <v>J1</v>
          </cell>
          <cell r="E6541" t="str">
            <v>5492</v>
          </cell>
          <cell r="F6541">
            <v>45.563600000000001</v>
          </cell>
          <cell r="G6541">
            <v>3417.32</v>
          </cell>
          <cell r="H6541" t="str">
            <v>.</v>
          </cell>
          <cell r="I6541">
            <v>683.47</v>
          </cell>
        </row>
        <row r="6542">
          <cell r="A6542" t="str">
            <v>65755</v>
          </cell>
          <cell r="B6542" t="str">
            <v>Corneal transplant</v>
          </cell>
          <cell r="D6542" t="str">
            <v>J1</v>
          </cell>
          <cell r="E6542" t="str">
            <v>5492</v>
          </cell>
          <cell r="F6542">
            <v>45.563600000000001</v>
          </cell>
          <cell r="G6542">
            <v>3417.32</v>
          </cell>
          <cell r="H6542" t="str">
            <v>.</v>
          </cell>
          <cell r="I6542">
            <v>683.47</v>
          </cell>
        </row>
        <row r="6543">
          <cell r="A6543" t="str">
            <v>65756</v>
          </cell>
          <cell r="B6543" t="str">
            <v>Corneal trnspl endothelial</v>
          </cell>
          <cell r="D6543" t="str">
            <v>J1</v>
          </cell>
          <cell r="E6543" t="str">
            <v>5492</v>
          </cell>
          <cell r="F6543">
            <v>45.563600000000001</v>
          </cell>
          <cell r="G6543">
            <v>3417.32</v>
          </cell>
          <cell r="H6543" t="str">
            <v>.</v>
          </cell>
          <cell r="I6543">
            <v>683.47</v>
          </cell>
        </row>
        <row r="6544">
          <cell r="A6544" t="str">
            <v>65757</v>
          </cell>
          <cell r="B6544" t="str">
            <v>Prep corneal endo allograft</v>
          </cell>
          <cell r="D6544" t="str">
            <v>N</v>
          </cell>
          <cell r="E6544" t="str">
            <v/>
          </cell>
        </row>
        <row r="6545">
          <cell r="A6545" t="str">
            <v>65760</v>
          </cell>
          <cell r="B6545" t="str">
            <v>Revision of cornea</v>
          </cell>
          <cell r="D6545" t="str">
            <v>E1</v>
          </cell>
          <cell r="E6545" t="str">
            <v/>
          </cell>
        </row>
        <row r="6546">
          <cell r="A6546" t="str">
            <v>65765</v>
          </cell>
          <cell r="B6546" t="str">
            <v>Revision of cornea</v>
          </cell>
          <cell r="D6546" t="str">
            <v>E1</v>
          </cell>
          <cell r="E6546" t="str">
            <v/>
          </cell>
        </row>
        <row r="6547">
          <cell r="A6547" t="str">
            <v>65767</v>
          </cell>
          <cell r="B6547" t="str">
            <v>Corneal tissue transplant</v>
          </cell>
          <cell r="D6547" t="str">
            <v>E1</v>
          </cell>
          <cell r="E6547" t="str">
            <v/>
          </cell>
        </row>
        <row r="6548">
          <cell r="A6548" t="str">
            <v>65770</v>
          </cell>
          <cell r="B6548" t="str">
            <v>Revise cornea with implant</v>
          </cell>
          <cell r="D6548" t="str">
            <v>J1</v>
          </cell>
          <cell r="E6548" t="str">
            <v>5493</v>
          </cell>
          <cell r="F6548">
            <v>109.3074</v>
          </cell>
          <cell r="G6548">
            <v>8198.16</v>
          </cell>
          <cell r="H6548" t="str">
            <v>.</v>
          </cell>
          <cell r="I6548">
            <v>1639.64</v>
          </cell>
        </row>
        <row r="6549">
          <cell r="A6549" t="str">
            <v>65771</v>
          </cell>
          <cell r="B6549" t="str">
            <v>Radial keratotomy</v>
          </cell>
          <cell r="D6549" t="str">
            <v>E1</v>
          </cell>
          <cell r="E6549" t="str">
            <v/>
          </cell>
        </row>
        <row r="6550">
          <cell r="A6550" t="str">
            <v>65772</v>
          </cell>
          <cell r="B6550" t="str">
            <v>Correction of astigmatism</v>
          </cell>
          <cell r="D6550" t="str">
            <v>T</v>
          </cell>
          <cell r="E6550" t="str">
            <v>5502</v>
          </cell>
          <cell r="F6550">
            <v>10.3231</v>
          </cell>
          <cell r="G6550">
            <v>774.24</v>
          </cell>
          <cell r="H6550" t="str">
            <v>.</v>
          </cell>
          <cell r="I6550">
            <v>154.85</v>
          </cell>
        </row>
        <row r="6551">
          <cell r="A6551" t="str">
            <v>65775</v>
          </cell>
          <cell r="B6551" t="str">
            <v>Correction of astigmatism</v>
          </cell>
          <cell r="C6551" t="str">
            <v>CH</v>
          </cell>
          <cell r="D6551" t="str">
            <v>J1</v>
          </cell>
          <cell r="E6551" t="str">
            <v>5503</v>
          </cell>
          <cell r="F6551">
            <v>22.676500000000001</v>
          </cell>
          <cell r="G6551">
            <v>1700.76</v>
          </cell>
          <cell r="H6551" t="str">
            <v>.</v>
          </cell>
          <cell r="I6551">
            <v>340.16</v>
          </cell>
          <cell r="J6551">
            <v>42736</v>
          </cell>
          <cell r="M6551" t="str">
            <v>*</v>
          </cell>
        </row>
        <row r="6552">
          <cell r="A6552" t="str">
            <v>65778</v>
          </cell>
          <cell r="B6552" t="str">
            <v>Cover eye w/membrane</v>
          </cell>
          <cell r="D6552" t="str">
            <v>Q2</v>
          </cell>
          <cell r="E6552" t="str">
            <v>5502</v>
          </cell>
          <cell r="F6552">
            <v>10.3231</v>
          </cell>
          <cell r="G6552">
            <v>774.24</v>
          </cell>
          <cell r="H6552" t="str">
            <v>.</v>
          </cell>
          <cell r="I6552">
            <v>154.85</v>
          </cell>
        </row>
        <row r="6553">
          <cell r="A6553" t="str">
            <v>65779</v>
          </cell>
          <cell r="B6553" t="str">
            <v>Cover eye w/membrane suture</v>
          </cell>
          <cell r="D6553" t="str">
            <v>Q2</v>
          </cell>
          <cell r="E6553" t="str">
            <v>5504</v>
          </cell>
          <cell r="F6553">
            <v>36.9816</v>
          </cell>
          <cell r="G6553">
            <v>2773.66</v>
          </cell>
          <cell r="H6553" t="str">
            <v>.</v>
          </cell>
          <cell r="I6553">
            <v>554.74</v>
          </cell>
        </row>
        <row r="6554">
          <cell r="A6554" t="str">
            <v>65780</v>
          </cell>
          <cell r="B6554" t="str">
            <v>Ocular reconst transplant</v>
          </cell>
          <cell r="C6554" t="str">
            <v>CH</v>
          </cell>
          <cell r="D6554" t="str">
            <v>J1</v>
          </cell>
          <cell r="E6554" t="str">
            <v>5504</v>
          </cell>
          <cell r="F6554">
            <v>36.9816</v>
          </cell>
          <cell r="G6554">
            <v>2773.66</v>
          </cell>
          <cell r="H6554" t="str">
            <v>.</v>
          </cell>
          <cell r="I6554">
            <v>554.74</v>
          </cell>
          <cell r="J6554">
            <v>42736</v>
          </cell>
          <cell r="M6554" t="str">
            <v>*</v>
          </cell>
        </row>
        <row r="6555">
          <cell r="A6555" t="str">
            <v>65781</v>
          </cell>
          <cell r="B6555" t="str">
            <v>Ocular reconst transplant</v>
          </cell>
          <cell r="D6555" t="str">
            <v>J1</v>
          </cell>
          <cell r="E6555" t="str">
            <v>5492</v>
          </cell>
          <cell r="F6555">
            <v>45.563600000000001</v>
          </cell>
          <cell r="G6555">
            <v>3417.32</v>
          </cell>
          <cell r="H6555" t="str">
            <v>.</v>
          </cell>
          <cell r="I6555">
            <v>683.47</v>
          </cell>
        </row>
        <row r="6556">
          <cell r="A6556" t="str">
            <v>65782</v>
          </cell>
          <cell r="B6556" t="str">
            <v>Ocular reconst transplant</v>
          </cell>
          <cell r="C6556" t="str">
            <v>CH</v>
          </cell>
          <cell r="D6556" t="str">
            <v>J1</v>
          </cell>
          <cell r="E6556" t="str">
            <v>5504</v>
          </cell>
          <cell r="F6556">
            <v>36.9816</v>
          </cell>
          <cell r="G6556">
            <v>2773.66</v>
          </cell>
          <cell r="H6556" t="str">
            <v>.</v>
          </cell>
          <cell r="I6556">
            <v>554.74</v>
          </cell>
          <cell r="J6556">
            <v>42736</v>
          </cell>
          <cell r="M6556" t="str">
            <v>*</v>
          </cell>
        </row>
        <row r="6557">
          <cell r="A6557" t="str">
            <v>65785</v>
          </cell>
          <cell r="B6557" t="str">
            <v>Impltj ntrstrml crnl rng seg</v>
          </cell>
          <cell r="D6557" t="str">
            <v>J1</v>
          </cell>
          <cell r="E6557" t="str">
            <v>5492</v>
          </cell>
          <cell r="F6557">
            <v>45.563600000000001</v>
          </cell>
          <cell r="G6557">
            <v>3417.32</v>
          </cell>
          <cell r="H6557" t="str">
            <v>.</v>
          </cell>
          <cell r="I6557">
            <v>683.47</v>
          </cell>
        </row>
        <row r="6558">
          <cell r="A6558" t="str">
            <v>65800</v>
          </cell>
          <cell r="B6558" t="str">
            <v>Drainage of eye</v>
          </cell>
          <cell r="C6558" t="str">
            <v>CH</v>
          </cell>
          <cell r="D6558" t="str">
            <v>J1</v>
          </cell>
          <cell r="E6558" t="str">
            <v>5491</v>
          </cell>
          <cell r="F6558">
            <v>24.3142</v>
          </cell>
          <cell r="G6558">
            <v>1823.59</v>
          </cell>
          <cell r="H6558" t="str">
            <v>.</v>
          </cell>
          <cell r="I6558">
            <v>364.72</v>
          </cell>
          <cell r="J6558">
            <v>42736</v>
          </cell>
          <cell r="M6558" t="str">
            <v>*</v>
          </cell>
        </row>
        <row r="6559">
          <cell r="A6559" t="str">
            <v>65810</v>
          </cell>
          <cell r="B6559" t="str">
            <v>Drainage of eye</v>
          </cell>
          <cell r="C6559" t="str">
            <v>CH</v>
          </cell>
          <cell r="D6559" t="str">
            <v>J1</v>
          </cell>
          <cell r="E6559" t="str">
            <v>5491</v>
          </cell>
          <cell r="F6559">
            <v>24.3142</v>
          </cell>
          <cell r="G6559">
            <v>1823.59</v>
          </cell>
          <cell r="H6559" t="str">
            <v>.</v>
          </cell>
          <cell r="I6559">
            <v>364.72</v>
          </cell>
          <cell r="J6559">
            <v>42736</v>
          </cell>
          <cell r="M6559" t="str">
            <v>*</v>
          </cell>
        </row>
        <row r="6560">
          <cell r="A6560" t="str">
            <v>65815</v>
          </cell>
          <cell r="B6560" t="str">
            <v>Drainage of eye</v>
          </cell>
          <cell r="C6560" t="str">
            <v>CH</v>
          </cell>
          <cell r="D6560" t="str">
            <v>J1</v>
          </cell>
          <cell r="E6560" t="str">
            <v>5491</v>
          </cell>
          <cell r="F6560">
            <v>24.3142</v>
          </cell>
          <cell r="G6560">
            <v>1823.59</v>
          </cell>
          <cell r="H6560" t="str">
            <v>.</v>
          </cell>
          <cell r="I6560">
            <v>364.72</v>
          </cell>
          <cell r="J6560">
            <v>42736</v>
          </cell>
          <cell r="M6560" t="str">
            <v>*</v>
          </cell>
        </row>
        <row r="6561">
          <cell r="A6561" t="str">
            <v>65820</v>
          </cell>
          <cell r="B6561" t="str">
            <v>Relieve inner eye pressure</v>
          </cell>
          <cell r="D6561" t="str">
            <v>J1</v>
          </cell>
          <cell r="E6561" t="str">
            <v>5492</v>
          </cell>
          <cell r="F6561">
            <v>45.563600000000001</v>
          </cell>
          <cell r="G6561">
            <v>3417.32</v>
          </cell>
          <cell r="H6561" t="str">
            <v>.</v>
          </cell>
          <cell r="I6561">
            <v>683.47</v>
          </cell>
        </row>
        <row r="6562">
          <cell r="A6562" t="str">
            <v>65850</v>
          </cell>
          <cell r="B6562" t="str">
            <v>Incision of eye</v>
          </cell>
          <cell r="C6562" t="str">
            <v>CH</v>
          </cell>
          <cell r="D6562" t="str">
            <v>J1</v>
          </cell>
          <cell r="E6562" t="str">
            <v>5491</v>
          </cell>
          <cell r="F6562">
            <v>24.3142</v>
          </cell>
          <cell r="G6562">
            <v>1823.59</v>
          </cell>
          <cell r="H6562" t="str">
            <v>.</v>
          </cell>
          <cell r="I6562">
            <v>364.72</v>
          </cell>
          <cell r="J6562">
            <v>42736</v>
          </cell>
          <cell r="M6562" t="str">
            <v>*</v>
          </cell>
        </row>
        <row r="6563">
          <cell r="A6563" t="str">
            <v>65855</v>
          </cell>
          <cell r="B6563" t="str">
            <v>Trabeculoplasty laser surg</v>
          </cell>
          <cell r="D6563" t="str">
            <v>T</v>
          </cell>
          <cell r="E6563" t="str">
            <v>5481</v>
          </cell>
          <cell r="F6563">
            <v>6.2622</v>
          </cell>
          <cell r="G6563">
            <v>469.67</v>
          </cell>
          <cell r="H6563">
            <v>101.51</v>
          </cell>
          <cell r="I6563">
            <v>93.94</v>
          </cell>
        </row>
        <row r="6564">
          <cell r="A6564" t="str">
            <v>65860</v>
          </cell>
          <cell r="B6564" t="str">
            <v>Incise inner eye adhesions</v>
          </cell>
          <cell r="D6564" t="str">
            <v>T</v>
          </cell>
          <cell r="E6564" t="str">
            <v>5481</v>
          </cell>
          <cell r="F6564">
            <v>6.2622</v>
          </cell>
          <cell r="G6564">
            <v>469.67</v>
          </cell>
          <cell r="H6564">
            <v>101.51</v>
          </cell>
          <cell r="I6564">
            <v>93.94</v>
          </cell>
        </row>
        <row r="6565">
          <cell r="A6565" t="str">
            <v>65865</v>
          </cell>
          <cell r="B6565" t="str">
            <v>Incise inner eye adhesions</v>
          </cell>
          <cell r="C6565" t="str">
            <v>CH</v>
          </cell>
          <cell r="D6565" t="str">
            <v>J1</v>
          </cell>
          <cell r="E6565" t="str">
            <v>5491</v>
          </cell>
          <cell r="F6565">
            <v>24.3142</v>
          </cell>
          <cell r="G6565">
            <v>1823.59</v>
          </cell>
          <cell r="H6565" t="str">
            <v>.</v>
          </cell>
          <cell r="I6565">
            <v>364.72</v>
          </cell>
          <cell r="J6565">
            <v>42736</v>
          </cell>
          <cell r="M6565" t="str">
            <v>*</v>
          </cell>
        </row>
        <row r="6566">
          <cell r="A6566" t="str">
            <v>65870</v>
          </cell>
          <cell r="B6566" t="str">
            <v>Incise inner eye adhesions</v>
          </cell>
          <cell r="C6566" t="str">
            <v>CH</v>
          </cell>
          <cell r="D6566" t="str">
            <v>J1</v>
          </cell>
          <cell r="E6566" t="str">
            <v>5491</v>
          </cell>
          <cell r="F6566">
            <v>24.3142</v>
          </cell>
          <cell r="G6566">
            <v>1823.59</v>
          </cell>
          <cell r="H6566" t="str">
            <v>.</v>
          </cell>
          <cell r="I6566">
            <v>364.72</v>
          </cell>
          <cell r="J6566">
            <v>42736</v>
          </cell>
          <cell r="M6566" t="str">
            <v>*</v>
          </cell>
        </row>
        <row r="6567">
          <cell r="A6567" t="str">
            <v>65875</v>
          </cell>
          <cell r="B6567" t="str">
            <v>Incise inner eye adhesions</v>
          </cell>
          <cell r="C6567" t="str">
            <v>CH</v>
          </cell>
          <cell r="D6567" t="str">
            <v>J1</v>
          </cell>
          <cell r="E6567" t="str">
            <v>5491</v>
          </cell>
          <cell r="F6567">
            <v>24.3142</v>
          </cell>
          <cell r="G6567">
            <v>1823.59</v>
          </cell>
          <cell r="H6567" t="str">
            <v>.</v>
          </cell>
          <cell r="I6567">
            <v>364.72</v>
          </cell>
          <cell r="J6567">
            <v>42736</v>
          </cell>
          <cell r="M6567" t="str">
            <v>*</v>
          </cell>
        </row>
        <row r="6568">
          <cell r="A6568" t="str">
            <v>65880</v>
          </cell>
          <cell r="B6568" t="str">
            <v>Incise inner eye adhesions</v>
          </cell>
          <cell r="C6568" t="str">
            <v>CH</v>
          </cell>
          <cell r="D6568" t="str">
            <v>J1</v>
          </cell>
          <cell r="E6568" t="str">
            <v>5492</v>
          </cell>
          <cell r="F6568">
            <v>45.563600000000001</v>
          </cell>
          <cell r="G6568">
            <v>3417.32</v>
          </cell>
          <cell r="H6568" t="str">
            <v>.</v>
          </cell>
          <cell r="I6568">
            <v>683.47</v>
          </cell>
          <cell r="J6568">
            <v>42736</v>
          </cell>
          <cell r="M6568" t="str">
            <v>*</v>
          </cell>
        </row>
        <row r="6569">
          <cell r="A6569" t="str">
            <v>65900</v>
          </cell>
          <cell r="B6569" t="str">
            <v>Remove eye lesion</v>
          </cell>
          <cell r="C6569" t="str">
            <v>CH</v>
          </cell>
          <cell r="D6569" t="str">
            <v>J1</v>
          </cell>
          <cell r="E6569" t="str">
            <v>5491</v>
          </cell>
          <cell r="F6569">
            <v>24.3142</v>
          </cell>
          <cell r="G6569">
            <v>1823.59</v>
          </cell>
          <cell r="H6569" t="str">
            <v>.</v>
          </cell>
          <cell r="I6569">
            <v>364.72</v>
          </cell>
          <cell r="J6569">
            <v>42736</v>
          </cell>
          <cell r="M6569" t="str">
            <v>*</v>
          </cell>
        </row>
        <row r="6570">
          <cell r="A6570" t="str">
            <v>65920</v>
          </cell>
          <cell r="B6570" t="str">
            <v>Remove implant of eye</v>
          </cell>
          <cell r="C6570" t="str">
            <v>CH</v>
          </cell>
          <cell r="D6570" t="str">
            <v>J1</v>
          </cell>
          <cell r="E6570" t="str">
            <v>5491</v>
          </cell>
          <cell r="F6570">
            <v>24.3142</v>
          </cell>
          <cell r="G6570">
            <v>1823.59</v>
          </cell>
          <cell r="H6570" t="str">
            <v>.</v>
          </cell>
          <cell r="I6570">
            <v>364.72</v>
          </cell>
          <cell r="J6570">
            <v>42736</v>
          </cell>
          <cell r="M6570" t="str">
            <v>*</v>
          </cell>
        </row>
        <row r="6571">
          <cell r="A6571" t="str">
            <v>65930</v>
          </cell>
          <cell r="B6571" t="str">
            <v>Remove blood clot from eye</v>
          </cell>
          <cell r="C6571" t="str">
            <v>CH</v>
          </cell>
          <cell r="D6571" t="str">
            <v>J1</v>
          </cell>
          <cell r="E6571" t="str">
            <v>5491</v>
          </cell>
          <cell r="F6571">
            <v>24.3142</v>
          </cell>
          <cell r="G6571">
            <v>1823.59</v>
          </cell>
          <cell r="H6571" t="str">
            <v>.</v>
          </cell>
          <cell r="I6571">
            <v>364.72</v>
          </cell>
          <cell r="J6571">
            <v>42736</v>
          </cell>
          <cell r="M6571" t="str">
            <v>*</v>
          </cell>
        </row>
        <row r="6572">
          <cell r="A6572" t="str">
            <v>66020</v>
          </cell>
          <cell r="B6572" t="str">
            <v>Injection treatment of eye</v>
          </cell>
          <cell r="C6572" t="str">
            <v>CH</v>
          </cell>
          <cell r="D6572" t="str">
            <v>J1</v>
          </cell>
          <cell r="E6572" t="str">
            <v>5491</v>
          </cell>
          <cell r="F6572">
            <v>24.3142</v>
          </cell>
          <cell r="G6572">
            <v>1823.59</v>
          </cell>
          <cell r="H6572" t="str">
            <v>.</v>
          </cell>
          <cell r="I6572">
            <v>364.72</v>
          </cell>
          <cell r="J6572">
            <v>42736</v>
          </cell>
          <cell r="M6572" t="str">
            <v>*</v>
          </cell>
        </row>
        <row r="6573">
          <cell r="A6573" t="str">
            <v>66030</v>
          </cell>
          <cell r="B6573" t="str">
            <v>Injection treatment of eye</v>
          </cell>
          <cell r="C6573" t="str">
            <v>CH</v>
          </cell>
          <cell r="D6573" t="str">
            <v>J1</v>
          </cell>
          <cell r="E6573" t="str">
            <v>5491</v>
          </cell>
          <cell r="F6573">
            <v>24.3142</v>
          </cell>
          <cell r="G6573">
            <v>1823.59</v>
          </cell>
          <cell r="H6573" t="str">
            <v>.</v>
          </cell>
          <cell r="I6573">
            <v>364.72</v>
          </cell>
          <cell r="J6573">
            <v>42736</v>
          </cell>
          <cell r="M6573" t="str">
            <v>*</v>
          </cell>
        </row>
        <row r="6574">
          <cell r="A6574" t="str">
            <v>66130</v>
          </cell>
          <cell r="B6574" t="str">
            <v>Remove eye lesion</v>
          </cell>
          <cell r="C6574" t="str">
            <v>CH</v>
          </cell>
          <cell r="D6574" t="str">
            <v>J1</v>
          </cell>
          <cell r="E6574" t="str">
            <v>5503</v>
          </cell>
          <cell r="F6574">
            <v>22.676500000000001</v>
          </cell>
          <cell r="G6574">
            <v>1700.76</v>
          </cell>
          <cell r="H6574" t="str">
            <v>.</v>
          </cell>
          <cell r="I6574">
            <v>340.16</v>
          </cell>
          <cell r="J6574">
            <v>42736</v>
          </cell>
          <cell r="M6574" t="str">
            <v>*</v>
          </cell>
        </row>
        <row r="6575">
          <cell r="A6575" t="str">
            <v>66150</v>
          </cell>
          <cell r="B6575" t="str">
            <v>Glaucoma surgery</v>
          </cell>
          <cell r="D6575" t="str">
            <v>J1</v>
          </cell>
          <cell r="E6575" t="str">
            <v>5492</v>
          </cell>
          <cell r="F6575">
            <v>45.563600000000001</v>
          </cell>
          <cell r="G6575">
            <v>3417.32</v>
          </cell>
          <cell r="H6575" t="str">
            <v>.</v>
          </cell>
          <cell r="I6575">
            <v>683.47</v>
          </cell>
        </row>
        <row r="6576">
          <cell r="A6576" t="str">
            <v>66155</v>
          </cell>
          <cell r="B6576" t="str">
            <v>Glaucoma surgery</v>
          </cell>
          <cell r="C6576" t="str">
            <v>CH</v>
          </cell>
          <cell r="D6576" t="str">
            <v>J1</v>
          </cell>
          <cell r="E6576" t="str">
            <v>5492</v>
          </cell>
          <cell r="F6576">
            <v>45.563600000000001</v>
          </cell>
          <cell r="G6576">
            <v>3417.32</v>
          </cell>
          <cell r="H6576" t="str">
            <v>.</v>
          </cell>
          <cell r="I6576">
            <v>683.47</v>
          </cell>
          <cell r="J6576">
            <v>42736</v>
          </cell>
          <cell r="M6576" t="str">
            <v>*</v>
          </cell>
        </row>
        <row r="6577">
          <cell r="A6577" t="str">
            <v>66160</v>
          </cell>
          <cell r="B6577" t="str">
            <v>Glaucoma surgery</v>
          </cell>
          <cell r="C6577" t="str">
            <v>CH</v>
          </cell>
          <cell r="D6577" t="str">
            <v>J1</v>
          </cell>
          <cell r="E6577" t="str">
            <v>5491</v>
          </cell>
          <cell r="F6577">
            <v>24.3142</v>
          </cell>
          <cell r="G6577">
            <v>1823.59</v>
          </cell>
          <cell r="H6577" t="str">
            <v>.</v>
          </cell>
          <cell r="I6577">
            <v>364.72</v>
          </cell>
          <cell r="J6577">
            <v>42736</v>
          </cell>
          <cell r="M6577" t="str">
            <v>*</v>
          </cell>
        </row>
        <row r="6578">
          <cell r="A6578" t="str">
            <v>66170</v>
          </cell>
          <cell r="B6578" t="str">
            <v>Glaucoma surgery</v>
          </cell>
          <cell r="C6578" t="str">
            <v>CH</v>
          </cell>
          <cell r="D6578" t="str">
            <v>J1</v>
          </cell>
          <cell r="E6578" t="str">
            <v>5491</v>
          </cell>
          <cell r="F6578">
            <v>24.3142</v>
          </cell>
          <cell r="G6578">
            <v>1823.59</v>
          </cell>
          <cell r="H6578" t="str">
            <v>.</v>
          </cell>
          <cell r="I6578">
            <v>364.72</v>
          </cell>
          <cell r="J6578">
            <v>42736</v>
          </cell>
          <cell r="M6578" t="str">
            <v>*</v>
          </cell>
        </row>
        <row r="6579">
          <cell r="A6579" t="str">
            <v>66172</v>
          </cell>
          <cell r="B6579" t="str">
            <v>Incision of eye</v>
          </cell>
          <cell r="C6579" t="str">
            <v>CH</v>
          </cell>
          <cell r="D6579" t="str">
            <v>J1</v>
          </cell>
          <cell r="E6579" t="str">
            <v>5491</v>
          </cell>
          <cell r="F6579">
            <v>24.3142</v>
          </cell>
          <cell r="G6579">
            <v>1823.59</v>
          </cell>
          <cell r="H6579" t="str">
            <v>.</v>
          </cell>
          <cell r="I6579">
            <v>364.72</v>
          </cell>
          <cell r="J6579">
            <v>42736</v>
          </cell>
          <cell r="M6579" t="str">
            <v>*</v>
          </cell>
        </row>
        <row r="6580">
          <cell r="A6580" t="str">
            <v>66174</v>
          </cell>
          <cell r="B6580" t="str">
            <v>Translum dil eye canal</v>
          </cell>
          <cell r="C6580" t="str">
            <v>CH</v>
          </cell>
          <cell r="D6580" t="str">
            <v>J1</v>
          </cell>
          <cell r="E6580" t="str">
            <v>5492</v>
          </cell>
          <cell r="F6580">
            <v>45.563600000000001</v>
          </cell>
          <cell r="G6580">
            <v>3417.32</v>
          </cell>
          <cell r="H6580" t="str">
            <v>.</v>
          </cell>
          <cell r="I6580">
            <v>683.47</v>
          </cell>
          <cell r="J6580">
            <v>42736</v>
          </cell>
          <cell r="M6580" t="str">
            <v>*</v>
          </cell>
        </row>
        <row r="6581">
          <cell r="A6581" t="str">
            <v>66175</v>
          </cell>
          <cell r="B6581" t="str">
            <v>Trnslum dil eye canal w/stnt</v>
          </cell>
          <cell r="D6581" t="str">
            <v>J1</v>
          </cell>
          <cell r="E6581" t="str">
            <v>5492</v>
          </cell>
          <cell r="F6581">
            <v>45.563600000000001</v>
          </cell>
          <cell r="G6581">
            <v>3417.32</v>
          </cell>
          <cell r="H6581" t="str">
            <v>.</v>
          </cell>
          <cell r="I6581">
            <v>683.47</v>
          </cell>
        </row>
        <row r="6582">
          <cell r="A6582" t="str">
            <v>66179</v>
          </cell>
          <cell r="B6582" t="str">
            <v>Aqueous shunt eye w/o graft</v>
          </cell>
          <cell r="D6582" t="str">
            <v>J1</v>
          </cell>
          <cell r="E6582" t="str">
            <v>5492</v>
          </cell>
          <cell r="F6582">
            <v>45.563600000000001</v>
          </cell>
          <cell r="G6582">
            <v>3417.32</v>
          </cell>
          <cell r="H6582" t="str">
            <v>.</v>
          </cell>
          <cell r="I6582">
            <v>683.47</v>
          </cell>
        </row>
        <row r="6583">
          <cell r="A6583" t="str">
            <v>66180</v>
          </cell>
          <cell r="B6583" t="str">
            <v>Aqueous shunt eye w/graft</v>
          </cell>
          <cell r="D6583" t="str">
            <v>J1</v>
          </cell>
          <cell r="E6583" t="str">
            <v>5492</v>
          </cell>
          <cell r="F6583">
            <v>45.563600000000001</v>
          </cell>
          <cell r="G6583">
            <v>3417.32</v>
          </cell>
          <cell r="H6583" t="str">
            <v>.</v>
          </cell>
          <cell r="I6583">
            <v>683.47</v>
          </cell>
        </row>
        <row r="6584">
          <cell r="A6584" t="str">
            <v>66183</v>
          </cell>
          <cell r="B6584" t="str">
            <v>Insert ant drainage device</v>
          </cell>
          <cell r="D6584" t="str">
            <v>J1</v>
          </cell>
          <cell r="E6584" t="str">
            <v>5492</v>
          </cell>
          <cell r="F6584">
            <v>45.563600000000001</v>
          </cell>
          <cell r="G6584">
            <v>3417.32</v>
          </cell>
          <cell r="H6584" t="str">
            <v>.</v>
          </cell>
          <cell r="I6584">
            <v>683.47</v>
          </cell>
        </row>
        <row r="6585">
          <cell r="A6585" t="str">
            <v>66184</v>
          </cell>
          <cell r="B6585" t="str">
            <v>Revision of aqueous shunt</v>
          </cell>
          <cell r="C6585" t="str">
            <v>CH</v>
          </cell>
          <cell r="D6585" t="str">
            <v>J1</v>
          </cell>
          <cell r="E6585" t="str">
            <v>5491</v>
          </cell>
          <cell r="F6585">
            <v>24.3142</v>
          </cell>
          <cell r="G6585">
            <v>1823.59</v>
          </cell>
          <cell r="H6585" t="str">
            <v>.</v>
          </cell>
          <cell r="I6585">
            <v>364.72</v>
          </cell>
          <cell r="J6585">
            <v>42736</v>
          </cell>
          <cell r="M6585" t="str">
            <v>*</v>
          </cell>
        </row>
        <row r="6586">
          <cell r="A6586" t="str">
            <v>66185</v>
          </cell>
          <cell r="B6586" t="str">
            <v>Revise aqueous shunt eye</v>
          </cell>
          <cell r="C6586" t="str">
            <v>CH</v>
          </cell>
          <cell r="D6586" t="str">
            <v>J1</v>
          </cell>
          <cell r="E6586" t="str">
            <v>5491</v>
          </cell>
          <cell r="F6586">
            <v>24.3142</v>
          </cell>
          <cell r="G6586">
            <v>1823.59</v>
          </cell>
          <cell r="H6586" t="str">
            <v>.</v>
          </cell>
          <cell r="I6586">
            <v>364.72</v>
          </cell>
          <cell r="J6586">
            <v>42736</v>
          </cell>
          <cell r="M6586" t="str">
            <v>*</v>
          </cell>
        </row>
        <row r="6587">
          <cell r="A6587" t="str">
            <v>66220</v>
          </cell>
          <cell r="B6587" t="str">
            <v>Repair eye lesion</v>
          </cell>
          <cell r="C6587" t="str">
            <v>CH</v>
          </cell>
          <cell r="D6587" t="str">
            <v>J1</v>
          </cell>
          <cell r="E6587" t="str">
            <v>5491</v>
          </cell>
          <cell r="F6587">
            <v>24.3142</v>
          </cell>
          <cell r="G6587">
            <v>1823.59</v>
          </cell>
          <cell r="H6587" t="str">
            <v>.</v>
          </cell>
          <cell r="I6587">
            <v>364.72</v>
          </cell>
          <cell r="J6587">
            <v>42736</v>
          </cell>
          <cell r="M6587" t="str">
            <v>*</v>
          </cell>
        </row>
        <row r="6588">
          <cell r="A6588" t="str">
            <v>66225</v>
          </cell>
          <cell r="B6588" t="str">
            <v>Repair/graft eye lesion</v>
          </cell>
          <cell r="C6588" t="str">
            <v>CH</v>
          </cell>
          <cell r="D6588" t="str">
            <v>J1</v>
          </cell>
          <cell r="E6588" t="str">
            <v>5492</v>
          </cell>
          <cell r="F6588">
            <v>45.563600000000001</v>
          </cell>
          <cell r="G6588">
            <v>3417.32</v>
          </cell>
          <cell r="H6588" t="str">
            <v>.</v>
          </cell>
          <cell r="I6588">
            <v>683.47</v>
          </cell>
          <cell r="J6588">
            <v>42736</v>
          </cell>
          <cell r="M6588" t="str">
            <v>*</v>
          </cell>
        </row>
        <row r="6589">
          <cell r="A6589" t="str">
            <v>66250</v>
          </cell>
          <cell r="B6589" t="str">
            <v>Follow-up surgery of eye</v>
          </cell>
          <cell r="C6589" t="str">
            <v>CH</v>
          </cell>
          <cell r="D6589" t="str">
            <v>J1</v>
          </cell>
          <cell r="E6589" t="str">
            <v>5503</v>
          </cell>
          <cell r="F6589">
            <v>22.676500000000001</v>
          </cell>
          <cell r="G6589">
            <v>1700.76</v>
          </cell>
          <cell r="H6589" t="str">
            <v>.</v>
          </cell>
          <cell r="I6589">
            <v>340.16</v>
          </cell>
          <cell r="J6589">
            <v>42736</v>
          </cell>
          <cell r="M6589" t="str">
            <v>*</v>
          </cell>
        </row>
        <row r="6590">
          <cell r="A6590" t="str">
            <v>66500</v>
          </cell>
          <cell r="B6590" t="str">
            <v>Incision of iris</v>
          </cell>
          <cell r="C6590" t="str">
            <v>CH</v>
          </cell>
          <cell r="D6590" t="str">
            <v>J1</v>
          </cell>
          <cell r="E6590" t="str">
            <v>5491</v>
          </cell>
          <cell r="F6590">
            <v>24.3142</v>
          </cell>
          <cell r="G6590">
            <v>1823.59</v>
          </cell>
          <cell r="H6590" t="str">
            <v>.</v>
          </cell>
          <cell r="I6590">
            <v>364.72</v>
          </cell>
          <cell r="J6590">
            <v>42736</v>
          </cell>
          <cell r="M6590" t="str">
            <v>*</v>
          </cell>
        </row>
        <row r="6591">
          <cell r="A6591" t="str">
            <v>66505</v>
          </cell>
          <cell r="B6591" t="str">
            <v>Incision of iris</v>
          </cell>
          <cell r="C6591" t="str">
            <v>CH</v>
          </cell>
          <cell r="D6591" t="str">
            <v>J1</v>
          </cell>
          <cell r="E6591" t="str">
            <v>5491</v>
          </cell>
          <cell r="F6591">
            <v>24.3142</v>
          </cell>
          <cell r="G6591">
            <v>1823.59</v>
          </cell>
          <cell r="H6591" t="str">
            <v>.</v>
          </cell>
          <cell r="I6591">
            <v>364.72</v>
          </cell>
          <cell r="J6591">
            <v>42736</v>
          </cell>
          <cell r="M6591" t="str">
            <v>*</v>
          </cell>
        </row>
        <row r="6592">
          <cell r="A6592" t="str">
            <v>66600</v>
          </cell>
          <cell r="B6592" t="str">
            <v>Remove iris and lesion</v>
          </cell>
          <cell r="C6592" t="str">
            <v>CH</v>
          </cell>
          <cell r="D6592" t="str">
            <v>J1</v>
          </cell>
          <cell r="E6592" t="str">
            <v>5492</v>
          </cell>
          <cell r="F6592">
            <v>45.563600000000001</v>
          </cell>
          <cell r="G6592">
            <v>3417.32</v>
          </cell>
          <cell r="H6592" t="str">
            <v>.</v>
          </cell>
          <cell r="I6592">
            <v>683.47</v>
          </cell>
          <cell r="J6592">
            <v>42736</v>
          </cell>
          <cell r="M6592" t="str">
            <v>*</v>
          </cell>
        </row>
        <row r="6593">
          <cell r="A6593" t="str">
            <v>66605</v>
          </cell>
          <cell r="B6593" t="str">
            <v>Removal of iris</v>
          </cell>
          <cell r="C6593" t="str">
            <v>CH</v>
          </cell>
          <cell r="D6593" t="str">
            <v>J1</v>
          </cell>
          <cell r="E6593" t="str">
            <v>5491</v>
          </cell>
          <cell r="F6593">
            <v>24.3142</v>
          </cell>
          <cell r="G6593">
            <v>1823.59</v>
          </cell>
          <cell r="H6593" t="str">
            <v>.</v>
          </cell>
          <cell r="I6593">
            <v>364.72</v>
          </cell>
          <cell r="J6593">
            <v>42736</v>
          </cell>
          <cell r="M6593" t="str">
            <v>*</v>
          </cell>
        </row>
        <row r="6594">
          <cell r="A6594" t="str">
            <v>66625</v>
          </cell>
          <cell r="B6594" t="str">
            <v>Removal of iris</v>
          </cell>
          <cell r="C6594" t="str">
            <v>CH</v>
          </cell>
          <cell r="D6594" t="str">
            <v>J1</v>
          </cell>
          <cell r="E6594" t="str">
            <v>5491</v>
          </cell>
          <cell r="F6594">
            <v>24.3142</v>
          </cell>
          <cell r="G6594">
            <v>1823.59</v>
          </cell>
          <cell r="H6594" t="str">
            <v>.</v>
          </cell>
          <cell r="I6594">
            <v>364.72</v>
          </cell>
          <cell r="J6594">
            <v>42736</v>
          </cell>
          <cell r="M6594" t="str">
            <v>*</v>
          </cell>
        </row>
        <row r="6595">
          <cell r="A6595" t="str">
            <v>66630</v>
          </cell>
          <cell r="B6595" t="str">
            <v>Removal of iris</v>
          </cell>
          <cell r="C6595" t="str">
            <v>CH</v>
          </cell>
          <cell r="D6595" t="str">
            <v>J1</v>
          </cell>
          <cell r="E6595" t="str">
            <v>5491</v>
          </cell>
          <cell r="F6595">
            <v>24.3142</v>
          </cell>
          <cell r="G6595">
            <v>1823.59</v>
          </cell>
          <cell r="H6595" t="str">
            <v>.</v>
          </cell>
          <cell r="I6595">
            <v>364.72</v>
          </cell>
          <cell r="J6595">
            <v>42736</v>
          </cell>
          <cell r="M6595" t="str">
            <v>*</v>
          </cell>
        </row>
        <row r="6596">
          <cell r="A6596" t="str">
            <v>66635</v>
          </cell>
          <cell r="B6596" t="str">
            <v>Removal of iris</v>
          </cell>
          <cell r="C6596" t="str">
            <v>CH</v>
          </cell>
          <cell r="D6596" t="str">
            <v>J1</v>
          </cell>
          <cell r="E6596" t="str">
            <v>5491</v>
          </cell>
          <cell r="F6596">
            <v>24.3142</v>
          </cell>
          <cell r="G6596">
            <v>1823.59</v>
          </cell>
          <cell r="H6596" t="str">
            <v>.</v>
          </cell>
          <cell r="I6596">
            <v>364.72</v>
          </cell>
          <cell r="J6596">
            <v>42736</v>
          </cell>
          <cell r="M6596" t="str">
            <v>*</v>
          </cell>
        </row>
        <row r="6597">
          <cell r="A6597" t="str">
            <v>66680</v>
          </cell>
          <cell r="B6597" t="str">
            <v>Repair iris &amp; ciliary body</v>
          </cell>
          <cell r="C6597" t="str">
            <v>CH</v>
          </cell>
          <cell r="D6597" t="str">
            <v>J1</v>
          </cell>
          <cell r="E6597" t="str">
            <v>5491</v>
          </cell>
          <cell r="F6597">
            <v>24.3142</v>
          </cell>
          <cell r="G6597">
            <v>1823.59</v>
          </cell>
          <cell r="H6597" t="str">
            <v>.</v>
          </cell>
          <cell r="I6597">
            <v>364.72</v>
          </cell>
          <cell r="J6597">
            <v>42736</v>
          </cell>
          <cell r="M6597" t="str">
            <v>*</v>
          </cell>
        </row>
        <row r="6598">
          <cell r="A6598" t="str">
            <v>66682</v>
          </cell>
          <cell r="B6598" t="str">
            <v>Repair iris &amp; ciliary body</v>
          </cell>
          <cell r="C6598" t="str">
            <v>CH</v>
          </cell>
          <cell r="D6598" t="str">
            <v>J1</v>
          </cell>
          <cell r="E6598" t="str">
            <v>5491</v>
          </cell>
          <cell r="F6598">
            <v>24.3142</v>
          </cell>
          <cell r="G6598">
            <v>1823.59</v>
          </cell>
          <cell r="H6598" t="str">
            <v>.</v>
          </cell>
          <cell r="I6598">
            <v>364.72</v>
          </cell>
          <cell r="J6598">
            <v>42736</v>
          </cell>
          <cell r="M6598" t="str">
            <v>*</v>
          </cell>
        </row>
        <row r="6599">
          <cell r="A6599" t="str">
            <v>66700</v>
          </cell>
          <cell r="B6599" t="str">
            <v>Destruction ciliary body</v>
          </cell>
          <cell r="C6599" t="str">
            <v>CH</v>
          </cell>
          <cell r="D6599" t="str">
            <v>J1</v>
          </cell>
          <cell r="E6599" t="str">
            <v>5491</v>
          </cell>
          <cell r="F6599">
            <v>24.3142</v>
          </cell>
          <cell r="G6599">
            <v>1823.59</v>
          </cell>
          <cell r="H6599" t="str">
            <v>.</v>
          </cell>
          <cell r="I6599">
            <v>364.72</v>
          </cell>
          <cell r="J6599">
            <v>42736</v>
          </cell>
          <cell r="M6599" t="str">
            <v>*</v>
          </cell>
        </row>
        <row r="6600">
          <cell r="A6600" t="str">
            <v>66710</v>
          </cell>
          <cell r="B6600" t="str">
            <v>Ciliary transsleral therapy</v>
          </cell>
          <cell r="C6600" t="str">
            <v>CH</v>
          </cell>
          <cell r="D6600" t="str">
            <v>J1</v>
          </cell>
          <cell r="E6600" t="str">
            <v>5503</v>
          </cell>
          <cell r="F6600">
            <v>22.676500000000001</v>
          </cell>
          <cell r="G6600">
            <v>1700.76</v>
          </cell>
          <cell r="H6600" t="str">
            <v>.</v>
          </cell>
          <cell r="I6600">
            <v>340.16</v>
          </cell>
          <cell r="J6600">
            <v>42736</v>
          </cell>
          <cell r="M6600" t="str">
            <v>*</v>
          </cell>
        </row>
        <row r="6601">
          <cell r="A6601" t="str">
            <v>66711</v>
          </cell>
          <cell r="B6601" t="str">
            <v>Ciliary endoscopic ablation</v>
          </cell>
          <cell r="C6601" t="str">
            <v>CH</v>
          </cell>
          <cell r="D6601" t="str">
            <v>J1</v>
          </cell>
          <cell r="E6601" t="str">
            <v>5491</v>
          </cell>
          <cell r="F6601">
            <v>24.3142</v>
          </cell>
          <cell r="G6601">
            <v>1823.59</v>
          </cell>
          <cell r="H6601" t="str">
            <v>.</v>
          </cell>
          <cell r="I6601">
            <v>364.72</v>
          </cell>
          <cell r="J6601">
            <v>42736</v>
          </cell>
          <cell r="M6601" t="str">
            <v>*</v>
          </cell>
        </row>
        <row r="6602">
          <cell r="A6602" t="str">
            <v>66720</v>
          </cell>
          <cell r="B6602" t="str">
            <v>Destruction ciliary body</v>
          </cell>
          <cell r="C6602" t="str">
            <v>CH</v>
          </cell>
          <cell r="D6602" t="str">
            <v>J1</v>
          </cell>
          <cell r="E6602" t="str">
            <v>5503</v>
          </cell>
          <cell r="F6602">
            <v>22.676500000000001</v>
          </cell>
          <cell r="G6602">
            <v>1700.76</v>
          </cell>
          <cell r="H6602" t="str">
            <v>.</v>
          </cell>
          <cell r="I6602">
            <v>340.16</v>
          </cell>
          <cell r="J6602">
            <v>42736</v>
          </cell>
          <cell r="M6602" t="str">
            <v>*</v>
          </cell>
        </row>
        <row r="6603">
          <cell r="A6603" t="str">
            <v>66740</v>
          </cell>
          <cell r="B6603" t="str">
            <v>Destruction ciliary body</v>
          </cell>
          <cell r="C6603" t="str">
            <v>CH</v>
          </cell>
          <cell r="D6603" t="str">
            <v>J1</v>
          </cell>
          <cell r="E6603" t="str">
            <v>5503</v>
          </cell>
          <cell r="F6603">
            <v>22.676500000000001</v>
          </cell>
          <cell r="G6603">
            <v>1700.76</v>
          </cell>
          <cell r="H6603" t="str">
            <v>.</v>
          </cell>
          <cell r="I6603">
            <v>340.16</v>
          </cell>
          <cell r="J6603">
            <v>42736</v>
          </cell>
          <cell r="M6603" t="str">
            <v>*</v>
          </cell>
        </row>
        <row r="6604">
          <cell r="A6604" t="str">
            <v>66761</v>
          </cell>
          <cell r="B6604" t="str">
            <v>Revision of iris</v>
          </cell>
          <cell r="D6604" t="str">
            <v>T</v>
          </cell>
          <cell r="E6604" t="str">
            <v>5481</v>
          </cell>
          <cell r="F6604">
            <v>6.2622</v>
          </cell>
          <cell r="G6604">
            <v>469.67</v>
          </cell>
          <cell r="H6604">
            <v>101.51</v>
          </cell>
          <cell r="I6604">
            <v>93.94</v>
          </cell>
        </row>
        <row r="6605">
          <cell r="A6605" t="str">
            <v>66762</v>
          </cell>
          <cell r="B6605" t="str">
            <v>Revision of iris</v>
          </cell>
          <cell r="D6605" t="str">
            <v>T</v>
          </cell>
          <cell r="E6605" t="str">
            <v>5481</v>
          </cell>
          <cell r="F6605">
            <v>6.2622</v>
          </cell>
          <cell r="G6605">
            <v>469.67</v>
          </cell>
          <cell r="H6605">
            <v>101.51</v>
          </cell>
          <cell r="I6605">
            <v>93.94</v>
          </cell>
        </row>
        <row r="6606">
          <cell r="A6606" t="str">
            <v>66770</v>
          </cell>
          <cell r="B6606" t="str">
            <v>Removal of inner eye lesion</v>
          </cell>
          <cell r="D6606" t="str">
            <v>T</v>
          </cell>
          <cell r="E6606" t="str">
            <v>5481</v>
          </cell>
          <cell r="F6606">
            <v>6.2622</v>
          </cell>
          <cell r="G6606">
            <v>469.67</v>
          </cell>
          <cell r="H6606">
            <v>101.51</v>
          </cell>
          <cell r="I6606">
            <v>93.94</v>
          </cell>
        </row>
        <row r="6607">
          <cell r="A6607" t="str">
            <v>66820</v>
          </cell>
          <cell r="B6607" t="str">
            <v>Incision secondary cataract</v>
          </cell>
          <cell r="C6607" t="str">
            <v>CH</v>
          </cell>
          <cell r="D6607" t="str">
            <v>J1</v>
          </cell>
          <cell r="E6607" t="str">
            <v>5491</v>
          </cell>
          <cell r="F6607">
            <v>24.3142</v>
          </cell>
          <cell r="G6607">
            <v>1823.59</v>
          </cell>
          <cell r="H6607" t="str">
            <v>.</v>
          </cell>
          <cell r="I6607">
            <v>364.72</v>
          </cell>
          <cell r="J6607">
            <v>42736</v>
          </cell>
          <cell r="M6607" t="str">
            <v>*</v>
          </cell>
        </row>
        <row r="6608">
          <cell r="A6608" t="str">
            <v>66821</v>
          </cell>
          <cell r="B6608" t="str">
            <v>After cataract laser surgery</v>
          </cell>
          <cell r="D6608" t="str">
            <v>T</v>
          </cell>
          <cell r="E6608" t="str">
            <v>5481</v>
          </cell>
          <cell r="F6608">
            <v>6.2622</v>
          </cell>
          <cell r="G6608">
            <v>469.67</v>
          </cell>
          <cell r="H6608">
            <v>101.51</v>
          </cell>
          <cell r="I6608">
            <v>93.94</v>
          </cell>
        </row>
        <row r="6609">
          <cell r="A6609" t="str">
            <v>66825</v>
          </cell>
          <cell r="B6609" t="str">
            <v>Reposition intraocular lens</v>
          </cell>
          <cell r="C6609" t="str">
            <v>CH</v>
          </cell>
          <cell r="D6609" t="str">
            <v>J1</v>
          </cell>
          <cell r="E6609" t="str">
            <v>5491</v>
          </cell>
          <cell r="F6609">
            <v>24.3142</v>
          </cell>
          <cell r="G6609">
            <v>1823.59</v>
          </cell>
          <cell r="H6609" t="str">
            <v>.</v>
          </cell>
          <cell r="I6609">
            <v>364.72</v>
          </cell>
          <cell r="J6609">
            <v>42736</v>
          </cell>
          <cell r="M6609" t="str">
            <v>*</v>
          </cell>
        </row>
        <row r="6610">
          <cell r="A6610" t="str">
            <v>66830</v>
          </cell>
          <cell r="B6610" t="str">
            <v>Removal of lens lesion</v>
          </cell>
          <cell r="C6610" t="str">
            <v>CH</v>
          </cell>
          <cell r="D6610" t="str">
            <v>J1</v>
          </cell>
          <cell r="E6610" t="str">
            <v>5491</v>
          </cell>
          <cell r="F6610">
            <v>24.3142</v>
          </cell>
          <cell r="G6610">
            <v>1823.59</v>
          </cell>
          <cell r="H6610" t="str">
            <v>.</v>
          </cell>
          <cell r="I6610">
            <v>364.72</v>
          </cell>
          <cell r="J6610">
            <v>42736</v>
          </cell>
          <cell r="M6610" t="str">
            <v>*</v>
          </cell>
        </row>
        <row r="6611">
          <cell r="A6611" t="str">
            <v>66840</v>
          </cell>
          <cell r="B6611" t="str">
            <v>Removal of lens material</v>
          </cell>
          <cell r="C6611" t="str">
            <v>CH</v>
          </cell>
          <cell r="D6611" t="str">
            <v>J1</v>
          </cell>
          <cell r="E6611" t="str">
            <v>5491</v>
          </cell>
          <cell r="F6611">
            <v>24.3142</v>
          </cell>
          <cell r="G6611">
            <v>1823.59</v>
          </cell>
          <cell r="H6611" t="str">
            <v>.</v>
          </cell>
          <cell r="I6611">
            <v>364.72</v>
          </cell>
          <cell r="J6611">
            <v>42736</v>
          </cell>
          <cell r="M6611" t="str">
            <v>*</v>
          </cell>
        </row>
        <row r="6612">
          <cell r="A6612" t="str">
            <v>66850</v>
          </cell>
          <cell r="B6612" t="str">
            <v>Removal of lens material</v>
          </cell>
          <cell r="C6612" t="str">
            <v>CH</v>
          </cell>
          <cell r="D6612" t="str">
            <v>J1</v>
          </cell>
          <cell r="E6612" t="str">
            <v>5491</v>
          </cell>
          <cell r="F6612">
            <v>24.3142</v>
          </cell>
          <cell r="G6612">
            <v>1823.59</v>
          </cell>
          <cell r="H6612" t="str">
            <v>.</v>
          </cell>
          <cell r="I6612">
            <v>364.72</v>
          </cell>
          <cell r="J6612">
            <v>42736</v>
          </cell>
          <cell r="M6612" t="str">
            <v>*</v>
          </cell>
        </row>
        <row r="6613">
          <cell r="A6613" t="str">
            <v>66852</v>
          </cell>
          <cell r="B6613" t="str">
            <v>Removal of lens material</v>
          </cell>
          <cell r="D6613" t="str">
            <v>J1</v>
          </cell>
          <cell r="E6613" t="str">
            <v>5492</v>
          </cell>
          <cell r="F6613">
            <v>45.563600000000001</v>
          </cell>
          <cell r="G6613">
            <v>3417.32</v>
          </cell>
          <cell r="H6613" t="str">
            <v>.</v>
          </cell>
          <cell r="I6613">
            <v>683.47</v>
          </cell>
        </row>
        <row r="6614">
          <cell r="A6614" t="str">
            <v>66920</v>
          </cell>
          <cell r="B6614" t="str">
            <v>Extraction of lens</v>
          </cell>
          <cell r="C6614" t="str">
            <v>CH</v>
          </cell>
          <cell r="D6614" t="str">
            <v>J1</v>
          </cell>
          <cell r="E6614" t="str">
            <v>5491</v>
          </cell>
          <cell r="F6614">
            <v>24.3142</v>
          </cell>
          <cell r="G6614">
            <v>1823.59</v>
          </cell>
          <cell r="H6614" t="str">
            <v>.</v>
          </cell>
          <cell r="I6614">
            <v>364.72</v>
          </cell>
          <cell r="J6614">
            <v>42736</v>
          </cell>
          <cell r="M6614" t="str">
            <v>*</v>
          </cell>
        </row>
        <row r="6615">
          <cell r="A6615" t="str">
            <v>66930</v>
          </cell>
          <cell r="B6615" t="str">
            <v>Extraction of lens</v>
          </cell>
          <cell r="D6615" t="str">
            <v>J1</v>
          </cell>
          <cell r="E6615" t="str">
            <v>5492</v>
          </cell>
          <cell r="F6615">
            <v>45.563600000000001</v>
          </cell>
          <cell r="G6615">
            <v>3417.32</v>
          </cell>
          <cell r="H6615" t="str">
            <v>.</v>
          </cell>
          <cell r="I6615">
            <v>683.47</v>
          </cell>
        </row>
        <row r="6616">
          <cell r="A6616" t="str">
            <v>66940</v>
          </cell>
          <cell r="B6616" t="str">
            <v>Extraction of lens</v>
          </cell>
          <cell r="C6616" t="str">
            <v>CH</v>
          </cell>
          <cell r="D6616" t="str">
            <v>J1</v>
          </cell>
          <cell r="E6616" t="str">
            <v>5491</v>
          </cell>
          <cell r="F6616">
            <v>24.3142</v>
          </cell>
          <cell r="G6616">
            <v>1823.59</v>
          </cell>
          <cell r="H6616" t="str">
            <v>.</v>
          </cell>
          <cell r="I6616">
            <v>364.72</v>
          </cell>
          <cell r="J6616">
            <v>42736</v>
          </cell>
          <cell r="M6616" t="str">
            <v>*</v>
          </cell>
        </row>
        <row r="6617">
          <cell r="A6617" t="str">
            <v>66982</v>
          </cell>
          <cell r="B6617" t="str">
            <v>Cataract surgery complex</v>
          </cell>
          <cell r="C6617" t="str">
            <v>CH</v>
          </cell>
          <cell r="D6617" t="str">
            <v>J1</v>
          </cell>
          <cell r="E6617" t="str">
            <v>5491</v>
          </cell>
          <cell r="F6617">
            <v>24.3142</v>
          </cell>
          <cell r="G6617">
            <v>1823.59</v>
          </cell>
          <cell r="H6617" t="str">
            <v>.</v>
          </cell>
          <cell r="I6617">
            <v>364.72</v>
          </cell>
          <cell r="J6617">
            <v>42736</v>
          </cell>
          <cell r="M6617" t="str">
            <v>*</v>
          </cell>
        </row>
        <row r="6618">
          <cell r="A6618" t="str">
            <v>66983</v>
          </cell>
          <cell r="B6618" t="str">
            <v>Cataract surg w/iol 1 stage</v>
          </cell>
          <cell r="C6618" t="str">
            <v>CH</v>
          </cell>
          <cell r="D6618" t="str">
            <v>J1</v>
          </cell>
          <cell r="E6618" t="str">
            <v>5491</v>
          </cell>
          <cell r="F6618">
            <v>24.3142</v>
          </cell>
          <cell r="G6618">
            <v>1823.59</v>
          </cell>
          <cell r="H6618" t="str">
            <v>.</v>
          </cell>
          <cell r="I6618">
            <v>364.72</v>
          </cell>
          <cell r="J6618">
            <v>42736</v>
          </cell>
          <cell r="M6618" t="str">
            <v>*</v>
          </cell>
        </row>
        <row r="6619">
          <cell r="A6619" t="str">
            <v>66984</v>
          </cell>
          <cell r="B6619" t="str">
            <v>Cataract surg w/iol 1 stage</v>
          </cell>
          <cell r="C6619" t="str">
            <v>CH</v>
          </cell>
          <cell r="D6619" t="str">
            <v>J1</v>
          </cell>
          <cell r="E6619" t="str">
            <v>5491</v>
          </cell>
          <cell r="F6619">
            <v>24.3142</v>
          </cell>
          <cell r="G6619">
            <v>1823.59</v>
          </cell>
          <cell r="H6619" t="str">
            <v>.</v>
          </cell>
          <cell r="I6619">
            <v>364.72</v>
          </cell>
          <cell r="J6619">
            <v>42736</v>
          </cell>
          <cell r="M6619" t="str">
            <v>*</v>
          </cell>
        </row>
        <row r="6620">
          <cell r="A6620" t="str">
            <v>66985</v>
          </cell>
          <cell r="B6620" t="str">
            <v>Insert lens prosthesis</v>
          </cell>
          <cell r="C6620" t="str">
            <v>CH</v>
          </cell>
          <cell r="D6620" t="str">
            <v>J1</v>
          </cell>
          <cell r="E6620" t="str">
            <v>5491</v>
          </cell>
          <cell r="F6620">
            <v>24.3142</v>
          </cell>
          <cell r="G6620">
            <v>1823.59</v>
          </cell>
          <cell r="H6620" t="str">
            <v>.</v>
          </cell>
          <cell r="I6620">
            <v>364.72</v>
          </cell>
          <cell r="J6620">
            <v>42736</v>
          </cell>
          <cell r="M6620" t="str">
            <v>*</v>
          </cell>
        </row>
        <row r="6621">
          <cell r="A6621" t="str">
            <v>66986</v>
          </cell>
          <cell r="B6621" t="str">
            <v>Exchange lens prosthesis</v>
          </cell>
          <cell r="C6621" t="str">
            <v>CH</v>
          </cell>
          <cell r="D6621" t="str">
            <v>J1</v>
          </cell>
          <cell r="E6621" t="str">
            <v>5491</v>
          </cell>
          <cell r="F6621">
            <v>24.3142</v>
          </cell>
          <cell r="G6621">
            <v>1823.59</v>
          </cell>
          <cell r="H6621" t="str">
            <v>.</v>
          </cell>
          <cell r="I6621">
            <v>364.72</v>
          </cell>
          <cell r="J6621">
            <v>42736</v>
          </cell>
          <cell r="M6621" t="str">
            <v>*</v>
          </cell>
        </row>
        <row r="6622">
          <cell r="A6622" t="str">
            <v>66990</v>
          </cell>
          <cell r="B6622" t="str">
            <v>Ophthalmic endoscope add-on</v>
          </cell>
          <cell r="D6622" t="str">
            <v>N</v>
          </cell>
          <cell r="E6622" t="str">
            <v/>
          </cell>
        </row>
        <row r="6623">
          <cell r="A6623" t="str">
            <v>66999</v>
          </cell>
          <cell r="B6623" t="str">
            <v>Eye surgery procedure</v>
          </cell>
          <cell r="C6623" t="str">
            <v>CH</v>
          </cell>
          <cell r="D6623" t="str">
            <v>J1</v>
          </cell>
          <cell r="E6623" t="str">
            <v>5491</v>
          </cell>
          <cell r="F6623">
            <v>24.3142</v>
          </cell>
          <cell r="G6623">
            <v>1823.59</v>
          </cell>
          <cell r="H6623" t="str">
            <v>.</v>
          </cell>
          <cell r="I6623">
            <v>364.72</v>
          </cell>
          <cell r="J6623">
            <v>42736</v>
          </cell>
          <cell r="M6623" t="str">
            <v>*</v>
          </cell>
        </row>
        <row r="6624">
          <cell r="A6624" t="str">
            <v>67005</v>
          </cell>
          <cell r="B6624" t="str">
            <v>Partial removal of eye fluid</v>
          </cell>
          <cell r="C6624" t="str">
            <v>CH</v>
          </cell>
          <cell r="D6624" t="str">
            <v>J1</v>
          </cell>
          <cell r="E6624" t="str">
            <v>5491</v>
          </cell>
          <cell r="F6624">
            <v>24.3142</v>
          </cell>
          <cell r="G6624">
            <v>1823.59</v>
          </cell>
          <cell r="H6624" t="str">
            <v>.</v>
          </cell>
          <cell r="I6624">
            <v>364.72</v>
          </cell>
          <cell r="J6624">
            <v>42736</v>
          </cell>
          <cell r="M6624" t="str">
            <v>*</v>
          </cell>
        </row>
        <row r="6625">
          <cell r="A6625" t="str">
            <v>67010</v>
          </cell>
          <cell r="B6625" t="str">
            <v>Partial removal of eye fluid</v>
          </cell>
          <cell r="C6625" t="str">
            <v>CH</v>
          </cell>
          <cell r="D6625" t="str">
            <v>J1</v>
          </cell>
          <cell r="E6625" t="str">
            <v>5491</v>
          </cell>
          <cell r="F6625">
            <v>24.3142</v>
          </cell>
          <cell r="G6625">
            <v>1823.59</v>
          </cell>
          <cell r="H6625" t="str">
            <v>.</v>
          </cell>
          <cell r="I6625">
            <v>364.72</v>
          </cell>
          <cell r="J6625">
            <v>42736</v>
          </cell>
          <cell r="M6625" t="str">
            <v>*</v>
          </cell>
        </row>
        <row r="6626">
          <cell r="A6626" t="str">
            <v>67015</v>
          </cell>
          <cell r="B6626" t="str">
            <v>Release of eye fluid</v>
          </cell>
          <cell r="C6626" t="str">
            <v>CH</v>
          </cell>
          <cell r="D6626" t="str">
            <v>J1</v>
          </cell>
          <cell r="E6626" t="str">
            <v>5491</v>
          </cell>
          <cell r="F6626">
            <v>24.3142</v>
          </cell>
          <cell r="G6626">
            <v>1823.59</v>
          </cell>
          <cell r="H6626" t="str">
            <v>.</v>
          </cell>
          <cell r="I6626">
            <v>364.72</v>
          </cell>
          <cell r="J6626">
            <v>42736</v>
          </cell>
          <cell r="M6626" t="str">
            <v>*</v>
          </cell>
        </row>
        <row r="6627">
          <cell r="A6627" t="str">
            <v>67025</v>
          </cell>
          <cell r="B6627" t="str">
            <v>Replace eye fluid</v>
          </cell>
          <cell r="C6627" t="str">
            <v>CH</v>
          </cell>
          <cell r="D6627" t="str">
            <v>J1</v>
          </cell>
          <cell r="E6627" t="str">
            <v>5491</v>
          </cell>
          <cell r="F6627">
            <v>24.3142</v>
          </cell>
          <cell r="G6627">
            <v>1823.59</v>
          </cell>
          <cell r="H6627" t="str">
            <v>.</v>
          </cell>
          <cell r="I6627">
            <v>364.72</v>
          </cell>
          <cell r="J6627">
            <v>42736</v>
          </cell>
          <cell r="M6627" t="str">
            <v>*</v>
          </cell>
        </row>
        <row r="6628">
          <cell r="A6628" t="str">
            <v>67027</v>
          </cell>
          <cell r="B6628" t="str">
            <v>Implant eye drug system</v>
          </cell>
          <cell r="C6628" t="str">
            <v>CH</v>
          </cell>
          <cell r="D6628" t="str">
            <v>J1</v>
          </cell>
          <cell r="E6628" t="str">
            <v>5494</v>
          </cell>
          <cell r="F6628">
            <v>160.56049999999999</v>
          </cell>
          <cell r="G6628">
            <v>12042.2</v>
          </cell>
          <cell r="H6628" t="str">
            <v>.</v>
          </cell>
          <cell r="I6628">
            <v>2408.44</v>
          </cell>
          <cell r="J6628">
            <v>42736</v>
          </cell>
          <cell r="M6628" t="str">
            <v>*</v>
          </cell>
        </row>
        <row r="6629">
          <cell r="A6629" t="str">
            <v>67028</v>
          </cell>
          <cell r="B6629" t="str">
            <v>Injection eye drug</v>
          </cell>
          <cell r="C6629" t="str">
            <v>CH</v>
          </cell>
          <cell r="D6629" t="str">
            <v>S</v>
          </cell>
          <cell r="E6629" t="str">
            <v>5694</v>
          </cell>
          <cell r="F6629">
            <v>3.7242999999999999</v>
          </cell>
          <cell r="G6629">
            <v>279.33</v>
          </cell>
          <cell r="H6629" t="str">
            <v>.</v>
          </cell>
          <cell r="I6629">
            <v>55.87</v>
          </cell>
          <cell r="J6629">
            <v>42736</v>
          </cell>
          <cell r="M6629" t="str">
            <v>*</v>
          </cell>
        </row>
        <row r="6630">
          <cell r="A6630" t="str">
            <v>67030</v>
          </cell>
          <cell r="B6630" t="str">
            <v>Incise inner eye strands</v>
          </cell>
          <cell r="C6630" t="str">
            <v>CH</v>
          </cell>
          <cell r="D6630" t="str">
            <v>J1</v>
          </cell>
          <cell r="E6630" t="str">
            <v>5491</v>
          </cell>
          <cell r="F6630">
            <v>24.3142</v>
          </cell>
          <cell r="G6630">
            <v>1823.59</v>
          </cell>
          <cell r="H6630" t="str">
            <v>.</v>
          </cell>
          <cell r="I6630">
            <v>364.72</v>
          </cell>
          <cell r="J6630">
            <v>42736</v>
          </cell>
          <cell r="M6630" t="str">
            <v>*</v>
          </cell>
        </row>
        <row r="6631">
          <cell r="A6631" t="str">
            <v>67031</v>
          </cell>
          <cell r="B6631" t="str">
            <v>Laser surgery eye strands</v>
          </cell>
          <cell r="D6631" t="str">
            <v>T</v>
          </cell>
          <cell r="E6631" t="str">
            <v>5481</v>
          </cell>
          <cell r="F6631">
            <v>6.2622</v>
          </cell>
          <cell r="G6631">
            <v>469.67</v>
          </cell>
          <cell r="H6631">
            <v>101.51</v>
          </cell>
          <cell r="I6631">
            <v>93.94</v>
          </cell>
        </row>
        <row r="6632">
          <cell r="A6632" t="str">
            <v>67036</v>
          </cell>
          <cell r="B6632" t="str">
            <v>Removal of inner eye fluid</v>
          </cell>
          <cell r="C6632" t="str">
            <v>CH</v>
          </cell>
          <cell r="D6632" t="str">
            <v>J1</v>
          </cell>
          <cell r="E6632" t="str">
            <v>5492</v>
          </cell>
          <cell r="F6632">
            <v>45.563600000000001</v>
          </cell>
          <cell r="G6632">
            <v>3417.32</v>
          </cell>
          <cell r="H6632" t="str">
            <v>.</v>
          </cell>
          <cell r="I6632">
            <v>683.47</v>
          </cell>
          <cell r="J6632">
            <v>42736</v>
          </cell>
          <cell r="M6632" t="str">
            <v>*</v>
          </cell>
        </row>
        <row r="6633">
          <cell r="A6633" t="str">
            <v>67039</v>
          </cell>
          <cell r="B6633" t="str">
            <v>Laser treatment of retina</v>
          </cell>
          <cell r="D6633" t="str">
            <v>J1</v>
          </cell>
          <cell r="E6633" t="str">
            <v>5492</v>
          </cell>
          <cell r="F6633">
            <v>45.563600000000001</v>
          </cell>
          <cell r="G6633">
            <v>3417.32</v>
          </cell>
          <cell r="H6633" t="str">
            <v>.</v>
          </cell>
          <cell r="I6633">
            <v>683.47</v>
          </cell>
        </row>
        <row r="6634">
          <cell r="A6634" t="str">
            <v>67040</v>
          </cell>
          <cell r="B6634" t="str">
            <v>Laser treatment of retina</v>
          </cell>
          <cell r="D6634" t="str">
            <v>J1</v>
          </cell>
          <cell r="E6634" t="str">
            <v>5492</v>
          </cell>
          <cell r="F6634">
            <v>45.563600000000001</v>
          </cell>
          <cell r="G6634">
            <v>3417.32</v>
          </cell>
          <cell r="H6634" t="str">
            <v>.</v>
          </cell>
          <cell r="I6634">
            <v>683.47</v>
          </cell>
        </row>
        <row r="6635">
          <cell r="A6635" t="str">
            <v>67041</v>
          </cell>
          <cell r="B6635" t="str">
            <v>Vit for macular pucker</v>
          </cell>
          <cell r="C6635" t="str">
            <v>CH</v>
          </cell>
          <cell r="D6635" t="str">
            <v>J1</v>
          </cell>
          <cell r="E6635" t="str">
            <v>5492</v>
          </cell>
          <cell r="F6635">
            <v>45.563600000000001</v>
          </cell>
          <cell r="G6635">
            <v>3417.32</v>
          </cell>
          <cell r="H6635" t="str">
            <v>.</v>
          </cell>
          <cell r="I6635">
            <v>683.47</v>
          </cell>
          <cell r="J6635">
            <v>42736</v>
          </cell>
          <cell r="M6635" t="str">
            <v>*</v>
          </cell>
        </row>
        <row r="6636">
          <cell r="A6636" t="str">
            <v>67042</v>
          </cell>
          <cell r="B6636" t="str">
            <v>Vit for macular hole</v>
          </cell>
          <cell r="D6636" t="str">
            <v>J1</v>
          </cell>
          <cell r="E6636" t="str">
            <v>5492</v>
          </cell>
          <cell r="F6636">
            <v>45.563600000000001</v>
          </cell>
          <cell r="G6636">
            <v>3417.32</v>
          </cell>
          <cell r="H6636" t="str">
            <v>.</v>
          </cell>
          <cell r="I6636">
            <v>683.47</v>
          </cell>
        </row>
        <row r="6637">
          <cell r="A6637" t="str">
            <v>67043</v>
          </cell>
          <cell r="B6637" t="str">
            <v>Vit for membrane dissect</v>
          </cell>
          <cell r="D6637" t="str">
            <v>J1</v>
          </cell>
          <cell r="E6637" t="str">
            <v>5492</v>
          </cell>
          <cell r="F6637">
            <v>45.563600000000001</v>
          </cell>
          <cell r="G6637">
            <v>3417.32</v>
          </cell>
          <cell r="H6637" t="str">
            <v>.</v>
          </cell>
          <cell r="I6637">
            <v>683.47</v>
          </cell>
        </row>
        <row r="6638">
          <cell r="A6638" t="str">
            <v>67101</v>
          </cell>
          <cell r="B6638" t="str">
            <v>Repair detached retina crtx</v>
          </cell>
          <cell r="C6638" t="str">
            <v>CH</v>
          </cell>
          <cell r="D6638" t="str">
            <v>J1</v>
          </cell>
          <cell r="E6638" t="str">
            <v>5491</v>
          </cell>
          <cell r="F6638">
            <v>24.3142</v>
          </cell>
          <cell r="G6638">
            <v>1823.59</v>
          </cell>
          <cell r="H6638" t="str">
            <v>.</v>
          </cell>
          <cell r="I6638">
            <v>364.72</v>
          </cell>
          <cell r="J6638">
            <v>42736</v>
          </cell>
          <cell r="M6638" t="str">
            <v>*</v>
          </cell>
        </row>
        <row r="6639">
          <cell r="A6639" t="str">
            <v>67105</v>
          </cell>
          <cell r="B6639" t="str">
            <v>Repair detached retina pc</v>
          </cell>
          <cell r="D6639" t="str">
            <v>T</v>
          </cell>
          <cell r="E6639" t="str">
            <v>5481</v>
          </cell>
          <cell r="F6639">
            <v>6.2622</v>
          </cell>
          <cell r="G6639">
            <v>469.67</v>
          </cell>
          <cell r="H6639">
            <v>101.51</v>
          </cell>
          <cell r="I6639">
            <v>93.94</v>
          </cell>
        </row>
        <row r="6640">
          <cell r="A6640" t="str">
            <v>67107</v>
          </cell>
          <cell r="B6640" t="str">
            <v>Repair detached retina</v>
          </cell>
          <cell r="D6640" t="str">
            <v>J1</v>
          </cell>
          <cell r="E6640" t="str">
            <v>5492</v>
          </cell>
          <cell r="F6640">
            <v>45.563600000000001</v>
          </cell>
          <cell r="G6640">
            <v>3417.32</v>
          </cell>
          <cell r="H6640" t="str">
            <v>.</v>
          </cell>
          <cell r="I6640">
            <v>683.47</v>
          </cell>
        </row>
        <row r="6641">
          <cell r="A6641" t="str">
            <v>67108</v>
          </cell>
          <cell r="B6641" t="str">
            <v>Repair detached retina</v>
          </cell>
          <cell r="D6641" t="str">
            <v>J1</v>
          </cell>
          <cell r="E6641" t="str">
            <v>5492</v>
          </cell>
          <cell r="F6641">
            <v>45.563600000000001</v>
          </cell>
          <cell r="G6641">
            <v>3417.32</v>
          </cell>
          <cell r="H6641" t="str">
            <v>.</v>
          </cell>
          <cell r="I6641">
            <v>683.47</v>
          </cell>
        </row>
        <row r="6642">
          <cell r="A6642" t="str">
            <v>67110</v>
          </cell>
          <cell r="B6642" t="str">
            <v>Repair detached retina</v>
          </cell>
          <cell r="C6642" t="str">
            <v>CH</v>
          </cell>
          <cell r="D6642" t="str">
            <v>J1</v>
          </cell>
          <cell r="E6642" t="str">
            <v>5491</v>
          </cell>
          <cell r="F6642">
            <v>24.3142</v>
          </cell>
          <cell r="G6642">
            <v>1823.59</v>
          </cell>
          <cell r="H6642" t="str">
            <v>.</v>
          </cell>
          <cell r="I6642">
            <v>364.72</v>
          </cell>
          <cell r="J6642">
            <v>42736</v>
          </cell>
          <cell r="M6642" t="str">
            <v>*</v>
          </cell>
        </row>
        <row r="6643">
          <cell r="A6643" t="str">
            <v>67113</v>
          </cell>
          <cell r="B6643" t="str">
            <v>Repair retinal detach cplx</v>
          </cell>
          <cell r="D6643" t="str">
            <v>J1</v>
          </cell>
          <cell r="E6643" t="str">
            <v>5492</v>
          </cell>
          <cell r="F6643">
            <v>45.563600000000001</v>
          </cell>
          <cell r="G6643">
            <v>3417.32</v>
          </cell>
          <cell r="H6643" t="str">
            <v>.</v>
          </cell>
          <cell r="I6643">
            <v>683.47</v>
          </cell>
        </row>
        <row r="6644">
          <cell r="A6644" t="str">
            <v>67115</v>
          </cell>
          <cell r="B6644" t="str">
            <v>Release encircling material</v>
          </cell>
          <cell r="C6644" t="str">
            <v>CH</v>
          </cell>
          <cell r="D6644" t="str">
            <v>J1</v>
          </cell>
          <cell r="E6644" t="str">
            <v>5492</v>
          </cell>
          <cell r="F6644">
            <v>45.563600000000001</v>
          </cell>
          <cell r="G6644">
            <v>3417.32</v>
          </cell>
          <cell r="H6644" t="str">
            <v>.</v>
          </cell>
          <cell r="I6644">
            <v>683.47</v>
          </cell>
          <cell r="J6644">
            <v>42736</v>
          </cell>
          <cell r="M6644" t="str">
            <v>*</v>
          </cell>
        </row>
        <row r="6645">
          <cell r="A6645" t="str">
            <v>67120</v>
          </cell>
          <cell r="B6645" t="str">
            <v>Remove eye implant material</v>
          </cell>
          <cell r="C6645" t="str">
            <v>CH</v>
          </cell>
          <cell r="D6645" t="str">
            <v>J1</v>
          </cell>
          <cell r="E6645" t="str">
            <v>5491</v>
          </cell>
          <cell r="F6645">
            <v>24.3142</v>
          </cell>
          <cell r="G6645">
            <v>1823.59</v>
          </cell>
          <cell r="H6645" t="str">
            <v>.</v>
          </cell>
          <cell r="I6645">
            <v>364.72</v>
          </cell>
          <cell r="J6645">
            <v>42736</v>
          </cell>
          <cell r="M6645" t="str">
            <v>*</v>
          </cell>
        </row>
        <row r="6646">
          <cell r="A6646" t="str">
            <v>67121</v>
          </cell>
          <cell r="B6646" t="str">
            <v>Remove eye implant material</v>
          </cell>
          <cell r="C6646" t="str">
            <v>CH</v>
          </cell>
          <cell r="D6646" t="str">
            <v>J1</v>
          </cell>
          <cell r="E6646" t="str">
            <v>5491</v>
          </cell>
          <cell r="F6646">
            <v>24.3142</v>
          </cell>
          <cell r="G6646">
            <v>1823.59</v>
          </cell>
          <cell r="H6646" t="str">
            <v>.</v>
          </cell>
          <cell r="I6646">
            <v>364.72</v>
          </cell>
          <cell r="J6646">
            <v>42736</v>
          </cell>
          <cell r="M6646" t="str">
            <v>*</v>
          </cell>
        </row>
        <row r="6647">
          <cell r="A6647" t="str">
            <v>67141</v>
          </cell>
          <cell r="B6647" t="str">
            <v>Treatment of retina</v>
          </cell>
          <cell r="D6647" t="str">
            <v>T</v>
          </cell>
          <cell r="E6647" t="str">
            <v>5501</v>
          </cell>
          <cell r="F6647">
            <v>3.5783</v>
          </cell>
          <cell r="G6647">
            <v>268.38</v>
          </cell>
          <cell r="H6647" t="str">
            <v>.</v>
          </cell>
          <cell r="I6647">
            <v>53.68</v>
          </cell>
        </row>
        <row r="6648">
          <cell r="A6648" t="str">
            <v>67145</v>
          </cell>
          <cell r="B6648" t="str">
            <v>Treatment of retina</v>
          </cell>
          <cell r="D6648" t="str">
            <v>T</v>
          </cell>
          <cell r="E6648" t="str">
            <v>5481</v>
          </cell>
          <cell r="F6648">
            <v>6.2622</v>
          </cell>
          <cell r="G6648">
            <v>469.67</v>
          </cell>
          <cell r="H6648">
            <v>101.51</v>
          </cell>
          <cell r="I6648">
            <v>93.94</v>
          </cell>
        </row>
        <row r="6649">
          <cell r="A6649" t="str">
            <v>67208</v>
          </cell>
          <cell r="B6649" t="str">
            <v>Treatment of retinal lesion</v>
          </cell>
          <cell r="D6649" t="str">
            <v>T</v>
          </cell>
          <cell r="E6649" t="str">
            <v>5501</v>
          </cell>
          <cell r="F6649">
            <v>3.5783</v>
          </cell>
          <cell r="G6649">
            <v>268.38</v>
          </cell>
          <cell r="H6649" t="str">
            <v>.</v>
          </cell>
          <cell r="I6649">
            <v>53.68</v>
          </cell>
        </row>
        <row r="6650">
          <cell r="A6650" t="str">
            <v>67210</v>
          </cell>
          <cell r="B6650" t="str">
            <v>Treatment of retinal lesion</v>
          </cell>
          <cell r="D6650" t="str">
            <v>T</v>
          </cell>
          <cell r="E6650" t="str">
            <v>5481</v>
          </cell>
          <cell r="F6650">
            <v>6.2622</v>
          </cell>
          <cell r="G6650">
            <v>469.67</v>
          </cell>
          <cell r="H6650">
            <v>101.51</v>
          </cell>
          <cell r="I6650">
            <v>93.94</v>
          </cell>
        </row>
        <row r="6651">
          <cell r="A6651" t="str">
            <v>67218</v>
          </cell>
          <cell r="B6651" t="str">
            <v>Treatment of retinal lesion</v>
          </cell>
          <cell r="C6651" t="str">
            <v>CH</v>
          </cell>
          <cell r="D6651" t="str">
            <v>J1</v>
          </cell>
          <cell r="E6651" t="str">
            <v>5504</v>
          </cell>
          <cell r="F6651">
            <v>36.9816</v>
          </cell>
          <cell r="G6651">
            <v>2773.66</v>
          </cell>
          <cell r="H6651" t="str">
            <v>.</v>
          </cell>
          <cell r="I6651">
            <v>554.74</v>
          </cell>
          <cell r="J6651">
            <v>42736</v>
          </cell>
          <cell r="M6651" t="str">
            <v>*</v>
          </cell>
        </row>
        <row r="6652">
          <cell r="A6652" t="str">
            <v>67220</v>
          </cell>
          <cell r="B6652" t="str">
            <v>Treatment of choroid lesion</v>
          </cell>
          <cell r="D6652" t="str">
            <v>T</v>
          </cell>
          <cell r="E6652" t="str">
            <v>5481</v>
          </cell>
          <cell r="F6652">
            <v>6.2622</v>
          </cell>
          <cell r="G6652">
            <v>469.67</v>
          </cell>
          <cell r="H6652">
            <v>101.51</v>
          </cell>
          <cell r="I6652">
            <v>93.94</v>
          </cell>
        </row>
        <row r="6653">
          <cell r="A6653" t="str">
            <v>67221</v>
          </cell>
          <cell r="B6653" t="str">
            <v>Ocular photodynamic ther</v>
          </cell>
          <cell r="D6653" t="str">
            <v>T</v>
          </cell>
          <cell r="E6653" t="str">
            <v>5481</v>
          </cell>
          <cell r="F6653">
            <v>6.2622</v>
          </cell>
          <cell r="G6653">
            <v>469.67</v>
          </cell>
          <cell r="H6653">
            <v>101.51</v>
          </cell>
          <cell r="I6653">
            <v>93.94</v>
          </cell>
        </row>
        <row r="6654">
          <cell r="A6654" t="str">
            <v>67225</v>
          </cell>
          <cell r="B6654" t="str">
            <v>Eye photodynamic ther add-on</v>
          </cell>
          <cell r="D6654" t="str">
            <v>N</v>
          </cell>
          <cell r="E6654" t="str">
            <v/>
          </cell>
        </row>
        <row r="6655">
          <cell r="A6655" t="str">
            <v>67227</v>
          </cell>
          <cell r="B6655" t="str">
            <v>Dstrj extensive retinopathy</v>
          </cell>
          <cell r="C6655" t="str">
            <v>CH</v>
          </cell>
          <cell r="D6655" t="str">
            <v>J1</v>
          </cell>
          <cell r="E6655" t="str">
            <v>5504</v>
          </cell>
          <cell r="F6655">
            <v>36.9816</v>
          </cell>
          <cell r="G6655">
            <v>2773.66</v>
          </cell>
          <cell r="H6655" t="str">
            <v>.</v>
          </cell>
          <cell r="I6655">
            <v>554.74</v>
          </cell>
          <cell r="J6655">
            <v>42736</v>
          </cell>
          <cell r="M6655" t="str">
            <v>*</v>
          </cell>
        </row>
        <row r="6656">
          <cell r="A6656" t="str">
            <v>67228</v>
          </cell>
          <cell r="B6656" t="str">
            <v>Treatment x10sv retinopathy</v>
          </cell>
          <cell r="D6656" t="str">
            <v>T</v>
          </cell>
          <cell r="E6656" t="str">
            <v>5481</v>
          </cell>
          <cell r="F6656">
            <v>6.2622</v>
          </cell>
          <cell r="G6656">
            <v>469.67</v>
          </cell>
          <cell r="H6656">
            <v>101.51</v>
          </cell>
          <cell r="I6656">
            <v>93.94</v>
          </cell>
        </row>
        <row r="6657">
          <cell r="A6657" t="str">
            <v>67229</v>
          </cell>
          <cell r="B6657" t="str">
            <v>Tr retinal les preterm inf</v>
          </cell>
          <cell r="D6657" t="str">
            <v>T</v>
          </cell>
          <cell r="E6657" t="str">
            <v>5481</v>
          </cell>
          <cell r="F6657">
            <v>6.2622</v>
          </cell>
          <cell r="G6657">
            <v>469.67</v>
          </cell>
          <cell r="H6657">
            <v>101.51</v>
          </cell>
          <cell r="I6657">
            <v>93.94</v>
          </cell>
        </row>
        <row r="6658">
          <cell r="A6658" t="str">
            <v>67250</v>
          </cell>
          <cell r="B6658" t="str">
            <v>Reinforce eye wall</v>
          </cell>
          <cell r="C6658" t="str">
            <v>CH</v>
          </cell>
          <cell r="D6658" t="str">
            <v>J1</v>
          </cell>
          <cell r="E6658" t="str">
            <v>5503</v>
          </cell>
          <cell r="F6658">
            <v>22.676500000000001</v>
          </cell>
          <cell r="G6658">
            <v>1700.76</v>
          </cell>
          <cell r="H6658" t="str">
            <v>.</v>
          </cell>
          <cell r="I6658">
            <v>340.16</v>
          </cell>
          <cell r="J6658">
            <v>42736</v>
          </cell>
          <cell r="M6658" t="str">
            <v>*</v>
          </cell>
        </row>
        <row r="6659">
          <cell r="A6659" t="str">
            <v>67255</v>
          </cell>
          <cell r="B6659" t="str">
            <v>Reinforce/graft eye wall</v>
          </cell>
          <cell r="C6659" t="str">
            <v>CH</v>
          </cell>
          <cell r="D6659" t="str">
            <v>J1</v>
          </cell>
          <cell r="E6659" t="str">
            <v>5491</v>
          </cell>
          <cell r="F6659">
            <v>24.3142</v>
          </cell>
          <cell r="G6659">
            <v>1823.59</v>
          </cell>
          <cell r="H6659" t="str">
            <v>.</v>
          </cell>
          <cell r="I6659">
            <v>364.72</v>
          </cell>
          <cell r="J6659">
            <v>42736</v>
          </cell>
          <cell r="M6659" t="str">
            <v>*</v>
          </cell>
        </row>
        <row r="6660">
          <cell r="A6660" t="str">
            <v>67299</v>
          </cell>
          <cell r="B6660" t="str">
            <v>Eye surgery procedure</v>
          </cell>
          <cell r="C6660" t="str">
            <v>CH</v>
          </cell>
          <cell r="D6660" t="str">
            <v>J1</v>
          </cell>
          <cell r="E6660" t="str">
            <v>5491</v>
          </cell>
          <cell r="F6660">
            <v>24.3142</v>
          </cell>
          <cell r="G6660">
            <v>1823.59</v>
          </cell>
          <cell r="H6660" t="str">
            <v>.</v>
          </cell>
          <cell r="I6660">
            <v>364.72</v>
          </cell>
          <cell r="J6660">
            <v>42736</v>
          </cell>
          <cell r="M6660" t="str">
            <v>*</v>
          </cell>
        </row>
        <row r="6661">
          <cell r="A6661" t="str">
            <v>67311</v>
          </cell>
          <cell r="B6661" t="str">
            <v>Revise eye muscle</v>
          </cell>
          <cell r="C6661" t="str">
            <v>CH</v>
          </cell>
          <cell r="D6661" t="str">
            <v>J1</v>
          </cell>
          <cell r="E6661" t="str">
            <v>5503</v>
          </cell>
          <cell r="F6661">
            <v>22.676500000000001</v>
          </cell>
          <cell r="G6661">
            <v>1700.76</v>
          </cell>
          <cell r="H6661" t="str">
            <v>.</v>
          </cell>
          <cell r="I6661">
            <v>340.16</v>
          </cell>
          <cell r="J6661">
            <v>42736</v>
          </cell>
          <cell r="M6661" t="str">
            <v>*</v>
          </cell>
        </row>
        <row r="6662">
          <cell r="A6662" t="str">
            <v>67312</v>
          </cell>
          <cell r="B6662" t="str">
            <v>Revise two eye muscles</v>
          </cell>
          <cell r="C6662" t="str">
            <v>CH</v>
          </cell>
          <cell r="D6662" t="str">
            <v>J1</v>
          </cell>
          <cell r="E6662" t="str">
            <v>5504</v>
          </cell>
          <cell r="F6662">
            <v>36.9816</v>
          </cell>
          <cell r="G6662">
            <v>2773.66</v>
          </cell>
          <cell r="H6662" t="str">
            <v>.</v>
          </cell>
          <cell r="I6662">
            <v>554.74</v>
          </cell>
          <cell r="J6662">
            <v>42736</v>
          </cell>
          <cell r="M6662" t="str">
            <v>*</v>
          </cell>
        </row>
        <row r="6663">
          <cell r="A6663" t="str">
            <v>67314</v>
          </cell>
          <cell r="B6663" t="str">
            <v>Revise eye muscle</v>
          </cell>
          <cell r="C6663" t="str">
            <v>CH</v>
          </cell>
          <cell r="D6663" t="str">
            <v>J1</v>
          </cell>
          <cell r="E6663" t="str">
            <v>5503</v>
          </cell>
          <cell r="F6663">
            <v>22.676500000000001</v>
          </cell>
          <cell r="G6663">
            <v>1700.76</v>
          </cell>
          <cell r="H6663" t="str">
            <v>.</v>
          </cell>
          <cell r="I6663">
            <v>340.16</v>
          </cell>
          <cell r="J6663">
            <v>42736</v>
          </cell>
          <cell r="M6663" t="str">
            <v>*</v>
          </cell>
        </row>
        <row r="6664">
          <cell r="A6664" t="str">
            <v>67316</v>
          </cell>
          <cell r="B6664" t="str">
            <v>Revise two eye muscles</v>
          </cell>
          <cell r="C6664" t="str">
            <v>CH</v>
          </cell>
          <cell r="D6664" t="str">
            <v>J1</v>
          </cell>
          <cell r="E6664" t="str">
            <v>5503</v>
          </cell>
          <cell r="F6664">
            <v>22.676500000000001</v>
          </cell>
          <cell r="G6664">
            <v>1700.76</v>
          </cell>
          <cell r="H6664" t="str">
            <v>.</v>
          </cell>
          <cell r="I6664">
            <v>340.16</v>
          </cell>
          <cell r="J6664">
            <v>42736</v>
          </cell>
          <cell r="M6664" t="str">
            <v>*</v>
          </cell>
        </row>
        <row r="6665">
          <cell r="A6665" t="str">
            <v>67318</v>
          </cell>
          <cell r="B6665" t="str">
            <v>Revise eye muscle(s)</v>
          </cell>
          <cell r="C6665" t="str">
            <v>CH</v>
          </cell>
          <cell r="D6665" t="str">
            <v>J1</v>
          </cell>
          <cell r="E6665" t="str">
            <v>5503</v>
          </cell>
          <cell r="F6665">
            <v>22.676500000000001</v>
          </cell>
          <cell r="G6665">
            <v>1700.76</v>
          </cell>
          <cell r="H6665" t="str">
            <v>.</v>
          </cell>
          <cell r="I6665">
            <v>340.16</v>
          </cell>
          <cell r="J6665">
            <v>42736</v>
          </cell>
          <cell r="M6665" t="str">
            <v>*</v>
          </cell>
        </row>
        <row r="6666">
          <cell r="A6666" t="str">
            <v>67320</v>
          </cell>
          <cell r="B6666" t="str">
            <v>Revise eye muscle(s) add-on</v>
          </cell>
          <cell r="D6666" t="str">
            <v>N</v>
          </cell>
          <cell r="E6666" t="str">
            <v/>
          </cell>
        </row>
        <row r="6667">
          <cell r="A6667" t="str">
            <v>67331</v>
          </cell>
          <cell r="B6667" t="str">
            <v>Eye surgery follow-up add-on</v>
          </cell>
          <cell r="D6667" t="str">
            <v>N</v>
          </cell>
          <cell r="E6667" t="str">
            <v/>
          </cell>
        </row>
        <row r="6668">
          <cell r="A6668" t="str">
            <v>67332</v>
          </cell>
          <cell r="B6668" t="str">
            <v>Rerevise eye muscles add-on</v>
          </cell>
          <cell r="D6668" t="str">
            <v>N</v>
          </cell>
          <cell r="E6668" t="str">
            <v/>
          </cell>
        </row>
        <row r="6669">
          <cell r="A6669" t="str">
            <v>67334</v>
          </cell>
          <cell r="B6669" t="str">
            <v>Revise eye muscle w/suture</v>
          </cell>
          <cell r="D6669" t="str">
            <v>N</v>
          </cell>
          <cell r="E6669" t="str">
            <v/>
          </cell>
        </row>
        <row r="6670">
          <cell r="A6670" t="str">
            <v>67335</v>
          </cell>
          <cell r="B6670" t="str">
            <v>Eye suture during surgery</v>
          </cell>
          <cell r="D6670" t="str">
            <v>N</v>
          </cell>
          <cell r="E6670" t="str">
            <v/>
          </cell>
        </row>
        <row r="6671">
          <cell r="A6671" t="str">
            <v>67340</v>
          </cell>
          <cell r="B6671" t="str">
            <v>Revise eye muscle add-on</v>
          </cell>
          <cell r="D6671" t="str">
            <v>N</v>
          </cell>
          <cell r="E6671" t="str">
            <v/>
          </cell>
        </row>
        <row r="6672">
          <cell r="A6672" t="str">
            <v>67343</v>
          </cell>
          <cell r="B6672" t="str">
            <v>Release eye tissue</v>
          </cell>
          <cell r="C6672" t="str">
            <v>CH</v>
          </cell>
          <cell r="D6672" t="str">
            <v>J1</v>
          </cell>
          <cell r="E6672" t="str">
            <v>5503</v>
          </cell>
          <cell r="F6672">
            <v>22.676500000000001</v>
          </cell>
          <cell r="G6672">
            <v>1700.76</v>
          </cell>
          <cell r="H6672" t="str">
            <v>.</v>
          </cell>
          <cell r="I6672">
            <v>340.16</v>
          </cell>
          <cell r="J6672">
            <v>42736</v>
          </cell>
          <cell r="M6672" t="str">
            <v>*</v>
          </cell>
        </row>
        <row r="6673">
          <cell r="A6673" t="str">
            <v>67345</v>
          </cell>
          <cell r="B6673" t="str">
            <v>Destroy nerve of eye muscle</v>
          </cell>
          <cell r="D6673" t="str">
            <v>T</v>
          </cell>
          <cell r="E6673" t="str">
            <v>5501</v>
          </cell>
          <cell r="F6673">
            <v>3.5783</v>
          </cell>
          <cell r="G6673">
            <v>268.38</v>
          </cell>
          <cell r="H6673" t="str">
            <v>.</v>
          </cell>
          <cell r="I6673">
            <v>53.68</v>
          </cell>
        </row>
        <row r="6674">
          <cell r="A6674" t="str">
            <v>67346</v>
          </cell>
          <cell r="B6674" t="str">
            <v>Biopsy eye muscle</v>
          </cell>
          <cell r="C6674" t="str">
            <v>CH</v>
          </cell>
          <cell r="D6674" t="str">
            <v>J1</v>
          </cell>
          <cell r="E6674" t="str">
            <v>5504</v>
          </cell>
          <cell r="F6674">
            <v>36.9816</v>
          </cell>
          <cell r="G6674">
            <v>2773.66</v>
          </cell>
          <cell r="H6674" t="str">
            <v>.</v>
          </cell>
          <cell r="I6674">
            <v>554.74</v>
          </cell>
          <cell r="J6674">
            <v>42736</v>
          </cell>
          <cell r="M6674" t="str">
            <v>*</v>
          </cell>
        </row>
        <row r="6675">
          <cell r="A6675" t="str">
            <v>67399</v>
          </cell>
          <cell r="B6675" t="str">
            <v>Unlisted px extraocular musc</v>
          </cell>
          <cell r="D6675" t="str">
            <v>T</v>
          </cell>
          <cell r="E6675" t="str">
            <v>5501</v>
          </cell>
          <cell r="F6675">
            <v>3.5783</v>
          </cell>
          <cell r="G6675">
            <v>268.38</v>
          </cell>
          <cell r="H6675" t="str">
            <v>.</v>
          </cell>
          <cell r="I6675">
            <v>53.68</v>
          </cell>
        </row>
        <row r="6676">
          <cell r="A6676" t="str">
            <v>67400</v>
          </cell>
          <cell r="B6676" t="str">
            <v>Explore/biopsy eye socket</v>
          </cell>
          <cell r="C6676" t="str">
            <v>CH</v>
          </cell>
          <cell r="D6676" t="str">
            <v>J1</v>
          </cell>
          <cell r="E6676" t="str">
            <v>5504</v>
          </cell>
          <cell r="F6676">
            <v>36.9816</v>
          </cell>
          <cell r="G6676">
            <v>2773.66</v>
          </cell>
          <cell r="H6676" t="str">
            <v>.</v>
          </cell>
          <cell r="I6676">
            <v>554.74</v>
          </cell>
          <cell r="J6676">
            <v>42736</v>
          </cell>
          <cell r="M6676" t="str">
            <v>*</v>
          </cell>
        </row>
        <row r="6677">
          <cell r="A6677" t="str">
            <v>67405</v>
          </cell>
          <cell r="B6677" t="str">
            <v>Explore/drain eye socket</v>
          </cell>
          <cell r="C6677" t="str">
            <v>CH</v>
          </cell>
          <cell r="D6677" t="str">
            <v>J1</v>
          </cell>
          <cell r="E6677" t="str">
            <v>5503</v>
          </cell>
          <cell r="F6677">
            <v>22.676500000000001</v>
          </cell>
          <cell r="G6677">
            <v>1700.76</v>
          </cell>
          <cell r="H6677" t="str">
            <v>.</v>
          </cell>
          <cell r="I6677">
            <v>340.16</v>
          </cell>
          <cell r="J6677">
            <v>42736</v>
          </cell>
          <cell r="M6677" t="str">
            <v>*</v>
          </cell>
        </row>
        <row r="6678">
          <cell r="A6678" t="str">
            <v>67412</v>
          </cell>
          <cell r="B6678" t="str">
            <v>Explore/treat eye socket</v>
          </cell>
          <cell r="C6678" t="str">
            <v>CH</v>
          </cell>
          <cell r="D6678" t="str">
            <v>J1</v>
          </cell>
          <cell r="E6678" t="str">
            <v>5503</v>
          </cell>
          <cell r="F6678">
            <v>22.676500000000001</v>
          </cell>
          <cell r="G6678">
            <v>1700.76</v>
          </cell>
          <cell r="H6678" t="str">
            <v>.</v>
          </cell>
          <cell r="I6678">
            <v>340.16</v>
          </cell>
          <cell r="J6678">
            <v>42736</v>
          </cell>
          <cell r="M6678" t="str">
            <v>*</v>
          </cell>
        </row>
        <row r="6679">
          <cell r="A6679" t="str">
            <v>67413</v>
          </cell>
          <cell r="B6679" t="str">
            <v>Explore/treat eye socket</v>
          </cell>
          <cell r="C6679" t="str">
            <v>CH</v>
          </cell>
          <cell r="D6679" t="str">
            <v>J1</v>
          </cell>
          <cell r="E6679" t="str">
            <v>5503</v>
          </cell>
          <cell r="F6679">
            <v>22.676500000000001</v>
          </cell>
          <cell r="G6679">
            <v>1700.76</v>
          </cell>
          <cell r="H6679" t="str">
            <v>.</v>
          </cell>
          <cell r="I6679">
            <v>340.16</v>
          </cell>
          <cell r="J6679">
            <v>42736</v>
          </cell>
          <cell r="M6679" t="str">
            <v>*</v>
          </cell>
        </row>
        <row r="6680">
          <cell r="A6680" t="str">
            <v>67414</v>
          </cell>
          <cell r="B6680" t="str">
            <v>Explr/decompress eye socket</v>
          </cell>
          <cell r="C6680" t="str">
            <v>CH</v>
          </cell>
          <cell r="D6680" t="str">
            <v>J1</v>
          </cell>
          <cell r="E6680" t="str">
            <v>5504</v>
          </cell>
          <cell r="F6680">
            <v>36.9816</v>
          </cell>
          <cell r="G6680">
            <v>2773.66</v>
          </cell>
          <cell r="H6680" t="str">
            <v>.</v>
          </cell>
          <cell r="I6680">
            <v>554.74</v>
          </cell>
          <cell r="J6680">
            <v>42736</v>
          </cell>
          <cell r="M6680" t="str">
            <v>*</v>
          </cell>
        </row>
        <row r="6681">
          <cell r="A6681" t="str">
            <v>67415</v>
          </cell>
          <cell r="B6681" t="str">
            <v>Aspiration orbital contents</v>
          </cell>
          <cell r="C6681" t="str">
            <v>CH</v>
          </cell>
          <cell r="D6681" t="str">
            <v>J1</v>
          </cell>
          <cell r="E6681" t="str">
            <v>5503</v>
          </cell>
          <cell r="F6681">
            <v>22.676500000000001</v>
          </cell>
          <cell r="G6681">
            <v>1700.76</v>
          </cell>
          <cell r="H6681" t="str">
            <v>.</v>
          </cell>
          <cell r="I6681">
            <v>340.16</v>
          </cell>
          <cell r="J6681">
            <v>42736</v>
          </cell>
          <cell r="M6681" t="str">
            <v>*</v>
          </cell>
        </row>
        <row r="6682">
          <cell r="A6682" t="str">
            <v>67420</v>
          </cell>
          <cell r="B6682" t="str">
            <v>Explore/treat eye socket</v>
          </cell>
          <cell r="C6682" t="str">
            <v>CH</v>
          </cell>
          <cell r="D6682" t="str">
            <v>J1</v>
          </cell>
          <cell r="E6682" t="str">
            <v>5504</v>
          </cell>
          <cell r="F6682">
            <v>36.9816</v>
          </cell>
          <cell r="G6682">
            <v>2773.66</v>
          </cell>
          <cell r="H6682" t="str">
            <v>.</v>
          </cell>
          <cell r="I6682">
            <v>554.74</v>
          </cell>
          <cell r="J6682">
            <v>42736</v>
          </cell>
          <cell r="M6682" t="str">
            <v>*</v>
          </cell>
        </row>
        <row r="6683">
          <cell r="A6683" t="str">
            <v>67430</v>
          </cell>
          <cell r="B6683" t="str">
            <v>Explore/treat eye socket</v>
          </cell>
          <cell r="C6683" t="str">
            <v>CH</v>
          </cell>
          <cell r="D6683" t="str">
            <v>J1</v>
          </cell>
          <cell r="E6683" t="str">
            <v>5504</v>
          </cell>
          <cell r="F6683">
            <v>36.9816</v>
          </cell>
          <cell r="G6683">
            <v>2773.66</v>
          </cell>
          <cell r="H6683" t="str">
            <v>.</v>
          </cell>
          <cell r="I6683">
            <v>554.74</v>
          </cell>
          <cell r="J6683">
            <v>42736</v>
          </cell>
          <cell r="M6683" t="str">
            <v>*</v>
          </cell>
        </row>
        <row r="6684">
          <cell r="A6684" t="str">
            <v>67440</v>
          </cell>
          <cell r="B6684" t="str">
            <v>Explore/drain eye socket</v>
          </cell>
          <cell r="C6684" t="str">
            <v>CH</v>
          </cell>
          <cell r="D6684" t="str">
            <v>J1</v>
          </cell>
          <cell r="E6684" t="str">
            <v>5504</v>
          </cell>
          <cell r="F6684">
            <v>36.9816</v>
          </cell>
          <cell r="G6684">
            <v>2773.66</v>
          </cell>
          <cell r="H6684" t="str">
            <v>.</v>
          </cell>
          <cell r="I6684">
            <v>554.74</v>
          </cell>
          <cell r="J6684">
            <v>42736</v>
          </cell>
          <cell r="M6684" t="str">
            <v>*</v>
          </cell>
        </row>
        <row r="6685">
          <cell r="A6685" t="str">
            <v>67445</v>
          </cell>
          <cell r="B6685" t="str">
            <v>Explr/decompress eye socket</v>
          </cell>
          <cell r="C6685" t="str">
            <v>CH</v>
          </cell>
          <cell r="D6685" t="str">
            <v>J1</v>
          </cell>
          <cell r="E6685" t="str">
            <v>5504</v>
          </cell>
          <cell r="F6685">
            <v>36.9816</v>
          </cell>
          <cell r="G6685">
            <v>2773.66</v>
          </cell>
          <cell r="H6685" t="str">
            <v>.</v>
          </cell>
          <cell r="I6685">
            <v>554.74</v>
          </cell>
          <cell r="J6685">
            <v>42736</v>
          </cell>
          <cell r="M6685" t="str">
            <v>*</v>
          </cell>
        </row>
        <row r="6686">
          <cell r="A6686" t="str">
            <v>67450</v>
          </cell>
          <cell r="B6686" t="str">
            <v>Explore/biopsy eye socket</v>
          </cell>
          <cell r="C6686" t="str">
            <v>CH</v>
          </cell>
          <cell r="D6686" t="str">
            <v>J1</v>
          </cell>
          <cell r="E6686" t="str">
            <v>5504</v>
          </cell>
          <cell r="F6686">
            <v>36.9816</v>
          </cell>
          <cell r="G6686">
            <v>2773.66</v>
          </cell>
          <cell r="H6686" t="str">
            <v>.</v>
          </cell>
          <cell r="I6686">
            <v>554.74</v>
          </cell>
          <cell r="J6686">
            <v>42736</v>
          </cell>
          <cell r="M6686" t="str">
            <v>*</v>
          </cell>
        </row>
        <row r="6687">
          <cell r="A6687" t="str">
            <v>67500</v>
          </cell>
          <cell r="B6687" t="str">
            <v>Inject/treat eye socket</v>
          </cell>
          <cell r="D6687" t="str">
            <v>T</v>
          </cell>
          <cell r="E6687" t="str">
            <v>5501</v>
          </cell>
          <cell r="F6687">
            <v>3.5783</v>
          </cell>
          <cell r="G6687">
            <v>268.38</v>
          </cell>
          <cell r="H6687" t="str">
            <v>.</v>
          </cell>
          <cell r="I6687">
            <v>53.68</v>
          </cell>
        </row>
        <row r="6688">
          <cell r="A6688" t="str">
            <v>67505</v>
          </cell>
          <cell r="B6688" t="str">
            <v>Inject/treat eye socket</v>
          </cell>
          <cell r="D6688" t="str">
            <v>T</v>
          </cell>
          <cell r="E6688" t="str">
            <v>5501</v>
          </cell>
          <cell r="F6688">
            <v>3.5783</v>
          </cell>
          <cell r="G6688">
            <v>268.38</v>
          </cell>
          <cell r="H6688" t="str">
            <v>.</v>
          </cell>
          <cell r="I6688">
            <v>53.68</v>
          </cell>
        </row>
        <row r="6689">
          <cell r="A6689" t="str">
            <v>67515</v>
          </cell>
          <cell r="B6689" t="str">
            <v>Inject/treat eye socket</v>
          </cell>
          <cell r="D6689" t="str">
            <v>T</v>
          </cell>
          <cell r="E6689" t="str">
            <v>5501</v>
          </cell>
          <cell r="F6689">
            <v>3.5783</v>
          </cell>
          <cell r="G6689">
            <v>268.38</v>
          </cell>
          <cell r="H6689" t="str">
            <v>.</v>
          </cell>
          <cell r="I6689">
            <v>53.68</v>
          </cell>
        </row>
        <row r="6690">
          <cell r="A6690" t="str">
            <v>67550</v>
          </cell>
          <cell r="B6690" t="str">
            <v>Insert eye socket implant</v>
          </cell>
          <cell r="C6690" t="str">
            <v>CH</v>
          </cell>
          <cell r="D6690" t="str">
            <v>J1</v>
          </cell>
          <cell r="E6690" t="str">
            <v>5504</v>
          </cell>
          <cell r="F6690">
            <v>36.9816</v>
          </cell>
          <cell r="G6690">
            <v>2773.66</v>
          </cell>
          <cell r="H6690" t="str">
            <v>.</v>
          </cell>
          <cell r="I6690">
            <v>554.74</v>
          </cell>
          <cell r="J6690">
            <v>42736</v>
          </cell>
          <cell r="M6690" t="str">
            <v>*</v>
          </cell>
        </row>
        <row r="6691">
          <cell r="A6691" t="str">
            <v>67560</v>
          </cell>
          <cell r="B6691" t="str">
            <v>Revise eye socket implant</v>
          </cell>
          <cell r="C6691" t="str">
            <v>CH</v>
          </cell>
          <cell r="D6691" t="str">
            <v>J1</v>
          </cell>
          <cell r="E6691" t="str">
            <v>5504</v>
          </cell>
          <cell r="F6691">
            <v>36.9816</v>
          </cell>
          <cell r="G6691">
            <v>2773.66</v>
          </cell>
          <cell r="H6691" t="str">
            <v>.</v>
          </cell>
          <cell r="I6691">
            <v>554.74</v>
          </cell>
          <cell r="J6691">
            <v>42736</v>
          </cell>
          <cell r="M6691" t="str">
            <v>*</v>
          </cell>
        </row>
        <row r="6692">
          <cell r="A6692" t="str">
            <v>67570</v>
          </cell>
          <cell r="B6692" t="str">
            <v>Decompress optic nerve</v>
          </cell>
          <cell r="C6692" t="str">
            <v>CH</v>
          </cell>
          <cell r="D6692" t="str">
            <v>J1</v>
          </cell>
          <cell r="E6692" t="str">
            <v>5504</v>
          </cell>
          <cell r="F6692">
            <v>36.9816</v>
          </cell>
          <cell r="G6692">
            <v>2773.66</v>
          </cell>
          <cell r="H6692" t="str">
            <v>.</v>
          </cell>
          <cell r="I6692">
            <v>554.74</v>
          </cell>
          <cell r="J6692">
            <v>42736</v>
          </cell>
          <cell r="M6692" t="str">
            <v>*</v>
          </cell>
        </row>
        <row r="6693">
          <cell r="A6693" t="str">
            <v>67599</v>
          </cell>
          <cell r="B6693" t="str">
            <v>Orbit surgery procedure</v>
          </cell>
          <cell r="D6693" t="str">
            <v>T</v>
          </cell>
          <cell r="E6693" t="str">
            <v>5501</v>
          </cell>
          <cell r="F6693">
            <v>3.5783</v>
          </cell>
          <cell r="G6693">
            <v>268.38</v>
          </cell>
          <cell r="H6693" t="str">
            <v>.</v>
          </cell>
          <cell r="I6693">
            <v>53.68</v>
          </cell>
        </row>
        <row r="6694">
          <cell r="A6694" t="str">
            <v>67700</v>
          </cell>
          <cell r="B6694" t="str">
            <v>Drainage of eyelid abscess</v>
          </cell>
          <cell r="D6694" t="str">
            <v>T</v>
          </cell>
          <cell r="E6694" t="str">
            <v>5501</v>
          </cell>
          <cell r="F6694">
            <v>3.5783</v>
          </cell>
          <cell r="G6694">
            <v>268.38</v>
          </cell>
          <cell r="H6694" t="str">
            <v>.</v>
          </cell>
          <cell r="I6694">
            <v>53.68</v>
          </cell>
        </row>
        <row r="6695">
          <cell r="A6695" t="str">
            <v>67710</v>
          </cell>
          <cell r="B6695" t="str">
            <v>Incision of eyelid</v>
          </cell>
          <cell r="D6695" t="str">
            <v>T</v>
          </cell>
          <cell r="E6695" t="str">
            <v>5502</v>
          </cell>
          <cell r="F6695">
            <v>10.3231</v>
          </cell>
          <cell r="G6695">
            <v>774.24</v>
          </cell>
          <cell r="H6695" t="str">
            <v>.</v>
          </cell>
          <cell r="I6695">
            <v>154.85</v>
          </cell>
        </row>
        <row r="6696">
          <cell r="A6696" t="str">
            <v>67715</v>
          </cell>
          <cell r="B6696" t="str">
            <v>Incision of eyelid fold</v>
          </cell>
          <cell r="C6696" t="str">
            <v>CH</v>
          </cell>
          <cell r="D6696" t="str">
            <v>J1</v>
          </cell>
          <cell r="E6696" t="str">
            <v>5503</v>
          </cell>
          <cell r="F6696">
            <v>22.676500000000001</v>
          </cell>
          <cell r="G6696">
            <v>1700.76</v>
          </cell>
          <cell r="H6696" t="str">
            <v>.</v>
          </cell>
          <cell r="I6696">
            <v>340.16</v>
          </cell>
          <cell r="J6696">
            <v>42736</v>
          </cell>
          <cell r="M6696" t="str">
            <v>*</v>
          </cell>
        </row>
        <row r="6697">
          <cell r="A6697" t="str">
            <v>67800</v>
          </cell>
          <cell r="B6697" t="str">
            <v>Remove eyelid lesion</v>
          </cell>
          <cell r="D6697" t="str">
            <v>T</v>
          </cell>
          <cell r="E6697" t="str">
            <v>5501</v>
          </cell>
          <cell r="F6697">
            <v>3.5783</v>
          </cell>
          <cell r="G6697">
            <v>268.38</v>
          </cell>
          <cell r="H6697" t="str">
            <v>.</v>
          </cell>
          <cell r="I6697">
            <v>53.68</v>
          </cell>
        </row>
        <row r="6698">
          <cell r="A6698" t="str">
            <v>67801</v>
          </cell>
          <cell r="B6698" t="str">
            <v>Remove eyelid lesions</v>
          </cell>
          <cell r="D6698" t="str">
            <v>T</v>
          </cell>
          <cell r="E6698" t="str">
            <v>5502</v>
          </cell>
          <cell r="F6698">
            <v>10.3231</v>
          </cell>
          <cell r="G6698">
            <v>774.24</v>
          </cell>
          <cell r="H6698" t="str">
            <v>.</v>
          </cell>
          <cell r="I6698">
            <v>154.85</v>
          </cell>
        </row>
        <row r="6699">
          <cell r="A6699" t="str">
            <v>67805</v>
          </cell>
          <cell r="B6699" t="str">
            <v>Remove eyelid lesions</v>
          </cell>
          <cell r="D6699" t="str">
            <v>T</v>
          </cell>
          <cell r="E6699" t="str">
            <v>5501</v>
          </cell>
          <cell r="F6699">
            <v>3.5783</v>
          </cell>
          <cell r="G6699">
            <v>268.38</v>
          </cell>
          <cell r="H6699" t="str">
            <v>.</v>
          </cell>
          <cell r="I6699">
            <v>53.68</v>
          </cell>
        </row>
        <row r="6700">
          <cell r="A6700" t="str">
            <v>67808</v>
          </cell>
          <cell r="B6700" t="str">
            <v>Remove eyelid lesion(s)</v>
          </cell>
          <cell r="C6700" t="str">
            <v>CH</v>
          </cell>
          <cell r="D6700" t="str">
            <v>J1</v>
          </cell>
          <cell r="E6700" t="str">
            <v>5503</v>
          </cell>
          <cell r="F6700">
            <v>22.676500000000001</v>
          </cell>
          <cell r="G6700">
            <v>1700.76</v>
          </cell>
          <cell r="H6700" t="str">
            <v>.</v>
          </cell>
          <cell r="I6700">
            <v>340.16</v>
          </cell>
          <cell r="J6700">
            <v>42736</v>
          </cell>
          <cell r="M6700" t="str">
            <v>*</v>
          </cell>
        </row>
        <row r="6701">
          <cell r="A6701" t="str">
            <v>67810</v>
          </cell>
          <cell r="B6701" t="str">
            <v>Biopsy eyelid &amp; lid margin</v>
          </cell>
          <cell r="D6701" t="str">
            <v>T</v>
          </cell>
          <cell r="E6701" t="str">
            <v>5501</v>
          </cell>
          <cell r="F6701">
            <v>3.5783</v>
          </cell>
          <cell r="G6701">
            <v>268.38</v>
          </cell>
          <cell r="H6701" t="str">
            <v>.</v>
          </cell>
          <cell r="I6701">
            <v>53.68</v>
          </cell>
        </row>
        <row r="6702">
          <cell r="A6702" t="str">
            <v>67820</v>
          </cell>
          <cell r="B6702" t="str">
            <v>Revise eyelashes</v>
          </cell>
          <cell r="D6702" t="str">
            <v>Q1</v>
          </cell>
          <cell r="E6702" t="str">
            <v>5734</v>
          </cell>
          <cell r="F6702">
            <v>1.333</v>
          </cell>
          <cell r="G6702">
            <v>99.98</v>
          </cell>
          <cell r="H6702" t="str">
            <v>.</v>
          </cell>
          <cell r="I6702">
            <v>20</v>
          </cell>
        </row>
        <row r="6703">
          <cell r="A6703" t="str">
            <v>67825</v>
          </cell>
          <cell r="B6703" t="str">
            <v>Revise eyelashes</v>
          </cell>
          <cell r="D6703" t="str">
            <v>T</v>
          </cell>
          <cell r="E6703" t="str">
            <v>5501</v>
          </cell>
          <cell r="F6703">
            <v>3.5783</v>
          </cell>
          <cell r="G6703">
            <v>268.38</v>
          </cell>
          <cell r="H6703" t="str">
            <v>.</v>
          </cell>
          <cell r="I6703">
            <v>53.68</v>
          </cell>
        </row>
        <row r="6704">
          <cell r="A6704" t="str">
            <v>67830</v>
          </cell>
          <cell r="B6704" t="str">
            <v>Revise eyelashes</v>
          </cell>
          <cell r="D6704" t="str">
            <v>T</v>
          </cell>
          <cell r="E6704" t="str">
            <v>5502</v>
          </cell>
          <cell r="F6704">
            <v>10.3231</v>
          </cell>
          <cell r="G6704">
            <v>774.24</v>
          </cell>
          <cell r="H6704" t="str">
            <v>.</v>
          </cell>
          <cell r="I6704">
            <v>154.85</v>
          </cell>
        </row>
        <row r="6705">
          <cell r="A6705" t="str">
            <v>67835</v>
          </cell>
          <cell r="B6705" t="str">
            <v>Revise eyelashes</v>
          </cell>
          <cell r="C6705" t="str">
            <v>CH</v>
          </cell>
          <cell r="D6705" t="str">
            <v>J1</v>
          </cell>
          <cell r="E6705" t="str">
            <v>5503</v>
          </cell>
          <cell r="F6705">
            <v>22.676500000000001</v>
          </cell>
          <cell r="G6705">
            <v>1700.76</v>
          </cell>
          <cell r="H6705" t="str">
            <v>.</v>
          </cell>
          <cell r="I6705">
            <v>340.16</v>
          </cell>
          <cell r="J6705">
            <v>42736</v>
          </cell>
          <cell r="M6705" t="str">
            <v>*</v>
          </cell>
        </row>
        <row r="6706">
          <cell r="A6706" t="str">
            <v>67840</v>
          </cell>
          <cell r="B6706" t="str">
            <v>Remove eyelid lesion</v>
          </cell>
          <cell r="D6706" t="str">
            <v>T</v>
          </cell>
          <cell r="E6706" t="str">
            <v>5502</v>
          </cell>
          <cell r="F6706">
            <v>10.3231</v>
          </cell>
          <cell r="G6706">
            <v>774.24</v>
          </cell>
          <cell r="H6706" t="str">
            <v>.</v>
          </cell>
          <cell r="I6706">
            <v>154.85</v>
          </cell>
        </row>
        <row r="6707">
          <cell r="A6707" t="str">
            <v>67850</v>
          </cell>
          <cell r="B6707" t="str">
            <v>Treat eyelid lesion</v>
          </cell>
          <cell r="D6707" t="str">
            <v>T</v>
          </cell>
          <cell r="E6707" t="str">
            <v>5502</v>
          </cell>
          <cell r="F6707">
            <v>10.3231</v>
          </cell>
          <cell r="G6707">
            <v>774.24</v>
          </cell>
          <cell r="H6707" t="str">
            <v>.</v>
          </cell>
          <cell r="I6707">
            <v>154.85</v>
          </cell>
        </row>
        <row r="6708">
          <cell r="A6708" t="str">
            <v>67875</v>
          </cell>
          <cell r="B6708" t="str">
            <v>Closure of eyelid by suture</v>
          </cell>
          <cell r="D6708" t="str">
            <v>T</v>
          </cell>
          <cell r="E6708" t="str">
            <v>5502</v>
          </cell>
          <cell r="F6708">
            <v>10.3231</v>
          </cell>
          <cell r="G6708">
            <v>774.24</v>
          </cell>
          <cell r="H6708" t="str">
            <v>.</v>
          </cell>
          <cell r="I6708">
            <v>154.85</v>
          </cell>
        </row>
        <row r="6709">
          <cell r="A6709" t="str">
            <v>67880</v>
          </cell>
          <cell r="B6709" t="str">
            <v>Revision of eyelid</v>
          </cell>
          <cell r="C6709" t="str">
            <v>CH</v>
          </cell>
          <cell r="D6709" t="str">
            <v>J1</v>
          </cell>
          <cell r="E6709" t="str">
            <v>5503</v>
          </cell>
          <cell r="F6709">
            <v>22.676500000000001</v>
          </cell>
          <cell r="G6709">
            <v>1700.76</v>
          </cell>
          <cell r="H6709" t="str">
            <v>.</v>
          </cell>
          <cell r="I6709">
            <v>340.16</v>
          </cell>
          <cell r="J6709">
            <v>42736</v>
          </cell>
          <cell r="M6709" t="str">
            <v>*</v>
          </cell>
        </row>
        <row r="6710">
          <cell r="A6710" t="str">
            <v>67882</v>
          </cell>
          <cell r="B6710" t="str">
            <v>Revision of eyelid</v>
          </cell>
          <cell r="C6710" t="str">
            <v>CH</v>
          </cell>
          <cell r="D6710" t="str">
            <v>J1</v>
          </cell>
          <cell r="E6710" t="str">
            <v>5503</v>
          </cell>
          <cell r="F6710">
            <v>22.676500000000001</v>
          </cell>
          <cell r="G6710">
            <v>1700.76</v>
          </cell>
          <cell r="H6710" t="str">
            <v>.</v>
          </cell>
          <cell r="I6710">
            <v>340.16</v>
          </cell>
          <cell r="J6710">
            <v>42736</v>
          </cell>
          <cell r="M6710" t="str">
            <v>*</v>
          </cell>
        </row>
        <row r="6711">
          <cell r="A6711" t="str">
            <v>67900</v>
          </cell>
          <cell r="B6711" t="str">
            <v>Repair brow defect</v>
          </cell>
          <cell r="C6711" t="str">
            <v>CH</v>
          </cell>
          <cell r="D6711" t="str">
            <v>J1</v>
          </cell>
          <cell r="E6711" t="str">
            <v>5503</v>
          </cell>
          <cell r="F6711">
            <v>22.676500000000001</v>
          </cell>
          <cell r="G6711">
            <v>1700.76</v>
          </cell>
          <cell r="H6711" t="str">
            <v>.</v>
          </cell>
          <cell r="I6711">
            <v>340.16</v>
          </cell>
          <cell r="J6711">
            <v>42736</v>
          </cell>
          <cell r="M6711" t="str">
            <v>*</v>
          </cell>
        </row>
        <row r="6712">
          <cell r="A6712" t="str">
            <v>67901</v>
          </cell>
          <cell r="B6712" t="str">
            <v>Repair eyelid defect</v>
          </cell>
          <cell r="C6712" t="str">
            <v>CH</v>
          </cell>
          <cell r="D6712" t="str">
            <v>J1</v>
          </cell>
          <cell r="E6712" t="str">
            <v>5503</v>
          </cell>
          <cell r="F6712">
            <v>22.676500000000001</v>
          </cell>
          <cell r="G6712">
            <v>1700.76</v>
          </cell>
          <cell r="H6712" t="str">
            <v>.</v>
          </cell>
          <cell r="I6712">
            <v>340.16</v>
          </cell>
          <cell r="J6712">
            <v>42736</v>
          </cell>
          <cell r="M6712" t="str">
            <v>*</v>
          </cell>
        </row>
        <row r="6713">
          <cell r="A6713" t="str">
            <v>67902</v>
          </cell>
          <cell r="B6713" t="str">
            <v>Repair eyelid defect</v>
          </cell>
          <cell r="C6713" t="str">
            <v>CH</v>
          </cell>
          <cell r="D6713" t="str">
            <v>J1</v>
          </cell>
          <cell r="E6713" t="str">
            <v>5504</v>
          </cell>
          <cell r="F6713">
            <v>36.9816</v>
          </cell>
          <cell r="G6713">
            <v>2773.66</v>
          </cell>
          <cell r="H6713" t="str">
            <v>.</v>
          </cell>
          <cell r="I6713">
            <v>554.74</v>
          </cell>
          <cell r="J6713">
            <v>42736</v>
          </cell>
          <cell r="M6713" t="str">
            <v>*</v>
          </cell>
        </row>
        <row r="6714">
          <cell r="A6714" t="str">
            <v>67903</v>
          </cell>
          <cell r="B6714" t="str">
            <v>Repair eyelid defect</v>
          </cell>
          <cell r="C6714" t="str">
            <v>CH</v>
          </cell>
          <cell r="D6714" t="str">
            <v>J1</v>
          </cell>
          <cell r="E6714" t="str">
            <v>5503</v>
          </cell>
          <cell r="F6714">
            <v>22.676500000000001</v>
          </cell>
          <cell r="G6714">
            <v>1700.76</v>
          </cell>
          <cell r="H6714" t="str">
            <v>.</v>
          </cell>
          <cell r="I6714">
            <v>340.16</v>
          </cell>
          <cell r="J6714">
            <v>42736</v>
          </cell>
          <cell r="M6714" t="str">
            <v>*</v>
          </cell>
        </row>
        <row r="6715">
          <cell r="A6715" t="str">
            <v>67904</v>
          </cell>
          <cell r="B6715" t="str">
            <v>Repair eyelid defect</v>
          </cell>
          <cell r="C6715" t="str">
            <v>CH</v>
          </cell>
          <cell r="D6715" t="str">
            <v>J1</v>
          </cell>
          <cell r="E6715" t="str">
            <v>5503</v>
          </cell>
          <cell r="F6715">
            <v>22.676500000000001</v>
          </cell>
          <cell r="G6715">
            <v>1700.76</v>
          </cell>
          <cell r="H6715" t="str">
            <v>.</v>
          </cell>
          <cell r="I6715">
            <v>340.16</v>
          </cell>
          <cell r="J6715">
            <v>42736</v>
          </cell>
          <cell r="M6715" t="str">
            <v>*</v>
          </cell>
        </row>
        <row r="6716">
          <cell r="A6716" t="str">
            <v>67906</v>
          </cell>
          <cell r="B6716" t="str">
            <v>Repair eyelid defect</v>
          </cell>
          <cell r="C6716" t="str">
            <v>CH</v>
          </cell>
          <cell r="D6716" t="str">
            <v>J1</v>
          </cell>
          <cell r="E6716" t="str">
            <v>5504</v>
          </cell>
          <cell r="F6716">
            <v>36.9816</v>
          </cell>
          <cell r="G6716">
            <v>2773.66</v>
          </cell>
          <cell r="H6716" t="str">
            <v>.</v>
          </cell>
          <cell r="I6716">
            <v>554.74</v>
          </cell>
          <cell r="J6716">
            <v>42736</v>
          </cell>
          <cell r="M6716" t="str">
            <v>*</v>
          </cell>
        </row>
        <row r="6717">
          <cell r="A6717" t="str">
            <v>67908</v>
          </cell>
          <cell r="B6717" t="str">
            <v>Repair eyelid defect</v>
          </cell>
          <cell r="C6717" t="str">
            <v>CH</v>
          </cell>
          <cell r="D6717" t="str">
            <v>J1</v>
          </cell>
          <cell r="E6717" t="str">
            <v>5503</v>
          </cell>
          <cell r="F6717">
            <v>22.676500000000001</v>
          </cell>
          <cell r="G6717">
            <v>1700.76</v>
          </cell>
          <cell r="H6717" t="str">
            <v>.</v>
          </cell>
          <cell r="I6717">
            <v>340.16</v>
          </cell>
          <cell r="J6717">
            <v>42736</v>
          </cell>
          <cell r="M6717" t="str">
            <v>*</v>
          </cell>
        </row>
        <row r="6718">
          <cell r="A6718" t="str">
            <v>67909</v>
          </cell>
          <cell r="B6718" t="str">
            <v>Revise eyelid defect</v>
          </cell>
          <cell r="C6718" t="str">
            <v>CH</v>
          </cell>
          <cell r="D6718" t="str">
            <v>J1</v>
          </cell>
          <cell r="E6718" t="str">
            <v>5503</v>
          </cell>
          <cell r="F6718">
            <v>22.676500000000001</v>
          </cell>
          <cell r="G6718">
            <v>1700.76</v>
          </cell>
          <cell r="H6718" t="str">
            <v>.</v>
          </cell>
          <cell r="I6718">
            <v>340.16</v>
          </cell>
          <cell r="J6718">
            <v>42736</v>
          </cell>
          <cell r="M6718" t="str">
            <v>*</v>
          </cell>
        </row>
        <row r="6719">
          <cell r="A6719" t="str">
            <v>67911</v>
          </cell>
          <cell r="B6719" t="str">
            <v>Revise eyelid defect</v>
          </cell>
          <cell r="C6719" t="str">
            <v>CH</v>
          </cell>
          <cell r="D6719" t="str">
            <v>J1</v>
          </cell>
          <cell r="E6719" t="str">
            <v>5503</v>
          </cell>
          <cell r="F6719">
            <v>22.676500000000001</v>
          </cell>
          <cell r="G6719">
            <v>1700.76</v>
          </cell>
          <cell r="H6719" t="str">
            <v>.</v>
          </cell>
          <cell r="I6719">
            <v>340.16</v>
          </cell>
          <cell r="J6719">
            <v>42736</v>
          </cell>
          <cell r="M6719" t="str">
            <v>*</v>
          </cell>
        </row>
        <row r="6720">
          <cell r="A6720" t="str">
            <v>67912</v>
          </cell>
          <cell r="B6720" t="str">
            <v>Correction eyelid w/implant</v>
          </cell>
          <cell r="C6720" t="str">
            <v>CH</v>
          </cell>
          <cell r="D6720" t="str">
            <v>J1</v>
          </cell>
          <cell r="E6720" t="str">
            <v>5503</v>
          </cell>
          <cell r="F6720">
            <v>22.676500000000001</v>
          </cell>
          <cell r="G6720">
            <v>1700.76</v>
          </cell>
          <cell r="H6720" t="str">
            <v>.</v>
          </cell>
          <cell r="I6720">
            <v>340.16</v>
          </cell>
          <cell r="J6720">
            <v>42736</v>
          </cell>
          <cell r="M6720" t="str">
            <v>*</v>
          </cell>
        </row>
        <row r="6721">
          <cell r="A6721" t="str">
            <v>67914</v>
          </cell>
          <cell r="B6721" t="str">
            <v>Repair eyelid defect</v>
          </cell>
          <cell r="C6721" t="str">
            <v>CH</v>
          </cell>
          <cell r="D6721" t="str">
            <v>J1</v>
          </cell>
          <cell r="E6721" t="str">
            <v>5503</v>
          </cell>
          <cell r="F6721">
            <v>22.676500000000001</v>
          </cell>
          <cell r="G6721">
            <v>1700.76</v>
          </cell>
          <cell r="H6721" t="str">
            <v>.</v>
          </cell>
          <cell r="I6721">
            <v>340.16</v>
          </cell>
          <cell r="J6721">
            <v>42736</v>
          </cell>
          <cell r="M6721" t="str">
            <v>*</v>
          </cell>
        </row>
        <row r="6722">
          <cell r="A6722" t="str">
            <v>67915</v>
          </cell>
          <cell r="B6722" t="str">
            <v>Repair eyelid defect</v>
          </cell>
          <cell r="C6722" t="str">
            <v>CH</v>
          </cell>
          <cell r="D6722" t="str">
            <v>J1</v>
          </cell>
          <cell r="E6722" t="str">
            <v>5503</v>
          </cell>
          <cell r="F6722">
            <v>22.676500000000001</v>
          </cell>
          <cell r="G6722">
            <v>1700.76</v>
          </cell>
          <cell r="H6722" t="str">
            <v>.</v>
          </cell>
          <cell r="I6722">
            <v>340.16</v>
          </cell>
          <cell r="J6722">
            <v>42736</v>
          </cell>
          <cell r="M6722" t="str">
            <v>*</v>
          </cell>
        </row>
        <row r="6723">
          <cell r="A6723" t="str">
            <v>67916</v>
          </cell>
          <cell r="B6723" t="str">
            <v>Repair eyelid defect</v>
          </cell>
          <cell r="C6723" t="str">
            <v>CH</v>
          </cell>
          <cell r="D6723" t="str">
            <v>J1</v>
          </cell>
          <cell r="E6723" t="str">
            <v>5503</v>
          </cell>
          <cell r="F6723">
            <v>22.676500000000001</v>
          </cell>
          <cell r="G6723">
            <v>1700.76</v>
          </cell>
          <cell r="H6723" t="str">
            <v>.</v>
          </cell>
          <cell r="I6723">
            <v>340.16</v>
          </cell>
          <cell r="J6723">
            <v>42736</v>
          </cell>
          <cell r="M6723" t="str">
            <v>*</v>
          </cell>
        </row>
        <row r="6724">
          <cell r="A6724" t="str">
            <v>67917</v>
          </cell>
          <cell r="B6724" t="str">
            <v>Repair eyelid defect</v>
          </cell>
          <cell r="C6724" t="str">
            <v>CH</v>
          </cell>
          <cell r="D6724" t="str">
            <v>J1</v>
          </cell>
          <cell r="E6724" t="str">
            <v>5503</v>
          </cell>
          <cell r="F6724">
            <v>22.676500000000001</v>
          </cell>
          <cell r="G6724">
            <v>1700.76</v>
          </cell>
          <cell r="H6724" t="str">
            <v>.</v>
          </cell>
          <cell r="I6724">
            <v>340.16</v>
          </cell>
          <cell r="J6724">
            <v>42736</v>
          </cell>
          <cell r="M6724" t="str">
            <v>*</v>
          </cell>
        </row>
        <row r="6725">
          <cell r="A6725" t="str">
            <v>67921</v>
          </cell>
          <cell r="B6725" t="str">
            <v>Repair eyelid defect</v>
          </cell>
          <cell r="C6725" t="str">
            <v>CH</v>
          </cell>
          <cell r="D6725" t="str">
            <v>J1</v>
          </cell>
          <cell r="E6725" t="str">
            <v>5503</v>
          </cell>
          <cell r="F6725">
            <v>22.676500000000001</v>
          </cell>
          <cell r="G6725">
            <v>1700.76</v>
          </cell>
          <cell r="H6725" t="str">
            <v>.</v>
          </cell>
          <cell r="I6725">
            <v>340.16</v>
          </cell>
          <cell r="J6725">
            <v>42736</v>
          </cell>
          <cell r="M6725" t="str">
            <v>*</v>
          </cell>
        </row>
        <row r="6726">
          <cell r="A6726" t="str">
            <v>67922</v>
          </cell>
          <cell r="B6726" t="str">
            <v>Repair eyelid defect</v>
          </cell>
          <cell r="C6726" t="str">
            <v>CH</v>
          </cell>
          <cell r="D6726" t="str">
            <v>J1</v>
          </cell>
          <cell r="E6726" t="str">
            <v>5503</v>
          </cell>
          <cell r="F6726">
            <v>22.676500000000001</v>
          </cell>
          <cell r="G6726">
            <v>1700.76</v>
          </cell>
          <cell r="H6726" t="str">
            <v>.</v>
          </cell>
          <cell r="I6726">
            <v>340.16</v>
          </cell>
          <cell r="J6726">
            <v>42736</v>
          </cell>
          <cell r="M6726" t="str">
            <v>*</v>
          </cell>
        </row>
        <row r="6727">
          <cell r="A6727" t="str">
            <v>67923</v>
          </cell>
          <cell r="B6727" t="str">
            <v>Repair eyelid defect</v>
          </cell>
          <cell r="C6727" t="str">
            <v>CH</v>
          </cell>
          <cell r="D6727" t="str">
            <v>J1</v>
          </cell>
          <cell r="E6727" t="str">
            <v>5503</v>
          </cell>
          <cell r="F6727">
            <v>22.676500000000001</v>
          </cell>
          <cell r="G6727">
            <v>1700.76</v>
          </cell>
          <cell r="H6727" t="str">
            <v>.</v>
          </cell>
          <cell r="I6727">
            <v>340.16</v>
          </cell>
          <cell r="J6727">
            <v>42736</v>
          </cell>
          <cell r="M6727" t="str">
            <v>*</v>
          </cell>
        </row>
        <row r="6728">
          <cell r="A6728" t="str">
            <v>67924</v>
          </cell>
          <cell r="B6728" t="str">
            <v>Repair eyelid defect</v>
          </cell>
          <cell r="C6728" t="str">
            <v>CH</v>
          </cell>
          <cell r="D6728" t="str">
            <v>J1</v>
          </cell>
          <cell r="E6728" t="str">
            <v>5503</v>
          </cell>
          <cell r="F6728">
            <v>22.676500000000001</v>
          </cell>
          <cell r="G6728">
            <v>1700.76</v>
          </cell>
          <cell r="H6728" t="str">
            <v>.</v>
          </cell>
          <cell r="I6728">
            <v>340.16</v>
          </cell>
          <cell r="J6728">
            <v>42736</v>
          </cell>
          <cell r="M6728" t="str">
            <v>*</v>
          </cell>
        </row>
        <row r="6729">
          <cell r="A6729" t="str">
            <v>67930</v>
          </cell>
          <cell r="B6729" t="str">
            <v>Repair eyelid wound</v>
          </cell>
          <cell r="C6729" t="str">
            <v>CH</v>
          </cell>
          <cell r="D6729" t="str">
            <v>J1</v>
          </cell>
          <cell r="E6729" t="str">
            <v>5503</v>
          </cell>
          <cell r="F6729">
            <v>22.676500000000001</v>
          </cell>
          <cell r="G6729">
            <v>1700.76</v>
          </cell>
          <cell r="H6729" t="str">
            <v>.</v>
          </cell>
          <cell r="I6729">
            <v>340.16</v>
          </cell>
          <cell r="J6729">
            <v>42736</v>
          </cell>
          <cell r="M6729" t="str">
            <v>*</v>
          </cell>
        </row>
        <row r="6730">
          <cell r="A6730" t="str">
            <v>67935</v>
          </cell>
          <cell r="B6730" t="str">
            <v>Repair eyelid wound</v>
          </cell>
          <cell r="C6730" t="str">
            <v>CH</v>
          </cell>
          <cell r="D6730" t="str">
            <v>J1</v>
          </cell>
          <cell r="E6730" t="str">
            <v>5503</v>
          </cell>
          <cell r="F6730">
            <v>22.676500000000001</v>
          </cell>
          <cell r="G6730">
            <v>1700.76</v>
          </cell>
          <cell r="H6730" t="str">
            <v>.</v>
          </cell>
          <cell r="I6730">
            <v>340.16</v>
          </cell>
          <cell r="J6730">
            <v>42736</v>
          </cell>
          <cell r="M6730" t="str">
            <v>*</v>
          </cell>
        </row>
        <row r="6731">
          <cell r="A6731" t="str">
            <v>67938</v>
          </cell>
          <cell r="B6731" t="str">
            <v>Remove eyelid foreign body</v>
          </cell>
          <cell r="D6731" t="str">
            <v>T</v>
          </cell>
          <cell r="E6731" t="str">
            <v>5501</v>
          </cell>
          <cell r="F6731">
            <v>3.5783</v>
          </cell>
          <cell r="G6731">
            <v>268.38</v>
          </cell>
          <cell r="H6731" t="str">
            <v>.</v>
          </cell>
          <cell r="I6731">
            <v>53.68</v>
          </cell>
        </row>
        <row r="6732">
          <cell r="A6732" t="str">
            <v>67950</v>
          </cell>
          <cell r="B6732" t="str">
            <v>Revision of eyelid</v>
          </cell>
          <cell r="C6732" t="str">
            <v>CH</v>
          </cell>
          <cell r="D6732" t="str">
            <v>J1</v>
          </cell>
          <cell r="E6732" t="str">
            <v>5503</v>
          </cell>
          <cell r="F6732">
            <v>22.676500000000001</v>
          </cell>
          <cell r="G6732">
            <v>1700.76</v>
          </cell>
          <cell r="H6732" t="str">
            <v>.</v>
          </cell>
          <cell r="I6732">
            <v>340.16</v>
          </cell>
          <cell r="J6732">
            <v>42736</v>
          </cell>
          <cell r="M6732" t="str">
            <v>*</v>
          </cell>
        </row>
        <row r="6733">
          <cell r="A6733" t="str">
            <v>67961</v>
          </cell>
          <cell r="B6733" t="str">
            <v>Revision of eyelid</v>
          </cell>
          <cell r="C6733" t="str">
            <v>CH</v>
          </cell>
          <cell r="D6733" t="str">
            <v>J1</v>
          </cell>
          <cell r="E6733" t="str">
            <v>5503</v>
          </cell>
          <cell r="F6733">
            <v>22.676500000000001</v>
          </cell>
          <cell r="G6733">
            <v>1700.76</v>
          </cell>
          <cell r="H6733" t="str">
            <v>.</v>
          </cell>
          <cell r="I6733">
            <v>340.16</v>
          </cell>
          <cell r="J6733">
            <v>42736</v>
          </cell>
          <cell r="M6733" t="str">
            <v>*</v>
          </cell>
        </row>
        <row r="6734">
          <cell r="A6734" t="str">
            <v>67966</v>
          </cell>
          <cell r="B6734" t="str">
            <v>Revision of eyelid</v>
          </cell>
          <cell r="C6734" t="str">
            <v>CH</v>
          </cell>
          <cell r="D6734" t="str">
            <v>J1</v>
          </cell>
          <cell r="E6734" t="str">
            <v>5503</v>
          </cell>
          <cell r="F6734">
            <v>22.676500000000001</v>
          </cell>
          <cell r="G6734">
            <v>1700.76</v>
          </cell>
          <cell r="H6734" t="str">
            <v>.</v>
          </cell>
          <cell r="I6734">
            <v>340.16</v>
          </cell>
          <cell r="J6734">
            <v>42736</v>
          </cell>
          <cell r="M6734" t="str">
            <v>*</v>
          </cell>
        </row>
        <row r="6735">
          <cell r="A6735" t="str">
            <v>67971</v>
          </cell>
          <cell r="B6735" t="str">
            <v>Reconstruction of eyelid</v>
          </cell>
          <cell r="C6735" t="str">
            <v>CH</v>
          </cell>
          <cell r="D6735" t="str">
            <v>J1</v>
          </cell>
          <cell r="E6735" t="str">
            <v>5503</v>
          </cell>
          <cell r="F6735">
            <v>22.676500000000001</v>
          </cell>
          <cell r="G6735">
            <v>1700.76</v>
          </cell>
          <cell r="H6735" t="str">
            <v>.</v>
          </cell>
          <cell r="I6735">
            <v>340.16</v>
          </cell>
          <cell r="J6735">
            <v>42736</v>
          </cell>
          <cell r="M6735" t="str">
            <v>*</v>
          </cell>
        </row>
        <row r="6736">
          <cell r="A6736" t="str">
            <v>67973</v>
          </cell>
          <cell r="B6736" t="str">
            <v>Reconstruction of eyelid</v>
          </cell>
          <cell r="C6736" t="str">
            <v>CH</v>
          </cell>
          <cell r="D6736" t="str">
            <v>J1</v>
          </cell>
          <cell r="E6736" t="str">
            <v>5503</v>
          </cell>
          <cell r="F6736">
            <v>22.676500000000001</v>
          </cell>
          <cell r="G6736">
            <v>1700.76</v>
          </cell>
          <cell r="H6736" t="str">
            <v>.</v>
          </cell>
          <cell r="I6736">
            <v>340.16</v>
          </cell>
          <cell r="J6736">
            <v>42736</v>
          </cell>
          <cell r="M6736" t="str">
            <v>*</v>
          </cell>
        </row>
        <row r="6737">
          <cell r="A6737" t="str">
            <v>67974</v>
          </cell>
          <cell r="B6737" t="str">
            <v>Reconstruction of eyelid</v>
          </cell>
          <cell r="C6737" t="str">
            <v>CH</v>
          </cell>
          <cell r="D6737" t="str">
            <v>J1</v>
          </cell>
          <cell r="E6737" t="str">
            <v>5504</v>
          </cell>
          <cell r="F6737">
            <v>36.9816</v>
          </cell>
          <cell r="G6737">
            <v>2773.66</v>
          </cell>
          <cell r="H6737" t="str">
            <v>.</v>
          </cell>
          <cell r="I6737">
            <v>554.74</v>
          </cell>
          <cell r="J6737">
            <v>42736</v>
          </cell>
          <cell r="M6737" t="str">
            <v>*</v>
          </cell>
        </row>
        <row r="6738">
          <cell r="A6738" t="str">
            <v>67975</v>
          </cell>
          <cell r="B6738" t="str">
            <v>Reconstruction of eyelid</v>
          </cell>
          <cell r="C6738" t="str">
            <v>CH</v>
          </cell>
          <cell r="D6738" t="str">
            <v>J1</v>
          </cell>
          <cell r="E6738" t="str">
            <v>5503</v>
          </cell>
          <cell r="F6738">
            <v>22.676500000000001</v>
          </cell>
          <cell r="G6738">
            <v>1700.76</v>
          </cell>
          <cell r="H6738" t="str">
            <v>.</v>
          </cell>
          <cell r="I6738">
            <v>340.16</v>
          </cell>
          <cell r="J6738">
            <v>42736</v>
          </cell>
          <cell r="M6738" t="str">
            <v>*</v>
          </cell>
        </row>
        <row r="6739">
          <cell r="A6739" t="str">
            <v>67999</v>
          </cell>
          <cell r="B6739" t="str">
            <v>Revision of eyelid</v>
          </cell>
          <cell r="D6739" t="str">
            <v>T</v>
          </cell>
          <cell r="E6739" t="str">
            <v>5501</v>
          </cell>
          <cell r="F6739">
            <v>3.5783</v>
          </cell>
          <cell r="G6739">
            <v>268.38</v>
          </cell>
          <cell r="H6739" t="str">
            <v>.</v>
          </cell>
          <cell r="I6739">
            <v>53.68</v>
          </cell>
        </row>
        <row r="6740">
          <cell r="A6740" t="str">
            <v>68020</v>
          </cell>
          <cell r="B6740" t="str">
            <v>Incise/drain eyelid lining</v>
          </cell>
          <cell r="D6740" t="str">
            <v>T</v>
          </cell>
          <cell r="E6740" t="str">
            <v>5502</v>
          </cell>
          <cell r="F6740">
            <v>10.3231</v>
          </cell>
          <cell r="G6740">
            <v>774.24</v>
          </cell>
          <cell r="H6740" t="str">
            <v>.</v>
          </cell>
          <cell r="I6740">
            <v>154.85</v>
          </cell>
        </row>
        <row r="6741">
          <cell r="A6741" t="str">
            <v>68040</v>
          </cell>
          <cell r="B6741" t="str">
            <v>Treatment of eyelid lesions</v>
          </cell>
          <cell r="D6741" t="str">
            <v>T</v>
          </cell>
          <cell r="E6741" t="str">
            <v>5501</v>
          </cell>
          <cell r="F6741">
            <v>3.5783</v>
          </cell>
          <cell r="G6741">
            <v>268.38</v>
          </cell>
          <cell r="H6741" t="str">
            <v>.</v>
          </cell>
          <cell r="I6741">
            <v>53.68</v>
          </cell>
        </row>
        <row r="6742">
          <cell r="A6742" t="str">
            <v>68100</v>
          </cell>
          <cell r="B6742" t="str">
            <v>Biopsy of eyelid lining</v>
          </cell>
          <cell r="C6742" t="str">
            <v>CH</v>
          </cell>
          <cell r="D6742" t="str">
            <v>J1</v>
          </cell>
          <cell r="E6742" t="str">
            <v>5503</v>
          </cell>
          <cell r="F6742">
            <v>22.676500000000001</v>
          </cell>
          <cell r="G6742">
            <v>1700.76</v>
          </cell>
          <cell r="H6742" t="str">
            <v>.</v>
          </cell>
          <cell r="I6742">
            <v>340.16</v>
          </cell>
          <cell r="J6742">
            <v>42736</v>
          </cell>
          <cell r="M6742" t="str">
            <v>*</v>
          </cell>
        </row>
        <row r="6743">
          <cell r="A6743" t="str">
            <v>68110</v>
          </cell>
          <cell r="B6743" t="str">
            <v>Remove eyelid lining lesion</v>
          </cell>
          <cell r="C6743" t="str">
            <v>CH</v>
          </cell>
          <cell r="D6743" t="str">
            <v>J1</v>
          </cell>
          <cell r="E6743" t="str">
            <v>5503</v>
          </cell>
          <cell r="F6743">
            <v>22.676500000000001</v>
          </cell>
          <cell r="G6743">
            <v>1700.76</v>
          </cell>
          <cell r="H6743" t="str">
            <v>.</v>
          </cell>
          <cell r="I6743">
            <v>340.16</v>
          </cell>
          <cell r="J6743">
            <v>42736</v>
          </cell>
          <cell r="M6743" t="str">
            <v>*</v>
          </cell>
        </row>
        <row r="6744">
          <cell r="A6744" t="str">
            <v>68115</v>
          </cell>
          <cell r="B6744" t="str">
            <v>Remove eyelid lining lesion</v>
          </cell>
          <cell r="C6744" t="str">
            <v>CH</v>
          </cell>
          <cell r="D6744" t="str">
            <v>J1</v>
          </cell>
          <cell r="E6744" t="str">
            <v>5503</v>
          </cell>
          <cell r="F6744">
            <v>22.676500000000001</v>
          </cell>
          <cell r="G6744">
            <v>1700.76</v>
          </cell>
          <cell r="H6744" t="str">
            <v>.</v>
          </cell>
          <cell r="I6744">
            <v>340.16</v>
          </cell>
          <cell r="J6744">
            <v>42736</v>
          </cell>
          <cell r="M6744" t="str">
            <v>*</v>
          </cell>
        </row>
        <row r="6745">
          <cell r="A6745" t="str">
            <v>68130</v>
          </cell>
          <cell r="B6745" t="str">
            <v>Remove eyelid lining lesion</v>
          </cell>
          <cell r="C6745" t="str">
            <v>CH</v>
          </cell>
          <cell r="D6745" t="str">
            <v>J1</v>
          </cell>
          <cell r="E6745" t="str">
            <v>5503</v>
          </cell>
          <cell r="F6745">
            <v>22.676500000000001</v>
          </cell>
          <cell r="G6745">
            <v>1700.76</v>
          </cell>
          <cell r="H6745" t="str">
            <v>.</v>
          </cell>
          <cell r="I6745">
            <v>340.16</v>
          </cell>
          <cell r="J6745">
            <v>42736</v>
          </cell>
          <cell r="M6745" t="str">
            <v>*</v>
          </cell>
        </row>
        <row r="6746">
          <cell r="A6746" t="str">
            <v>68135</v>
          </cell>
          <cell r="B6746" t="str">
            <v>Remove eyelid lining lesion</v>
          </cell>
          <cell r="C6746" t="str">
            <v>CH</v>
          </cell>
          <cell r="D6746" t="str">
            <v>J1</v>
          </cell>
          <cell r="E6746" t="str">
            <v>5503</v>
          </cell>
          <cell r="F6746">
            <v>22.676500000000001</v>
          </cell>
          <cell r="G6746">
            <v>1700.76</v>
          </cell>
          <cell r="H6746" t="str">
            <v>.</v>
          </cell>
          <cell r="I6746">
            <v>340.16</v>
          </cell>
          <cell r="J6746">
            <v>42736</v>
          </cell>
          <cell r="M6746" t="str">
            <v>*</v>
          </cell>
        </row>
        <row r="6747">
          <cell r="A6747" t="str">
            <v>68200</v>
          </cell>
          <cell r="B6747" t="str">
            <v>Treat eyelid by injection</v>
          </cell>
          <cell r="C6747" t="str">
            <v>CH</v>
          </cell>
          <cell r="D6747" t="str">
            <v>Q1</v>
          </cell>
          <cell r="E6747" t="str">
            <v>5735</v>
          </cell>
          <cell r="F6747">
            <v>3.5131999999999999</v>
          </cell>
          <cell r="G6747">
            <v>263.49</v>
          </cell>
          <cell r="H6747" t="str">
            <v>.</v>
          </cell>
          <cell r="I6747">
            <v>52.7</v>
          </cell>
          <cell r="J6747">
            <v>42736</v>
          </cell>
          <cell r="M6747" t="str">
            <v>*</v>
          </cell>
        </row>
        <row r="6748">
          <cell r="A6748" t="str">
            <v>68320</v>
          </cell>
          <cell r="B6748" t="str">
            <v>Revise/graft eyelid lining</v>
          </cell>
          <cell r="C6748" t="str">
            <v>CH</v>
          </cell>
          <cell r="D6748" t="str">
            <v>J1</v>
          </cell>
          <cell r="E6748" t="str">
            <v>5503</v>
          </cell>
          <cell r="F6748">
            <v>22.676500000000001</v>
          </cell>
          <cell r="G6748">
            <v>1700.76</v>
          </cell>
          <cell r="H6748" t="str">
            <v>.</v>
          </cell>
          <cell r="I6748">
            <v>340.16</v>
          </cell>
          <cell r="J6748">
            <v>42736</v>
          </cell>
          <cell r="M6748" t="str">
            <v>*</v>
          </cell>
        </row>
        <row r="6749">
          <cell r="A6749" t="str">
            <v>68325</v>
          </cell>
          <cell r="B6749" t="str">
            <v>Revise/graft eyelid lining</v>
          </cell>
          <cell r="C6749" t="str">
            <v>CH</v>
          </cell>
          <cell r="D6749" t="str">
            <v>J1</v>
          </cell>
          <cell r="E6749" t="str">
            <v>5504</v>
          </cell>
          <cell r="F6749">
            <v>36.9816</v>
          </cell>
          <cell r="G6749">
            <v>2773.66</v>
          </cell>
          <cell r="H6749" t="str">
            <v>.</v>
          </cell>
          <cell r="I6749">
            <v>554.74</v>
          </cell>
          <cell r="J6749">
            <v>42736</v>
          </cell>
          <cell r="M6749" t="str">
            <v>*</v>
          </cell>
        </row>
        <row r="6750">
          <cell r="A6750" t="str">
            <v>68326</v>
          </cell>
          <cell r="B6750" t="str">
            <v>Revise/graft eyelid lining</v>
          </cell>
          <cell r="C6750" t="str">
            <v>CH</v>
          </cell>
          <cell r="D6750" t="str">
            <v>J1</v>
          </cell>
          <cell r="E6750" t="str">
            <v>5504</v>
          </cell>
          <cell r="F6750">
            <v>36.9816</v>
          </cell>
          <cell r="G6750">
            <v>2773.66</v>
          </cell>
          <cell r="H6750" t="str">
            <v>.</v>
          </cell>
          <cell r="I6750">
            <v>554.74</v>
          </cell>
          <cell r="J6750">
            <v>42736</v>
          </cell>
          <cell r="M6750" t="str">
            <v>*</v>
          </cell>
        </row>
        <row r="6751">
          <cell r="A6751" t="str">
            <v>68328</v>
          </cell>
          <cell r="B6751" t="str">
            <v>Revise/graft eyelid lining</v>
          </cell>
          <cell r="C6751" t="str">
            <v>CH</v>
          </cell>
          <cell r="D6751" t="str">
            <v>J1</v>
          </cell>
          <cell r="E6751" t="str">
            <v>5503</v>
          </cell>
          <cell r="F6751">
            <v>22.676500000000001</v>
          </cell>
          <cell r="G6751">
            <v>1700.76</v>
          </cell>
          <cell r="H6751" t="str">
            <v>.</v>
          </cell>
          <cell r="I6751">
            <v>340.16</v>
          </cell>
          <cell r="J6751">
            <v>42736</v>
          </cell>
          <cell r="M6751" t="str">
            <v>*</v>
          </cell>
        </row>
        <row r="6752">
          <cell r="A6752" t="str">
            <v>68330</v>
          </cell>
          <cell r="B6752" t="str">
            <v>Revise eyelid lining</v>
          </cell>
          <cell r="C6752" t="str">
            <v>CH</v>
          </cell>
          <cell r="D6752" t="str">
            <v>J1</v>
          </cell>
          <cell r="E6752" t="str">
            <v>5491</v>
          </cell>
          <cell r="F6752">
            <v>24.3142</v>
          </cell>
          <cell r="G6752">
            <v>1823.59</v>
          </cell>
          <cell r="H6752" t="str">
            <v>.</v>
          </cell>
          <cell r="I6752">
            <v>364.72</v>
          </cell>
          <cell r="J6752">
            <v>42736</v>
          </cell>
          <cell r="M6752" t="str">
            <v>*</v>
          </cell>
        </row>
        <row r="6753">
          <cell r="A6753" t="str">
            <v>68335</v>
          </cell>
          <cell r="B6753" t="str">
            <v>Revise/graft eyelid lining</v>
          </cell>
          <cell r="C6753" t="str">
            <v>CH</v>
          </cell>
          <cell r="D6753" t="str">
            <v>J1</v>
          </cell>
          <cell r="E6753" t="str">
            <v>5504</v>
          </cell>
          <cell r="F6753">
            <v>36.9816</v>
          </cell>
          <cell r="G6753">
            <v>2773.66</v>
          </cell>
          <cell r="H6753" t="str">
            <v>.</v>
          </cell>
          <cell r="I6753">
            <v>554.74</v>
          </cell>
          <cell r="J6753">
            <v>42736</v>
          </cell>
          <cell r="M6753" t="str">
            <v>*</v>
          </cell>
        </row>
        <row r="6754">
          <cell r="A6754" t="str">
            <v>68340</v>
          </cell>
          <cell r="B6754" t="str">
            <v>Separate eyelid adhesions</v>
          </cell>
          <cell r="C6754" t="str">
            <v>CH</v>
          </cell>
          <cell r="D6754" t="str">
            <v>J1</v>
          </cell>
          <cell r="E6754" t="str">
            <v>5503</v>
          </cell>
          <cell r="F6754">
            <v>22.676500000000001</v>
          </cell>
          <cell r="G6754">
            <v>1700.76</v>
          </cell>
          <cell r="H6754" t="str">
            <v>.</v>
          </cell>
          <cell r="I6754">
            <v>340.16</v>
          </cell>
          <cell r="J6754">
            <v>42736</v>
          </cell>
          <cell r="M6754" t="str">
            <v>*</v>
          </cell>
        </row>
        <row r="6755">
          <cell r="A6755" t="str">
            <v>68360</v>
          </cell>
          <cell r="B6755" t="str">
            <v>Revise eyelid lining</v>
          </cell>
          <cell r="C6755" t="str">
            <v>CH</v>
          </cell>
          <cell r="D6755" t="str">
            <v>J1</v>
          </cell>
          <cell r="E6755" t="str">
            <v>5504</v>
          </cell>
          <cell r="F6755">
            <v>36.9816</v>
          </cell>
          <cell r="G6755">
            <v>2773.66</v>
          </cell>
          <cell r="H6755" t="str">
            <v>.</v>
          </cell>
          <cell r="I6755">
            <v>554.74</v>
          </cell>
          <cell r="J6755">
            <v>42736</v>
          </cell>
          <cell r="M6755" t="str">
            <v>*</v>
          </cell>
        </row>
        <row r="6756">
          <cell r="A6756" t="str">
            <v>68362</v>
          </cell>
          <cell r="B6756" t="str">
            <v>Revise eyelid lining</v>
          </cell>
          <cell r="C6756" t="str">
            <v>CH</v>
          </cell>
          <cell r="D6756" t="str">
            <v>J1</v>
          </cell>
          <cell r="E6756" t="str">
            <v>5503</v>
          </cell>
          <cell r="F6756">
            <v>22.676500000000001</v>
          </cell>
          <cell r="G6756">
            <v>1700.76</v>
          </cell>
          <cell r="H6756" t="str">
            <v>.</v>
          </cell>
          <cell r="I6756">
            <v>340.16</v>
          </cell>
          <cell r="J6756">
            <v>42736</v>
          </cell>
          <cell r="M6756" t="str">
            <v>*</v>
          </cell>
        </row>
        <row r="6757">
          <cell r="A6757" t="str">
            <v>68371</v>
          </cell>
          <cell r="B6757" t="str">
            <v>Harvest eye tissue alograft</v>
          </cell>
          <cell r="C6757" t="str">
            <v>CH</v>
          </cell>
          <cell r="D6757" t="str">
            <v>J1</v>
          </cell>
          <cell r="E6757" t="str">
            <v>5503</v>
          </cell>
          <cell r="F6757">
            <v>22.676500000000001</v>
          </cell>
          <cell r="G6757">
            <v>1700.76</v>
          </cell>
          <cell r="H6757" t="str">
            <v>.</v>
          </cell>
          <cell r="I6757">
            <v>340.16</v>
          </cell>
          <cell r="J6757">
            <v>42736</v>
          </cell>
          <cell r="M6757" t="str">
            <v>*</v>
          </cell>
        </row>
        <row r="6758">
          <cell r="A6758" t="str">
            <v>68399</v>
          </cell>
          <cell r="B6758" t="str">
            <v>Eyelid lining surgery</v>
          </cell>
          <cell r="D6758" t="str">
            <v>T</v>
          </cell>
          <cell r="E6758" t="str">
            <v>5501</v>
          </cell>
          <cell r="F6758">
            <v>3.5783</v>
          </cell>
          <cell r="G6758">
            <v>268.38</v>
          </cell>
          <cell r="H6758" t="str">
            <v>.</v>
          </cell>
          <cell r="I6758">
            <v>53.68</v>
          </cell>
        </row>
        <row r="6759">
          <cell r="A6759" t="str">
            <v>68400</v>
          </cell>
          <cell r="B6759" t="str">
            <v>Incise/drain tear gland</v>
          </cell>
          <cell r="D6759" t="str">
            <v>T</v>
          </cell>
          <cell r="E6759" t="str">
            <v>5502</v>
          </cell>
          <cell r="F6759">
            <v>10.3231</v>
          </cell>
          <cell r="G6759">
            <v>774.24</v>
          </cell>
          <cell r="H6759" t="str">
            <v>.</v>
          </cell>
          <cell r="I6759">
            <v>154.85</v>
          </cell>
        </row>
        <row r="6760">
          <cell r="A6760" t="str">
            <v>68420</v>
          </cell>
          <cell r="B6760" t="str">
            <v>Incise/drain tear sac</v>
          </cell>
          <cell r="C6760" t="str">
            <v>CH</v>
          </cell>
          <cell r="D6760" t="str">
            <v>J1</v>
          </cell>
          <cell r="E6760" t="str">
            <v>5503</v>
          </cell>
          <cell r="F6760">
            <v>22.676500000000001</v>
          </cell>
          <cell r="G6760">
            <v>1700.76</v>
          </cell>
          <cell r="H6760" t="str">
            <v>.</v>
          </cell>
          <cell r="I6760">
            <v>340.16</v>
          </cell>
          <cell r="J6760">
            <v>42736</v>
          </cell>
          <cell r="M6760" t="str">
            <v>*</v>
          </cell>
        </row>
        <row r="6761">
          <cell r="A6761" t="str">
            <v>68440</v>
          </cell>
          <cell r="B6761" t="str">
            <v>Incise tear duct opening</v>
          </cell>
          <cell r="D6761" t="str">
            <v>T</v>
          </cell>
          <cell r="E6761" t="str">
            <v>5501</v>
          </cell>
          <cell r="F6761">
            <v>3.5783</v>
          </cell>
          <cell r="G6761">
            <v>268.38</v>
          </cell>
          <cell r="H6761" t="str">
            <v>.</v>
          </cell>
          <cell r="I6761">
            <v>53.68</v>
          </cell>
        </row>
        <row r="6762">
          <cell r="A6762" t="str">
            <v>68500</v>
          </cell>
          <cell r="B6762" t="str">
            <v>Removal of tear gland</v>
          </cell>
          <cell r="C6762" t="str">
            <v>CH</v>
          </cell>
          <cell r="D6762" t="str">
            <v>J1</v>
          </cell>
          <cell r="E6762" t="str">
            <v>5504</v>
          </cell>
          <cell r="F6762">
            <v>36.9816</v>
          </cell>
          <cell r="G6762">
            <v>2773.66</v>
          </cell>
          <cell r="H6762" t="str">
            <v>.</v>
          </cell>
          <cell r="I6762">
            <v>554.74</v>
          </cell>
          <cell r="J6762">
            <v>42736</v>
          </cell>
          <cell r="M6762" t="str">
            <v>*</v>
          </cell>
        </row>
        <row r="6763">
          <cell r="A6763" t="str">
            <v>68505</v>
          </cell>
          <cell r="B6763" t="str">
            <v>Partial removal tear gland</v>
          </cell>
          <cell r="C6763" t="str">
            <v>CH</v>
          </cell>
          <cell r="D6763" t="str">
            <v>J1</v>
          </cell>
          <cell r="E6763" t="str">
            <v>5504</v>
          </cell>
          <cell r="F6763">
            <v>36.9816</v>
          </cell>
          <cell r="G6763">
            <v>2773.66</v>
          </cell>
          <cell r="H6763" t="str">
            <v>.</v>
          </cell>
          <cell r="I6763">
            <v>554.74</v>
          </cell>
          <cell r="J6763">
            <v>42736</v>
          </cell>
          <cell r="M6763" t="str">
            <v>*</v>
          </cell>
        </row>
        <row r="6764">
          <cell r="A6764" t="str">
            <v>68510</v>
          </cell>
          <cell r="B6764" t="str">
            <v>Biopsy of tear gland</v>
          </cell>
          <cell r="C6764" t="str">
            <v>CH</v>
          </cell>
          <cell r="D6764" t="str">
            <v>J1</v>
          </cell>
          <cell r="E6764" t="str">
            <v>5503</v>
          </cell>
          <cell r="F6764">
            <v>22.676500000000001</v>
          </cell>
          <cell r="G6764">
            <v>1700.76</v>
          </cell>
          <cell r="H6764" t="str">
            <v>.</v>
          </cell>
          <cell r="I6764">
            <v>340.16</v>
          </cell>
          <cell r="J6764">
            <v>42736</v>
          </cell>
          <cell r="M6764" t="str">
            <v>*</v>
          </cell>
        </row>
        <row r="6765">
          <cell r="A6765" t="str">
            <v>68520</v>
          </cell>
          <cell r="B6765" t="str">
            <v>Removal of tear sac</v>
          </cell>
          <cell r="C6765" t="str">
            <v>CH</v>
          </cell>
          <cell r="D6765" t="str">
            <v>J1</v>
          </cell>
          <cell r="E6765" t="str">
            <v>5504</v>
          </cell>
          <cell r="F6765">
            <v>36.9816</v>
          </cell>
          <cell r="G6765">
            <v>2773.66</v>
          </cell>
          <cell r="H6765" t="str">
            <v>.</v>
          </cell>
          <cell r="I6765">
            <v>554.74</v>
          </cell>
          <cell r="J6765">
            <v>42736</v>
          </cell>
          <cell r="M6765" t="str">
            <v>*</v>
          </cell>
        </row>
        <row r="6766">
          <cell r="A6766" t="str">
            <v>68525</v>
          </cell>
          <cell r="B6766" t="str">
            <v>Biopsy of tear sac</v>
          </cell>
          <cell r="C6766" t="str">
            <v>CH</v>
          </cell>
          <cell r="D6766" t="str">
            <v>J1</v>
          </cell>
          <cell r="E6766" t="str">
            <v>5503</v>
          </cell>
          <cell r="F6766">
            <v>22.676500000000001</v>
          </cell>
          <cell r="G6766">
            <v>1700.76</v>
          </cell>
          <cell r="H6766" t="str">
            <v>.</v>
          </cell>
          <cell r="I6766">
            <v>340.16</v>
          </cell>
          <cell r="J6766">
            <v>42736</v>
          </cell>
          <cell r="M6766" t="str">
            <v>*</v>
          </cell>
        </row>
        <row r="6767">
          <cell r="A6767" t="str">
            <v>68530</v>
          </cell>
          <cell r="B6767" t="str">
            <v>Clearance of tear duct</v>
          </cell>
          <cell r="D6767" t="str">
            <v>T</v>
          </cell>
          <cell r="E6767" t="str">
            <v>5501</v>
          </cell>
          <cell r="F6767">
            <v>3.5783</v>
          </cell>
          <cell r="G6767">
            <v>268.38</v>
          </cell>
          <cell r="H6767" t="str">
            <v>.</v>
          </cell>
          <cell r="I6767">
            <v>53.68</v>
          </cell>
        </row>
        <row r="6768">
          <cell r="A6768" t="str">
            <v>68540</v>
          </cell>
          <cell r="B6768" t="str">
            <v>Remove tear gland lesion</v>
          </cell>
          <cell r="C6768" t="str">
            <v>CH</v>
          </cell>
          <cell r="D6768" t="str">
            <v>J1</v>
          </cell>
          <cell r="E6768" t="str">
            <v>5503</v>
          </cell>
          <cell r="F6768">
            <v>22.676500000000001</v>
          </cell>
          <cell r="G6768">
            <v>1700.76</v>
          </cell>
          <cell r="H6768" t="str">
            <v>.</v>
          </cell>
          <cell r="I6768">
            <v>340.16</v>
          </cell>
          <cell r="J6768">
            <v>42736</v>
          </cell>
          <cell r="M6768" t="str">
            <v>*</v>
          </cell>
        </row>
        <row r="6769">
          <cell r="A6769" t="str">
            <v>68550</v>
          </cell>
          <cell r="B6769" t="str">
            <v>Remove tear gland lesion</v>
          </cell>
          <cell r="C6769" t="str">
            <v>CH</v>
          </cell>
          <cell r="D6769" t="str">
            <v>J1</v>
          </cell>
          <cell r="E6769" t="str">
            <v>5504</v>
          </cell>
          <cell r="F6769">
            <v>36.9816</v>
          </cell>
          <cell r="G6769">
            <v>2773.66</v>
          </cell>
          <cell r="H6769" t="str">
            <v>.</v>
          </cell>
          <cell r="I6769">
            <v>554.74</v>
          </cell>
          <cell r="J6769">
            <v>42736</v>
          </cell>
          <cell r="M6769" t="str">
            <v>*</v>
          </cell>
        </row>
        <row r="6770">
          <cell r="A6770" t="str">
            <v>68700</v>
          </cell>
          <cell r="B6770" t="str">
            <v>Repair tear ducts</v>
          </cell>
          <cell r="C6770" t="str">
            <v>CH</v>
          </cell>
          <cell r="D6770" t="str">
            <v>J1</v>
          </cell>
          <cell r="E6770" t="str">
            <v>5503</v>
          </cell>
          <cell r="F6770">
            <v>22.676500000000001</v>
          </cell>
          <cell r="G6770">
            <v>1700.76</v>
          </cell>
          <cell r="H6770" t="str">
            <v>.</v>
          </cell>
          <cell r="I6770">
            <v>340.16</v>
          </cell>
          <cell r="J6770">
            <v>42736</v>
          </cell>
          <cell r="M6770" t="str">
            <v>*</v>
          </cell>
        </row>
        <row r="6771">
          <cell r="A6771" t="str">
            <v>68705</v>
          </cell>
          <cell r="B6771" t="str">
            <v>Revise tear duct opening</v>
          </cell>
          <cell r="D6771" t="str">
            <v>T</v>
          </cell>
          <cell r="E6771" t="str">
            <v>5501</v>
          </cell>
          <cell r="F6771">
            <v>3.5783</v>
          </cell>
          <cell r="G6771">
            <v>268.38</v>
          </cell>
          <cell r="H6771" t="str">
            <v>.</v>
          </cell>
          <cell r="I6771">
            <v>53.68</v>
          </cell>
        </row>
        <row r="6772">
          <cell r="A6772" t="str">
            <v>68720</v>
          </cell>
          <cell r="B6772" t="str">
            <v>Create tear sac drain</v>
          </cell>
          <cell r="C6772" t="str">
            <v>CH</v>
          </cell>
          <cell r="D6772" t="str">
            <v>J1</v>
          </cell>
          <cell r="E6772" t="str">
            <v>5504</v>
          </cell>
          <cell r="F6772">
            <v>36.9816</v>
          </cell>
          <cell r="G6772">
            <v>2773.66</v>
          </cell>
          <cell r="H6772" t="str">
            <v>.</v>
          </cell>
          <cell r="I6772">
            <v>554.74</v>
          </cell>
          <cell r="J6772">
            <v>42736</v>
          </cell>
          <cell r="M6772" t="str">
            <v>*</v>
          </cell>
        </row>
        <row r="6773">
          <cell r="A6773" t="str">
            <v>68745</v>
          </cell>
          <cell r="B6773" t="str">
            <v>Create tear duct drain</v>
          </cell>
          <cell r="C6773" t="str">
            <v>CH</v>
          </cell>
          <cell r="D6773" t="str">
            <v>J1</v>
          </cell>
          <cell r="E6773" t="str">
            <v>5504</v>
          </cell>
          <cell r="F6773">
            <v>36.9816</v>
          </cell>
          <cell r="G6773">
            <v>2773.66</v>
          </cell>
          <cell r="H6773" t="str">
            <v>.</v>
          </cell>
          <cell r="I6773">
            <v>554.74</v>
          </cell>
          <cell r="J6773">
            <v>42736</v>
          </cell>
          <cell r="M6773" t="str">
            <v>*</v>
          </cell>
        </row>
        <row r="6774">
          <cell r="A6774" t="str">
            <v>68750</v>
          </cell>
          <cell r="B6774" t="str">
            <v>Create tear duct drain</v>
          </cell>
          <cell r="C6774" t="str">
            <v>CH</v>
          </cell>
          <cell r="D6774" t="str">
            <v>J1</v>
          </cell>
          <cell r="E6774" t="str">
            <v>5504</v>
          </cell>
          <cell r="F6774">
            <v>36.9816</v>
          </cell>
          <cell r="G6774">
            <v>2773.66</v>
          </cell>
          <cell r="H6774" t="str">
            <v>.</v>
          </cell>
          <cell r="I6774">
            <v>554.74</v>
          </cell>
          <cell r="J6774">
            <v>42736</v>
          </cell>
          <cell r="M6774" t="str">
            <v>*</v>
          </cell>
        </row>
        <row r="6775">
          <cell r="A6775" t="str">
            <v>68760</v>
          </cell>
          <cell r="B6775" t="str">
            <v>Close tear duct opening</v>
          </cell>
          <cell r="D6775" t="str">
            <v>T</v>
          </cell>
          <cell r="E6775" t="str">
            <v>5501</v>
          </cell>
          <cell r="F6775">
            <v>3.5783</v>
          </cell>
          <cell r="G6775">
            <v>268.38</v>
          </cell>
          <cell r="H6775" t="str">
            <v>.</v>
          </cell>
          <cell r="I6775">
            <v>53.68</v>
          </cell>
        </row>
        <row r="6776">
          <cell r="A6776" t="str">
            <v>68761</v>
          </cell>
          <cell r="B6776" t="str">
            <v>Close tear duct opening</v>
          </cell>
          <cell r="D6776" t="str">
            <v>T</v>
          </cell>
          <cell r="E6776" t="str">
            <v>5501</v>
          </cell>
          <cell r="F6776">
            <v>3.5783</v>
          </cell>
          <cell r="G6776">
            <v>268.38</v>
          </cell>
          <cell r="H6776" t="str">
            <v>.</v>
          </cell>
          <cell r="I6776">
            <v>53.68</v>
          </cell>
        </row>
        <row r="6777">
          <cell r="A6777" t="str">
            <v>68770</v>
          </cell>
          <cell r="B6777" t="str">
            <v>Close tear system fistula</v>
          </cell>
          <cell r="C6777" t="str">
            <v>CH</v>
          </cell>
          <cell r="D6777" t="str">
            <v>J1</v>
          </cell>
          <cell r="E6777" t="str">
            <v>5503</v>
          </cell>
          <cell r="F6777">
            <v>22.676500000000001</v>
          </cell>
          <cell r="G6777">
            <v>1700.76</v>
          </cell>
          <cell r="H6777" t="str">
            <v>.</v>
          </cell>
          <cell r="I6777">
            <v>340.16</v>
          </cell>
          <cell r="J6777">
            <v>42736</v>
          </cell>
          <cell r="M6777" t="str">
            <v>*</v>
          </cell>
        </row>
        <row r="6778">
          <cell r="A6778" t="str">
            <v>68801</v>
          </cell>
          <cell r="B6778" t="str">
            <v>Dilate tear duct opening</v>
          </cell>
          <cell r="C6778" t="str">
            <v>CH</v>
          </cell>
          <cell r="D6778" t="str">
            <v>Q1</v>
          </cell>
          <cell r="E6778" t="str">
            <v>5735</v>
          </cell>
          <cell r="F6778">
            <v>3.5131999999999999</v>
          </cell>
          <cell r="G6778">
            <v>263.49</v>
          </cell>
          <cell r="H6778" t="str">
            <v>.</v>
          </cell>
          <cell r="I6778">
            <v>52.7</v>
          </cell>
          <cell r="J6778">
            <v>42736</v>
          </cell>
          <cell r="M6778" t="str">
            <v>*</v>
          </cell>
        </row>
        <row r="6779">
          <cell r="A6779" t="str">
            <v>68810</v>
          </cell>
          <cell r="B6779" t="str">
            <v>Probe nasolacrimal duct</v>
          </cell>
          <cell r="D6779" t="str">
            <v>T</v>
          </cell>
          <cell r="E6779" t="str">
            <v>5501</v>
          </cell>
          <cell r="F6779">
            <v>3.5783</v>
          </cell>
          <cell r="G6779">
            <v>268.38</v>
          </cell>
          <cell r="H6779" t="str">
            <v>.</v>
          </cell>
          <cell r="I6779">
            <v>53.68</v>
          </cell>
        </row>
        <row r="6780">
          <cell r="A6780" t="str">
            <v>68811</v>
          </cell>
          <cell r="B6780" t="str">
            <v>Probe nasolacrimal duct</v>
          </cell>
          <cell r="C6780" t="str">
            <v>CH</v>
          </cell>
          <cell r="D6780" t="str">
            <v>J1</v>
          </cell>
          <cell r="E6780" t="str">
            <v>5503</v>
          </cell>
          <cell r="F6780">
            <v>22.676500000000001</v>
          </cell>
          <cell r="G6780">
            <v>1700.76</v>
          </cell>
          <cell r="H6780" t="str">
            <v>.</v>
          </cell>
          <cell r="I6780">
            <v>340.16</v>
          </cell>
          <cell r="J6780">
            <v>42736</v>
          </cell>
          <cell r="M6780" t="str">
            <v>*</v>
          </cell>
        </row>
        <row r="6781">
          <cell r="A6781" t="str">
            <v>68815</v>
          </cell>
          <cell r="B6781" t="str">
            <v>Probe nasolacrimal duct</v>
          </cell>
          <cell r="C6781" t="str">
            <v>CH</v>
          </cell>
          <cell r="D6781" t="str">
            <v>J1</v>
          </cell>
          <cell r="E6781" t="str">
            <v>5503</v>
          </cell>
          <cell r="F6781">
            <v>22.676500000000001</v>
          </cell>
          <cell r="G6781">
            <v>1700.76</v>
          </cell>
          <cell r="H6781" t="str">
            <v>.</v>
          </cell>
          <cell r="I6781">
            <v>340.16</v>
          </cell>
          <cell r="J6781">
            <v>42736</v>
          </cell>
          <cell r="M6781" t="str">
            <v>*</v>
          </cell>
        </row>
        <row r="6782">
          <cell r="A6782" t="str">
            <v>68816</v>
          </cell>
          <cell r="B6782" t="str">
            <v>Probe nl duct w/balloon</v>
          </cell>
          <cell r="C6782" t="str">
            <v>CH</v>
          </cell>
          <cell r="D6782" t="str">
            <v>J1</v>
          </cell>
          <cell r="E6782" t="str">
            <v>5503</v>
          </cell>
          <cell r="F6782">
            <v>22.676500000000001</v>
          </cell>
          <cell r="G6782">
            <v>1700.76</v>
          </cell>
          <cell r="H6782" t="str">
            <v>.</v>
          </cell>
          <cell r="I6782">
            <v>340.16</v>
          </cell>
          <cell r="J6782">
            <v>42736</v>
          </cell>
          <cell r="M6782" t="str">
            <v>*</v>
          </cell>
        </row>
        <row r="6783">
          <cell r="A6783" t="str">
            <v>68840</v>
          </cell>
          <cell r="B6783" t="str">
            <v>Explore/irrigate tear ducts</v>
          </cell>
          <cell r="D6783" t="str">
            <v>T</v>
          </cell>
          <cell r="E6783" t="str">
            <v>5501</v>
          </cell>
          <cell r="F6783">
            <v>3.5783</v>
          </cell>
          <cell r="G6783">
            <v>268.38</v>
          </cell>
          <cell r="H6783" t="str">
            <v>.</v>
          </cell>
          <cell r="I6783">
            <v>53.68</v>
          </cell>
        </row>
        <row r="6784">
          <cell r="A6784" t="str">
            <v>68850</v>
          </cell>
          <cell r="B6784" t="str">
            <v>Injection for tear sac x-ray</v>
          </cell>
          <cell r="D6784" t="str">
            <v>N</v>
          </cell>
          <cell r="E6784" t="str">
            <v/>
          </cell>
        </row>
        <row r="6785">
          <cell r="A6785" t="str">
            <v>68899</v>
          </cell>
          <cell r="B6785" t="str">
            <v>Tear duct system surgery</v>
          </cell>
          <cell r="D6785" t="str">
            <v>T</v>
          </cell>
          <cell r="E6785" t="str">
            <v>5501</v>
          </cell>
          <cell r="F6785">
            <v>3.5783</v>
          </cell>
          <cell r="G6785">
            <v>268.38</v>
          </cell>
          <cell r="H6785" t="str">
            <v>.</v>
          </cell>
          <cell r="I6785">
            <v>53.68</v>
          </cell>
        </row>
        <row r="6786">
          <cell r="A6786" t="str">
            <v>69000</v>
          </cell>
          <cell r="B6786" t="str">
            <v>Drain external ear lesion</v>
          </cell>
          <cell r="D6786" t="str">
            <v>T</v>
          </cell>
          <cell r="E6786" t="str">
            <v>5071</v>
          </cell>
          <cell r="F6786">
            <v>7.1849999999999996</v>
          </cell>
          <cell r="G6786">
            <v>538.88</v>
          </cell>
          <cell r="H6786" t="str">
            <v>.</v>
          </cell>
          <cell r="I6786">
            <v>107.78</v>
          </cell>
        </row>
        <row r="6787">
          <cell r="A6787" t="str">
            <v>69005</v>
          </cell>
          <cell r="B6787" t="str">
            <v>Drain external ear lesion</v>
          </cell>
          <cell r="C6787" t="str">
            <v>CH</v>
          </cell>
          <cell r="D6787" t="str">
            <v>J1</v>
          </cell>
          <cell r="E6787" t="str">
            <v>5072</v>
          </cell>
          <cell r="F6787">
            <v>16.481100000000001</v>
          </cell>
          <cell r="G6787">
            <v>1236.0999999999999</v>
          </cell>
          <cell r="H6787" t="str">
            <v>.</v>
          </cell>
          <cell r="I6787">
            <v>247.22</v>
          </cell>
          <cell r="J6787">
            <v>42736</v>
          </cell>
          <cell r="M6787" t="str">
            <v>*</v>
          </cell>
        </row>
        <row r="6788">
          <cell r="A6788" t="str">
            <v>69020</v>
          </cell>
          <cell r="B6788" t="str">
            <v>Drain outer ear canal lesion</v>
          </cell>
          <cell r="D6788" t="str">
            <v>T</v>
          </cell>
          <cell r="E6788" t="str">
            <v>5071</v>
          </cell>
          <cell r="F6788">
            <v>7.1849999999999996</v>
          </cell>
          <cell r="G6788">
            <v>538.88</v>
          </cell>
          <cell r="H6788" t="str">
            <v>.</v>
          </cell>
          <cell r="I6788">
            <v>107.78</v>
          </cell>
        </row>
        <row r="6789">
          <cell r="A6789" t="str">
            <v>69090</v>
          </cell>
          <cell r="B6789" t="str">
            <v>Pierce earlobes</v>
          </cell>
          <cell r="D6789" t="str">
            <v>E1</v>
          </cell>
          <cell r="E6789" t="str">
            <v/>
          </cell>
        </row>
        <row r="6790">
          <cell r="A6790" t="str">
            <v>69100</v>
          </cell>
          <cell r="B6790" t="str">
            <v>Biopsy of external ear</v>
          </cell>
          <cell r="D6790" t="str">
            <v>T</v>
          </cell>
          <cell r="E6790" t="str">
            <v>5162</v>
          </cell>
          <cell r="F6790">
            <v>5.899</v>
          </cell>
          <cell r="G6790">
            <v>442.43</v>
          </cell>
          <cell r="H6790" t="str">
            <v>.</v>
          </cell>
          <cell r="I6790">
            <v>88.49</v>
          </cell>
        </row>
        <row r="6791">
          <cell r="A6791" t="str">
            <v>69105</v>
          </cell>
          <cell r="B6791" t="str">
            <v>Biopsy of external ear canal</v>
          </cell>
          <cell r="C6791" t="str">
            <v>CH</v>
          </cell>
          <cell r="D6791" t="str">
            <v>T</v>
          </cell>
          <cell r="E6791" t="str">
            <v>5163</v>
          </cell>
          <cell r="F6791">
            <v>13.8413</v>
          </cell>
          <cell r="G6791">
            <v>1038.1099999999999</v>
          </cell>
          <cell r="H6791" t="str">
            <v>.</v>
          </cell>
          <cell r="I6791">
            <v>207.63</v>
          </cell>
          <cell r="J6791">
            <v>42736</v>
          </cell>
          <cell r="M6791" t="str">
            <v>*</v>
          </cell>
        </row>
        <row r="6792">
          <cell r="A6792" t="str">
            <v>69110</v>
          </cell>
          <cell r="B6792" t="str">
            <v>Remove external ear partial</v>
          </cell>
          <cell r="C6792" t="str">
            <v>CH</v>
          </cell>
          <cell r="D6792" t="str">
            <v>J1</v>
          </cell>
          <cell r="E6792" t="str">
            <v>5073</v>
          </cell>
          <cell r="F6792">
            <v>28.639600000000002</v>
          </cell>
          <cell r="G6792">
            <v>2148</v>
          </cell>
          <cell r="H6792" t="str">
            <v>.</v>
          </cell>
          <cell r="I6792">
            <v>429.6</v>
          </cell>
          <cell r="J6792">
            <v>42736</v>
          </cell>
          <cell r="M6792" t="str">
            <v>*</v>
          </cell>
        </row>
        <row r="6793">
          <cell r="A6793" t="str">
            <v>69120</v>
          </cell>
          <cell r="B6793" t="str">
            <v>Removal of external ear</v>
          </cell>
          <cell r="C6793" t="str">
            <v>CH</v>
          </cell>
          <cell r="D6793" t="str">
            <v>J1</v>
          </cell>
          <cell r="E6793" t="str">
            <v>5165</v>
          </cell>
          <cell r="F6793">
            <v>55.055300000000003</v>
          </cell>
          <cell r="G6793">
            <v>4129.2</v>
          </cell>
          <cell r="H6793" t="str">
            <v>.</v>
          </cell>
          <cell r="I6793">
            <v>825.84</v>
          </cell>
          <cell r="J6793">
            <v>42736</v>
          </cell>
          <cell r="M6793" t="str">
            <v>*</v>
          </cell>
        </row>
        <row r="6794">
          <cell r="A6794" t="str">
            <v>69140</v>
          </cell>
          <cell r="B6794" t="str">
            <v>Remove ear canal lesion(s)</v>
          </cell>
          <cell r="D6794" t="str">
            <v>J1</v>
          </cell>
          <cell r="E6794" t="str">
            <v>5165</v>
          </cell>
          <cell r="F6794">
            <v>55.055300000000003</v>
          </cell>
          <cell r="G6794">
            <v>4129.2</v>
          </cell>
          <cell r="H6794" t="str">
            <v>.</v>
          </cell>
          <cell r="I6794">
            <v>825.84</v>
          </cell>
        </row>
        <row r="6795">
          <cell r="A6795" t="str">
            <v>69145</v>
          </cell>
          <cell r="B6795" t="str">
            <v>Remove ear canal lesion(s)</v>
          </cell>
          <cell r="C6795" t="str">
            <v>CH</v>
          </cell>
          <cell r="D6795" t="str">
            <v>J1</v>
          </cell>
          <cell r="E6795" t="str">
            <v>5073</v>
          </cell>
          <cell r="F6795">
            <v>28.639600000000002</v>
          </cell>
          <cell r="G6795">
            <v>2148</v>
          </cell>
          <cell r="H6795" t="str">
            <v>.</v>
          </cell>
          <cell r="I6795">
            <v>429.6</v>
          </cell>
          <cell r="J6795">
            <v>42736</v>
          </cell>
          <cell r="M6795" t="str">
            <v>*</v>
          </cell>
        </row>
        <row r="6796">
          <cell r="A6796" t="str">
            <v>69150</v>
          </cell>
          <cell r="B6796" t="str">
            <v>Extensive ear canal surgery</v>
          </cell>
          <cell r="C6796" t="str">
            <v>CH</v>
          </cell>
          <cell r="D6796" t="str">
            <v>J1</v>
          </cell>
          <cell r="E6796" t="str">
            <v>5165</v>
          </cell>
          <cell r="F6796">
            <v>55.055300000000003</v>
          </cell>
          <cell r="G6796">
            <v>4129.2</v>
          </cell>
          <cell r="H6796" t="str">
            <v>.</v>
          </cell>
          <cell r="I6796">
            <v>825.84</v>
          </cell>
          <cell r="J6796">
            <v>42736</v>
          </cell>
          <cell r="M6796" t="str">
            <v>*</v>
          </cell>
        </row>
        <row r="6797">
          <cell r="A6797" t="str">
            <v>69155</v>
          </cell>
          <cell r="B6797" t="str">
            <v>Extensive ear/neck surgery</v>
          </cell>
          <cell r="D6797" t="str">
            <v>C</v>
          </cell>
          <cell r="E6797" t="str">
            <v/>
          </cell>
        </row>
        <row r="6798">
          <cell r="A6798" t="str">
            <v>69200</v>
          </cell>
          <cell r="B6798" t="str">
            <v>Clear outer ear canal</v>
          </cell>
          <cell r="D6798" t="str">
            <v>Q1</v>
          </cell>
          <cell r="E6798" t="str">
            <v>5734</v>
          </cell>
          <cell r="F6798">
            <v>1.333</v>
          </cell>
          <cell r="G6798">
            <v>99.98</v>
          </cell>
          <cell r="H6798" t="str">
            <v>.</v>
          </cell>
          <cell r="I6798">
            <v>20</v>
          </cell>
        </row>
        <row r="6799">
          <cell r="A6799" t="str">
            <v>69205</v>
          </cell>
          <cell r="B6799" t="str">
            <v>Clear outer ear canal</v>
          </cell>
          <cell r="C6799" t="str">
            <v>CH</v>
          </cell>
          <cell r="D6799" t="str">
            <v>J1</v>
          </cell>
          <cell r="E6799" t="str">
            <v>5072</v>
          </cell>
          <cell r="F6799">
            <v>16.481100000000001</v>
          </cell>
          <cell r="G6799">
            <v>1236.0999999999999</v>
          </cell>
          <cell r="H6799" t="str">
            <v>.</v>
          </cell>
          <cell r="I6799">
            <v>247.22</v>
          </cell>
          <cell r="J6799">
            <v>42736</v>
          </cell>
          <cell r="M6799" t="str">
            <v>*</v>
          </cell>
        </row>
        <row r="6800">
          <cell r="A6800" t="str">
            <v>69209</v>
          </cell>
          <cell r="B6800" t="str">
            <v>Remove impacted ear wax uni</v>
          </cell>
          <cell r="D6800" t="str">
            <v>Q1</v>
          </cell>
          <cell r="E6800" t="str">
            <v>5733</v>
          </cell>
          <cell r="F6800">
            <v>0.72699999999999998</v>
          </cell>
          <cell r="G6800">
            <v>54.53</v>
          </cell>
          <cell r="H6800" t="str">
            <v>.</v>
          </cell>
          <cell r="I6800">
            <v>10.91</v>
          </cell>
        </row>
        <row r="6801">
          <cell r="A6801" t="str">
            <v>69210</v>
          </cell>
          <cell r="B6801" t="str">
            <v>Remove impacted ear wax uni</v>
          </cell>
          <cell r="D6801" t="str">
            <v>Q1</v>
          </cell>
          <cell r="E6801" t="str">
            <v>5733</v>
          </cell>
          <cell r="F6801">
            <v>0.72699999999999998</v>
          </cell>
          <cell r="G6801">
            <v>54.53</v>
          </cell>
          <cell r="H6801" t="str">
            <v>.</v>
          </cell>
          <cell r="I6801">
            <v>10.91</v>
          </cell>
        </row>
        <row r="6802">
          <cell r="A6802" t="str">
            <v>69220</v>
          </cell>
          <cell r="B6802" t="str">
            <v>Clean out mastoid cavity</v>
          </cell>
          <cell r="D6802" t="str">
            <v>Q1</v>
          </cell>
          <cell r="E6802" t="str">
            <v>5051</v>
          </cell>
          <cell r="F6802">
            <v>2.0407000000000002</v>
          </cell>
          <cell r="G6802">
            <v>153.05000000000001</v>
          </cell>
          <cell r="H6802" t="str">
            <v>.</v>
          </cell>
          <cell r="I6802">
            <v>30.61</v>
          </cell>
        </row>
        <row r="6803">
          <cell r="A6803" t="str">
            <v>69222</v>
          </cell>
          <cell r="B6803" t="str">
            <v>Clean out mastoid cavity</v>
          </cell>
          <cell r="C6803" t="str">
            <v>CH</v>
          </cell>
          <cell r="D6803" t="str">
            <v>T</v>
          </cell>
          <cell r="E6803" t="str">
            <v>5162</v>
          </cell>
          <cell r="F6803">
            <v>5.899</v>
          </cell>
          <cell r="G6803">
            <v>442.43</v>
          </cell>
          <cell r="H6803" t="str">
            <v>.</v>
          </cell>
          <cell r="I6803">
            <v>88.49</v>
          </cell>
          <cell r="J6803">
            <v>42736</v>
          </cell>
          <cell r="M6803" t="str">
            <v>*</v>
          </cell>
        </row>
        <row r="6804">
          <cell r="A6804" t="str">
            <v>69300</v>
          </cell>
          <cell r="B6804" t="str">
            <v>Revise external ear</v>
          </cell>
          <cell r="C6804" t="str">
            <v>CH</v>
          </cell>
          <cell r="D6804" t="str">
            <v>J1</v>
          </cell>
          <cell r="E6804" t="str">
            <v>5164</v>
          </cell>
          <cell r="F6804">
            <v>28.969799999999999</v>
          </cell>
          <cell r="G6804">
            <v>2172.7600000000002</v>
          </cell>
          <cell r="H6804" t="str">
            <v>.</v>
          </cell>
          <cell r="I6804">
            <v>434.56</v>
          </cell>
          <cell r="J6804">
            <v>42736</v>
          </cell>
          <cell r="M6804" t="str">
            <v>*</v>
          </cell>
        </row>
        <row r="6805">
          <cell r="A6805" t="str">
            <v>69310</v>
          </cell>
          <cell r="B6805" t="str">
            <v>Rebuild outer ear canal</v>
          </cell>
          <cell r="D6805" t="str">
            <v>J1</v>
          </cell>
          <cell r="E6805" t="str">
            <v>5165</v>
          </cell>
          <cell r="F6805">
            <v>55.055300000000003</v>
          </cell>
          <cell r="G6805">
            <v>4129.2</v>
          </cell>
          <cell r="H6805" t="str">
            <v>.</v>
          </cell>
          <cell r="I6805">
            <v>825.84</v>
          </cell>
        </row>
        <row r="6806">
          <cell r="A6806" t="str">
            <v>69320</v>
          </cell>
          <cell r="B6806" t="str">
            <v>Rebuild outer ear canal</v>
          </cell>
          <cell r="D6806" t="str">
            <v>J1</v>
          </cell>
          <cell r="E6806" t="str">
            <v>5165</v>
          </cell>
          <cell r="F6806">
            <v>55.055300000000003</v>
          </cell>
          <cell r="G6806">
            <v>4129.2</v>
          </cell>
          <cell r="H6806" t="str">
            <v>.</v>
          </cell>
          <cell r="I6806">
            <v>825.84</v>
          </cell>
        </row>
        <row r="6807">
          <cell r="A6807" t="str">
            <v>69399</v>
          </cell>
          <cell r="B6807" t="str">
            <v>Outer ear surgery procedure</v>
          </cell>
          <cell r="D6807" t="str">
            <v>T</v>
          </cell>
          <cell r="E6807" t="str">
            <v>5161</v>
          </cell>
          <cell r="F6807">
            <v>2.3601999999999999</v>
          </cell>
          <cell r="G6807">
            <v>177.02</v>
          </cell>
          <cell r="H6807" t="str">
            <v>.</v>
          </cell>
          <cell r="I6807">
            <v>35.409999999999997</v>
          </cell>
        </row>
        <row r="6808">
          <cell r="A6808" t="str">
            <v>69420</v>
          </cell>
          <cell r="B6808" t="str">
            <v>Incision of eardrum</v>
          </cell>
          <cell r="C6808" t="str">
            <v>CH</v>
          </cell>
          <cell r="D6808" t="str">
            <v>T</v>
          </cell>
          <cell r="E6808" t="str">
            <v>5161</v>
          </cell>
          <cell r="F6808">
            <v>2.3601999999999999</v>
          </cell>
          <cell r="G6808">
            <v>177.02</v>
          </cell>
          <cell r="H6808" t="str">
            <v>.</v>
          </cell>
          <cell r="I6808">
            <v>35.409999999999997</v>
          </cell>
          <cell r="J6808">
            <v>42736</v>
          </cell>
          <cell r="M6808" t="str">
            <v>*</v>
          </cell>
        </row>
        <row r="6809">
          <cell r="A6809" t="str">
            <v>69421</v>
          </cell>
          <cell r="B6809" t="str">
            <v>Incision of eardrum</v>
          </cell>
          <cell r="C6809" t="str">
            <v>CH</v>
          </cell>
          <cell r="D6809" t="str">
            <v>J1</v>
          </cell>
          <cell r="E6809" t="str">
            <v>5164</v>
          </cell>
          <cell r="F6809">
            <v>28.969799999999999</v>
          </cell>
          <cell r="G6809">
            <v>2172.7600000000002</v>
          </cell>
          <cell r="H6809" t="str">
            <v>.</v>
          </cell>
          <cell r="I6809">
            <v>434.56</v>
          </cell>
          <cell r="J6809">
            <v>42736</v>
          </cell>
          <cell r="M6809" t="str">
            <v>*</v>
          </cell>
        </row>
        <row r="6810">
          <cell r="A6810" t="str">
            <v>69424</v>
          </cell>
          <cell r="B6810" t="str">
            <v>Remove ventilating tube</v>
          </cell>
          <cell r="D6810" t="str">
            <v>Q2</v>
          </cell>
          <cell r="E6810" t="str">
            <v>5164</v>
          </cell>
          <cell r="F6810">
            <v>28.969799999999999</v>
          </cell>
          <cell r="G6810">
            <v>2172.7600000000002</v>
          </cell>
          <cell r="H6810" t="str">
            <v>.</v>
          </cell>
          <cell r="I6810">
            <v>434.56</v>
          </cell>
        </row>
        <row r="6811">
          <cell r="A6811" t="str">
            <v>69433</v>
          </cell>
          <cell r="B6811" t="str">
            <v>Create eardrum opening</v>
          </cell>
          <cell r="D6811" t="str">
            <v>T</v>
          </cell>
          <cell r="E6811" t="str">
            <v>5162</v>
          </cell>
          <cell r="F6811">
            <v>5.899</v>
          </cell>
          <cell r="G6811">
            <v>442.43</v>
          </cell>
          <cell r="H6811" t="str">
            <v>.</v>
          </cell>
          <cell r="I6811">
            <v>88.49</v>
          </cell>
        </row>
        <row r="6812">
          <cell r="A6812" t="str">
            <v>69436</v>
          </cell>
          <cell r="B6812" t="str">
            <v>Create eardrum opening</v>
          </cell>
          <cell r="C6812" t="str">
            <v>CH</v>
          </cell>
          <cell r="D6812" t="str">
            <v>T</v>
          </cell>
          <cell r="E6812" t="str">
            <v>5163</v>
          </cell>
          <cell r="F6812">
            <v>13.8413</v>
          </cell>
          <cell r="G6812">
            <v>1038.1099999999999</v>
          </cell>
          <cell r="H6812" t="str">
            <v>.</v>
          </cell>
          <cell r="I6812">
            <v>207.63</v>
          </cell>
          <cell r="J6812">
            <v>42736</v>
          </cell>
          <cell r="M6812" t="str">
            <v>*</v>
          </cell>
        </row>
        <row r="6813">
          <cell r="A6813" t="str">
            <v>69440</v>
          </cell>
          <cell r="B6813" t="str">
            <v>Exploration of middle ear</v>
          </cell>
          <cell r="C6813" t="str">
            <v>CH</v>
          </cell>
          <cell r="D6813" t="str">
            <v>J1</v>
          </cell>
          <cell r="E6813" t="str">
            <v>5164</v>
          </cell>
          <cell r="F6813">
            <v>28.969799999999999</v>
          </cell>
          <cell r="G6813">
            <v>2172.7600000000002</v>
          </cell>
          <cell r="H6813" t="str">
            <v>.</v>
          </cell>
          <cell r="I6813">
            <v>434.56</v>
          </cell>
          <cell r="J6813">
            <v>42736</v>
          </cell>
          <cell r="M6813" t="str">
            <v>*</v>
          </cell>
        </row>
        <row r="6814">
          <cell r="A6814" t="str">
            <v>69450</v>
          </cell>
          <cell r="B6814" t="str">
            <v>Eardrum revision</v>
          </cell>
          <cell r="C6814" t="str">
            <v>CH</v>
          </cell>
          <cell r="D6814" t="str">
            <v>J1</v>
          </cell>
          <cell r="E6814" t="str">
            <v>5164</v>
          </cell>
          <cell r="F6814">
            <v>28.969799999999999</v>
          </cell>
          <cell r="G6814">
            <v>2172.7600000000002</v>
          </cell>
          <cell r="H6814" t="str">
            <v>.</v>
          </cell>
          <cell r="I6814">
            <v>434.56</v>
          </cell>
          <cell r="J6814">
            <v>42736</v>
          </cell>
          <cell r="M6814" t="str">
            <v>*</v>
          </cell>
        </row>
        <row r="6815">
          <cell r="A6815" t="str">
            <v>69501</v>
          </cell>
          <cell r="B6815" t="str">
            <v>Mastoidectomy</v>
          </cell>
          <cell r="D6815" t="str">
            <v>J1</v>
          </cell>
          <cell r="E6815" t="str">
            <v>5165</v>
          </cell>
          <cell r="F6815">
            <v>55.055300000000003</v>
          </cell>
          <cell r="G6815">
            <v>4129.2</v>
          </cell>
          <cell r="H6815" t="str">
            <v>.</v>
          </cell>
          <cell r="I6815">
            <v>825.84</v>
          </cell>
        </row>
        <row r="6816">
          <cell r="A6816" t="str">
            <v>69502</v>
          </cell>
          <cell r="B6816" t="str">
            <v>Mastoidectomy</v>
          </cell>
          <cell r="D6816" t="str">
            <v>J1</v>
          </cell>
          <cell r="E6816" t="str">
            <v>5165</v>
          </cell>
          <cell r="F6816">
            <v>55.055300000000003</v>
          </cell>
          <cell r="G6816">
            <v>4129.2</v>
          </cell>
          <cell r="H6816" t="str">
            <v>.</v>
          </cell>
          <cell r="I6816">
            <v>825.84</v>
          </cell>
        </row>
        <row r="6817">
          <cell r="A6817" t="str">
            <v>69505</v>
          </cell>
          <cell r="B6817" t="str">
            <v>Remove mastoid structures</v>
          </cell>
          <cell r="D6817" t="str">
            <v>J1</v>
          </cell>
          <cell r="E6817" t="str">
            <v>5165</v>
          </cell>
          <cell r="F6817">
            <v>55.055300000000003</v>
          </cell>
          <cell r="G6817">
            <v>4129.2</v>
          </cell>
          <cell r="H6817" t="str">
            <v>.</v>
          </cell>
          <cell r="I6817">
            <v>825.84</v>
          </cell>
        </row>
        <row r="6818">
          <cell r="A6818" t="str">
            <v>69511</v>
          </cell>
          <cell r="B6818" t="str">
            <v>Extensive mastoid surgery</v>
          </cell>
          <cell r="D6818" t="str">
            <v>J1</v>
          </cell>
          <cell r="E6818" t="str">
            <v>5165</v>
          </cell>
          <cell r="F6818">
            <v>55.055300000000003</v>
          </cell>
          <cell r="G6818">
            <v>4129.2</v>
          </cell>
          <cell r="H6818" t="str">
            <v>.</v>
          </cell>
          <cell r="I6818">
            <v>825.84</v>
          </cell>
        </row>
        <row r="6819">
          <cell r="A6819" t="str">
            <v>69530</v>
          </cell>
          <cell r="B6819" t="str">
            <v>Extensive mastoid surgery</v>
          </cell>
          <cell r="D6819" t="str">
            <v>J1</v>
          </cell>
          <cell r="E6819" t="str">
            <v>5165</v>
          </cell>
          <cell r="F6819">
            <v>55.055300000000003</v>
          </cell>
          <cell r="G6819">
            <v>4129.2</v>
          </cell>
          <cell r="H6819" t="str">
            <v>.</v>
          </cell>
          <cell r="I6819">
            <v>825.84</v>
          </cell>
        </row>
        <row r="6820">
          <cell r="A6820" t="str">
            <v>69535</v>
          </cell>
          <cell r="B6820" t="str">
            <v>Remove part of temporal bone</v>
          </cell>
          <cell r="D6820" t="str">
            <v>C</v>
          </cell>
          <cell r="E6820" t="str">
            <v/>
          </cell>
        </row>
        <row r="6821">
          <cell r="A6821" t="str">
            <v>69540</v>
          </cell>
          <cell r="B6821" t="str">
            <v>Remove ear lesion</v>
          </cell>
          <cell r="C6821" t="str">
            <v>CH</v>
          </cell>
          <cell r="D6821" t="str">
            <v>T</v>
          </cell>
          <cell r="E6821" t="str">
            <v>5163</v>
          </cell>
          <cell r="F6821">
            <v>13.8413</v>
          </cell>
          <cell r="G6821">
            <v>1038.1099999999999</v>
          </cell>
          <cell r="H6821" t="str">
            <v>.</v>
          </cell>
          <cell r="I6821">
            <v>207.63</v>
          </cell>
          <cell r="J6821">
            <v>42736</v>
          </cell>
          <cell r="M6821" t="str">
            <v>*</v>
          </cell>
        </row>
        <row r="6822">
          <cell r="A6822" t="str">
            <v>69550</v>
          </cell>
          <cell r="B6822" t="str">
            <v>Remove ear lesion</v>
          </cell>
          <cell r="D6822" t="str">
            <v>J1</v>
          </cell>
          <cell r="E6822" t="str">
            <v>5165</v>
          </cell>
          <cell r="F6822">
            <v>55.055300000000003</v>
          </cell>
          <cell r="G6822">
            <v>4129.2</v>
          </cell>
          <cell r="H6822" t="str">
            <v>.</v>
          </cell>
          <cell r="I6822">
            <v>825.84</v>
          </cell>
        </row>
        <row r="6823">
          <cell r="A6823" t="str">
            <v>69552</v>
          </cell>
          <cell r="B6823" t="str">
            <v>Remove ear lesion</v>
          </cell>
          <cell r="D6823" t="str">
            <v>J1</v>
          </cell>
          <cell r="E6823" t="str">
            <v>5165</v>
          </cell>
          <cell r="F6823">
            <v>55.055300000000003</v>
          </cell>
          <cell r="G6823">
            <v>4129.2</v>
          </cell>
          <cell r="H6823" t="str">
            <v>.</v>
          </cell>
          <cell r="I6823">
            <v>825.84</v>
          </cell>
        </row>
        <row r="6824">
          <cell r="A6824" t="str">
            <v>69554</v>
          </cell>
          <cell r="B6824" t="str">
            <v>Remove ear lesion</v>
          </cell>
          <cell r="D6824" t="str">
            <v>C</v>
          </cell>
          <cell r="E6824" t="str">
            <v/>
          </cell>
        </row>
        <row r="6825">
          <cell r="A6825" t="str">
            <v>69601</v>
          </cell>
          <cell r="B6825" t="str">
            <v>Mastoid surgery revision</v>
          </cell>
          <cell r="D6825" t="str">
            <v>J1</v>
          </cell>
          <cell r="E6825" t="str">
            <v>5165</v>
          </cell>
          <cell r="F6825">
            <v>55.055300000000003</v>
          </cell>
          <cell r="G6825">
            <v>4129.2</v>
          </cell>
          <cell r="H6825" t="str">
            <v>.</v>
          </cell>
          <cell r="I6825">
            <v>825.84</v>
          </cell>
        </row>
        <row r="6826">
          <cell r="A6826" t="str">
            <v>69602</v>
          </cell>
          <cell r="B6826" t="str">
            <v>Mastoid surgery revision</v>
          </cell>
          <cell r="D6826" t="str">
            <v>J1</v>
          </cell>
          <cell r="E6826" t="str">
            <v>5165</v>
          </cell>
          <cell r="F6826">
            <v>55.055300000000003</v>
          </cell>
          <cell r="G6826">
            <v>4129.2</v>
          </cell>
          <cell r="H6826" t="str">
            <v>.</v>
          </cell>
          <cell r="I6826">
            <v>825.84</v>
          </cell>
        </row>
        <row r="6827">
          <cell r="A6827" t="str">
            <v>69603</v>
          </cell>
          <cell r="B6827" t="str">
            <v>Mastoid surgery revision</v>
          </cell>
          <cell r="D6827" t="str">
            <v>J1</v>
          </cell>
          <cell r="E6827" t="str">
            <v>5165</v>
          </cell>
          <cell r="F6827">
            <v>55.055300000000003</v>
          </cell>
          <cell r="G6827">
            <v>4129.2</v>
          </cell>
          <cell r="H6827" t="str">
            <v>.</v>
          </cell>
          <cell r="I6827">
            <v>825.84</v>
          </cell>
        </row>
        <row r="6828">
          <cell r="A6828" t="str">
            <v>69604</v>
          </cell>
          <cell r="B6828" t="str">
            <v>Mastoid surgery revision</v>
          </cell>
          <cell r="D6828" t="str">
            <v>J1</v>
          </cell>
          <cell r="E6828" t="str">
            <v>5165</v>
          </cell>
          <cell r="F6828">
            <v>55.055300000000003</v>
          </cell>
          <cell r="G6828">
            <v>4129.2</v>
          </cell>
          <cell r="H6828" t="str">
            <v>.</v>
          </cell>
          <cell r="I6828">
            <v>825.84</v>
          </cell>
        </row>
        <row r="6829">
          <cell r="A6829" t="str">
            <v>69605</v>
          </cell>
          <cell r="B6829" t="str">
            <v>Mastoid surgery revision</v>
          </cell>
          <cell r="D6829" t="str">
            <v>J1</v>
          </cell>
          <cell r="E6829" t="str">
            <v>5165</v>
          </cell>
          <cell r="F6829">
            <v>55.055300000000003</v>
          </cell>
          <cell r="G6829">
            <v>4129.2</v>
          </cell>
          <cell r="H6829" t="str">
            <v>.</v>
          </cell>
          <cell r="I6829">
            <v>825.84</v>
          </cell>
        </row>
        <row r="6830">
          <cell r="A6830" t="str">
            <v>69610</v>
          </cell>
          <cell r="B6830" t="str">
            <v>Repair of eardrum</v>
          </cell>
          <cell r="C6830" t="str">
            <v>CH</v>
          </cell>
          <cell r="D6830" t="str">
            <v>J1</v>
          </cell>
          <cell r="E6830" t="str">
            <v>5164</v>
          </cell>
          <cell r="F6830">
            <v>28.969799999999999</v>
          </cell>
          <cell r="G6830">
            <v>2172.7600000000002</v>
          </cell>
          <cell r="H6830" t="str">
            <v>.</v>
          </cell>
          <cell r="I6830">
            <v>434.56</v>
          </cell>
          <cell r="J6830">
            <v>42736</v>
          </cell>
          <cell r="M6830" t="str">
            <v>*</v>
          </cell>
        </row>
        <row r="6831">
          <cell r="A6831" t="str">
            <v>69620</v>
          </cell>
          <cell r="B6831" t="str">
            <v>Repair of eardrum</v>
          </cell>
          <cell r="C6831" t="str">
            <v>CH</v>
          </cell>
          <cell r="D6831" t="str">
            <v>J1</v>
          </cell>
          <cell r="E6831" t="str">
            <v>5164</v>
          </cell>
          <cell r="F6831">
            <v>28.969799999999999</v>
          </cell>
          <cell r="G6831">
            <v>2172.7600000000002</v>
          </cell>
          <cell r="H6831" t="str">
            <v>.</v>
          </cell>
          <cell r="I6831">
            <v>434.56</v>
          </cell>
          <cell r="J6831">
            <v>42736</v>
          </cell>
          <cell r="M6831" t="str">
            <v>*</v>
          </cell>
        </row>
        <row r="6832">
          <cell r="A6832" t="str">
            <v>69631</v>
          </cell>
          <cell r="B6832" t="str">
            <v>Repair eardrum structures</v>
          </cell>
          <cell r="D6832" t="str">
            <v>J1</v>
          </cell>
          <cell r="E6832" t="str">
            <v>5165</v>
          </cell>
          <cell r="F6832">
            <v>55.055300000000003</v>
          </cell>
          <cell r="G6832">
            <v>4129.2</v>
          </cell>
          <cell r="H6832" t="str">
            <v>.</v>
          </cell>
          <cell r="I6832">
            <v>825.84</v>
          </cell>
        </row>
        <row r="6833">
          <cell r="A6833" t="str">
            <v>69632</v>
          </cell>
          <cell r="B6833" t="str">
            <v>Rebuild eardrum structures</v>
          </cell>
          <cell r="D6833" t="str">
            <v>J1</v>
          </cell>
          <cell r="E6833" t="str">
            <v>5165</v>
          </cell>
          <cell r="F6833">
            <v>55.055300000000003</v>
          </cell>
          <cell r="G6833">
            <v>4129.2</v>
          </cell>
          <cell r="H6833" t="str">
            <v>.</v>
          </cell>
          <cell r="I6833">
            <v>825.84</v>
          </cell>
        </row>
        <row r="6834">
          <cell r="A6834" t="str">
            <v>69633</v>
          </cell>
          <cell r="B6834" t="str">
            <v>Rebuild eardrum structures</v>
          </cell>
          <cell r="D6834" t="str">
            <v>J1</v>
          </cell>
          <cell r="E6834" t="str">
            <v>5165</v>
          </cell>
          <cell r="F6834">
            <v>55.055300000000003</v>
          </cell>
          <cell r="G6834">
            <v>4129.2</v>
          </cell>
          <cell r="H6834" t="str">
            <v>.</v>
          </cell>
          <cell r="I6834">
            <v>825.84</v>
          </cell>
        </row>
        <row r="6835">
          <cell r="A6835" t="str">
            <v>69635</v>
          </cell>
          <cell r="B6835" t="str">
            <v>Repair eardrum structures</v>
          </cell>
          <cell r="D6835" t="str">
            <v>J1</v>
          </cell>
          <cell r="E6835" t="str">
            <v>5165</v>
          </cell>
          <cell r="F6835">
            <v>55.055300000000003</v>
          </cell>
          <cell r="G6835">
            <v>4129.2</v>
          </cell>
          <cell r="H6835" t="str">
            <v>.</v>
          </cell>
          <cell r="I6835">
            <v>825.84</v>
          </cell>
        </row>
        <row r="6836">
          <cell r="A6836" t="str">
            <v>69636</v>
          </cell>
          <cell r="B6836" t="str">
            <v>Rebuild eardrum structures</v>
          </cell>
          <cell r="D6836" t="str">
            <v>J1</v>
          </cell>
          <cell r="E6836" t="str">
            <v>5165</v>
          </cell>
          <cell r="F6836">
            <v>55.055300000000003</v>
          </cell>
          <cell r="G6836">
            <v>4129.2</v>
          </cell>
          <cell r="H6836" t="str">
            <v>.</v>
          </cell>
          <cell r="I6836">
            <v>825.84</v>
          </cell>
        </row>
        <row r="6837">
          <cell r="A6837" t="str">
            <v>69637</v>
          </cell>
          <cell r="B6837" t="str">
            <v>Rebuild eardrum structures</v>
          </cell>
          <cell r="D6837" t="str">
            <v>J1</v>
          </cell>
          <cell r="E6837" t="str">
            <v>5165</v>
          </cell>
          <cell r="F6837">
            <v>55.055300000000003</v>
          </cell>
          <cell r="G6837">
            <v>4129.2</v>
          </cell>
          <cell r="H6837" t="str">
            <v>.</v>
          </cell>
          <cell r="I6837">
            <v>825.84</v>
          </cell>
        </row>
        <row r="6838">
          <cell r="A6838" t="str">
            <v>69641</v>
          </cell>
          <cell r="B6838" t="str">
            <v>Revise middle ear &amp; mastoid</v>
          </cell>
          <cell r="D6838" t="str">
            <v>J1</v>
          </cell>
          <cell r="E6838" t="str">
            <v>5165</v>
          </cell>
          <cell r="F6838">
            <v>55.055300000000003</v>
          </cell>
          <cell r="G6838">
            <v>4129.2</v>
          </cell>
          <cell r="H6838" t="str">
            <v>.</v>
          </cell>
          <cell r="I6838">
            <v>825.84</v>
          </cell>
        </row>
        <row r="6839">
          <cell r="A6839" t="str">
            <v>69642</v>
          </cell>
          <cell r="B6839" t="str">
            <v>Revise middle ear &amp; mastoid</v>
          </cell>
          <cell r="D6839" t="str">
            <v>J1</v>
          </cell>
          <cell r="E6839" t="str">
            <v>5165</v>
          </cell>
          <cell r="F6839">
            <v>55.055300000000003</v>
          </cell>
          <cell r="G6839">
            <v>4129.2</v>
          </cell>
          <cell r="H6839" t="str">
            <v>.</v>
          </cell>
          <cell r="I6839">
            <v>825.84</v>
          </cell>
        </row>
        <row r="6840">
          <cell r="A6840" t="str">
            <v>69643</v>
          </cell>
          <cell r="B6840" t="str">
            <v>Revise middle ear &amp; mastoid</v>
          </cell>
          <cell r="D6840" t="str">
            <v>J1</v>
          </cell>
          <cell r="E6840" t="str">
            <v>5165</v>
          </cell>
          <cell r="F6840">
            <v>55.055300000000003</v>
          </cell>
          <cell r="G6840">
            <v>4129.2</v>
          </cell>
          <cell r="H6840" t="str">
            <v>.</v>
          </cell>
          <cell r="I6840">
            <v>825.84</v>
          </cell>
        </row>
        <row r="6841">
          <cell r="A6841" t="str">
            <v>69644</v>
          </cell>
          <cell r="B6841" t="str">
            <v>Revise middle ear &amp; mastoid</v>
          </cell>
          <cell r="D6841" t="str">
            <v>J1</v>
          </cell>
          <cell r="E6841" t="str">
            <v>5165</v>
          </cell>
          <cell r="F6841">
            <v>55.055300000000003</v>
          </cell>
          <cell r="G6841">
            <v>4129.2</v>
          </cell>
          <cell r="H6841" t="str">
            <v>.</v>
          </cell>
          <cell r="I6841">
            <v>825.84</v>
          </cell>
        </row>
        <row r="6842">
          <cell r="A6842" t="str">
            <v>69645</v>
          </cell>
          <cell r="B6842" t="str">
            <v>Revise middle ear &amp; mastoid</v>
          </cell>
          <cell r="D6842" t="str">
            <v>J1</v>
          </cell>
          <cell r="E6842" t="str">
            <v>5165</v>
          </cell>
          <cell r="F6842">
            <v>55.055300000000003</v>
          </cell>
          <cell r="G6842">
            <v>4129.2</v>
          </cell>
          <cell r="H6842" t="str">
            <v>.</v>
          </cell>
          <cell r="I6842">
            <v>825.84</v>
          </cell>
        </row>
        <row r="6843">
          <cell r="A6843" t="str">
            <v>69646</v>
          </cell>
          <cell r="B6843" t="str">
            <v>Revise middle ear &amp; mastoid</v>
          </cell>
          <cell r="D6843" t="str">
            <v>J1</v>
          </cell>
          <cell r="E6843" t="str">
            <v>5165</v>
          </cell>
          <cell r="F6843">
            <v>55.055300000000003</v>
          </cell>
          <cell r="G6843">
            <v>4129.2</v>
          </cell>
          <cell r="H6843" t="str">
            <v>.</v>
          </cell>
          <cell r="I6843">
            <v>825.84</v>
          </cell>
        </row>
        <row r="6844">
          <cell r="A6844" t="str">
            <v>69650</v>
          </cell>
          <cell r="B6844" t="str">
            <v>Release middle ear bone</v>
          </cell>
          <cell r="C6844" t="str">
            <v>CH</v>
          </cell>
          <cell r="D6844" t="str">
            <v>J1</v>
          </cell>
          <cell r="E6844" t="str">
            <v>5164</v>
          </cell>
          <cell r="F6844">
            <v>28.969799999999999</v>
          </cell>
          <cell r="G6844">
            <v>2172.7600000000002</v>
          </cell>
          <cell r="H6844" t="str">
            <v>.</v>
          </cell>
          <cell r="I6844">
            <v>434.56</v>
          </cell>
          <cell r="J6844">
            <v>42736</v>
          </cell>
          <cell r="M6844" t="str">
            <v>*</v>
          </cell>
        </row>
        <row r="6845">
          <cell r="A6845" t="str">
            <v>69660</v>
          </cell>
          <cell r="B6845" t="str">
            <v>Revise middle ear bone</v>
          </cell>
          <cell r="D6845" t="str">
            <v>J1</v>
          </cell>
          <cell r="E6845" t="str">
            <v>5165</v>
          </cell>
          <cell r="F6845">
            <v>55.055300000000003</v>
          </cell>
          <cell r="G6845">
            <v>4129.2</v>
          </cell>
          <cell r="H6845" t="str">
            <v>.</v>
          </cell>
          <cell r="I6845">
            <v>825.84</v>
          </cell>
        </row>
        <row r="6846">
          <cell r="A6846" t="str">
            <v>69661</v>
          </cell>
          <cell r="B6846" t="str">
            <v>Revise middle ear bone</v>
          </cell>
          <cell r="D6846" t="str">
            <v>J1</v>
          </cell>
          <cell r="E6846" t="str">
            <v>5165</v>
          </cell>
          <cell r="F6846">
            <v>55.055300000000003</v>
          </cell>
          <cell r="G6846">
            <v>4129.2</v>
          </cell>
          <cell r="H6846" t="str">
            <v>.</v>
          </cell>
          <cell r="I6846">
            <v>825.84</v>
          </cell>
        </row>
        <row r="6847">
          <cell r="A6847" t="str">
            <v>69662</v>
          </cell>
          <cell r="B6847" t="str">
            <v>Revise middle ear bone</v>
          </cell>
          <cell r="D6847" t="str">
            <v>J1</v>
          </cell>
          <cell r="E6847" t="str">
            <v>5165</v>
          </cell>
          <cell r="F6847">
            <v>55.055300000000003</v>
          </cell>
          <cell r="G6847">
            <v>4129.2</v>
          </cell>
          <cell r="H6847" t="str">
            <v>.</v>
          </cell>
          <cell r="I6847">
            <v>825.84</v>
          </cell>
        </row>
        <row r="6848">
          <cell r="A6848" t="str">
            <v>69666</v>
          </cell>
          <cell r="B6848" t="str">
            <v>Repair middle ear structures</v>
          </cell>
          <cell r="C6848" t="str">
            <v>CH</v>
          </cell>
          <cell r="D6848" t="str">
            <v>J1</v>
          </cell>
          <cell r="E6848" t="str">
            <v>5164</v>
          </cell>
          <cell r="F6848">
            <v>28.969799999999999</v>
          </cell>
          <cell r="G6848">
            <v>2172.7600000000002</v>
          </cell>
          <cell r="H6848" t="str">
            <v>.</v>
          </cell>
          <cell r="I6848">
            <v>434.56</v>
          </cell>
          <cell r="J6848">
            <v>42736</v>
          </cell>
          <cell r="M6848" t="str">
            <v>*</v>
          </cell>
        </row>
        <row r="6849">
          <cell r="A6849" t="str">
            <v>69667</v>
          </cell>
          <cell r="B6849" t="str">
            <v>Repair middle ear structures</v>
          </cell>
          <cell r="C6849" t="str">
            <v>CH</v>
          </cell>
          <cell r="D6849" t="str">
            <v>J1</v>
          </cell>
          <cell r="E6849" t="str">
            <v>5164</v>
          </cell>
          <cell r="F6849">
            <v>28.969799999999999</v>
          </cell>
          <cell r="G6849">
            <v>2172.7600000000002</v>
          </cell>
          <cell r="H6849" t="str">
            <v>.</v>
          </cell>
          <cell r="I6849">
            <v>434.56</v>
          </cell>
          <cell r="J6849">
            <v>42736</v>
          </cell>
          <cell r="M6849" t="str">
            <v>*</v>
          </cell>
        </row>
        <row r="6850">
          <cell r="A6850" t="str">
            <v>69670</v>
          </cell>
          <cell r="B6850" t="str">
            <v>Remove mastoid air cells</v>
          </cell>
          <cell r="D6850" t="str">
            <v>J1</v>
          </cell>
          <cell r="E6850" t="str">
            <v>5165</v>
          </cell>
          <cell r="F6850">
            <v>55.055300000000003</v>
          </cell>
          <cell r="G6850">
            <v>4129.2</v>
          </cell>
          <cell r="H6850" t="str">
            <v>.</v>
          </cell>
          <cell r="I6850">
            <v>825.84</v>
          </cell>
        </row>
        <row r="6851">
          <cell r="A6851" t="str">
            <v>69676</v>
          </cell>
          <cell r="B6851" t="str">
            <v>Remove middle ear nerve</v>
          </cell>
          <cell r="C6851" t="str">
            <v>CH</v>
          </cell>
          <cell r="D6851" t="str">
            <v>J1</v>
          </cell>
          <cell r="E6851" t="str">
            <v>5164</v>
          </cell>
          <cell r="F6851">
            <v>28.969799999999999</v>
          </cell>
          <cell r="G6851">
            <v>2172.7600000000002</v>
          </cell>
          <cell r="H6851" t="str">
            <v>.</v>
          </cell>
          <cell r="I6851">
            <v>434.56</v>
          </cell>
          <cell r="J6851">
            <v>42736</v>
          </cell>
          <cell r="M6851" t="str">
            <v>*</v>
          </cell>
        </row>
        <row r="6852">
          <cell r="A6852" t="str">
            <v>69700</v>
          </cell>
          <cell r="B6852" t="str">
            <v>Close mastoid fistula</v>
          </cell>
          <cell r="D6852" t="str">
            <v>T</v>
          </cell>
          <cell r="E6852" t="str">
            <v>5163</v>
          </cell>
          <cell r="F6852">
            <v>13.8413</v>
          </cell>
          <cell r="G6852">
            <v>1038.1099999999999</v>
          </cell>
          <cell r="H6852" t="str">
            <v>.</v>
          </cell>
          <cell r="I6852">
            <v>207.63</v>
          </cell>
        </row>
        <row r="6853">
          <cell r="A6853" t="str">
            <v>69710</v>
          </cell>
          <cell r="B6853" t="str">
            <v>Implant/replace hearing aid</v>
          </cell>
          <cell r="D6853" t="str">
            <v>E1</v>
          </cell>
          <cell r="E6853" t="str">
            <v/>
          </cell>
        </row>
        <row r="6854">
          <cell r="A6854" t="str">
            <v>69711</v>
          </cell>
          <cell r="B6854" t="str">
            <v>Remove/repair hearing aid</v>
          </cell>
          <cell r="C6854" t="str">
            <v>CH</v>
          </cell>
          <cell r="D6854" t="str">
            <v>J1</v>
          </cell>
          <cell r="E6854" t="str">
            <v>5164</v>
          </cell>
          <cell r="F6854">
            <v>28.969799999999999</v>
          </cell>
          <cell r="G6854">
            <v>2172.7600000000002</v>
          </cell>
          <cell r="H6854" t="str">
            <v>.</v>
          </cell>
          <cell r="I6854">
            <v>434.56</v>
          </cell>
          <cell r="J6854">
            <v>42736</v>
          </cell>
          <cell r="M6854" t="str">
            <v>*</v>
          </cell>
        </row>
        <row r="6855">
          <cell r="A6855" t="str">
            <v>69714</v>
          </cell>
          <cell r="B6855" t="str">
            <v>Implant temple bone w/stimul</v>
          </cell>
          <cell r="C6855" t="str">
            <v xml:space="preserve">CH </v>
          </cell>
          <cell r="D6855" t="str">
            <v>J1</v>
          </cell>
          <cell r="E6855" t="str">
            <v>5115</v>
          </cell>
          <cell r="F6855">
            <v>127.4276</v>
          </cell>
          <cell r="G6855">
            <v>9557.2000000000007</v>
          </cell>
          <cell r="H6855" t="str">
            <v>.</v>
          </cell>
          <cell r="I6855">
            <v>1911.44</v>
          </cell>
          <cell r="J6855">
            <v>42736</v>
          </cell>
          <cell r="M6855" t="str">
            <v>*</v>
          </cell>
        </row>
        <row r="6856">
          <cell r="A6856" t="str">
            <v>69715</v>
          </cell>
          <cell r="B6856" t="str">
            <v>Temple bne implnt w/stimulat</v>
          </cell>
          <cell r="C6856" t="str">
            <v xml:space="preserve">CH </v>
          </cell>
          <cell r="D6856" t="str">
            <v>J1</v>
          </cell>
          <cell r="E6856" t="str">
            <v>5116</v>
          </cell>
          <cell r="F6856">
            <v>195.96969999999999</v>
          </cell>
          <cell r="G6856">
            <v>14697.92</v>
          </cell>
          <cell r="H6856" t="str">
            <v>.</v>
          </cell>
          <cell r="I6856">
            <v>2939.59</v>
          </cell>
          <cell r="J6856">
            <v>42736</v>
          </cell>
          <cell r="M6856" t="str">
            <v>*</v>
          </cell>
        </row>
        <row r="6857">
          <cell r="A6857" t="str">
            <v>69717</v>
          </cell>
          <cell r="B6857" t="str">
            <v>Temple bone implant revision</v>
          </cell>
          <cell r="C6857" t="str">
            <v xml:space="preserve">CH </v>
          </cell>
          <cell r="D6857" t="str">
            <v>J1</v>
          </cell>
          <cell r="E6857" t="str">
            <v>5114</v>
          </cell>
          <cell r="F6857">
            <v>69.590599999999995</v>
          </cell>
          <cell r="G6857">
            <v>5219.3599999999997</v>
          </cell>
          <cell r="H6857" t="str">
            <v>.</v>
          </cell>
          <cell r="I6857">
            <v>1043.8800000000001</v>
          </cell>
          <cell r="J6857">
            <v>42736</v>
          </cell>
          <cell r="M6857" t="str">
            <v>*</v>
          </cell>
        </row>
        <row r="6858">
          <cell r="A6858" t="str">
            <v>69718</v>
          </cell>
          <cell r="B6858" t="str">
            <v>Revise temple bone implant</v>
          </cell>
          <cell r="C6858" t="str">
            <v xml:space="preserve">CH </v>
          </cell>
          <cell r="D6858" t="str">
            <v>J1</v>
          </cell>
          <cell r="E6858" t="str">
            <v>5115</v>
          </cell>
          <cell r="F6858">
            <v>127.4276</v>
          </cell>
          <cell r="G6858">
            <v>9557.2000000000007</v>
          </cell>
          <cell r="H6858" t="str">
            <v>.</v>
          </cell>
          <cell r="I6858">
            <v>1911.44</v>
          </cell>
          <cell r="J6858">
            <v>42736</v>
          </cell>
          <cell r="M6858" t="str">
            <v>*</v>
          </cell>
        </row>
        <row r="6859">
          <cell r="A6859" t="str">
            <v>69720</v>
          </cell>
          <cell r="B6859" t="str">
            <v>Release facial nerve</v>
          </cell>
          <cell r="D6859" t="str">
            <v>J1</v>
          </cell>
          <cell r="E6859" t="str">
            <v>5165</v>
          </cell>
          <cell r="F6859">
            <v>55.055300000000003</v>
          </cell>
          <cell r="G6859">
            <v>4129.2</v>
          </cell>
          <cell r="H6859" t="str">
            <v>.</v>
          </cell>
          <cell r="I6859">
            <v>825.84</v>
          </cell>
        </row>
        <row r="6860">
          <cell r="A6860" t="str">
            <v>69725</v>
          </cell>
          <cell r="B6860" t="str">
            <v>Release facial nerve</v>
          </cell>
          <cell r="D6860" t="str">
            <v>J1</v>
          </cell>
          <cell r="E6860" t="str">
            <v>5165</v>
          </cell>
          <cell r="F6860">
            <v>55.055300000000003</v>
          </cell>
          <cell r="G6860">
            <v>4129.2</v>
          </cell>
          <cell r="H6860" t="str">
            <v>.</v>
          </cell>
          <cell r="I6860">
            <v>825.84</v>
          </cell>
        </row>
        <row r="6861">
          <cell r="A6861" t="str">
            <v>69740</v>
          </cell>
          <cell r="B6861" t="str">
            <v>Repair facial nerve</v>
          </cell>
          <cell r="D6861" t="str">
            <v>J1</v>
          </cell>
          <cell r="E6861" t="str">
            <v>5165</v>
          </cell>
          <cell r="F6861">
            <v>55.055300000000003</v>
          </cell>
          <cell r="G6861">
            <v>4129.2</v>
          </cell>
          <cell r="H6861" t="str">
            <v>.</v>
          </cell>
          <cell r="I6861">
            <v>825.84</v>
          </cell>
        </row>
        <row r="6862">
          <cell r="A6862" t="str">
            <v>69745</v>
          </cell>
          <cell r="B6862" t="str">
            <v>Repair facial nerve</v>
          </cell>
          <cell r="D6862" t="str">
            <v>J1</v>
          </cell>
          <cell r="E6862" t="str">
            <v>5165</v>
          </cell>
          <cell r="F6862">
            <v>55.055300000000003</v>
          </cell>
          <cell r="G6862">
            <v>4129.2</v>
          </cell>
          <cell r="H6862" t="str">
            <v>.</v>
          </cell>
          <cell r="I6862">
            <v>825.84</v>
          </cell>
        </row>
        <row r="6863">
          <cell r="A6863" t="str">
            <v>69799</v>
          </cell>
          <cell r="B6863" t="str">
            <v>Middle ear surgery procedure</v>
          </cell>
          <cell r="D6863" t="str">
            <v>T</v>
          </cell>
          <cell r="E6863" t="str">
            <v>5161</v>
          </cell>
          <cell r="F6863">
            <v>2.3601999999999999</v>
          </cell>
          <cell r="G6863">
            <v>177.02</v>
          </cell>
          <cell r="H6863" t="str">
            <v>.</v>
          </cell>
          <cell r="I6863">
            <v>35.409999999999997</v>
          </cell>
        </row>
        <row r="6864">
          <cell r="A6864" t="str">
            <v>69801</v>
          </cell>
          <cell r="B6864" t="str">
            <v>Incise inner ear</v>
          </cell>
          <cell r="D6864" t="str">
            <v>T</v>
          </cell>
          <cell r="E6864" t="str">
            <v>5163</v>
          </cell>
          <cell r="F6864">
            <v>13.8413</v>
          </cell>
          <cell r="G6864">
            <v>1038.1099999999999</v>
          </cell>
          <cell r="H6864" t="str">
            <v>.</v>
          </cell>
          <cell r="I6864">
            <v>207.63</v>
          </cell>
        </row>
        <row r="6865">
          <cell r="A6865" t="str">
            <v>69805</v>
          </cell>
          <cell r="B6865" t="str">
            <v>Explore inner ear</v>
          </cell>
          <cell r="D6865" t="str">
            <v>J1</v>
          </cell>
          <cell r="E6865" t="str">
            <v>5165</v>
          </cell>
          <cell r="F6865">
            <v>55.055300000000003</v>
          </cell>
          <cell r="G6865">
            <v>4129.2</v>
          </cell>
          <cell r="H6865" t="str">
            <v>.</v>
          </cell>
          <cell r="I6865">
            <v>825.84</v>
          </cell>
        </row>
        <row r="6866">
          <cell r="A6866" t="str">
            <v>69806</v>
          </cell>
          <cell r="B6866" t="str">
            <v>Explore inner ear</v>
          </cell>
          <cell r="D6866" t="str">
            <v>J1</v>
          </cell>
          <cell r="E6866" t="str">
            <v>5165</v>
          </cell>
          <cell r="F6866">
            <v>55.055300000000003</v>
          </cell>
          <cell r="G6866">
            <v>4129.2</v>
          </cell>
          <cell r="H6866" t="str">
            <v>.</v>
          </cell>
          <cell r="I6866">
            <v>825.84</v>
          </cell>
        </row>
        <row r="6867">
          <cell r="A6867" t="str">
            <v>69820</v>
          </cell>
          <cell r="B6867" t="str">
            <v>Establish inner ear window</v>
          </cell>
          <cell r="C6867" t="str">
            <v>CH</v>
          </cell>
          <cell r="D6867" t="str">
            <v>J1</v>
          </cell>
          <cell r="E6867" t="str">
            <v>5164</v>
          </cell>
          <cell r="F6867">
            <v>28.969799999999999</v>
          </cell>
          <cell r="G6867">
            <v>2172.7600000000002</v>
          </cell>
          <cell r="H6867" t="str">
            <v>.</v>
          </cell>
          <cell r="I6867">
            <v>434.56</v>
          </cell>
          <cell r="J6867">
            <v>42736</v>
          </cell>
          <cell r="M6867" t="str">
            <v>*</v>
          </cell>
        </row>
        <row r="6868">
          <cell r="A6868" t="str">
            <v>69840</v>
          </cell>
          <cell r="B6868" t="str">
            <v>Revise inner ear window</v>
          </cell>
          <cell r="C6868" t="str">
            <v>CH</v>
          </cell>
          <cell r="D6868" t="str">
            <v>J1</v>
          </cell>
          <cell r="E6868" t="str">
            <v>5164</v>
          </cell>
          <cell r="F6868">
            <v>28.969799999999999</v>
          </cell>
          <cell r="G6868">
            <v>2172.7600000000002</v>
          </cell>
          <cell r="H6868" t="str">
            <v>.</v>
          </cell>
          <cell r="I6868">
            <v>434.56</v>
          </cell>
          <cell r="J6868">
            <v>42736</v>
          </cell>
          <cell r="M6868" t="str">
            <v>*</v>
          </cell>
        </row>
        <row r="6869">
          <cell r="A6869" t="str">
            <v>69905</v>
          </cell>
          <cell r="B6869" t="str">
            <v>Remove inner ear</v>
          </cell>
          <cell r="D6869" t="str">
            <v>J1</v>
          </cell>
          <cell r="E6869" t="str">
            <v>5165</v>
          </cell>
          <cell r="F6869">
            <v>55.055300000000003</v>
          </cell>
          <cell r="G6869">
            <v>4129.2</v>
          </cell>
          <cell r="H6869" t="str">
            <v>.</v>
          </cell>
          <cell r="I6869">
            <v>825.84</v>
          </cell>
        </row>
        <row r="6870">
          <cell r="A6870" t="str">
            <v>69910</v>
          </cell>
          <cell r="B6870" t="str">
            <v>Remove inner ear &amp; mastoid</v>
          </cell>
          <cell r="D6870" t="str">
            <v>J1</v>
          </cell>
          <cell r="E6870" t="str">
            <v>5165</v>
          </cell>
          <cell r="F6870">
            <v>55.055300000000003</v>
          </cell>
          <cell r="G6870">
            <v>4129.2</v>
          </cell>
          <cell r="H6870" t="str">
            <v>.</v>
          </cell>
          <cell r="I6870">
            <v>825.84</v>
          </cell>
        </row>
        <row r="6871">
          <cell r="A6871" t="str">
            <v>69915</v>
          </cell>
          <cell r="B6871" t="str">
            <v>Incise inner ear nerve</v>
          </cell>
          <cell r="C6871" t="str">
            <v>CH</v>
          </cell>
          <cell r="D6871" t="str">
            <v>J1</v>
          </cell>
          <cell r="E6871" t="str">
            <v>5164</v>
          </cell>
          <cell r="F6871">
            <v>28.969799999999999</v>
          </cell>
          <cell r="G6871">
            <v>2172.7600000000002</v>
          </cell>
          <cell r="H6871" t="str">
            <v>.</v>
          </cell>
          <cell r="I6871">
            <v>434.56</v>
          </cell>
          <cell r="J6871">
            <v>42736</v>
          </cell>
          <cell r="M6871" t="str">
            <v>*</v>
          </cell>
        </row>
        <row r="6872">
          <cell r="A6872" t="str">
            <v>69930</v>
          </cell>
          <cell r="B6872" t="str">
            <v>Implant cochlear device</v>
          </cell>
          <cell r="D6872" t="str">
            <v>J1</v>
          </cell>
          <cell r="E6872" t="str">
            <v>5166</v>
          </cell>
          <cell r="F6872">
            <v>424.30829999999997</v>
          </cell>
          <cell r="G6872">
            <v>31823.55</v>
          </cell>
          <cell r="H6872">
            <v>7835.75</v>
          </cell>
          <cell r="I6872">
            <v>6364.71</v>
          </cell>
        </row>
        <row r="6873">
          <cell r="A6873" t="str">
            <v>69949</v>
          </cell>
          <cell r="B6873" t="str">
            <v>Inner ear surgery procedure</v>
          </cell>
          <cell r="D6873" t="str">
            <v>T</v>
          </cell>
          <cell r="E6873" t="str">
            <v>5161</v>
          </cell>
          <cell r="F6873">
            <v>2.3601999999999999</v>
          </cell>
          <cell r="G6873">
            <v>177.02</v>
          </cell>
          <cell r="H6873" t="str">
            <v>.</v>
          </cell>
          <cell r="I6873">
            <v>35.409999999999997</v>
          </cell>
        </row>
        <row r="6874">
          <cell r="A6874" t="str">
            <v>69950</v>
          </cell>
          <cell r="B6874" t="str">
            <v>Incise inner ear nerve</v>
          </cell>
          <cell r="D6874" t="str">
            <v>C</v>
          </cell>
          <cell r="E6874" t="str">
            <v/>
          </cell>
        </row>
        <row r="6875">
          <cell r="A6875" t="str">
            <v>69955</v>
          </cell>
          <cell r="B6875" t="str">
            <v>Release facial nerve</v>
          </cell>
          <cell r="D6875" t="str">
            <v>J1</v>
          </cell>
          <cell r="E6875" t="str">
            <v>5165</v>
          </cell>
          <cell r="F6875">
            <v>55.055300000000003</v>
          </cell>
          <cell r="G6875">
            <v>4129.2</v>
          </cell>
          <cell r="H6875" t="str">
            <v>.</v>
          </cell>
          <cell r="I6875">
            <v>825.84</v>
          </cell>
        </row>
        <row r="6876">
          <cell r="A6876" t="str">
            <v>69960</v>
          </cell>
          <cell r="B6876" t="str">
            <v>Release inner ear canal</v>
          </cell>
          <cell r="D6876" t="str">
            <v>J1</v>
          </cell>
          <cell r="E6876" t="str">
            <v>5165</v>
          </cell>
          <cell r="F6876">
            <v>55.055300000000003</v>
          </cell>
          <cell r="G6876">
            <v>4129.2</v>
          </cell>
          <cell r="H6876" t="str">
            <v>.</v>
          </cell>
          <cell r="I6876">
            <v>825.84</v>
          </cell>
        </row>
        <row r="6877">
          <cell r="A6877" t="str">
            <v>69970</v>
          </cell>
          <cell r="B6877" t="str">
            <v>Remove inner ear lesion</v>
          </cell>
          <cell r="D6877" t="str">
            <v>J1</v>
          </cell>
          <cell r="E6877" t="str">
            <v>5165</v>
          </cell>
          <cell r="F6877">
            <v>55.055300000000003</v>
          </cell>
          <cell r="G6877">
            <v>4129.2</v>
          </cell>
          <cell r="H6877" t="str">
            <v>.</v>
          </cell>
          <cell r="I6877">
            <v>825.84</v>
          </cell>
        </row>
        <row r="6878">
          <cell r="A6878" t="str">
            <v>69979</v>
          </cell>
          <cell r="B6878" t="str">
            <v>Temporal bone surgery</v>
          </cell>
          <cell r="D6878" t="str">
            <v>T</v>
          </cell>
          <cell r="E6878" t="str">
            <v>5161</v>
          </cell>
          <cell r="F6878">
            <v>2.3601999999999999</v>
          </cell>
          <cell r="G6878">
            <v>177.02</v>
          </cell>
          <cell r="H6878" t="str">
            <v>.</v>
          </cell>
          <cell r="I6878">
            <v>35.409999999999997</v>
          </cell>
        </row>
        <row r="6879">
          <cell r="A6879" t="str">
            <v>69990</v>
          </cell>
          <cell r="B6879" t="str">
            <v>Microsurgery add-on</v>
          </cell>
          <cell r="D6879" t="str">
            <v>N</v>
          </cell>
          <cell r="E6879" t="str">
            <v/>
          </cell>
        </row>
        <row r="6880">
          <cell r="A6880" t="str">
            <v>70010</v>
          </cell>
          <cell r="B6880" t="str">
            <v>Contrast x-ray of brain</v>
          </cell>
          <cell r="D6880" t="str">
            <v>Q2</v>
          </cell>
          <cell r="E6880" t="str">
            <v>5524</v>
          </cell>
          <cell r="F6880">
            <v>5.9931999999999999</v>
          </cell>
          <cell r="G6880">
            <v>449.5</v>
          </cell>
          <cell r="H6880" t="str">
            <v>.</v>
          </cell>
          <cell r="I6880">
            <v>89.9</v>
          </cell>
        </row>
        <row r="6881">
          <cell r="A6881" t="str">
            <v>70015</v>
          </cell>
          <cell r="B6881" t="str">
            <v>Contrast x-ray of brain</v>
          </cell>
          <cell r="D6881" t="str">
            <v>Q2</v>
          </cell>
          <cell r="E6881" t="str">
            <v>5524</v>
          </cell>
          <cell r="F6881">
            <v>5.9931999999999999</v>
          </cell>
          <cell r="G6881">
            <v>449.5</v>
          </cell>
          <cell r="H6881" t="str">
            <v>.</v>
          </cell>
          <cell r="I6881">
            <v>89.9</v>
          </cell>
        </row>
        <row r="6882">
          <cell r="A6882" t="str">
            <v>70030</v>
          </cell>
          <cell r="B6882" t="str">
            <v>X-ray eye for foreign body</v>
          </cell>
          <cell r="D6882" t="str">
            <v>Q1</v>
          </cell>
          <cell r="E6882" t="str">
            <v>5521</v>
          </cell>
          <cell r="F6882">
            <v>0.79779999999999995</v>
          </cell>
          <cell r="G6882">
            <v>59.84</v>
          </cell>
          <cell r="H6882" t="str">
            <v>.</v>
          </cell>
          <cell r="I6882">
            <v>11.97</v>
          </cell>
        </row>
        <row r="6883">
          <cell r="A6883" t="str">
            <v>70100</v>
          </cell>
          <cell r="B6883" t="str">
            <v>X-ray exam of jaw &lt;4views</v>
          </cell>
          <cell r="D6883" t="str">
            <v>Q1</v>
          </cell>
          <cell r="E6883" t="str">
            <v>5521</v>
          </cell>
          <cell r="F6883">
            <v>0.79779999999999995</v>
          </cell>
          <cell r="G6883">
            <v>59.84</v>
          </cell>
          <cell r="H6883" t="str">
            <v>.</v>
          </cell>
          <cell r="I6883">
            <v>11.97</v>
          </cell>
        </row>
        <row r="6884">
          <cell r="A6884" t="str">
            <v>7010F</v>
          </cell>
          <cell r="B6884" t="str">
            <v>Pt info into recall system</v>
          </cell>
          <cell r="D6884" t="str">
            <v>M</v>
          </cell>
          <cell r="E6884" t="str">
            <v/>
          </cell>
        </row>
        <row r="6885">
          <cell r="A6885" t="str">
            <v>70110</v>
          </cell>
          <cell r="B6885" t="str">
            <v>X-ray exam of jaw 4/&gt; views</v>
          </cell>
          <cell r="D6885" t="str">
            <v>Q1</v>
          </cell>
          <cell r="E6885" t="str">
            <v>5522</v>
          </cell>
          <cell r="F6885">
            <v>1.5024999999999999</v>
          </cell>
          <cell r="G6885">
            <v>112.69</v>
          </cell>
          <cell r="H6885" t="str">
            <v>.</v>
          </cell>
          <cell r="I6885">
            <v>22.54</v>
          </cell>
        </row>
        <row r="6886">
          <cell r="A6886" t="str">
            <v>70120</v>
          </cell>
          <cell r="B6886" t="str">
            <v>X-ray exam of mastoids</v>
          </cell>
          <cell r="C6886" t="str">
            <v>CH</v>
          </cell>
          <cell r="D6886" t="str">
            <v>Q1</v>
          </cell>
          <cell r="E6886" t="str">
            <v>5522</v>
          </cell>
          <cell r="F6886">
            <v>1.5024999999999999</v>
          </cell>
          <cell r="G6886">
            <v>112.69</v>
          </cell>
          <cell r="H6886" t="str">
            <v>.</v>
          </cell>
          <cell r="I6886">
            <v>22.54</v>
          </cell>
          <cell r="J6886">
            <v>42736</v>
          </cell>
          <cell r="M6886" t="str">
            <v>*</v>
          </cell>
        </row>
        <row r="6887">
          <cell r="A6887" t="str">
            <v>70130</v>
          </cell>
          <cell r="B6887" t="str">
            <v>X-ray exam of mastoids</v>
          </cell>
          <cell r="D6887" t="str">
            <v>Q1</v>
          </cell>
          <cell r="E6887" t="str">
            <v>5522</v>
          </cell>
          <cell r="F6887">
            <v>1.5024999999999999</v>
          </cell>
          <cell r="G6887">
            <v>112.69</v>
          </cell>
          <cell r="H6887" t="str">
            <v>.</v>
          </cell>
          <cell r="I6887">
            <v>22.54</v>
          </cell>
        </row>
        <row r="6888">
          <cell r="A6888" t="str">
            <v>70134</v>
          </cell>
          <cell r="B6888" t="str">
            <v>X-ray exam of middle ear</v>
          </cell>
          <cell r="C6888" t="str">
            <v>CH</v>
          </cell>
          <cell r="D6888" t="str">
            <v>Q1</v>
          </cell>
          <cell r="E6888" t="str">
            <v>5523</v>
          </cell>
          <cell r="F6888">
            <v>3.0108000000000001</v>
          </cell>
          <cell r="G6888">
            <v>225.81</v>
          </cell>
          <cell r="H6888" t="str">
            <v>.</v>
          </cell>
          <cell r="I6888">
            <v>45.17</v>
          </cell>
          <cell r="J6888">
            <v>42736</v>
          </cell>
          <cell r="M6888" t="str">
            <v>*</v>
          </cell>
        </row>
        <row r="6889">
          <cell r="A6889" t="str">
            <v>70140</v>
          </cell>
          <cell r="B6889" t="str">
            <v>X-ray exam of facial bones</v>
          </cell>
          <cell r="D6889" t="str">
            <v>Q1</v>
          </cell>
          <cell r="E6889" t="str">
            <v>5521</v>
          </cell>
          <cell r="F6889">
            <v>0.79779999999999995</v>
          </cell>
          <cell r="G6889">
            <v>59.84</v>
          </cell>
          <cell r="H6889" t="str">
            <v>.</v>
          </cell>
          <cell r="I6889">
            <v>11.97</v>
          </cell>
        </row>
        <row r="6890">
          <cell r="A6890" t="str">
            <v>70150</v>
          </cell>
          <cell r="B6890" t="str">
            <v>X-ray exam of facial bones</v>
          </cell>
          <cell r="D6890" t="str">
            <v>Q1</v>
          </cell>
          <cell r="E6890" t="str">
            <v>5522</v>
          </cell>
          <cell r="F6890">
            <v>1.5024999999999999</v>
          </cell>
          <cell r="G6890">
            <v>112.69</v>
          </cell>
          <cell r="H6890" t="str">
            <v>.</v>
          </cell>
          <cell r="I6890">
            <v>22.54</v>
          </cell>
        </row>
        <row r="6891">
          <cell r="A6891" t="str">
            <v>70160</v>
          </cell>
          <cell r="B6891" t="str">
            <v>X-ray exam of nasal bones</v>
          </cell>
          <cell r="D6891" t="str">
            <v>Q1</v>
          </cell>
          <cell r="E6891" t="str">
            <v>5521</v>
          </cell>
          <cell r="F6891">
            <v>0.79779999999999995</v>
          </cell>
          <cell r="G6891">
            <v>59.84</v>
          </cell>
          <cell r="H6891" t="str">
            <v>.</v>
          </cell>
          <cell r="I6891">
            <v>11.97</v>
          </cell>
        </row>
        <row r="6892">
          <cell r="A6892" t="str">
            <v>70170</v>
          </cell>
          <cell r="B6892" t="str">
            <v>X-ray exam of tear duct</v>
          </cell>
          <cell r="C6892" t="str">
            <v>CH</v>
          </cell>
          <cell r="D6892" t="str">
            <v>Q2</v>
          </cell>
          <cell r="E6892" t="str">
            <v>5523</v>
          </cell>
          <cell r="F6892">
            <v>3.0108000000000001</v>
          </cell>
          <cell r="G6892">
            <v>225.81</v>
          </cell>
          <cell r="H6892" t="str">
            <v>.</v>
          </cell>
          <cell r="I6892">
            <v>45.17</v>
          </cell>
          <cell r="J6892">
            <v>42736</v>
          </cell>
          <cell r="M6892" t="str">
            <v>*</v>
          </cell>
        </row>
        <row r="6893">
          <cell r="A6893" t="str">
            <v>70190</v>
          </cell>
          <cell r="B6893" t="str">
            <v>X-ray exam of eye sockets</v>
          </cell>
          <cell r="D6893" t="str">
            <v>Q1</v>
          </cell>
          <cell r="E6893" t="str">
            <v>5521</v>
          </cell>
          <cell r="F6893">
            <v>0.79779999999999995</v>
          </cell>
          <cell r="G6893">
            <v>59.84</v>
          </cell>
          <cell r="H6893" t="str">
            <v>.</v>
          </cell>
          <cell r="I6893">
            <v>11.97</v>
          </cell>
        </row>
        <row r="6894">
          <cell r="A6894" t="str">
            <v>70200</v>
          </cell>
          <cell r="B6894" t="str">
            <v>X-ray exam of eye sockets</v>
          </cell>
          <cell r="D6894" t="str">
            <v>Q1</v>
          </cell>
          <cell r="E6894" t="str">
            <v>5522</v>
          </cell>
          <cell r="F6894">
            <v>1.5024999999999999</v>
          </cell>
          <cell r="G6894">
            <v>112.69</v>
          </cell>
          <cell r="H6894" t="str">
            <v>.</v>
          </cell>
          <cell r="I6894">
            <v>22.54</v>
          </cell>
        </row>
        <row r="6895">
          <cell r="A6895" t="str">
            <v>7020F</v>
          </cell>
          <cell r="B6895" t="str">
            <v>Mammo assess cat in dbase</v>
          </cell>
          <cell r="D6895" t="str">
            <v>E1</v>
          </cell>
          <cell r="E6895" t="str">
            <v/>
          </cell>
        </row>
        <row r="6896">
          <cell r="A6896" t="str">
            <v>70210</v>
          </cell>
          <cell r="B6896" t="str">
            <v>X-ray exam of sinuses</v>
          </cell>
          <cell r="D6896" t="str">
            <v>Q1</v>
          </cell>
          <cell r="E6896" t="str">
            <v>5521</v>
          </cell>
          <cell r="F6896">
            <v>0.79779999999999995</v>
          </cell>
          <cell r="G6896">
            <v>59.84</v>
          </cell>
          <cell r="H6896" t="str">
            <v>.</v>
          </cell>
          <cell r="I6896">
            <v>11.97</v>
          </cell>
        </row>
        <row r="6897">
          <cell r="A6897" t="str">
            <v>70220</v>
          </cell>
          <cell r="B6897" t="str">
            <v>X-ray exam of sinuses</v>
          </cell>
          <cell r="D6897" t="str">
            <v>Q1</v>
          </cell>
          <cell r="E6897" t="str">
            <v>5521</v>
          </cell>
          <cell r="F6897">
            <v>0.79779999999999995</v>
          </cell>
          <cell r="G6897">
            <v>59.84</v>
          </cell>
          <cell r="H6897" t="str">
            <v>.</v>
          </cell>
          <cell r="I6897">
            <v>11.97</v>
          </cell>
        </row>
        <row r="6898">
          <cell r="A6898" t="str">
            <v>70240</v>
          </cell>
          <cell r="B6898" t="str">
            <v>X-ray exam pituitary saddle</v>
          </cell>
          <cell r="D6898" t="str">
            <v>Q1</v>
          </cell>
          <cell r="E6898" t="str">
            <v>5521</v>
          </cell>
          <cell r="F6898">
            <v>0.79779999999999995</v>
          </cell>
          <cell r="G6898">
            <v>59.84</v>
          </cell>
          <cell r="H6898" t="str">
            <v>.</v>
          </cell>
          <cell r="I6898">
            <v>11.97</v>
          </cell>
        </row>
        <row r="6899">
          <cell r="A6899" t="str">
            <v>70250</v>
          </cell>
          <cell r="B6899" t="str">
            <v>X-ray exam of skull</v>
          </cell>
          <cell r="D6899" t="str">
            <v>Q1</v>
          </cell>
          <cell r="E6899" t="str">
            <v>5522</v>
          </cell>
          <cell r="F6899">
            <v>1.5024999999999999</v>
          </cell>
          <cell r="G6899">
            <v>112.69</v>
          </cell>
          <cell r="H6899" t="str">
            <v>.</v>
          </cell>
          <cell r="I6899">
            <v>22.54</v>
          </cell>
        </row>
        <row r="6900">
          <cell r="A6900" t="str">
            <v>7025F</v>
          </cell>
          <cell r="B6900" t="str">
            <v>Pt infosys alarm 4 nxt mammo</v>
          </cell>
          <cell r="D6900" t="str">
            <v>M</v>
          </cell>
          <cell r="E6900" t="str">
            <v/>
          </cell>
        </row>
        <row r="6901">
          <cell r="A6901" t="str">
            <v>70260</v>
          </cell>
          <cell r="B6901" t="str">
            <v>X-ray exam of skull</v>
          </cell>
          <cell r="D6901" t="str">
            <v>Q1</v>
          </cell>
          <cell r="E6901" t="str">
            <v>5522</v>
          </cell>
          <cell r="F6901">
            <v>1.5024999999999999</v>
          </cell>
          <cell r="G6901">
            <v>112.69</v>
          </cell>
          <cell r="H6901" t="str">
            <v>.</v>
          </cell>
          <cell r="I6901">
            <v>22.54</v>
          </cell>
        </row>
        <row r="6902">
          <cell r="A6902" t="str">
            <v>70300</v>
          </cell>
          <cell r="B6902" t="str">
            <v>X-ray exam of teeth</v>
          </cell>
          <cell r="D6902" t="str">
            <v>Q1</v>
          </cell>
          <cell r="E6902" t="str">
            <v>5521</v>
          </cell>
          <cell r="F6902">
            <v>0.79779999999999995</v>
          </cell>
          <cell r="G6902">
            <v>59.84</v>
          </cell>
          <cell r="H6902" t="str">
            <v>.</v>
          </cell>
          <cell r="I6902">
            <v>11.97</v>
          </cell>
        </row>
        <row r="6903">
          <cell r="A6903" t="str">
            <v>70310</v>
          </cell>
          <cell r="B6903" t="str">
            <v>X-ray exam of teeth</v>
          </cell>
          <cell r="C6903" t="str">
            <v>CH</v>
          </cell>
          <cell r="D6903" t="str">
            <v>Q1</v>
          </cell>
          <cell r="E6903" t="str">
            <v>5524</v>
          </cell>
          <cell r="F6903">
            <v>5.9931999999999999</v>
          </cell>
          <cell r="G6903">
            <v>449.5</v>
          </cell>
          <cell r="H6903" t="str">
            <v>.</v>
          </cell>
          <cell r="I6903">
            <v>89.9</v>
          </cell>
          <cell r="J6903">
            <v>42736</v>
          </cell>
          <cell r="M6903" t="str">
            <v>*</v>
          </cell>
        </row>
        <row r="6904">
          <cell r="A6904" t="str">
            <v>70320</v>
          </cell>
          <cell r="B6904" t="str">
            <v>Full mouth x-ray of teeth</v>
          </cell>
          <cell r="D6904" t="str">
            <v>Q1</v>
          </cell>
          <cell r="E6904" t="str">
            <v>5523</v>
          </cell>
          <cell r="F6904">
            <v>3.0108000000000001</v>
          </cell>
          <cell r="G6904">
            <v>225.81</v>
          </cell>
          <cell r="H6904" t="str">
            <v>.</v>
          </cell>
          <cell r="I6904">
            <v>45.17</v>
          </cell>
        </row>
        <row r="6905">
          <cell r="A6905" t="str">
            <v>70328</v>
          </cell>
          <cell r="B6905" t="str">
            <v>X-ray exam of jaw joint</v>
          </cell>
          <cell r="D6905" t="str">
            <v>Q1</v>
          </cell>
          <cell r="E6905" t="str">
            <v>5521</v>
          </cell>
          <cell r="F6905">
            <v>0.79779999999999995</v>
          </cell>
          <cell r="G6905">
            <v>59.84</v>
          </cell>
          <cell r="H6905" t="str">
            <v>.</v>
          </cell>
          <cell r="I6905">
            <v>11.97</v>
          </cell>
        </row>
        <row r="6906">
          <cell r="A6906" t="str">
            <v>70330</v>
          </cell>
          <cell r="B6906" t="str">
            <v>X-ray exam of jaw joints</v>
          </cell>
          <cell r="D6906" t="str">
            <v>Q1</v>
          </cell>
          <cell r="E6906" t="str">
            <v>5521</v>
          </cell>
          <cell r="F6906">
            <v>0.79779999999999995</v>
          </cell>
          <cell r="G6906">
            <v>59.84</v>
          </cell>
          <cell r="H6906" t="str">
            <v>.</v>
          </cell>
          <cell r="I6906">
            <v>11.97</v>
          </cell>
        </row>
        <row r="6907">
          <cell r="A6907" t="str">
            <v>70332</v>
          </cell>
          <cell r="B6907" t="str">
            <v>X-ray exam of jaw joint</v>
          </cell>
          <cell r="D6907" t="str">
            <v>Q2</v>
          </cell>
          <cell r="E6907" t="str">
            <v>5523</v>
          </cell>
          <cell r="F6907">
            <v>3.0108000000000001</v>
          </cell>
          <cell r="G6907">
            <v>225.81</v>
          </cell>
          <cell r="H6907" t="str">
            <v>.</v>
          </cell>
          <cell r="I6907">
            <v>45.17</v>
          </cell>
        </row>
        <row r="6908">
          <cell r="A6908" t="str">
            <v>70336</v>
          </cell>
          <cell r="B6908" t="str">
            <v>Magnetic image jaw joint</v>
          </cell>
          <cell r="C6908" t="str">
            <v>CH</v>
          </cell>
          <cell r="D6908" t="str">
            <v>Q3</v>
          </cell>
          <cell r="E6908" t="str">
            <v>5523</v>
          </cell>
          <cell r="F6908">
            <v>3.0108000000000001</v>
          </cell>
          <cell r="G6908">
            <v>225.81</v>
          </cell>
          <cell r="H6908" t="str">
            <v>.</v>
          </cell>
          <cell r="I6908">
            <v>45.17</v>
          </cell>
          <cell r="J6908">
            <v>42736</v>
          </cell>
          <cell r="M6908" t="str">
            <v>*</v>
          </cell>
        </row>
        <row r="6909">
          <cell r="A6909" t="str">
            <v>70350</v>
          </cell>
          <cell r="B6909" t="str">
            <v>X-ray head for orthodontia</v>
          </cell>
          <cell r="D6909" t="str">
            <v>Q1</v>
          </cell>
          <cell r="E6909" t="str">
            <v>5521</v>
          </cell>
          <cell r="F6909">
            <v>0.79779999999999995</v>
          </cell>
          <cell r="G6909">
            <v>59.84</v>
          </cell>
          <cell r="H6909" t="str">
            <v>.</v>
          </cell>
          <cell r="I6909">
            <v>11.97</v>
          </cell>
        </row>
        <row r="6910">
          <cell r="A6910" t="str">
            <v>70355</v>
          </cell>
          <cell r="B6910" t="str">
            <v>Panoramic x-ray of jaws</v>
          </cell>
          <cell r="D6910" t="str">
            <v>Q1</v>
          </cell>
          <cell r="E6910" t="str">
            <v>5521</v>
          </cell>
          <cell r="F6910">
            <v>0.79779999999999995</v>
          </cell>
          <cell r="G6910">
            <v>59.84</v>
          </cell>
          <cell r="H6910" t="str">
            <v>.</v>
          </cell>
          <cell r="I6910">
            <v>11.97</v>
          </cell>
        </row>
        <row r="6911">
          <cell r="A6911" t="str">
            <v>70360</v>
          </cell>
          <cell r="B6911" t="str">
            <v>X-ray exam of neck</v>
          </cell>
          <cell r="D6911" t="str">
            <v>Q1</v>
          </cell>
          <cell r="E6911" t="str">
            <v>5521</v>
          </cell>
          <cell r="F6911">
            <v>0.79779999999999995</v>
          </cell>
          <cell r="G6911">
            <v>59.84</v>
          </cell>
          <cell r="H6911" t="str">
            <v>.</v>
          </cell>
          <cell r="I6911">
            <v>11.97</v>
          </cell>
        </row>
        <row r="6912">
          <cell r="A6912" t="str">
            <v>70370</v>
          </cell>
          <cell r="B6912" t="str">
            <v>Throat x-ray &amp; fluoroscopy</v>
          </cell>
          <cell r="C6912" t="str">
            <v>CH</v>
          </cell>
          <cell r="D6912" t="str">
            <v>Q1</v>
          </cell>
          <cell r="E6912" t="str">
            <v>5522</v>
          </cell>
          <cell r="F6912">
            <v>1.5024999999999999</v>
          </cell>
          <cell r="G6912">
            <v>112.69</v>
          </cell>
          <cell r="H6912" t="str">
            <v>.</v>
          </cell>
          <cell r="I6912">
            <v>22.54</v>
          </cell>
          <cell r="J6912">
            <v>42736</v>
          </cell>
          <cell r="M6912" t="str">
            <v>*</v>
          </cell>
        </row>
        <row r="6913">
          <cell r="A6913" t="str">
            <v>70371</v>
          </cell>
          <cell r="B6913" t="str">
            <v>Speech evaluation complex</v>
          </cell>
          <cell r="C6913" t="str">
            <v>CH</v>
          </cell>
          <cell r="D6913" t="str">
            <v>Q1</v>
          </cell>
          <cell r="E6913" t="str">
            <v>5523</v>
          </cell>
          <cell r="F6913">
            <v>3.0108000000000001</v>
          </cell>
          <cell r="G6913">
            <v>225.81</v>
          </cell>
          <cell r="H6913" t="str">
            <v>.</v>
          </cell>
          <cell r="I6913">
            <v>45.17</v>
          </cell>
          <cell r="J6913">
            <v>42736</v>
          </cell>
          <cell r="M6913" t="str">
            <v>*</v>
          </cell>
        </row>
        <row r="6914">
          <cell r="A6914" t="str">
            <v>70380</v>
          </cell>
          <cell r="B6914" t="str">
            <v>X-ray exam of salivary gland</v>
          </cell>
          <cell r="C6914" t="str">
            <v>CH</v>
          </cell>
          <cell r="D6914" t="str">
            <v>Q1</v>
          </cell>
          <cell r="E6914" t="str">
            <v>5522</v>
          </cell>
          <cell r="F6914">
            <v>1.5024999999999999</v>
          </cell>
          <cell r="G6914">
            <v>112.69</v>
          </cell>
          <cell r="H6914" t="str">
            <v>.</v>
          </cell>
          <cell r="I6914">
            <v>22.54</v>
          </cell>
          <cell r="J6914">
            <v>42736</v>
          </cell>
          <cell r="M6914" t="str">
            <v>*</v>
          </cell>
        </row>
        <row r="6915">
          <cell r="A6915" t="str">
            <v>70390</v>
          </cell>
          <cell r="B6915" t="str">
            <v>X-ray exam of salivary duct</v>
          </cell>
          <cell r="D6915" t="str">
            <v>Q2</v>
          </cell>
          <cell r="E6915" t="str">
            <v>5523</v>
          </cell>
          <cell r="F6915">
            <v>3.0108000000000001</v>
          </cell>
          <cell r="G6915">
            <v>225.81</v>
          </cell>
          <cell r="H6915" t="str">
            <v>.</v>
          </cell>
          <cell r="I6915">
            <v>45.17</v>
          </cell>
        </row>
        <row r="6916">
          <cell r="A6916" t="str">
            <v>70450</v>
          </cell>
          <cell r="B6916" t="str">
            <v>Ct head/brain w/o dye</v>
          </cell>
          <cell r="C6916" t="str">
            <v>CH</v>
          </cell>
          <cell r="D6916" t="str">
            <v>Q3</v>
          </cell>
          <cell r="E6916" t="str">
            <v>5522</v>
          </cell>
          <cell r="F6916">
            <v>1.5024999999999999</v>
          </cell>
          <cell r="G6916">
            <v>112.69</v>
          </cell>
          <cell r="H6916" t="str">
            <v>.</v>
          </cell>
          <cell r="I6916">
            <v>22.54</v>
          </cell>
          <cell r="J6916">
            <v>42736</v>
          </cell>
          <cell r="M6916" t="str">
            <v>*</v>
          </cell>
        </row>
        <row r="6917">
          <cell r="A6917" t="str">
            <v>70460</v>
          </cell>
          <cell r="B6917" t="str">
            <v>Ct head/brain w/dye</v>
          </cell>
          <cell r="D6917" t="str">
            <v>Q3</v>
          </cell>
          <cell r="E6917" t="str">
            <v>5571</v>
          </cell>
          <cell r="F6917">
            <v>3.532</v>
          </cell>
          <cell r="G6917">
            <v>264.89999999999998</v>
          </cell>
          <cell r="H6917" t="str">
            <v>.</v>
          </cell>
          <cell r="I6917">
            <v>52.98</v>
          </cell>
        </row>
        <row r="6918">
          <cell r="A6918" t="str">
            <v>70470</v>
          </cell>
          <cell r="B6918" t="str">
            <v>Ct head/brain w/o &amp; w/dye</v>
          </cell>
          <cell r="D6918" t="str">
            <v>Q3</v>
          </cell>
          <cell r="E6918" t="str">
            <v>5571</v>
          </cell>
          <cell r="F6918">
            <v>3.532</v>
          </cell>
          <cell r="G6918">
            <v>264.89999999999998</v>
          </cell>
          <cell r="H6918" t="str">
            <v>.</v>
          </cell>
          <cell r="I6918">
            <v>52.98</v>
          </cell>
        </row>
        <row r="6919">
          <cell r="A6919" t="str">
            <v>70480</v>
          </cell>
          <cell r="B6919" t="str">
            <v>Ct orbit/ear/fossa w/o dye</v>
          </cell>
          <cell r="C6919" t="str">
            <v>CH</v>
          </cell>
          <cell r="D6919" t="str">
            <v>Q3</v>
          </cell>
          <cell r="E6919" t="str">
            <v>5522</v>
          </cell>
          <cell r="F6919">
            <v>1.5024999999999999</v>
          </cell>
          <cell r="G6919">
            <v>112.69</v>
          </cell>
          <cell r="H6919" t="str">
            <v>.</v>
          </cell>
          <cell r="I6919">
            <v>22.54</v>
          </cell>
          <cell r="J6919">
            <v>42736</v>
          </cell>
          <cell r="M6919" t="str">
            <v>*</v>
          </cell>
        </row>
        <row r="6920">
          <cell r="A6920" t="str">
            <v>70481</v>
          </cell>
          <cell r="B6920" t="str">
            <v>Ct orbit/ear/fossa w/dye</v>
          </cell>
          <cell r="D6920" t="str">
            <v>Q3</v>
          </cell>
          <cell r="E6920" t="str">
            <v>5571</v>
          </cell>
          <cell r="F6920">
            <v>3.532</v>
          </cell>
          <cell r="G6920">
            <v>264.89999999999998</v>
          </cell>
          <cell r="H6920" t="str">
            <v>.</v>
          </cell>
          <cell r="I6920">
            <v>52.98</v>
          </cell>
        </row>
        <row r="6921">
          <cell r="A6921" t="str">
            <v>70482</v>
          </cell>
          <cell r="B6921" t="str">
            <v>Ct orbit/ear/fossa w/o&amp;w/dye</v>
          </cell>
          <cell r="D6921" t="str">
            <v>Q3</v>
          </cell>
          <cell r="E6921" t="str">
            <v>5571</v>
          </cell>
          <cell r="F6921">
            <v>3.532</v>
          </cell>
          <cell r="G6921">
            <v>264.89999999999998</v>
          </cell>
          <cell r="H6921" t="str">
            <v>.</v>
          </cell>
          <cell r="I6921">
            <v>52.98</v>
          </cell>
        </row>
        <row r="6922">
          <cell r="A6922" t="str">
            <v>70486</v>
          </cell>
          <cell r="B6922" t="str">
            <v>Ct maxillofacial w/o dye</v>
          </cell>
          <cell r="C6922" t="str">
            <v>CH</v>
          </cell>
          <cell r="D6922" t="str">
            <v>Q3</v>
          </cell>
          <cell r="E6922" t="str">
            <v>5522</v>
          </cell>
          <cell r="F6922">
            <v>1.5024999999999999</v>
          </cell>
          <cell r="G6922">
            <v>112.69</v>
          </cell>
          <cell r="H6922" t="str">
            <v>.</v>
          </cell>
          <cell r="I6922">
            <v>22.54</v>
          </cell>
          <cell r="J6922">
            <v>42736</v>
          </cell>
          <cell r="M6922" t="str">
            <v>*</v>
          </cell>
        </row>
        <row r="6923">
          <cell r="A6923" t="str">
            <v>70487</v>
          </cell>
          <cell r="B6923" t="str">
            <v>Ct maxillofacial w/dye</v>
          </cell>
          <cell r="D6923" t="str">
            <v>Q3</v>
          </cell>
          <cell r="E6923" t="str">
            <v>5571</v>
          </cell>
          <cell r="F6923">
            <v>3.532</v>
          </cell>
          <cell r="G6923">
            <v>264.89999999999998</v>
          </cell>
          <cell r="H6923" t="str">
            <v>.</v>
          </cell>
          <cell r="I6923">
            <v>52.98</v>
          </cell>
        </row>
        <row r="6924">
          <cell r="A6924" t="str">
            <v>70488</v>
          </cell>
          <cell r="B6924" t="str">
            <v>Ct maxillofacial w/o &amp; w/dye</v>
          </cell>
          <cell r="D6924" t="str">
            <v>Q3</v>
          </cell>
          <cell r="E6924" t="str">
            <v>5571</v>
          </cell>
          <cell r="F6924">
            <v>3.532</v>
          </cell>
          <cell r="G6924">
            <v>264.89999999999998</v>
          </cell>
          <cell r="H6924" t="str">
            <v>.</v>
          </cell>
          <cell r="I6924">
            <v>52.98</v>
          </cell>
        </row>
        <row r="6925">
          <cell r="A6925" t="str">
            <v>70490</v>
          </cell>
          <cell r="B6925" t="str">
            <v>Ct soft tissue neck w/o dye</v>
          </cell>
          <cell r="C6925" t="str">
            <v>CH</v>
          </cell>
          <cell r="D6925" t="str">
            <v>Q3</v>
          </cell>
          <cell r="E6925" t="str">
            <v>5522</v>
          </cell>
          <cell r="F6925">
            <v>1.5024999999999999</v>
          </cell>
          <cell r="G6925">
            <v>112.69</v>
          </cell>
          <cell r="H6925" t="str">
            <v>.</v>
          </cell>
          <cell r="I6925">
            <v>22.54</v>
          </cell>
          <cell r="J6925">
            <v>42736</v>
          </cell>
          <cell r="M6925" t="str">
            <v>*</v>
          </cell>
        </row>
        <row r="6926">
          <cell r="A6926" t="str">
            <v>70491</v>
          </cell>
          <cell r="B6926" t="str">
            <v>Ct soft tissue neck w/dye</v>
          </cell>
          <cell r="D6926" t="str">
            <v>Q3</v>
          </cell>
          <cell r="E6926" t="str">
            <v>5571</v>
          </cell>
          <cell r="F6926">
            <v>3.532</v>
          </cell>
          <cell r="G6926">
            <v>264.89999999999998</v>
          </cell>
          <cell r="H6926" t="str">
            <v>.</v>
          </cell>
          <cell r="I6926">
            <v>52.98</v>
          </cell>
        </row>
        <row r="6927">
          <cell r="A6927" t="str">
            <v>70492</v>
          </cell>
          <cell r="B6927" t="str">
            <v>Ct sft tsue nck w/o &amp; w/dye</v>
          </cell>
          <cell r="D6927" t="str">
            <v>Q3</v>
          </cell>
          <cell r="E6927" t="str">
            <v>5571</v>
          </cell>
          <cell r="F6927">
            <v>3.532</v>
          </cell>
          <cell r="G6927">
            <v>264.89999999999998</v>
          </cell>
          <cell r="H6927" t="str">
            <v>.</v>
          </cell>
          <cell r="I6927">
            <v>52.98</v>
          </cell>
        </row>
        <row r="6928">
          <cell r="A6928" t="str">
            <v>70496</v>
          </cell>
          <cell r="B6928" t="str">
            <v>Ct angiography head</v>
          </cell>
          <cell r="D6928" t="str">
            <v>Q3</v>
          </cell>
          <cell r="E6928" t="str">
            <v>5571</v>
          </cell>
          <cell r="F6928">
            <v>3.532</v>
          </cell>
          <cell r="G6928">
            <v>264.89999999999998</v>
          </cell>
          <cell r="H6928" t="str">
            <v>.</v>
          </cell>
          <cell r="I6928">
            <v>52.98</v>
          </cell>
        </row>
        <row r="6929">
          <cell r="A6929" t="str">
            <v>70498</v>
          </cell>
          <cell r="B6929" t="str">
            <v>Ct angiography neck</v>
          </cell>
          <cell r="D6929" t="str">
            <v>Q3</v>
          </cell>
          <cell r="E6929" t="str">
            <v>5571</v>
          </cell>
          <cell r="F6929">
            <v>3.532</v>
          </cell>
          <cell r="G6929">
            <v>264.89999999999998</v>
          </cell>
          <cell r="H6929" t="str">
            <v>.</v>
          </cell>
          <cell r="I6929">
            <v>52.98</v>
          </cell>
        </row>
        <row r="6930">
          <cell r="A6930" t="str">
            <v>70540</v>
          </cell>
          <cell r="B6930" t="str">
            <v>Mri orbit/face/neck w/o dye</v>
          </cell>
          <cell r="C6930" t="str">
            <v>CH</v>
          </cell>
          <cell r="D6930" t="str">
            <v>Q3</v>
          </cell>
          <cell r="E6930" t="str">
            <v>5523</v>
          </cell>
          <cell r="F6930">
            <v>3.0108000000000001</v>
          </cell>
          <cell r="G6930">
            <v>225.81</v>
          </cell>
          <cell r="H6930" t="str">
            <v>.</v>
          </cell>
          <cell r="I6930">
            <v>45.17</v>
          </cell>
          <cell r="J6930">
            <v>42736</v>
          </cell>
          <cell r="M6930" t="str">
            <v>*</v>
          </cell>
        </row>
        <row r="6931">
          <cell r="A6931" t="str">
            <v>70542</v>
          </cell>
          <cell r="B6931" t="str">
            <v>Mri orbit/face/neck w/dye</v>
          </cell>
          <cell r="C6931" t="str">
            <v>CH</v>
          </cell>
          <cell r="D6931" t="str">
            <v>Q3</v>
          </cell>
          <cell r="E6931" t="str">
            <v>5572</v>
          </cell>
          <cell r="F6931">
            <v>5.6844999999999999</v>
          </cell>
          <cell r="G6931">
            <v>426.34</v>
          </cell>
          <cell r="H6931">
            <v>111.7</v>
          </cell>
          <cell r="I6931">
            <v>85.27</v>
          </cell>
          <cell r="J6931">
            <v>42736</v>
          </cell>
          <cell r="M6931" t="str">
            <v>*</v>
          </cell>
        </row>
        <row r="6932">
          <cell r="A6932" t="str">
            <v>70543</v>
          </cell>
          <cell r="B6932" t="str">
            <v>Mri orbt/fac/nck w/o &amp;w/dye</v>
          </cell>
          <cell r="C6932" t="str">
            <v>CH</v>
          </cell>
          <cell r="D6932" t="str">
            <v>Q3</v>
          </cell>
          <cell r="E6932" t="str">
            <v>5572</v>
          </cell>
          <cell r="F6932">
            <v>5.6844999999999999</v>
          </cell>
          <cell r="G6932">
            <v>426.34</v>
          </cell>
          <cell r="H6932">
            <v>111.7</v>
          </cell>
          <cell r="I6932">
            <v>85.27</v>
          </cell>
          <cell r="J6932">
            <v>42736</v>
          </cell>
          <cell r="M6932" t="str">
            <v>*</v>
          </cell>
        </row>
        <row r="6933">
          <cell r="A6933" t="str">
            <v>70544</v>
          </cell>
          <cell r="B6933" t="str">
            <v>Mr angiography head w/o dye</v>
          </cell>
          <cell r="C6933" t="str">
            <v>CH</v>
          </cell>
          <cell r="D6933" t="str">
            <v>Q3</v>
          </cell>
          <cell r="E6933" t="str">
            <v>5523</v>
          </cell>
          <cell r="F6933">
            <v>3.0108000000000001</v>
          </cell>
          <cell r="G6933">
            <v>225.81</v>
          </cell>
          <cell r="H6933" t="str">
            <v>.</v>
          </cell>
          <cell r="I6933">
            <v>45.17</v>
          </cell>
          <cell r="J6933">
            <v>42736</v>
          </cell>
          <cell r="M6933" t="str">
            <v>*</v>
          </cell>
        </row>
        <row r="6934">
          <cell r="A6934" t="str">
            <v>70545</v>
          </cell>
          <cell r="B6934" t="str">
            <v>Mr angiography head w/dye</v>
          </cell>
          <cell r="C6934" t="str">
            <v>CH</v>
          </cell>
          <cell r="D6934" t="str">
            <v>Q3</v>
          </cell>
          <cell r="E6934" t="str">
            <v>5571</v>
          </cell>
          <cell r="F6934">
            <v>3.532</v>
          </cell>
          <cell r="G6934">
            <v>264.89999999999998</v>
          </cell>
          <cell r="H6934" t="str">
            <v>.</v>
          </cell>
          <cell r="I6934">
            <v>52.98</v>
          </cell>
          <cell r="J6934">
            <v>42736</v>
          </cell>
          <cell r="M6934" t="str">
            <v>*</v>
          </cell>
        </row>
        <row r="6935">
          <cell r="A6935" t="str">
            <v>70546</v>
          </cell>
          <cell r="B6935" t="str">
            <v>Mr angiograph head w/o&amp;w/dye</v>
          </cell>
          <cell r="C6935" t="str">
            <v>CH</v>
          </cell>
          <cell r="D6935" t="str">
            <v>Q3</v>
          </cell>
          <cell r="E6935" t="str">
            <v>5572</v>
          </cell>
          <cell r="F6935">
            <v>5.6844999999999999</v>
          </cell>
          <cell r="G6935">
            <v>426.34</v>
          </cell>
          <cell r="H6935">
            <v>111.7</v>
          </cell>
          <cell r="I6935">
            <v>85.27</v>
          </cell>
          <cell r="J6935">
            <v>42736</v>
          </cell>
          <cell r="M6935" t="str">
            <v>*</v>
          </cell>
        </row>
        <row r="6936">
          <cell r="A6936" t="str">
            <v>70547</v>
          </cell>
          <cell r="B6936" t="str">
            <v>Mr angiography neck w/o dye</v>
          </cell>
          <cell r="C6936" t="str">
            <v>CH</v>
          </cell>
          <cell r="D6936" t="str">
            <v>Q3</v>
          </cell>
          <cell r="E6936" t="str">
            <v>5523</v>
          </cell>
          <cell r="F6936">
            <v>3.0108000000000001</v>
          </cell>
          <cell r="G6936">
            <v>225.81</v>
          </cell>
          <cell r="H6936" t="str">
            <v>.</v>
          </cell>
          <cell r="I6936">
            <v>45.17</v>
          </cell>
          <cell r="J6936">
            <v>42736</v>
          </cell>
          <cell r="M6936" t="str">
            <v>*</v>
          </cell>
        </row>
        <row r="6937">
          <cell r="A6937" t="str">
            <v>70548</v>
          </cell>
          <cell r="B6937" t="str">
            <v>Mr angiography neck w/dye</v>
          </cell>
          <cell r="C6937" t="str">
            <v>CH</v>
          </cell>
          <cell r="D6937" t="str">
            <v>Q3</v>
          </cell>
          <cell r="E6937" t="str">
            <v>5571</v>
          </cell>
          <cell r="F6937">
            <v>3.532</v>
          </cell>
          <cell r="G6937">
            <v>264.89999999999998</v>
          </cell>
          <cell r="H6937" t="str">
            <v>.</v>
          </cell>
          <cell r="I6937">
            <v>52.98</v>
          </cell>
          <cell r="J6937">
            <v>42736</v>
          </cell>
          <cell r="M6937" t="str">
            <v>*</v>
          </cell>
        </row>
        <row r="6938">
          <cell r="A6938" t="str">
            <v>70549</v>
          </cell>
          <cell r="B6938" t="str">
            <v>Mr angiograph neck w/o&amp;w/dye</v>
          </cell>
          <cell r="C6938" t="str">
            <v>CH</v>
          </cell>
          <cell r="D6938" t="str">
            <v>Q3</v>
          </cell>
          <cell r="E6938" t="str">
            <v>5572</v>
          </cell>
          <cell r="F6938">
            <v>5.6844999999999999</v>
          </cell>
          <cell r="G6938">
            <v>426.34</v>
          </cell>
          <cell r="H6938">
            <v>111.7</v>
          </cell>
          <cell r="I6938">
            <v>85.27</v>
          </cell>
          <cell r="J6938">
            <v>42736</v>
          </cell>
          <cell r="M6938" t="str">
            <v>*</v>
          </cell>
        </row>
        <row r="6939">
          <cell r="A6939" t="str">
            <v>70551</v>
          </cell>
          <cell r="B6939" t="str">
            <v>Mri brain stem w/o dye</v>
          </cell>
          <cell r="C6939" t="str">
            <v>CH</v>
          </cell>
          <cell r="D6939" t="str">
            <v>Q3</v>
          </cell>
          <cell r="E6939" t="str">
            <v>5523</v>
          </cell>
          <cell r="F6939">
            <v>3.0108000000000001</v>
          </cell>
          <cell r="G6939">
            <v>225.81</v>
          </cell>
          <cell r="H6939" t="str">
            <v>.</v>
          </cell>
          <cell r="I6939">
            <v>45.17</v>
          </cell>
          <cell r="J6939">
            <v>42736</v>
          </cell>
          <cell r="M6939" t="str">
            <v>*</v>
          </cell>
        </row>
        <row r="6940">
          <cell r="A6940" t="str">
            <v>70552</v>
          </cell>
          <cell r="B6940" t="str">
            <v>Mri brain stem w/dye</v>
          </cell>
          <cell r="C6940" t="str">
            <v>CH</v>
          </cell>
          <cell r="D6940" t="str">
            <v>Q3</v>
          </cell>
          <cell r="E6940" t="str">
            <v>5572</v>
          </cell>
          <cell r="F6940">
            <v>5.6844999999999999</v>
          </cell>
          <cell r="G6940">
            <v>426.34</v>
          </cell>
          <cell r="H6940">
            <v>111.7</v>
          </cell>
          <cell r="I6940">
            <v>85.27</v>
          </cell>
          <cell r="J6940">
            <v>42736</v>
          </cell>
          <cell r="M6940" t="str">
            <v>*</v>
          </cell>
        </row>
        <row r="6941">
          <cell r="A6941" t="str">
            <v>70553</v>
          </cell>
          <cell r="B6941" t="str">
            <v>Mri brain stem w/o &amp; w/dye</v>
          </cell>
          <cell r="C6941" t="str">
            <v>CH</v>
          </cell>
          <cell r="D6941" t="str">
            <v>Q3</v>
          </cell>
          <cell r="E6941" t="str">
            <v>5572</v>
          </cell>
          <cell r="F6941">
            <v>5.6844999999999999</v>
          </cell>
          <cell r="G6941">
            <v>426.34</v>
          </cell>
          <cell r="H6941">
            <v>111.7</v>
          </cell>
          <cell r="I6941">
            <v>85.27</v>
          </cell>
          <cell r="J6941">
            <v>42736</v>
          </cell>
          <cell r="M6941" t="str">
            <v>*</v>
          </cell>
        </row>
        <row r="6942">
          <cell r="A6942" t="str">
            <v>70554</v>
          </cell>
          <cell r="B6942" t="str">
            <v>Fmri brain by tech</v>
          </cell>
          <cell r="C6942" t="str">
            <v>CH</v>
          </cell>
          <cell r="D6942" t="str">
            <v>Q3</v>
          </cell>
          <cell r="E6942" t="str">
            <v>5523</v>
          </cell>
          <cell r="F6942">
            <v>3.0108000000000001</v>
          </cell>
          <cell r="G6942">
            <v>225.81</v>
          </cell>
          <cell r="H6942" t="str">
            <v>.</v>
          </cell>
          <cell r="I6942">
            <v>45.17</v>
          </cell>
          <cell r="J6942">
            <v>42736</v>
          </cell>
          <cell r="M6942" t="str">
            <v>*</v>
          </cell>
        </row>
        <row r="6943">
          <cell r="A6943" t="str">
            <v>70555</v>
          </cell>
          <cell r="B6943" t="str">
            <v>Fmri brain by phys/psych</v>
          </cell>
          <cell r="C6943" t="str">
            <v>CH</v>
          </cell>
          <cell r="D6943" t="str">
            <v>S</v>
          </cell>
          <cell r="E6943" t="str">
            <v>5523</v>
          </cell>
          <cell r="F6943">
            <v>3.0108000000000001</v>
          </cell>
          <cell r="G6943">
            <v>225.81</v>
          </cell>
          <cell r="H6943" t="str">
            <v>.</v>
          </cell>
          <cell r="I6943">
            <v>45.17</v>
          </cell>
          <cell r="J6943">
            <v>42736</v>
          </cell>
          <cell r="M6943" t="str">
            <v>*</v>
          </cell>
        </row>
        <row r="6944">
          <cell r="A6944" t="str">
            <v>70557</v>
          </cell>
          <cell r="B6944" t="str">
            <v>Mri brain w/o dye</v>
          </cell>
          <cell r="C6944" t="str">
            <v>CH</v>
          </cell>
          <cell r="D6944" t="str">
            <v>S</v>
          </cell>
          <cell r="E6944" t="str">
            <v>5523</v>
          </cell>
          <cell r="F6944">
            <v>3.0108000000000001</v>
          </cell>
          <cell r="G6944">
            <v>225.81</v>
          </cell>
          <cell r="H6944" t="str">
            <v>.</v>
          </cell>
          <cell r="I6944">
            <v>45.17</v>
          </cell>
          <cell r="J6944">
            <v>42736</v>
          </cell>
          <cell r="M6944" t="str">
            <v>*</v>
          </cell>
        </row>
        <row r="6945">
          <cell r="A6945" t="str">
            <v>70558</v>
          </cell>
          <cell r="B6945" t="str">
            <v>Mri brain w/dye</v>
          </cell>
          <cell r="C6945" t="str">
            <v>CH</v>
          </cell>
          <cell r="D6945" t="str">
            <v>S</v>
          </cell>
          <cell r="E6945" t="str">
            <v>5572</v>
          </cell>
          <cell r="F6945">
            <v>5.6844999999999999</v>
          </cell>
          <cell r="G6945">
            <v>426.34</v>
          </cell>
          <cell r="H6945">
            <v>111.7</v>
          </cell>
          <cell r="I6945">
            <v>85.27</v>
          </cell>
          <cell r="J6945">
            <v>42736</v>
          </cell>
          <cell r="M6945" t="str">
            <v>*</v>
          </cell>
        </row>
        <row r="6946">
          <cell r="A6946" t="str">
            <v>70559</v>
          </cell>
          <cell r="B6946" t="str">
            <v>Mri brain w/o &amp; w/dye</v>
          </cell>
          <cell r="C6946" t="str">
            <v>CH</v>
          </cell>
          <cell r="D6946" t="str">
            <v>S</v>
          </cell>
          <cell r="E6946" t="str">
            <v>5571</v>
          </cell>
          <cell r="F6946">
            <v>3.532</v>
          </cell>
          <cell r="G6946">
            <v>264.89999999999998</v>
          </cell>
          <cell r="H6946" t="str">
            <v>.</v>
          </cell>
          <cell r="I6946">
            <v>52.98</v>
          </cell>
          <cell r="J6946">
            <v>42736</v>
          </cell>
          <cell r="M6946" t="str">
            <v>*</v>
          </cell>
        </row>
        <row r="6947">
          <cell r="A6947" t="str">
            <v>71010</v>
          </cell>
          <cell r="B6947" t="str">
            <v>Chest x-ray 1 view frontal</v>
          </cell>
          <cell r="D6947" t="str">
            <v>Q3</v>
          </cell>
          <cell r="E6947" t="str">
            <v>5521</v>
          </cell>
          <cell r="F6947">
            <v>0.79779999999999995</v>
          </cell>
          <cell r="G6947">
            <v>59.84</v>
          </cell>
          <cell r="H6947" t="str">
            <v>.</v>
          </cell>
          <cell r="I6947">
            <v>11.97</v>
          </cell>
        </row>
        <row r="6948">
          <cell r="A6948" t="str">
            <v>71015</v>
          </cell>
          <cell r="B6948" t="str">
            <v>Chest x-ray stereo frontal</v>
          </cell>
          <cell r="D6948" t="str">
            <v>Q3</v>
          </cell>
          <cell r="E6948" t="str">
            <v>5521</v>
          </cell>
          <cell r="F6948">
            <v>0.79779999999999995</v>
          </cell>
          <cell r="G6948">
            <v>59.84</v>
          </cell>
          <cell r="H6948" t="str">
            <v>.</v>
          </cell>
          <cell r="I6948">
            <v>11.97</v>
          </cell>
        </row>
        <row r="6949">
          <cell r="A6949" t="str">
            <v>71020</v>
          </cell>
          <cell r="B6949" t="str">
            <v>Chest x-ray 2vw frontal&amp;latl</v>
          </cell>
          <cell r="D6949" t="str">
            <v>Q3</v>
          </cell>
          <cell r="E6949" t="str">
            <v>5521</v>
          </cell>
          <cell r="F6949">
            <v>0.79779999999999995</v>
          </cell>
          <cell r="G6949">
            <v>59.84</v>
          </cell>
          <cell r="H6949" t="str">
            <v>.</v>
          </cell>
          <cell r="I6949">
            <v>11.97</v>
          </cell>
        </row>
        <row r="6950">
          <cell r="A6950" t="str">
            <v>71021</v>
          </cell>
          <cell r="B6950" t="str">
            <v>Chest x-ray frnt lat lordotc</v>
          </cell>
          <cell r="D6950" t="str">
            <v>Q1</v>
          </cell>
          <cell r="E6950" t="str">
            <v>5521</v>
          </cell>
          <cell r="F6950">
            <v>0.79779999999999995</v>
          </cell>
          <cell r="G6950">
            <v>59.84</v>
          </cell>
          <cell r="H6950" t="str">
            <v>.</v>
          </cell>
          <cell r="I6950">
            <v>11.97</v>
          </cell>
        </row>
        <row r="6951">
          <cell r="A6951" t="str">
            <v>71022</v>
          </cell>
          <cell r="B6951" t="str">
            <v>Chest x-ray frnt lat oblique</v>
          </cell>
          <cell r="D6951" t="str">
            <v>Q1</v>
          </cell>
          <cell r="E6951" t="str">
            <v>5521</v>
          </cell>
          <cell r="F6951">
            <v>0.79779999999999995</v>
          </cell>
          <cell r="G6951">
            <v>59.84</v>
          </cell>
          <cell r="H6951" t="str">
            <v>.</v>
          </cell>
          <cell r="I6951">
            <v>11.97</v>
          </cell>
        </row>
        <row r="6952">
          <cell r="A6952" t="str">
            <v>71023</v>
          </cell>
          <cell r="B6952" t="str">
            <v>Chest x-ray and fluoroscopy</v>
          </cell>
          <cell r="C6952" t="str">
            <v>CH</v>
          </cell>
          <cell r="D6952" t="str">
            <v>Q1</v>
          </cell>
          <cell r="E6952" t="str">
            <v>5521</v>
          </cell>
          <cell r="F6952">
            <v>0.79779999999999995</v>
          </cell>
          <cell r="G6952">
            <v>59.84</v>
          </cell>
          <cell r="H6952" t="str">
            <v>.</v>
          </cell>
          <cell r="I6952">
            <v>11.97</v>
          </cell>
          <cell r="J6952">
            <v>42736</v>
          </cell>
          <cell r="M6952" t="str">
            <v>*</v>
          </cell>
        </row>
        <row r="6953">
          <cell r="A6953" t="str">
            <v>71030</v>
          </cell>
          <cell r="B6953" t="str">
            <v>Chest x-ray 4/&gt; views</v>
          </cell>
          <cell r="D6953" t="str">
            <v>Q1</v>
          </cell>
          <cell r="E6953" t="str">
            <v>5521</v>
          </cell>
          <cell r="F6953">
            <v>0.79779999999999995</v>
          </cell>
          <cell r="G6953">
            <v>59.84</v>
          </cell>
          <cell r="H6953" t="str">
            <v>.</v>
          </cell>
          <cell r="I6953">
            <v>11.97</v>
          </cell>
        </row>
        <row r="6954">
          <cell r="A6954" t="str">
            <v>71034</v>
          </cell>
          <cell r="B6954" t="str">
            <v>Chest x-ray&amp;fluoro 4/&gt; views</v>
          </cell>
          <cell r="D6954" t="str">
            <v>Q1</v>
          </cell>
          <cell r="E6954" t="str">
            <v>5522</v>
          </cell>
          <cell r="F6954">
            <v>1.5024999999999999</v>
          </cell>
          <cell r="G6954">
            <v>112.69</v>
          </cell>
          <cell r="H6954" t="str">
            <v>.</v>
          </cell>
          <cell r="I6954">
            <v>22.54</v>
          </cell>
        </row>
        <row r="6955">
          <cell r="A6955" t="str">
            <v>71035</v>
          </cell>
          <cell r="B6955" t="str">
            <v>Chest x-ray special views</v>
          </cell>
          <cell r="D6955" t="str">
            <v>Q1</v>
          </cell>
          <cell r="E6955" t="str">
            <v>5521</v>
          </cell>
          <cell r="F6955">
            <v>0.79779999999999995</v>
          </cell>
          <cell r="G6955">
            <v>59.84</v>
          </cell>
          <cell r="H6955" t="str">
            <v>.</v>
          </cell>
          <cell r="I6955">
            <v>11.97</v>
          </cell>
        </row>
        <row r="6956">
          <cell r="A6956" t="str">
            <v>71100</v>
          </cell>
          <cell r="B6956" t="str">
            <v>X-ray exam ribs uni 2 views</v>
          </cell>
          <cell r="D6956" t="str">
            <v>Q1</v>
          </cell>
          <cell r="E6956" t="str">
            <v>5521</v>
          </cell>
          <cell r="F6956">
            <v>0.79779999999999995</v>
          </cell>
          <cell r="G6956">
            <v>59.84</v>
          </cell>
          <cell r="H6956" t="str">
            <v>.</v>
          </cell>
          <cell r="I6956">
            <v>11.97</v>
          </cell>
        </row>
        <row r="6957">
          <cell r="A6957" t="str">
            <v>71101</v>
          </cell>
          <cell r="B6957" t="str">
            <v>X-ray exam unilat ribs/chest</v>
          </cell>
          <cell r="D6957" t="str">
            <v>Q1</v>
          </cell>
          <cell r="E6957" t="str">
            <v>5522</v>
          </cell>
          <cell r="F6957">
            <v>1.5024999999999999</v>
          </cell>
          <cell r="G6957">
            <v>112.69</v>
          </cell>
          <cell r="H6957" t="str">
            <v>.</v>
          </cell>
          <cell r="I6957">
            <v>22.54</v>
          </cell>
        </row>
        <row r="6958">
          <cell r="A6958" t="str">
            <v>71110</v>
          </cell>
          <cell r="B6958" t="str">
            <v>X-ray exam ribs bil 3 views</v>
          </cell>
          <cell r="D6958" t="str">
            <v>Q1</v>
          </cell>
          <cell r="E6958" t="str">
            <v>5522</v>
          </cell>
          <cell r="F6958">
            <v>1.5024999999999999</v>
          </cell>
          <cell r="G6958">
            <v>112.69</v>
          </cell>
          <cell r="H6958" t="str">
            <v>.</v>
          </cell>
          <cell r="I6958">
            <v>22.54</v>
          </cell>
        </row>
        <row r="6959">
          <cell r="A6959" t="str">
            <v>71111</v>
          </cell>
          <cell r="B6959" t="str">
            <v>X-ray exam ribs/chest4/&gt; vws</v>
          </cell>
          <cell r="D6959" t="str">
            <v>Q1</v>
          </cell>
          <cell r="E6959" t="str">
            <v>5522</v>
          </cell>
          <cell r="F6959">
            <v>1.5024999999999999</v>
          </cell>
          <cell r="G6959">
            <v>112.69</v>
          </cell>
          <cell r="H6959" t="str">
            <v>.</v>
          </cell>
          <cell r="I6959">
            <v>22.54</v>
          </cell>
        </row>
        <row r="6960">
          <cell r="A6960" t="str">
            <v>71120</v>
          </cell>
          <cell r="B6960" t="str">
            <v>X-ray exam breastbone 2/&gt;vws</v>
          </cell>
          <cell r="D6960" t="str">
            <v>Q1</v>
          </cell>
          <cell r="E6960" t="str">
            <v>5521</v>
          </cell>
          <cell r="F6960">
            <v>0.79779999999999995</v>
          </cell>
          <cell r="G6960">
            <v>59.84</v>
          </cell>
          <cell r="H6960" t="str">
            <v>.</v>
          </cell>
          <cell r="I6960">
            <v>11.97</v>
          </cell>
        </row>
        <row r="6961">
          <cell r="A6961" t="str">
            <v>71130</v>
          </cell>
          <cell r="B6961" t="str">
            <v>X-ray strenoclavic jt 3/&gt;vws</v>
          </cell>
          <cell r="D6961" t="str">
            <v>Q1</v>
          </cell>
          <cell r="E6961" t="str">
            <v>5521</v>
          </cell>
          <cell r="F6961">
            <v>0.79779999999999995</v>
          </cell>
          <cell r="G6961">
            <v>59.84</v>
          </cell>
          <cell r="H6961" t="str">
            <v>.</v>
          </cell>
          <cell r="I6961">
            <v>11.97</v>
          </cell>
        </row>
        <row r="6962">
          <cell r="A6962" t="str">
            <v>71250</v>
          </cell>
          <cell r="B6962" t="str">
            <v>Ct thorax w/o dye</v>
          </cell>
          <cell r="C6962" t="str">
            <v>CH</v>
          </cell>
          <cell r="D6962" t="str">
            <v>Q3</v>
          </cell>
          <cell r="E6962" t="str">
            <v>5522</v>
          </cell>
          <cell r="F6962">
            <v>1.5024999999999999</v>
          </cell>
          <cell r="G6962">
            <v>112.69</v>
          </cell>
          <cell r="H6962" t="str">
            <v>.</v>
          </cell>
          <cell r="I6962">
            <v>22.54</v>
          </cell>
          <cell r="J6962">
            <v>42736</v>
          </cell>
          <cell r="M6962" t="str">
            <v>*</v>
          </cell>
        </row>
        <row r="6963">
          <cell r="A6963" t="str">
            <v>71260</v>
          </cell>
          <cell r="B6963" t="str">
            <v>Ct thorax w/dye</v>
          </cell>
          <cell r="D6963" t="str">
            <v>Q3</v>
          </cell>
          <cell r="E6963" t="str">
            <v>5571</v>
          </cell>
          <cell r="F6963">
            <v>3.532</v>
          </cell>
          <cell r="G6963">
            <v>264.89999999999998</v>
          </cell>
          <cell r="H6963" t="str">
            <v>.</v>
          </cell>
          <cell r="I6963">
            <v>52.98</v>
          </cell>
        </row>
        <row r="6964">
          <cell r="A6964" t="str">
            <v>71270</v>
          </cell>
          <cell r="B6964" t="str">
            <v>Ct thorax w/o &amp; w/dye</v>
          </cell>
          <cell r="C6964" t="str">
            <v>CH</v>
          </cell>
          <cell r="D6964" t="str">
            <v>Q3</v>
          </cell>
          <cell r="E6964" t="str">
            <v>5571</v>
          </cell>
          <cell r="F6964">
            <v>3.532</v>
          </cell>
          <cell r="G6964">
            <v>264.89999999999998</v>
          </cell>
          <cell r="H6964" t="str">
            <v>.</v>
          </cell>
          <cell r="I6964">
            <v>52.98</v>
          </cell>
          <cell r="J6964">
            <v>42736</v>
          </cell>
          <cell r="M6964" t="str">
            <v>*</v>
          </cell>
        </row>
        <row r="6965">
          <cell r="A6965" t="str">
            <v>71275</v>
          </cell>
          <cell r="B6965" t="str">
            <v>Ct angiography chest</v>
          </cell>
          <cell r="D6965" t="str">
            <v>Q3</v>
          </cell>
          <cell r="E6965" t="str">
            <v>5571</v>
          </cell>
          <cell r="F6965">
            <v>3.532</v>
          </cell>
          <cell r="G6965">
            <v>264.89999999999998</v>
          </cell>
          <cell r="H6965" t="str">
            <v>.</v>
          </cell>
          <cell r="I6965">
            <v>52.98</v>
          </cell>
        </row>
        <row r="6966">
          <cell r="A6966" t="str">
            <v>71550</v>
          </cell>
          <cell r="B6966" t="str">
            <v>Mri chest w/o dye</v>
          </cell>
          <cell r="C6966" t="str">
            <v>CH</v>
          </cell>
          <cell r="D6966" t="str">
            <v>Q3</v>
          </cell>
          <cell r="E6966" t="str">
            <v>5523</v>
          </cell>
          <cell r="F6966">
            <v>3.0108000000000001</v>
          </cell>
          <cell r="G6966">
            <v>225.81</v>
          </cell>
          <cell r="H6966" t="str">
            <v>.</v>
          </cell>
          <cell r="I6966">
            <v>45.17</v>
          </cell>
          <cell r="J6966">
            <v>42736</v>
          </cell>
          <cell r="M6966" t="str">
            <v>*</v>
          </cell>
        </row>
        <row r="6967">
          <cell r="A6967" t="str">
            <v>71551</v>
          </cell>
          <cell r="B6967" t="str">
            <v>Mri chest w/dye</v>
          </cell>
          <cell r="C6967" t="str">
            <v>CH</v>
          </cell>
          <cell r="D6967" t="str">
            <v>Q3</v>
          </cell>
          <cell r="E6967" t="str">
            <v>5573</v>
          </cell>
          <cell r="F6967">
            <v>8.7550000000000008</v>
          </cell>
          <cell r="G6967">
            <v>656.63</v>
          </cell>
          <cell r="H6967" t="str">
            <v>.</v>
          </cell>
          <cell r="I6967">
            <v>131.33000000000001</v>
          </cell>
          <cell r="J6967">
            <v>42736</v>
          </cell>
          <cell r="M6967" t="str">
            <v>*</v>
          </cell>
        </row>
        <row r="6968">
          <cell r="A6968" t="str">
            <v>71552</v>
          </cell>
          <cell r="B6968" t="str">
            <v>Mri chest w/o &amp; w/dye</v>
          </cell>
          <cell r="C6968" t="str">
            <v>CH</v>
          </cell>
          <cell r="D6968" t="str">
            <v>Q3</v>
          </cell>
          <cell r="E6968" t="str">
            <v>5572</v>
          </cell>
          <cell r="F6968">
            <v>5.6844999999999999</v>
          </cell>
          <cell r="G6968">
            <v>426.34</v>
          </cell>
          <cell r="H6968">
            <v>111.7</v>
          </cell>
          <cell r="I6968">
            <v>85.27</v>
          </cell>
          <cell r="J6968">
            <v>42736</v>
          </cell>
          <cell r="M6968" t="str">
            <v>*</v>
          </cell>
        </row>
        <row r="6969">
          <cell r="A6969" t="str">
            <v>71555</v>
          </cell>
          <cell r="B6969" t="str">
            <v>Mri angio chest w or w/o dye</v>
          </cell>
          <cell r="D6969" t="str">
            <v>B</v>
          </cell>
          <cell r="E6969" t="str">
            <v/>
          </cell>
        </row>
        <row r="6970">
          <cell r="A6970" t="str">
            <v>72020</v>
          </cell>
          <cell r="B6970" t="str">
            <v>X-ray exam of spine 1 view</v>
          </cell>
          <cell r="D6970" t="str">
            <v>Q1</v>
          </cell>
          <cell r="E6970" t="str">
            <v>5521</v>
          </cell>
          <cell r="F6970">
            <v>0.79779999999999995</v>
          </cell>
          <cell r="G6970">
            <v>59.84</v>
          </cell>
          <cell r="H6970" t="str">
            <v>.</v>
          </cell>
          <cell r="I6970">
            <v>11.97</v>
          </cell>
        </row>
        <row r="6971">
          <cell r="A6971" t="str">
            <v>72040</v>
          </cell>
          <cell r="B6971" t="str">
            <v>X-ray exam neck spine 2-3 vw</v>
          </cell>
          <cell r="C6971" t="str">
            <v>CH</v>
          </cell>
          <cell r="D6971" t="str">
            <v>Q1</v>
          </cell>
          <cell r="E6971" t="str">
            <v>5521</v>
          </cell>
          <cell r="F6971">
            <v>0.79779999999999995</v>
          </cell>
          <cell r="G6971">
            <v>59.84</v>
          </cell>
          <cell r="H6971" t="str">
            <v>.</v>
          </cell>
          <cell r="I6971">
            <v>11.97</v>
          </cell>
          <cell r="J6971">
            <v>42736</v>
          </cell>
          <cell r="M6971" t="str">
            <v>*</v>
          </cell>
        </row>
        <row r="6972">
          <cell r="A6972" t="str">
            <v>72050</v>
          </cell>
          <cell r="B6972" t="str">
            <v>X-ray exam neck spine 4/5vws</v>
          </cell>
          <cell r="D6972" t="str">
            <v>Q1</v>
          </cell>
          <cell r="E6972" t="str">
            <v>5522</v>
          </cell>
          <cell r="F6972">
            <v>1.5024999999999999</v>
          </cell>
          <cell r="G6972">
            <v>112.69</v>
          </cell>
          <cell r="H6972" t="str">
            <v>.</v>
          </cell>
          <cell r="I6972">
            <v>22.54</v>
          </cell>
        </row>
        <row r="6973">
          <cell r="A6973" t="str">
            <v>72052</v>
          </cell>
          <cell r="B6973" t="str">
            <v>X-ray exam neck spine 6/&gt;vws</v>
          </cell>
          <cell r="D6973" t="str">
            <v>Q1</v>
          </cell>
          <cell r="E6973" t="str">
            <v>5522</v>
          </cell>
          <cell r="F6973">
            <v>1.5024999999999999</v>
          </cell>
          <cell r="G6973">
            <v>112.69</v>
          </cell>
          <cell r="H6973" t="str">
            <v>.</v>
          </cell>
          <cell r="I6973">
            <v>22.54</v>
          </cell>
        </row>
        <row r="6974">
          <cell r="A6974" t="str">
            <v>72070</v>
          </cell>
          <cell r="B6974" t="str">
            <v>X-ray exam thorac spine 2vws</v>
          </cell>
          <cell r="D6974" t="str">
            <v>Q1</v>
          </cell>
          <cell r="E6974" t="str">
            <v>5522</v>
          </cell>
          <cell r="F6974">
            <v>1.5024999999999999</v>
          </cell>
          <cell r="G6974">
            <v>112.69</v>
          </cell>
          <cell r="H6974" t="str">
            <v>.</v>
          </cell>
          <cell r="I6974">
            <v>22.54</v>
          </cell>
        </row>
        <row r="6975">
          <cell r="A6975" t="str">
            <v>72072</v>
          </cell>
          <cell r="B6975" t="str">
            <v>X-ray exam thorac spine 3vws</v>
          </cell>
          <cell r="D6975" t="str">
            <v>Q1</v>
          </cell>
          <cell r="E6975" t="str">
            <v>5522</v>
          </cell>
          <cell r="F6975">
            <v>1.5024999999999999</v>
          </cell>
          <cell r="G6975">
            <v>112.69</v>
          </cell>
          <cell r="H6975" t="str">
            <v>.</v>
          </cell>
          <cell r="I6975">
            <v>22.54</v>
          </cell>
        </row>
        <row r="6976">
          <cell r="A6976" t="str">
            <v>72074</v>
          </cell>
          <cell r="B6976" t="str">
            <v>X-ray exam thorac spine4/&gt;vw</v>
          </cell>
          <cell r="D6976" t="str">
            <v>Q1</v>
          </cell>
          <cell r="E6976" t="str">
            <v>5522</v>
          </cell>
          <cell r="F6976">
            <v>1.5024999999999999</v>
          </cell>
          <cell r="G6976">
            <v>112.69</v>
          </cell>
          <cell r="H6976" t="str">
            <v>.</v>
          </cell>
          <cell r="I6976">
            <v>22.54</v>
          </cell>
        </row>
        <row r="6977">
          <cell r="A6977" t="str">
            <v>72080</v>
          </cell>
          <cell r="B6977" t="str">
            <v>X-ray exam thoracolmb 2/&gt; vw</v>
          </cell>
          <cell r="D6977" t="str">
            <v>Q1</v>
          </cell>
          <cell r="E6977" t="str">
            <v>5521</v>
          </cell>
          <cell r="F6977">
            <v>0.79779999999999995</v>
          </cell>
          <cell r="G6977">
            <v>59.84</v>
          </cell>
          <cell r="H6977" t="str">
            <v>.</v>
          </cell>
          <cell r="I6977">
            <v>11.97</v>
          </cell>
        </row>
        <row r="6978">
          <cell r="A6978" t="str">
            <v>72081</v>
          </cell>
          <cell r="B6978" t="str">
            <v>X-ray exam entire spi 1 vw</v>
          </cell>
          <cell r="D6978" t="str">
            <v>Q1</v>
          </cell>
          <cell r="E6978" t="str">
            <v>5521</v>
          </cell>
          <cell r="F6978">
            <v>0.79779999999999995</v>
          </cell>
          <cell r="G6978">
            <v>59.84</v>
          </cell>
          <cell r="H6978" t="str">
            <v>.</v>
          </cell>
          <cell r="I6978">
            <v>11.97</v>
          </cell>
        </row>
        <row r="6979">
          <cell r="A6979" t="str">
            <v>72082</v>
          </cell>
          <cell r="B6979" t="str">
            <v>X-ray exam entire spi 2/3 vw</v>
          </cell>
          <cell r="D6979" t="str">
            <v>Q1</v>
          </cell>
          <cell r="E6979" t="str">
            <v>5522</v>
          </cell>
          <cell r="F6979">
            <v>1.5024999999999999</v>
          </cell>
          <cell r="G6979">
            <v>112.69</v>
          </cell>
          <cell r="H6979" t="str">
            <v>.</v>
          </cell>
          <cell r="I6979">
            <v>22.54</v>
          </cell>
        </row>
        <row r="6980">
          <cell r="A6980" t="str">
            <v>72083</v>
          </cell>
          <cell r="B6980" t="str">
            <v>X-ray exam entire spi 4/5 vw</v>
          </cell>
          <cell r="D6980" t="str">
            <v>S</v>
          </cell>
          <cell r="E6980" t="str">
            <v>5523</v>
          </cell>
          <cell r="F6980">
            <v>3.0108000000000001</v>
          </cell>
          <cell r="G6980">
            <v>225.81</v>
          </cell>
          <cell r="H6980" t="str">
            <v>.</v>
          </cell>
          <cell r="I6980">
            <v>45.17</v>
          </cell>
        </row>
        <row r="6981">
          <cell r="A6981" t="str">
            <v>72084</v>
          </cell>
          <cell r="B6981" t="str">
            <v>X-ray exam entire spi 6/&gt; vw</v>
          </cell>
          <cell r="D6981" t="str">
            <v>S</v>
          </cell>
          <cell r="E6981" t="str">
            <v>5523</v>
          </cell>
          <cell r="F6981">
            <v>3.0108000000000001</v>
          </cell>
          <cell r="G6981">
            <v>225.81</v>
          </cell>
          <cell r="H6981" t="str">
            <v>.</v>
          </cell>
          <cell r="I6981">
            <v>45.17</v>
          </cell>
        </row>
        <row r="6982">
          <cell r="A6982" t="str">
            <v>72100</v>
          </cell>
          <cell r="B6982" t="str">
            <v>X-ray exam l-s spine 2/3 vws</v>
          </cell>
          <cell r="D6982" t="str">
            <v>Q1</v>
          </cell>
          <cell r="E6982" t="str">
            <v>5522</v>
          </cell>
          <cell r="F6982">
            <v>1.5024999999999999</v>
          </cell>
          <cell r="G6982">
            <v>112.69</v>
          </cell>
          <cell r="H6982" t="str">
            <v>.</v>
          </cell>
          <cell r="I6982">
            <v>22.54</v>
          </cell>
        </row>
        <row r="6983">
          <cell r="A6983" t="str">
            <v>72110</v>
          </cell>
          <cell r="B6983" t="str">
            <v>X-ray exam l-2 spine 4/&gt;vws</v>
          </cell>
          <cell r="D6983" t="str">
            <v>Q1</v>
          </cell>
          <cell r="E6983" t="str">
            <v>5522</v>
          </cell>
          <cell r="F6983">
            <v>1.5024999999999999</v>
          </cell>
          <cell r="G6983">
            <v>112.69</v>
          </cell>
          <cell r="H6983" t="str">
            <v>.</v>
          </cell>
          <cell r="I6983">
            <v>22.54</v>
          </cell>
        </row>
        <row r="6984">
          <cell r="A6984" t="str">
            <v>72114</v>
          </cell>
          <cell r="B6984" t="str">
            <v>X-ray exam l-s spine bending</v>
          </cell>
          <cell r="D6984" t="str">
            <v>Q1</v>
          </cell>
          <cell r="E6984" t="str">
            <v>5522</v>
          </cell>
          <cell r="F6984">
            <v>1.5024999999999999</v>
          </cell>
          <cell r="G6984">
            <v>112.69</v>
          </cell>
          <cell r="H6984" t="str">
            <v>.</v>
          </cell>
          <cell r="I6984">
            <v>22.54</v>
          </cell>
        </row>
        <row r="6985">
          <cell r="A6985" t="str">
            <v>72120</v>
          </cell>
          <cell r="B6985" t="str">
            <v>X-ray bend only l-s spine</v>
          </cell>
          <cell r="D6985" t="str">
            <v>Q1</v>
          </cell>
          <cell r="E6985" t="str">
            <v>5521</v>
          </cell>
          <cell r="F6985">
            <v>0.79779999999999995</v>
          </cell>
          <cell r="G6985">
            <v>59.84</v>
          </cell>
          <cell r="H6985" t="str">
            <v>.</v>
          </cell>
          <cell r="I6985">
            <v>11.97</v>
          </cell>
        </row>
        <row r="6986">
          <cell r="A6986" t="str">
            <v>72125</v>
          </cell>
          <cell r="B6986" t="str">
            <v>Ct neck spine w/o dye</v>
          </cell>
          <cell r="C6986" t="str">
            <v>CH</v>
          </cell>
          <cell r="D6986" t="str">
            <v>Q3</v>
          </cell>
          <cell r="E6986" t="str">
            <v>5522</v>
          </cell>
          <cell r="F6986">
            <v>1.5024999999999999</v>
          </cell>
          <cell r="G6986">
            <v>112.69</v>
          </cell>
          <cell r="H6986" t="str">
            <v>.</v>
          </cell>
          <cell r="I6986">
            <v>22.54</v>
          </cell>
          <cell r="J6986">
            <v>42736</v>
          </cell>
          <cell r="M6986" t="str">
            <v>*</v>
          </cell>
        </row>
        <row r="6987">
          <cell r="A6987" t="str">
            <v>72126</v>
          </cell>
          <cell r="B6987" t="str">
            <v>Ct neck spine w/dye</v>
          </cell>
          <cell r="D6987" t="str">
            <v>Q3</v>
          </cell>
          <cell r="E6987" t="str">
            <v>5572</v>
          </cell>
          <cell r="F6987">
            <v>5.6844999999999999</v>
          </cell>
          <cell r="G6987">
            <v>426.34</v>
          </cell>
          <cell r="H6987">
            <v>111.7</v>
          </cell>
          <cell r="I6987">
            <v>85.27</v>
          </cell>
        </row>
        <row r="6988">
          <cell r="A6988" t="str">
            <v>72127</v>
          </cell>
          <cell r="B6988" t="str">
            <v>Ct neck spine w/o &amp; w/dye</v>
          </cell>
          <cell r="D6988" t="str">
            <v>Q3</v>
          </cell>
          <cell r="E6988" t="str">
            <v>5571</v>
          </cell>
          <cell r="F6988">
            <v>3.532</v>
          </cell>
          <cell r="G6988">
            <v>264.89999999999998</v>
          </cell>
          <cell r="H6988" t="str">
            <v>.</v>
          </cell>
          <cell r="I6988">
            <v>52.98</v>
          </cell>
        </row>
        <row r="6989">
          <cell r="A6989" t="str">
            <v>72128</v>
          </cell>
          <cell r="B6989" t="str">
            <v>Ct chest spine w/o dye</v>
          </cell>
          <cell r="C6989" t="str">
            <v>CH</v>
          </cell>
          <cell r="D6989" t="str">
            <v>Q3</v>
          </cell>
          <cell r="E6989" t="str">
            <v>5522</v>
          </cell>
          <cell r="F6989">
            <v>1.5024999999999999</v>
          </cell>
          <cell r="G6989">
            <v>112.69</v>
          </cell>
          <cell r="H6989" t="str">
            <v>.</v>
          </cell>
          <cell r="I6989">
            <v>22.54</v>
          </cell>
          <cell r="J6989">
            <v>42736</v>
          </cell>
          <cell r="M6989" t="str">
            <v>*</v>
          </cell>
        </row>
        <row r="6990">
          <cell r="A6990" t="str">
            <v>72129</v>
          </cell>
          <cell r="B6990" t="str">
            <v>Ct chest spine w/dye</v>
          </cell>
          <cell r="D6990" t="str">
            <v>Q3</v>
          </cell>
          <cell r="E6990" t="str">
            <v>5571</v>
          </cell>
          <cell r="F6990">
            <v>3.532</v>
          </cell>
          <cell r="G6990">
            <v>264.89999999999998</v>
          </cell>
          <cell r="H6990" t="str">
            <v>.</v>
          </cell>
          <cell r="I6990">
            <v>52.98</v>
          </cell>
        </row>
        <row r="6991">
          <cell r="A6991" t="str">
            <v>72130</v>
          </cell>
          <cell r="B6991" t="str">
            <v>Ct chest spine w/o &amp; w/dye</v>
          </cell>
          <cell r="D6991" t="str">
            <v>Q3</v>
          </cell>
          <cell r="E6991" t="str">
            <v>5571</v>
          </cell>
          <cell r="F6991">
            <v>3.532</v>
          </cell>
          <cell r="G6991">
            <v>264.89999999999998</v>
          </cell>
          <cell r="H6991" t="str">
            <v>.</v>
          </cell>
          <cell r="I6991">
            <v>52.98</v>
          </cell>
        </row>
        <row r="6992">
          <cell r="A6992" t="str">
            <v>72131</v>
          </cell>
          <cell r="B6992" t="str">
            <v>Ct lumbar spine w/o dye</v>
          </cell>
          <cell r="C6992" t="str">
            <v>CH</v>
          </cell>
          <cell r="D6992" t="str">
            <v>Q3</v>
          </cell>
          <cell r="E6992" t="str">
            <v>5522</v>
          </cell>
          <cell r="F6992">
            <v>1.5024999999999999</v>
          </cell>
          <cell r="G6992">
            <v>112.69</v>
          </cell>
          <cell r="H6992" t="str">
            <v>.</v>
          </cell>
          <cell r="I6992">
            <v>22.54</v>
          </cell>
          <cell r="J6992">
            <v>42736</v>
          </cell>
          <cell r="M6992" t="str">
            <v>*</v>
          </cell>
        </row>
        <row r="6993">
          <cell r="A6993" t="str">
            <v>72132</v>
          </cell>
          <cell r="B6993" t="str">
            <v>Ct lumbar spine w/dye</v>
          </cell>
          <cell r="D6993" t="str">
            <v>Q3</v>
          </cell>
          <cell r="E6993" t="str">
            <v>5572</v>
          </cell>
          <cell r="F6993">
            <v>5.6844999999999999</v>
          </cell>
          <cell r="G6993">
            <v>426.34</v>
          </cell>
          <cell r="H6993">
            <v>111.7</v>
          </cell>
          <cell r="I6993">
            <v>85.27</v>
          </cell>
        </row>
        <row r="6994">
          <cell r="A6994" t="str">
            <v>72133</v>
          </cell>
          <cell r="B6994" t="str">
            <v>Ct lumbar spine w/o &amp; w/dye</v>
          </cell>
          <cell r="D6994" t="str">
            <v>Q3</v>
          </cell>
          <cell r="E6994" t="str">
            <v>5571</v>
          </cell>
          <cell r="F6994">
            <v>3.532</v>
          </cell>
          <cell r="G6994">
            <v>264.89999999999998</v>
          </cell>
          <cell r="H6994" t="str">
            <v>.</v>
          </cell>
          <cell r="I6994">
            <v>52.98</v>
          </cell>
        </row>
        <row r="6995">
          <cell r="A6995" t="str">
            <v>72141</v>
          </cell>
          <cell r="B6995" t="str">
            <v>Mri neck spine w/o dye</v>
          </cell>
          <cell r="C6995" t="str">
            <v>CH</v>
          </cell>
          <cell r="D6995" t="str">
            <v>Q3</v>
          </cell>
          <cell r="E6995" t="str">
            <v>5523</v>
          </cell>
          <cell r="F6995">
            <v>3.0108000000000001</v>
          </cell>
          <cell r="G6995">
            <v>225.81</v>
          </cell>
          <cell r="H6995" t="str">
            <v>.</v>
          </cell>
          <cell r="I6995">
            <v>45.17</v>
          </cell>
          <cell r="J6995">
            <v>42736</v>
          </cell>
          <cell r="M6995" t="str">
            <v>*</v>
          </cell>
        </row>
        <row r="6996">
          <cell r="A6996" t="str">
            <v>72142</v>
          </cell>
          <cell r="B6996" t="str">
            <v>Mri neck spine w/dye</v>
          </cell>
          <cell r="C6996" t="str">
            <v>CH</v>
          </cell>
          <cell r="D6996" t="str">
            <v>Q3</v>
          </cell>
          <cell r="E6996" t="str">
            <v>5572</v>
          </cell>
          <cell r="F6996">
            <v>5.6844999999999999</v>
          </cell>
          <cell r="G6996">
            <v>426.34</v>
          </cell>
          <cell r="H6996">
            <v>111.7</v>
          </cell>
          <cell r="I6996">
            <v>85.27</v>
          </cell>
          <cell r="J6996">
            <v>42736</v>
          </cell>
          <cell r="M6996" t="str">
            <v>*</v>
          </cell>
        </row>
        <row r="6997">
          <cell r="A6997" t="str">
            <v>72146</v>
          </cell>
          <cell r="B6997" t="str">
            <v>Mri chest spine w/o dye</v>
          </cell>
          <cell r="C6997" t="str">
            <v>CH</v>
          </cell>
          <cell r="D6997" t="str">
            <v>Q3</v>
          </cell>
          <cell r="E6997" t="str">
            <v>5523</v>
          </cell>
          <cell r="F6997">
            <v>3.0108000000000001</v>
          </cell>
          <cell r="G6997">
            <v>225.81</v>
          </cell>
          <cell r="H6997" t="str">
            <v>.</v>
          </cell>
          <cell r="I6997">
            <v>45.17</v>
          </cell>
          <cell r="J6997">
            <v>42736</v>
          </cell>
          <cell r="M6997" t="str">
            <v>*</v>
          </cell>
        </row>
        <row r="6998">
          <cell r="A6998" t="str">
            <v>72147</v>
          </cell>
          <cell r="B6998" t="str">
            <v>Mri chest spine w/dye</v>
          </cell>
          <cell r="C6998" t="str">
            <v>CH</v>
          </cell>
          <cell r="D6998" t="str">
            <v>Q3</v>
          </cell>
          <cell r="E6998" t="str">
            <v>5572</v>
          </cell>
          <cell r="F6998">
            <v>5.6844999999999999</v>
          </cell>
          <cell r="G6998">
            <v>426.34</v>
          </cell>
          <cell r="H6998">
            <v>111.7</v>
          </cell>
          <cell r="I6998">
            <v>85.27</v>
          </cell>
          <cell r="J6998">
            <v>42736</v>
          </cell>
          <cell r="M6998" t="str">
            <v>*</v>
          </cell>
        </row>
        <row r="6999">
          <cell r="A6999" t="str">
            <v>72148</v>
          </cell>
          <cell r="B6999" t="str">
            <v>Mri lumbar spine w/o dye</v>
          </cell>
          <cell r="C6999" t="str">
            <v>CH</v>
          </cell>
          <cell r="D6999" t="str">
            <v>Q3</v>
          </cell>
          <cell r="E6999" t="str">
            <v>5523</v>
          </cell>
          <cell r="F6999">
            <v>3.0108000000000001</v>
          </cell>
          <cell r="G6999">
            <v>225.81</v>
          </cell>
          <cell r="H6999" t="str">
            <v>.</v>
          </cell>
          <cell r="I6999">
            <v>45.17</v>
          </cell>
          <cell r="J6999">
            <v>42736</v>
          </cell>
          <cell r="M6999" t="str">
            <v>*</v>
          </cell>
        </row>
        <row r="7000">
          <cell r="A7000" t="str">
            <v>72149</v>
          </cell>
          <cell r="B7000" t="str">
            <v>Mri lumbar spine w/dye</v>
          </cell>
          <cell r="C7000" t="str">
            <v>CH</v>
          </cell>
          <cell r="D7000" t="str">
            <v>Q3</v>
          </cell>
          <cell r="E7000" t="str">
            <v>5572</v>
          </cell>
          <cell r="F7000">
            <v>5.6844999999999999</v>
          </cell>
          <cell r="G7000">
            <v>426.34</v>
          </cell>
          <cell r="H7000">
            <v>111.7</v>
          </cell>
          <cell r="I7000">
            <v>85.27</v>
          </cell>
          <cell r="J7000">
            <v>42736</v>
          </cell>
          <cell r="M7000" t="str">
            <v>*</v>
          </cell>
        </row>
        <row r="7001">
          <cell r="A7001" t="str">
            <v>72156</v>
          </cell>
          <cell r="B7001" t="str">
            <v>Mri neck spine w/o &amp; w/dye</v>
          </cell>
          <cell r="C7001" t="str">
            <v>CH</v>
          </cell>
          <cell r="D7001" t="str">
            <v>Q3</v>
          </cell>
          <cell r="E7001" t="str">
            <v>5572</v>
          </cell>
          <cell r="F7001">
            <v>5.6844999999999999</v>
          </cell>
          <cell r="G7001">
            <v>426.34</v>
          </cell>
          <cell r="H7001">
            <v>111.7</v>
          </cell>
          <cell r="I7001">
            <v>85.27</v>
          </cell>
          <cell r="J7001">
            <v>42736</v>
          </cell>
          <cell r="M7001" t="str">
            <v>*</v>
          </cell>
        </row>
        <row r="7002">
          <cell r="A7002" t="str">
            <v>72157</v>
          </cell>
          <cell r="B7002" t="str">
            <v>Mri chest spine w/o &amp; w/dye</v>
          </cell>
          <cell r="C7002" t="str">
            <v>CH</v>
          </cell>
          <cell r="D7002" t="str">
            <v>Q3</v>
          </cell>
          <cell r="E7002" t="str">
            <v>5572</v>
          </cell>
          <cell r="F7002">
            <v>5.6844999999999999</v>
          </cell>
          <cell r="G7002">
            <v>426.34</v>
          </cell>
          <cell r="H7002">
            <v>111.7</v>
          </cell>
          <cell r="I7002">
            <v>85.27</v>
          </cell>
          <cell r="J7002">
            <v>42736</v>
          </cell>
          <cell r="M7002" t="str">
            <v>*</v>
          </cell>
        </row>
        <row r="7003">
          <cell r="A7003" t="str">
            <v>72158</v>
          </cell>
          <cell r="B7003" t="str">
            <v>Mri lumbar spine w/o &amp; w/dye</v>
          </cell>
          <cell r="C7003" t="str">
            <v>CH</v>
          </cell>
          <cell r="D7003" t="str">
            <v>Q3</v>
          </cell>
          <cell r="E7003" t="str">
            <v>5572</v>
          </cell>
          <cell r="F7003">
            <v>5.6844999999999999</v>
          </cell>
          <cell r="G7003">
            <v>426.34</v>
          </cell>
          <cell r="H7003">
            <v>111.7</v>
          </cell>
          <cell r="I7003">
            <v>85.27</v>
          </cell>
          <cell r="J7003">
            <v>42736</v>
          </cell>
          <cell r="M7003" t="str">
            <v>*</v>
          </cell>
        </row>
        <row r="7004">
          <cell r="A7004" t="str">
            <v>72159</v>
          </cell>
          <cell r="B7004" t="str">
            <v>Mr angio spine w/o&amp;w/dye</v>
          </cell>
          <cell r="D7004" t="str">
            <v>B</v>
          </cell>
          <cell r="E7004" t="str">
            <v/>
          </cell>
        </row>
        <row r="7005">
          <cell r="A7005" t="str">
            <v>72170</v>
          </cell>
          <cell r="B7005" t="str">
            <v>X-ray exam of pelvis</v>
          </cell>
          <cell r="D7005" t="str">
            <v>Q1</v>
          </cell>
          <cell r="E7005" t="str">
            <v>5522</v>
          </cell>
          <cell r="F7005">
            <v>1.5024999999999999</v>
          </cell>
          <cell r="G7005">
            <v>112.69</v>
          </cell>
          <cell r="H7005" t="str">
            <v>.</v>
          </cell>
          <cell r="I7005">
            <v>22.54</v>
          </cell>
        </row>
        <row r="7006">
          <cell r="A7006" t="str">
            <v>72190</v>
          </cell>
          <cell r="B7006" t="str">
            <v>X-ray exam of pelvis</v>
          </cell>
          <cell r="D7006" t="str">
            <v>Q1</v>
          </cell>
          <cell r="E7006" t="str">
            <v>5522</v>
          </cell>
          <cell r="F7006">
            <v>1.5024999999999999</v>
          </cell>
          <cell r="G7006">
            <v>112.69</v>
          </cell>
          <cell r="H7006" t="str">
            <v>.</v>
          </cell>
          <cell r="I7006">
            <v>22.54</v>
          </cell>
        </row>
        <row r="7007">
          <cell r="A7007" t="str">
            <v>72191</v>
          </cell>
          <cell r="B7007" t="str">
            <v>Ct angiograph pelv w/o&amp;w/dye</v>
          </cell>
          <cell r="D7007" t="str">
            <v>Q3</v>
          </cell>
          <cell r="E7007" t="str">
            <v>5571</v>
          </cell>
          <cell r="F7007">
            <v>3.532</v>
          </cell>
          <cell r="G7007">
            <v>264.89999999999998</v>
          </cell>
          <cell r="H7007" t="str">
            <v>.</v>
          </cell>
          <cell r="I7007">
            <v>52.98</v>
          </cell>
        </row>
        <row r="7008">
          <cell r="A7008" t="str">
            <v>72192</v>
          </cell>
          <cell r="B7008" t="str">
            <v>Ct pelvis w/o dye</v>
          </cell>
          <cell r="C7008" t="str">
            <v>CH</v>
          </cell>
          <cell r="D7008" t="str">
            <v>Q3</v>
          </cell>
          <cell r="E7008" t="str">
            <v>5522</v>
          </cell>
          <cell r="F7008">
            <v>1.5024999999999999</v>
          </cell>
          <cell r="G7008">
            <v>112.69</v>
          </cell>
          <cell r="H7008" t="str">
            <v>.</v>
          </cell>
          <cell r="I7008">
            <v>22.54</v>
          </cell>
          <cell r="J7008">
            <v>42736</v>
          </cell>
          <cell r="M7008" t="str">
            <v>*</v>
          </cell>
        </row>
        <row r="7009">
          <cell r="A7009" t="str">
            <v>72193</v>
          </cell>
          <cell r="B7009" t="str">
            <v>Ct pelvis w/dye</v>
          </cell>
          <cell r="D7009" t="str">
            <v>Q3</v>
          </cell>
          <cell r="E7009" t="str">
            <v>5571</v>
          </cell>
          <cell r="F7009">
            <v>3.532</v>
          </cell>
          <cell r="G7009">
            <v>264.89999999999998</v>
          </cell>
          <cell r="H7009" t="str">
            <v>.</v>
          </cell>
          <cell r="I7009">
            <v>52.98</v>
          </cell>
        </row>
        <row r="7010">
          <cell r="A7010" t="str">
            <v>72194</v>
          </cell>
          <cell r="B7010" t="str">
            <v>Ct pelvis w/o &amp; w/dye</v>
          </cell>
          <cell r="D7010" t="str">
            <v>Q3</v>
          </cell>
          <cell r="E7010" t="str">
            <v>5571</v>
          </cell>
          <cell r="F7010">
            <v>3.532</v>
          </cell>
          <cell r="G7010">
            <v>264.89999999999998</v>
          </cell>
          <cell r="H7010" t="str">
            <v>.</v>
          </cell>
          <cell r="I7010">
            <v>52.98</v>
          </cell>
        </row>
        <row r="7011">
          <cell r="A7011" t="str">
            <v>72195</v>
          </cell>
          <cell r="B7011" t="str">
            <v>Mri pelvis w/o dye</v>
          </cell>
          <cell r="C7011" t="str">
            <v>CH</v>
          </cell>
          <cell r="D7011" t="str">
            <v>Q3</v>
          </cell>
          <cell r="E7011" t="str">
            <v>5523</v>
          </cell>
          <cell r="F7011">
            <v>3.0108000000000001</v>
          </cell>
          <cell r="G7011">
            <v>225.81</v>
          </cell>
          <cell r="H7011" t="str">
            <v>.</v>
          </cell>
          <cell r="I7011">
            <v>45.17</v>
          </cell>
          <cell r="J7011">
            <v>42736</v>
          </cell>
          <cell r="M7011" t="str">
            <v>*</v>
          </cell>
        </row>
        <row r="7012">
          <cell r="A7012" t="str">
            <v>72196</v>
          </cell>
          <cell r="B7012" t="str">
            <v>Mri pelvis w/dye</v>
          </cell>
          <cell r="C7012" t="str">
            <v>CH</v>
          </cell>
          <cell r="D7012" t="str">
            <v>Q3</v>
          </cell>
          <cell r="E7012" t="str">
            <v>5572</v>
          </cell>
          <cell r="F7012">
            <v>5.6844999999999999</v>
          </cell>
          <cell r="G7012">
            <v>426.34</v>
          </cell>
          <cell r="H7012">
            <v>111.7</v>
          </cell>
          <cell r="I7012">
            <v>85.27</v>
          </cell>
          <cell r="J7012">
            <v>42736</v>
          </cell>
          <cell r="M7012" t="str">
            <v>*</v>
          </cell>
        </row>
        <row r="7013">
          <cell r="A7013" t="str">
            <v>72197</v>
          </cell>
          <cell r="B7013" t="str">
            <v>Mri pelvis w/o &amp; w/dye</v>
          </cell>
          <cell r="C7013" t="str">
            <v>CH</v>
          </cell>
          <cell r="D7013" t="str">
            <v>Q3</v>
          </cell>
          <cell r="E7013" t="str">
            <v>5572</v>
          </cell>
          <cell r="F7013">
            <v>5.6844999999999999</v>
          </cell>
          <cell r="G7013">
            <v>426.34</v>
          </cell>
          <cell r="H7013">
            <v>111.7</v>
          </cell>
          <cell r="I7013">
            <v>85.27</v>
          </cell>
          <cell r="J7013">
            <v>42736</v>
          </cell>
          <cell r="M7013" t="str">
            <v>*</v>
          </cell>
        </row>
        <row r="7014">
          <cell r="A7014" t="str">
            <v>72198</v>
          </cell>
          <cell r="B7014" t="str">
            <v>Mr angio pelvis w/o &amp; w/dye</v>
          </cell>
          <cell r="D7014" t="str">
            <v>B</v>
          </cell>
          <cell r="E7014" t="str">
            <v/>
          </cell>
        </row>
        <row r="7015">
          <cell r="A7015" t="str">
            <v>72200</v>
          </cell>
          <cell r="B7015" t="str">
            <v>X-ray exam si joints</v>
          </cell>
          <cell r="D7015" t="str">
            <v>Q1</v>
          </cell>
          <cell r="E7015" t="str">
            <v>5522</v>
          </cell>
          <cell r="F7015">
            <v>1.5024999999999999</v>
          </cell>
          <cell r="G7015">
            <v>112.69</v>
          </cell>
          <cell r="H7015" t="str">
            <v>.</v>
          </cell>
          <cell r="I7015">
            <v>22.54</v>
          </cell>
        </row>
        <row r="7016">
          <cell r="A7016" t="str">
            <v>72202</v>
          </cell>
          <cell r="B7016" t="str">
            <v>X-ray exam si joints 3/&gt; vws</v>
          </cell>
          <cell r="D7016" t="str">
            <v>Q1</v>
          </cell>
          <cell r="E7016" t="str">
            <v>5522</v>
          </cell>
          <cell r="F7016">
            <v>1.5024999999999999</v>
          </cell>
          <cell r="G7016">
            <v>112.69</v>
          </cell>
          <cell r="H7016" t="str">
            <v>.</v>
          </cell>
          <cell r="I7016">
            <v>22.54</v>
          </cell>
        </row>
        <row r="7017">
          <cell r="A7017" t="str">
            <v>72220</v>
          </cell>
          <cell r="B7017" t="str">
            <v>X-ray exam sacrum tailbone</v>
          </cell>
          <cell r="D7017" t="str">
            <v>Q1</v>
          </cell>
          <cell r="E7017" t="str">
            <v>5521</v>
          </cell>
          <cell r="F7017">
            <v>0.79779999999999995</v>
          </cell>
          <cell r="G7017">
            <v>59.84</v>
          </cell>
          <cell r="H7017" t="str">
            <v>.</v>
          </cell>
          <cell r="I7017">
            <v>11.97</v>
          </cell>
        </row>
        <row r="7018">
          <cell r="A7018" t="str">
            <v>72240</v>
          </cell>
          <cell r="B7018" t="str">
            <v>Myelography neck spine</v>
          </cell>
          <cell r="C7018" t="str">
            <v>CH</v>
          </cell>
          <cell r="D7018" t="str">
            <v>Q2</v>
          </cell>
          <cell r="E7018" t="str">
            <v>5524</v>
          </cell>
          <cell r="F7018">
            <v>5.9931999999999999</v>
          </cell>
          <cell r="G7018">
            <v>449.5</v>
          </cell>
          <cell r="H7018" t="str">
            <v>.</v>
          </cell>
          <cell r="I7018">
            <v>89.9</v>
          </cell>
          <cell r="J7018">
            <v>42736</v>
          </cell>
          <cell r="M7018" t="str">
            <v>*</v>
          </cell>
        </row>
        <row r="7019">
          <cell r="A7019" t="str">
            <v>72255</v>
          </cell>
          <cell r="B7019" t="str">
            <v>Myelography thoracic spine</v>
          </cell>
          <cell r="C7019" t="str">
            <v>CH</v>
          </cell>
          <cell r="D7019" t="str">
            <v>Q2</v>
          </cell>
          <cell r="E7019" t="str">
            <v>5524</v>
          </cell>
          <cell r="F7019">
            <v>5.9931999999999999</v>
          </cell>
          <cell r="G7019">
            <v>449.5</v>
          </cell>
          <cell r="H7019" t="str">
            <v>.</v>
          </cell>
          <cell r="I7019">
            <v>89.9</v>
          </cell>
          <cell r="J7019">
            <v>42736</v>
          </cell>
          <cell r="M7019" t="str">
            <v>*</v>
          </cell>
        </row>
        <row r="7020">
          <cell r="A7020" t="str">
            <v>72265</v>
          </cell>
          <cell r="B7020" t="str">
            <v>Myelography l-s spine</v>
          </cell>
          <cell r="C7020" t="str">
            <v>CH</v>
          </cell>
          <cell r="D7020" t="str">
            <v>Q2</v>
          </cell>
          <cell r="E7020" t="str">
            <v>5524</v>
          </cell>
          <cell r="F7020">
            <v>5.9931999999999999</v>
          </cell>
          <cell r="G7020">
            <v>449.5</v>
          </cell>
          <cell r="H7020" t="str">
            <v>.</v>
          </cell>
          <cell r="I7020">
            <v>89.9</v>
          </cell>
          <cell r="J7020">
            <v>42736</v>
          </cell>
          <cell r="M7020" t="str">
            <v>*</v>
          </cell>
        </row>
        <row r="7021">
          <cell r="A7021" t="str">
            <v>72270</v>
          </cell>
          <cell r="B7021" t="str">
            <v>Myelogphy 2/&gt; spine regions</v>
          </cell>
          <cell r="C7021" t="str">
            <v>CH</v>
          </cell>
          <cell r="D7021" t="str">
            <v>Q2</v>
          </cell>
          <cell r="E7021" t="str">
            <v>5524</v>
          </cell>
          <cell r="F7021">
            <v>5.9931999999999999</v>
          </cell>
          <cell r="G7021">
            <v>449.5</v>
          </cell>
          <cell r="H7021" t="str">
            <v>.</v>
          </cell>
          <cell r="I7021">
            <v>89.9</v>
          </cell>
          <cell r="J7021">
            <v>42736</v>
          </cell>
          <cell r="M7021" t="str">
            <v>*</v>
          </cell>
        </row>
        <row r="7022">
          <cell r="A7022" t="str">
            <v>72275</v>
          </cell>
          <cell r="B7022" t="str">
            <v>Epidurography</v>
          </cell>
          <cell r="D7022" t="str">
            <v>N</v>
          </cell>
          <cell r="E7022" t="str">
            <v/>
          </cell>
        </row>
        <row r="7023">
          <cell r="A7023" t="str">
            <v>72285</v>
          </cell>
          <cell r="B7023" t="str">
            <v>Discography cerv/thor spine</v>
          </cell>
          <cell r="C7023" t="str">
            <v>CH</v>
          </cell>
          <cell r="D7023" t="str">
            <v>Q2</v>
          </cell>
          <cell r="E7023" t="str">
            <v>5431</v>
          </cell>
          <cell r="F7023">
            <v>20.836500000000001</v>
          </cell>
          <cell r="G7023">
            <v>1562.76</v>
          </cell>
          <cell r="H7023" t="str">
            <v>.</v>
          </cell>
          <cell r="I7023">
            <v>312.56</v>
          </cell>
          <cell r="J7023">
            <v>42736</v>
          </cell>
          <cell r="M7023" t="str">
            <v>*</v>
          </cell>
        </row>
        <row r="7024">
          <cell r="A7024" t="str">
            <v>72295</v>
          </cell>
          <cell r="B7024" t="str">
            <v>X-ray of lower spine disk</v>
          </cell>
          <cell r="C7024" t="str">
            <v>CH</v>
          </cell>
          <cell r="D7024" t="str">
            <v>Q2</v>
          </cell>
          <cell r="E7024" t="str">
            <v>5431</v>
          </cell>
          <cell r="F7024">
            <v>20.836500000000001</v>
          </cell>
          <cell r="G7024">
            <v>1562.76</v>
          </cell>
          <cell r="H7024" t="str">
            <v>.</v>
          </cell>
          <cell r="I7024">
            <v>312.56</v>
          </cell>
          <cell r="J7024">
            <v>42736</v>
          </cell>
          <cell r="M7024" t="str">
            <v>*</v>
          </cell>
        </row>
        <row r="7025">
          <cell r="A7025" t="str">
            <v>73000</v>
          </cell>
          <cell r="B7025" t="str">
            <v>X-ray exam of collar bone</v>
          </cell>
          <cell r="D7025" t="str">
            <v>Q1</v>
          </cell>
          <cell r="E7025" t="str">
            <v>5521</v>
          </cell>
          <cell r="F7025">
            <v>0.79779999999999995</v>
          </cell>
          <cell r="G7025">
            <v>59.84</v>
          </cell>
          <cell r="H7025" t="str">
            <v>.</v>
          </cell>
          <cell r="I7025">
            <v>11.97</v>
          </cell>
        </row>
        <row r="7026">
          <cell r="A7026" t="str">
            <v>73010</v>
          </cell>
          <cell r="B7026" t="str">
            <v>X-ray exam of shoulder blade</v>
          </cell>
          <cell r="D7026" t="str">
            <v>Q1</v>
          </cell>
          <cell r="E7026" t="str">
            <v>5521</v>
          </cell>
          <cell r="F7026">
            <v>0.79779999999999995</v>
          </cell>
          <cell r="G7026">
            <v>59.84</v>
          </cell>
          <cell r="H7026" t="str">
            <v>.</v>
          </cell>
          <cell r="I7026">
            <v>11.97</v>
          </cell>
        </row>
        <row r="7027">
          <cell r="A7027" t="str">
            <v>73020</v>
          </cell>
          <cell r="B7027" t="str">
            <v>X-ray exam of shoulder</v>
          </cell>
          <cell r="D7027" t="str">
            <v>Q1</v>
          </cell>
          <cell r="E7027" t="str">
            <v>5521</v>
          </cell>
          <cell r="F7027">
            <v>0.79779999999999995</v>
          </cell>
          <cell r="G7027">
            <v>59.84</v>
          </cell>
          <cell r="H7027" t="str">
            <v>.</v>
          </cell>
          <cell r="I7027">
            <v>11.97</v>
          </cell>
        </row>
        <row r="7028">
          <cell r="A7028" t="str">
            <v>73030</v>
          </cell>
          <cell r="B7028" t="str">
            <v>X-ray exam of shoulder</v>
          </cell>
          <cell r="D7028" t="str">
            <v>Q1</v>
          </cell>
          <cell r="E7028" t="str">
            <v>5521</v>
          </cell>
          <cell r="F7028">
            <v>0.79779999999999995</v>
          </cell>
          <cell r="G7028">
            <v>59.84</v>
          </cell>
          <cell r="H7028" t="str">
            <v>.</v>
          </cell>
          <cell r="I7028">
            <v>11.97</v>
          </cell>
        </row>
        <row r="7029">
          <cell r="A7029" t="str">
            <v>73040</v>
          </cell>
          <cell r="B7029" t="str">
            <v>Contrast x-ray of shoulder</v>
          </cell>
          <cell r="C7029" t="str">
            <v>CH</v>
          </cell>
          <cell r="D7029" t="str">
            <v>Q2</v>
          </cell>
          <cell r="E7029" t="str">
            <v>5523</v>
          </cell>
          <cell r="F7029">
            <v>3.0108000000000001</v>
          </cell>
          <cell r="G7029">
            <v>225.81</v>
          </cell>
          <cell r="H7029" t="str">
            <v>.</v>
          </cell>
          <cell r="I7029">
            <v>45.17</v>
          </cell>
          <cell r="J7029">
            <v>42736</v>
          </cell>
          <cell r="M7029" t="str">
            <v>*</v>
          </cell>
        </row>
        <row r="7030">
          <cell r="A7030" t="str">
            <v>73050</v>
          </cell>
          <cell r="B7030" t="str">
            <v>X-ray exam of shoulders</v>
          </cell>
          <cell r="D7030" t="str">
            <v>Q1</v>
          </cell>
          <cell r="E7030" t="str">
            <v>5521</v>
          </cell>
          <cell r="F7030">
            <v>0.79779999999999995</v>
          </cell>
          <cell r="G7030">
            <v>59.84</v>
          </cell>
          <cell r="H7030" t="str">
            <v>.</v>
          </cell>
          <cell r="I7030">
            <v>11.97</v>
          </cell>
        </row>
        <row r="7031">
          <cell r="A7031" t="str">
            <v>73060</v>
          </cell>
          <cell r="B7031" t="str">
            <v>X-ray exam of humerus</v>
          </cell>
          <cell r="D7031" t="str">
            <v>Q1</v>
          </cell>
          <cell r="E7031" t="str">
            <v>5521</v>
          </cell>
          <cell r="F7031">
            <v>0.79779999999999995</v>
          </cell>
          <cell r="G7031">
            <v>59.84</v>
          </cell>
          <cell r="H7031" t="str">
            <v>.</v>
          </cell>
          <cell r="I7031">
            <v>11.97</v>
          </cell>
        </row>
        <row r="7032">
          <cell r="A7032" t="str">
            <v>73070</v>
          </cell>
          <cell r="B7032" t="str">
            <v>X-ray exam of elbow</v>
          </cell>
          <cell r="D7032" t="str">
            <v>Q1</v>
          </cell>
          <cell r="E7032" t="str">
            <v>5521</v>
          </cell>
          <cell r="F7032">
            <v>0.79779999999999995</v>
          </cell>
          <cell r="G7032">
            <v>59.84</v>
          </cell>
          <cell r="H7032" t="str">
            <v>.</v>
          </cell>
          <cell r="I7032">
            <v>11.97</v>
          </cell>
        </row>
        <row r="7033">
          <cell r="A7033" t="str">
            <v>73080</v>
          </cell>
          <cell r="B7033" t="str">
            <v>X-ray exam of elbow</v>
          </cell>
          <cell r="D7033" t="str">
            <v>Q1</v>
          </cell>
          <cell r="E7033" t="str">
            <v>5521</v>
          </cell>
          <cell r="F7033">
            <v>0.79779999999999995</v>
          </cell>
          <cell r="G7033">
            <v>59.84</v>
          </cell>
          <cell r="H7033" t="str">
            <v>.</v>
          </cell>
          <cell r="I7033">
            <v>11.97</v>
          </cell>
        </row>
        <row r="7034">
          <cell r="A7034" t="str">
            <v>73085</v>
          </cell>
          <cell r="B7034" t="str">
            <v>Contrast x-ray of elbow</v>
          </cell>
          <cell r="D7034" t="str">
            <v>Q2</v>
          </cell>
          <cell r="E7034" t="str">
            <v>5524</v>
          </cell>
          <cell r="F7034">
            <v>5.9931999999999999</v>
          </cell>
          <cell r="G7034">
            <v>449.5</v>
          </cell>
          <cell r="H7034" t="str">
            <v>.</v>
          </cell>
          <cell r="I7034">
            <v>89.9</v>
          </cell>
        </row>
        <row r="7035">
          <cell r="A7035" t="str">
            <v>73090</v>
          </cell>
          <cell r="B7035" t="str">
            <v>X-ray exam of forearm</v>
          </cell>
          <cell r="D7035" t="str">
            <v>Q1</v>
          </cell>
          <cell r="E7035" t="str">
            <v>5521</v>
          </cell>
          <cell r="F7035">
            <v>0.79779999999999995</v>
          </cell>
          <cell r="G7035">
            <v>59.84</v>
          </cell>
          <cell r="H7035" t="str">
            <v>.</v>
          </cell>
          <cell r="I7035">
            <v>11.97</v>
          </cell>
        </row>
        <row r="7036">
          <cell r="A7036" t="str">
            <v>73092</v>
          </cell>
          <cell r="B7036" t="str">
            <v>X-ray exam of arm infant</v>
          </cell>
          <cell r="D7036" t="str">
            <v>Q1</v>
          </cell>
          <cell r="E7036" t="str">
            <v>5522</v>
          </cell>
          <cell r="F7036">
            <v>1.5024999999999999</v>
          </cell>
          <cell r="G7036">
            <v>112.69</v>
          </cell>
          <cell r="H7036" t="str">
            <v>.</v>
          </cell>
          <cell r="I7036">
            <v>22.54</v>
          </cell>
        </row>
        <row r="7037">
          <cell r="A7037" t="str">
            <v>73100</v>
          </cell>
          <cell r="B7037" t="str">
            <v>X-ray exam of wrist</v>
          </cell>
          <cell r="D7037" t="str">
            <v>Q1</v>
          </cell>
          <cell r="E7037" t="str">
            <v>5521</v>
          </cell>
          <cell r="F7037">
            <v>0.79779999999999995</v>
          </cell>
          <cell r="G7037">
            <v>59.84</v>
          </cell>
          <cell r="H7037" t="str">
            <v>.</v>
          </cell>
          <cell r="I7037">
            <v>11.97</v>
          </cell>
        </row>
        <row r="7038">
          <cell r="A7038" t="str">
            <v>73110</v>
          </cell>
          <cell r="B7038" t="str">
            <v>X-ray exam of wrist</v>
          </cell>
          <cell r="D7038" t="str">
            <v>Q1</v>
          </cell>
          <cell r="E7038" t="str">
            <v>5521</v>
          </cell>
          <cell r="F7038">
            <v>0.79779999999999995</v>
          </cell>
          <cell r="G7038">
            <v>59.84</v>
          </cell>
          <cell r="H7038" t="str">
            <v>.</v>
          </cell>
          <cell r="I7038">
            <v>11.97</v>
          </cell>
        </row>
        <row r="7039">
          <cell r="A7039" t="str">
            <v>73115</v>
          </cell>
          <cell r="B7039" t="str">
            <v>Contrast x-ray of wrist</v>
          </cell>
          <cell r="C7039" t="str">
            <v>CH</v>
          </cell>
          <cell r="D7039" t="str">
            <v>Q2</v>
          </cell>
          <cell r="E7039" t="str">
            <v>5524</v>
          </cell>
          <cell r="F7039">
            <v>5.9931999999999999</v>
          </cell>
          <cell r="G7039">
            <v>449.5</v>
          </cell>
          <cell r="H7039" t="str">
            <v>.</v>
          </cell>
          <cell r="I7039">
            <v>89.9</v>
          </cell>
          <cell r="J7039">
            <v>42736</v>
          </cell>
          <cell r="M7039" t="str">
            <v>*</v>
          </cell>
        </row>
        <row r="7040">
          <cell r="A7040" t="str">
            <v>73120</v>
          </cell>
          <cell r="B7040" t="str">
            <v>X-ray exam of hand</v>
          </cell>
          <cell r="D7040" t="str">
            <v>Q1</v>
          </cell>
          <cell r="E7040" t="str">
            <v>5522</v>
          </cell>
          <cell r="F7040">
            <v>1.5024999999999999</v>
          </cell>
          <cell r="G7040">
            <v>112.69</v>
          </cell>
          <cell r="H7040" t="str">
            <v>.</v>
          </cell>
          <cell r="I7040">
            <v>22.54</v>
          </cell>
        </row>
        <row r="7041">
          <cell r="A7041" t="str">
            <v>73130</v>
          </cell>
          <cell r="B7041" t="str">
            <v>X-ray exam of hand</v>
          </cell>
          <cell r="D7041" t="str">
            <v>Q1</v>
          </cell>
          <cell r="E7041" t="str">
            <v>5521</v>
          </cell>
          <cell r="F7041">
            <v>0.79779999999999995</v>
          </cell>
          <cell r="G7041">
            <v>59.84</v>
          </cell>
          <cell r="H7041" t="str">
            <v>.</v>
          </cell>
          <cell r="I7041">
            <v>11.97</v>
          </cell>
        </row>
        <row r="7042">
          <cell r="A7042" t="str">
            <v>73140</v>
          </cell>
          <cell r="B7042" t="str">
            <v>X-ray exam of finger(s)</v>
          </cell>
          <cell r="D7042" t="str">
            <v>Q1</v>
          </cell>
          <cell r="E7042" t="str">
            <v>5521</v>
          </cell>
          <cell r="F7042">
            <v>0.79779999999999995</v>
          </cell>
          <cell r="G7042">
            <v>59.84</v>
          </cell>
          <cell r="H7042" t="str">
            <v>.</v>
          </cell>
          <cell r="I7042">
            <v>11.97</v>
          </cell>
        </row>
        <row r="7043">
          <cell r="A7043" t="str">
            <v>73200</v>
          </cell>
          <cell r="B7043" t="str">
            <v>Ct upper extremity w/o dye</v>
          </cell>
          <cell r="C7043" t="str">
            <v>CH</v>
          </cell>
          <cell r="D7043" t="str">
            <v>Q3</v>
          </cell>
          <cell r="E7043" t="str">
            <v>5522</v>
          </cell>
          <cell r="F7043">
            <v>1.5024999999999999</v>
          </cell>
          <cell r="G7043">
            <v>112.69</v>
          </cell>
          <cell r="H7043" t="str">
            <v>.</v>
          </cell>
          <cell r="I7043">
            <v>22.54</v>
          </cell>
          <cell r="J7043">
            <v>42736</v>
          </cell>
          <cell r="M7043" t="str">
            <v>*</v>
          </cell>
        </row>
        <row r="7044">
          <cell r="A7044" t="str">
            <v>73201</v>
          </cell>
          <cell r="B7044" t="str">
            <v>Ct upper extremity w/dye</v>
          </cell>
          <cell r="C7044" t="str">
            <v>CH</v>
          </cell>
          <cell r="D7044" t="str">
            <v>Q3</v>
          </cell>
          <cell r="E7044" t="str">
            <v>5571</v>
          </cell>
          <cell r="F7044">
            <v>3.532</v>
          </cell>
          <cell r="G7044">
            <v>264.89999999999998</v>
          </cell>
          <cell r="H7044" t="str">
            <v>.</v>
          </cell>
          <cell r="I7044">
            <v>52.98</v>
          </cell>
          <cell r="J7044">
            <v>42736</v>
          </cell>
          <cell r="M7044" t="str">
            <v>*</v>
          </cell>
        </row>
        <row r="7045">
          <cell r="A7045" t="str">
            <v>73202</v>
          </cell>
          <cell r="B7045" t="str">
            <v>Ct uppr extremity w/o&amp;w/dye</v>
          </cell>
          <cell r="D7045" t="str">
            <v>Q3</v>
          </cell>
          <cell r="E7045" t="str">
            <v>5571</v>
          </cell>
          <cell r="F7045">
            <v>3.532</v>
          </cell>
          <cell r="G7045">
            <v>264.89999999999998</v>
          </cell>
          <cell r="H7045" t="str">
            <v>.</v>
          </cell>
          <cell r="I7045">
            <v>52.98</v>
          </cell>
        </row>
        <row r="7046">
          <cell r="A7046" t="str">
            <v>73206</v>
          </cell>
          <cell r="B7046" t="str">
            <v>Ct angio upr extrm w/o&amp;w/dye</v>
          </cell>
          <cell r="D7046" t="str">
            <v>Q3</v>
          </cell>
          <cell r="E7046" t="str">
            <v>5571</v>
          </cell>
          <cell r="F7046">
            <v>3.532</v>
          </cell>
          <cell r="G7046">
            <v>264.89999999999998</v>
          </cell>
          <cell r="H7046" t="str">
            <v>.</v>
          </cell>
          <cell r="I7046">
            <v>52.98</v>
          </cell>
        </row>
        <row r="7047">
          <cell r="A7047" t="str">
            <v>73218</v>
          </cell>
          <cell r="B7047" t="str">
            <v>Mri upper extremity w/o dye</v>
          </cell>
          <cell r="C7047" t="str">
            <v>CH</v>
          </cell>
          <cell r="D7047" t="str">
            <v>Q3</v>
          </cell>
          <cell r="E7047" t="str">
            <v>5523</v>
          </cell>
          <cell r="F7047">
            <v>3.0108000000000001</v>
          </cell>
          <cell r="G7047">
            <v>225.81</v>
          </cell>
          <cell r="H7047" t="str">
            <v>.</v>
          </cell>
          <cell r="I7047">
            <v>45.17</v>
          </cell>
          <cell r="J7047">
            <v>42736</v>
          </cell>
          <cell r="M7047" t="str">
            <v>*</v>
          </cell>
        </row>
        <row r="7048">
          <cell r="A7048" t="str">
            <v>73219</v>
          </cell>
          <cell r="B7048" t="str">
            <v>Mri upper extremity w/dye</v>
          </cell>
          <cell r="C7048" t="str">
            <v>CH</v>
          </cell>
          <cell r="D7048" t="str">
            <v>Q3</v>
          </cell>
          <cell r="E7048" t="str">
            <v>5572</v>
          </cell>
          <cell r="F7048">
            <v>5.6844999999999999</v>
          </cell>
          <cell r="G7048">
            <v>426.34</v>
          </cell>
          <cell r="H7048">
            <v>111.7</v>
          </cell>
          <cell r="I7048">
            <v>85.27</v>
          </cell>
          <cell r="J7048">
            <v>42736</v>
          </cell>
          <cell r="M7048" t="str">
            <v>*</v>
          </cell>
        </row>
        <row r="7049">
          <cell r="A7049" t="str">
            <v>73220</v>
          </cell>
          <cell r="B7049" t="str">
            <v>Mri uppr extremity w/o&amp;w/dye</v>
          </cell>
          <cell r="C7049" t="str">
            <v>CH</v>
          </cell>
          <cell r="D7049" t="str">
            <v>Q3</v>
          </cell>
          <cell r="E7049" t="str">
            <v>5572</v>
          </cell>
          <cell r="F7049">
            <v>5.6844999999999999</v>
          </cell>
          <cell r="G7049">
            <v>426.34</v>
          </cell>
          <cell r="H7049">
            <v>111.7</v>
          </cell>
          <cell r="I7049">
            <v>85.27</v>
          </cell>
          <cell r="J7049">
            <v>42736</v>
          </cell>
          <cell r="M7049" t="str">
            <v>*</v>
          </cell>
        </row>
        <row r="7050">
          <cell r="A7050" t="str">
            <v>73221</v>
          </cell>
          <cell r="B7050" t="str">
            <v>Mri joint upr extrem w/o dye</v>
          </cell>
          <cell r="C7050" t="str">
            <v>CH</v>
          </cell>
          <cell r="D7050" t="str">
            <v>Q3</v>
          </cell>
          <cell r="E7050" t="str">
            <v>5523</v>
          </cell>
          <cell r="F7050">
            <v>3.0108000000000001</v>
          </cell>
          <cell r="G7050">
            <v>225.81</v>
          </cell>
          <cell r="H7050" t="str">
            <v>.</v>
          </cell>
          <cell r="I7050">
            <v>45.17</v>
          </cell>
          <cell r="J7050">
            <v>42736</v>
          </cell>
          <cell r="M7050" t="str">
            <v>*</v>
          </cell>
        </row>
        <row r="7051">
          <cell r="A7051" t="str">
            <v>73222</v>
          </cell>
          <cell r="B7051" t="str">
            <v>Mri joint upr extrem w/dye</v>
          </cell>
          <cell r="C7051" t="str">
            <v>CH</v>
          </cell>
          <cell r="D7051" t="str">
            <v>Q3</v>
          </cell>
          <cell r="E7051" t="str">
            <v>5573</v>
          </cell>
          <cell r="F7051">
            <v>8.7550000000000008</v>
          </cell>
          <cell r="G7051">
            <v>656.63</v>
          </cell>
          <cell r="H7051" t="str">
            <v>.</v>
          </cell>
          <cell r="I7051">
            <v>131.33000000000001</v>
          </cell>
          <cell r="J7051">
            <v>42736</v>
          </cell>
          <cell r="M7051" t="str">
            <v>*</v>
          </cell>
        </row>
        <row r="7052">
          <cell r="A7052" t="str">
            <v>73223</v>
          </cell>
          <cell r="B7052" t="str">
            <v>Mri joint upr extr w/o&amp;w/dye</v>
          </cell>
          <cell r="C7052" t="str">
            <v>CH</v>
          </cell>
          <cell r="D7052" t="str">
            <v>Q3</v>
          </cell>
          <cell r="E7052" t="str">
            <v>5572</v>
          </cell>
          <cell r="F7052">
            <v>5.6844999999999999</v>
          </cell>
          <cell r="G7052">
            <v>426.34</v>
          </cell>
          <cell r="H7052">
            <v>111.7</v>
          </cell>
          <cell r="I7052">
            <v>85.27</v>
          </cell>
          <cell r="J7052">
            <v>42736</v>
          </cell>
          <cell r="M7052" t="str">
            <v>*</v>
          </cell>
        </row>
        <row r="7053">
          <cell r="A7053" t="str">
            <v>73225</v>
          </cell>
          <cell r="B7053" t="str">
            <v>Mr angio upr extr w/o&amp;w/dye</v>
          </cell>
          <cell r="D7053" t="str">
            <v>B</v>
          </cell>
          <cell r="E7053" t="str">
            <v/>
          </cell>
        </row>
        <row r="7054">
          <cell r="A7054" t="str">
            <v>73501</v>
          </cell>
          <cell r="B7054" t="str">
            <v>X-ray exam hip uni 1 view</v>
          </cell>
          <cell r="D7054" t="str">
            <v>Q1</v>
          </cell>
          <cell r="E7054" t="str">
            <v>5521</v>
          </cell>
          <cell r="F7054">
            <v>0.79779999999999995</v>
          </cell>
          <cell r="G7054">
            <v>59.84</v>
          </cell>
          <cell r="H7054" t="str">
            <v>.</v>
          </cell>
          <cell r="I7054">
            <v>11.97</v>
          </cell>
        </row>
        <row r="7055">
          <cell r="A7055" t="str">
            <v>73502</v>
          </cell>
          <cell r="B7055" t="str">
            <v>X-ray exam hip uni 2-3 views</v>
          </cell>
          <cell r="D7055" t="str">
            <v>Q1</v>
          </cell>
          <cell r="E7055" t="str">
            <v>5521</v>
          </cell>
          <cell r="F7055">
            <v>0.79779999999999995</v>
          </cell>
          <cell r="G7055">
            <v>59.84</v>
          </cell>
          <cell r="H7055" t="str">
            <v>.</v>
          </cell>
          <cell r="I7055">
            <v>11.97</v>
          </cell>
        </row>
        <row r="7056">
          <cell r="A7056" t="str">
            <v>73503</v>
          </cell>
          <cell r="B7056" t="str">
            <v>X-ray exam hip uni 4/&gt; views</v>
          </cell>
          <cell r="D7056" t="str">
            <v>Q1</v>
          </cell>
          <cell r="E7056" t="str">
            <v>5522</v>
          </cell>
          <cell r="F7056">
            <v>1.5024999999999999</v>
          </cell>
          <cell r="G7056">
            <v>112.69</v>
          </cell>
          <cell r="H7056" t="str">
            <v>.</v>
          </cell>
          <cell r="I7056">
            <v>22.54</v>
          </cell>
        </row>
        <row r="7057">
          <cell r="A7057" t="str">
            <v>73521</v>
          </cell>
          <cell r="B7057" t="str">
            <v>X-ray exam hips bi 2 views</v>
          </cell>
          <cell r="D7057" t="str">
            <v>Q1</v>
          </cell>
          <cell r="E7057" t="str">
            <v>5522</v>
          </cell>
          <cell r="F7057">
            <v>1.5024999999999999</v>
          </cell>
          <cell r="G7057">
            <v>112.69</v>
          </cell>
          <cell r="H7057" t="str">
            <v>.</v>
          </cell>
          <cell r="I7057">
            <v>22.54</v>
          </cell>
        </row>
        <row r="7058">
          <cell r="A7058" t="str">
            <v>73522</v>
          </cell>
          <cell r="B7058" t="str">
            <v>X-ray exam hips bi 3-4 views</v>
          </cell>
          <cell r="D7058" t="str">
            <v>Q1</v>
          </cell>
          <cell r="E7058" t="str">
            <v>5522</v>
          </cell>
          <cell r="F7058">
            <v>1.5024999999999999</v>
          </cell>
          <cell r="G7058">
            <v>112.69</v>
          </cell>
          <cell r="H7058" t="str">
            <v>.</v>
          </cell>
          <cell r="I7058">
            <v>22.54</v>
          </cell>
        </row>
        <row r="7059">
          <cell r="A7059" t="str">
            <v>73523</v>
          </cell>
          <cell r="B7059" t="str">
            <v>X-ray exam hips bi 5/&gt; views</v>
          </cell>
          <cell r="D7059" t="str">
            <v>S</v>
          </cell>
          <cell r="E7059" t="str">
            <v>5523</v>
          </cell>
          <cell r="F7059">
            <v>3.0108000000000001</v>
          </cell>
          <cell r="G7059">
            <v>225.81</v>
          </cell>
          <cell r="H7059" t="str">
            <v>.</v>
          </cell>
          <cell r="I7059">
            <v>45.17</v>
          </cell>
        </row>
        <row r="7060">
          <cell r="A7060" t="str">
            <v>73525</v>
          </cell>
          <cell r="B7060" t="str">
            <v>Contrast x-ray of hip</v>
          </cell>
          <cell r="D7060" t="str">
            <v>Q2</v>
          </cell>
          <cell r="E7060" t="str">
            <v>5524</v>
          </cell>
          <cell r="F7060">
            <v>5.9931999999999999</v>
          </cell>
          <cell r="G7060">
            <v>449.5</v>
          </cell>
          <cell r="H7060" t="str">
            <v>.</v>
          </cell>
          <cell r="I7060">
            <v>89.9</v>
          </cell>
        </row>
        <row r="7061">
          <cell r="A7061" t="str">
            <v>73551</v>
          </cell>
          <cell r="B7061" t="str">
            <v>X-ray exam of femur 1</v>
          </cell>
          <cell r="D7061" t="str">
            <v>Q1</v>
          </cell>
          <cell r="E7061" t="str">
            <v>5521</v>
          </cell>
          <cell r="F7061">
            <v>0.79779999999999995</v>
          </cell>
          <cell r="G7061">
            <v>59.84</v>
          </cell>
          <cell r="H7061" t="str">
            <v>.</v>
          </cell>
          <cell r="I7061">
            <v>11.97</v>
          </cell>
        </row>
        <row r="7062">
          <cell r="A7062" t="str">
            <v>73552</v>
          </cell>
          <cell r="B7062" t="str">
            <v>X-ray exam of femur 2/&gt;</v>
          </cell>
          <cell r="D7062" t="str">
            <v>Q1</v>
          </cell>
          <cell r="E7062" t="str">
            <v>5521</v>
          </cell>
          <cell r="F7062">
            <v>0.79779999999999995</v>
          </cell>
          <cell r="G7062">
            <v>59.84</v>
          </cell>
          <cell r="H7062" t="str">
            <v>.</v>
          </cell>
          <cell r="I7062">
            <v>11.97</v>
          </cell>
        </row>
        <row r="7063">
          <cell r="A7063" t="str">
            <v>73560</v>
          </cell>
          <cell r="B7063" t="str">
            <v>X-ray exam of knee 1 or 2</v>
          </cell>
          <cell r="D7063" t="str">
            <v>Q1</v>
          </cell>
          <cell r="E7063" t="str">
            <v>5521</v>
          </cell>
          <cell r="F7063">
            <v>0.79779999999999995</v>
          </cell>
          <cell r="G7063">
            <v>59.84</v>
          </cell>
          <cell r="H7063" t="str">
            <v>.</v>
          </cell>
          <cell r="I7063">
            <v>11.97</v>
          </cell>
        </row>
        <row r="7064">
          <cell r="A7064" t="str">
            <v>73562</v>
          </cell>
          <cell r="B7064" t="str">
            <v>X-ray exam of knee 3</v>
          </cell>
          <cell r="D7064" t="str">
            <v>Q1</v>
          </cell>
          <cell r="E7064" t="str">
            <v>5521</v>
          </cell>
          <cell r="F7064">
            <v>0.79779999999999995</v>
          </cell>
          <cell r="G7064">
            <v>59.84</v>
          </cell>
          <cell r="H7064" t="str">
            <v>.</v>
          </cell>
          <cell r="I7064">
            <v>11.97</v>
          </cell>
        </row>
        <row r="7065">
          <cell r="A7065" t="str">
            <v>73564</v>
          </cell>
          <cell r="B7065" t="str">
            <v>X-ray exam knee 4 or more</v>
          </cell>
          <cell r="D7065" t="str">
            <v>Q1</v>
          </cell>
          <cell r="E7065" t="str">
            <v>5522</v>
          </cell>
          <cell r="F7065">
            <v>1.5024999999999999</v>
          </cell>
          <cell r="G7065">
            <v>112.69</v>
          </cell>
          <cell r="H7065" t="str">
            <v>.</v>
          </cell>
          <cell r="I7065">
            <v>22.54</v>
          </cell>
        </row>
        <row r="7066">
          <cell r="A7066" t="str">
            <v>73565</v>
          </cell>
          <cell r="B7066" t="str">
            <v>X-ray exam of knees</v>
          </cell>
          <cell r="D7066" t="str">
            <v>Q1</v>
          </cell>
          <cell r="E7066" t="str">
            <v>5521</v>
          </cell>
          <cell r="F7066">
            <v>0.79779999999999995</v>
          </cell>
          <cell r="G7066">
            <v>59.84</v>
          </cell>
          <cell r="H7066" t="str">
            <v>.</v>
          </cell>
          <cell r="I7066">
            <v>11.97</v>
          </cell>
        </row>
        <row r="7067">
          <cell r="A7067" t="str">
            <v>73580</v>
          </cell>
          <cell r="B7067" t="str">
            <v>Contrast x-ray of knee joint</v>
          </cell>
          <cell r="D7067" t="str">
            <v>Q2</v>
          </cell>
          <cell r="E7067" t="str">
            <v>5524</v>
          </cell>
          <cell r="F7067">
            <v>5.9931999999999999</v>
          </cell>
          <cell r="G7067">
            <v>449.5</v>
          </cell>
          <cell r="H7067" t="str">
            <v>.</v>
          </cell>
          <cell r="I7067">
            <v>89.9</v>
          </cell>
        </row>
        <row r="7068">
          <cell r="A7068" t="str">
            <v>73590</v>
          </cell>
          <cell r="B7068" t="str">
            <v>X-ray exam of lower leg</v>
          </cell>
          <cell r="D7068" t="str">
            <v>Q1</v>
          </cell>
          <cell r="E7068" t="str">
            <v>5521</v>
          </cell>
          <cell r="F7068">
            <v>0.79779999999999995</v>
          </cell>
          <cell r="G7068">
            <v>59.84</v>
          </cell>
          <cell r="H7068" t="str">
            <v>.</v>
          </cell>
          <cell r="I7068">
            <v>11.97</v>
          </cell>
        </row>
        <row r="7069">
          <cell r="A7069" t="str">
            <v>73592</v>
          </cell>
          <cell r="B7069" t="str">
            <v>X-ray exam of leg infant</v>
          </cell>
          <cell r="D7069" t="str">
            <v>Q1</v>
          </cell>
          <cell r="E7069" t="str">
            <v>5521</v>
          </cell>
          <cell r="F7069">
            <v>0.79779999999999995</v>
          </cell>
          <cell r="G7069">
            <v>59.84</v>
          </cell>
          <cell r="H7069" t="str">
            <v>.</v>
          </cell>
          <cell r="I7069">
            <v>11.97</v>
          </cell>
        </row>
        <row r="7070">
          <cell r="A7070" t="str">
            <v>73600</v>
          </cell>
          <cell r="B7070" t="str">
            <v>X-ray exam of ankle</v>
          </cell>
          <cell r="D7070" t="str">
            <v>Q1</v>
          </cell>
          <cell r="E7070" t="str">
            <v>5521</v>
          </cell>
          <cell r="F7070">
            <v>0.79779999999999995</v>
          </cell>
          <cell r="G7070">
            <v>59.84</v>
          </cell>
          <cell r="H7070" t="str">
            <v>.</v>
          </cell>
          <cell r="I7070">
            <v>11.97</v>
          </cell>
        </row>
        <row r="7071">
          <cell r="A7071" t="str">
            <v>73610</v>
          </cell>
          <cell r="B7071" t="str">
            <v>X-ray exam of ankle</v>
          </cell>
          <cell r="D7071" t="str">
            <v>Q1</v>
          </cell>
          <cell r="E7071" t="str">
            <v>5521</v>
          </cell>
          <cell r="F7071">
            <v>0.79779999999999995</v>
          </cell>
          <cell r="G7071">
            <v>59.84</v>
          </cell>
          <cell r="H7071" t="str">
            <v>.</v>
          </cell>
          <cell r="I7071">
            <v>11.97</v>
          </cell>
        </row>
        <row r="7072">
          <cell r="A7072" t="str">
            <v>73615</v>
          </cell>
          <cell r="B7072" t="str">
            <v>Contrast x-ray of ankle</v>
          </cell>
          <cell r="D7072" t="str">
            <v>Q2</v>
          </cell>
          <cell r="E7072" t="str">
            <v>5524</v>
          </cell>
          <cell r="F7072">
            <v>5.9931999999999999</v>
          </cell>
          <cell r="G7072">
            <v>449.5</v>
          </cell>
          <cell r="H7072" t="str">
            <v>.</v>
          </cell>
          <cell r="I7072">
            <v>89.9</v>
          </cell>
        </row>
        <row r="7073">
          <cell r="A7073" t="str">
            <v>73620</v>
          </cell>
          <cell r="B7073" t="str">
            <v>X-ray exam of foot</v>
          </cell>
          <cell r="D7073" t="str">
            <v>Q1</v>
          </cell>
          <cell r="E7073" t="str">
            <v>5521</v>
          </cell>
          <cell r="F7073">
            <v>0.79779999999999995</v>
          </cell>
          <cell r="G7073">
            <v>59.84</v>
          </cell>
          <cell r="H7073" t="str">
            <v>.</v>
          </cell>
          <cell r="I7073">
            <v>11.97</v>
          </cell>
        </row>
        <row r="7074">
          <cell r="A7074" t="str">
            <v>73630</v>
          </cell>
          <cell r="B7074" t="str">
            <v>X-ray exam of foot</v>
          </cell>
          <cell r="D7074" t="str">
            <v>Q1</v>
          </cell>
          <cell r="E7074" t="str">
            <v>5521</v>
          </cell>
          <cell r="F7074">
            <v>0.79779999999999995</v>
          </cell>
          <cell r="G7074">
            <v>59.84</v>
          </cell>
          <cell r="H7074" t="str">
            <v>.</v>
          </cell>
          <cell r="I7074">
            <v>11.97</v>
          </cell>
        </row>
        <row r="7075">
          <cell r="A7075" t="str">
            <v>73650</v>
          </cell>
          <cell r="B7075" t="str">
            <v>X-ray exam of heel</v>
          </cell>
          <cell r="D7075" t="str">
            <v>Q1</v>
          </cell>
          <cell r="E7075" t="str">
            <v>5521</v>
          </cell>
          <cell r="F7075">
            <v>0.79779999999999995</v>
          </cell>
          <cell r="G7075">
            <v>59.84</v>
          </cell>
          <cell r="H7075" t="str">
            <v>.</v>
          </cell>
          <cell r="I7075">
            <v>11.97</v>
          </cell>
        </row>
        <row r="7076">
          <cell r="A7076" t="str">
            <v>73660</v>
          </cell>
          <cell r="B7076" t="str">
            <v>X-ray exam of toe(s)</v>
          </cell>
          <cell r="D7076" t="str">
            <v>Q1</v>
          </cell>
          <cell r="E7076" t="str">
            <v>5521</v>
          </cell>
          <cell r="F7076">
            <v>0.79779999999999995</v>
          </cell>
          <cell r="G7076">
            <v>59.84</v>
          </cell>
          <cell r="H7076" t="str">
            <v>.</v>
          </cell>
          <cell r="I7076">
            <v>11.97</v>
          </cell>
        </row>
        <row r="7077">
          <cell r="A7077" t="str">
            <v>73700</v>
          </cell>
          <cell r="B7077" t="str">
            <v>Ct lower extremity w/o dye</v>
          </cell>
          <cell r="C7077" t="str">
            <v>CH</v>
          </cell>
          <cell r="D7077" t="str">
            <v>Q3</v>
          </cell>
          <cell r="E7077" t="str">
            <v>5522</v>
          </cell>
          <cell r="F7077">
            <v>1.5024999999999999</v>
          </cell>
          <cell r="G7077">
            <v>112.69</v>
          </cell>
          <cell r="H7077" t="str">
            <v>.</v>
          </cell>
          <cell r="I7077">
            <v>22.54</v>
          </cell>
          <cell r="J7077">
            <v>42736</v>
          </cell>
          <cell r="M7077" t="str">
            <v>*</v>
          </cell>
        </row>
        <row r="7078">
          <cell r="A7078" t="str">
            <v>73701</v>
          </cell>
          <cell r="B7078" t="str">
            <v>Ct lower extremity w/dye</v>
          </cell>
          <cell r="D7078" t="str">
            <v>Q3</v>
          </cell>
          <cell r="E7078" t="str">
            <v>5571</v>
          </cell>
          <cell r="F7078">
            <v>3.532</v>
          </cell>
          <cell r="G7078">
            <v>264.89999999999998</v>
          </cell>
          <cell r="H7078" t="str">
            <v>.</v>
          </cell>
          <cell r="I7078">
            <v>52.98</v>
          </cell>
        </row>
        <row r="7079">
          <cell r="A7079" t="str">
            <v>73702</v>
          </cell>
          <cell r="B7079" t="str">
            <v>Ct lwr extremity w/o&amp;w/dye</v>
          </cell>
          <cell r="D7079" t="str">
            <v>Q3</v>
          </cell>
          <cell r="E7079" t="str">
            <v>5571</v>
          </cell>
          <cell r="F7079">
            <v>3.532</v>
          </cell>
          <cell r="G7079">
            <v>264.89999999999998</v>
          </cell>
          <cell r="H7079" t="str">
            <v>.</v>
          </cell>
          <cell r="I7079">
            <v>52.98</v>
          </cell>
        </row>
        <row r="7080">
          <cell r="A7080" t="str">
            <v>73706</v>
          </cell>
          <cell r="B7080" t="str">
            <v>Ct angio lwr extr w/o&amp;w/dye</v>
          </cell>
          <cell r="D7080" t="str">
            <v>Q3</v>
          </cell>
          <cell r="E7080" t="str">
            <v>5571</v>
          </cell>
          <cell r="F7080">
            <v>3.532</v>
          </cell>
          <cell r="G7080">
            <v>264.89999999999998</v>
          </cell>
          <cell r="H7080" t="str">
            <v>.</v>
          </cell>
          <cell r="I7080">
            <v>52.98</v>
          </cell>
        </row>
        <row r="7081">
          <cell r="A7081" t="str">
            <v>73718</v>
          </cell>
          <cell r="B7081" t="str">
            <v>Mri lower extremity w/o dye</v>
          </cell>
          <cell r="C7081" t="str">
            <v>CH</v>
          </cell>
          <cell r="D7081" t="str">
            <v>Q3</v>
          </cell>
          <cell r="E7081" t="str">
            <v>5523</v>
          </cell>
          <cell r="F7081">
            <v>3.0108000000000001</v>
          </cell>
          <cell r="G7081">
            <v>225.81</v>
          </cell>
          <cell r="H7081" t="str">
            <v>.</v>
          </cell>
          <cell r="I7081">
            <v>45.17</v>
          </cell>
          <cell r="J7081">
            <v>42736</v>
          </cell>
          <cell r="M7081" t="str">
            <v>*</v>
          </cell>
        </row>
        <row r="7082">
          <cell r="A7082" t="str">
            <v>73719</v>
          </cell>
          <cell r="B7082" t="str">
            <v>Mri lower extremity w/dye</v>
          </cell>
          <cell r="C7082" t="str">
            <v>CH</v>
          </cell>
          <cell r="D7082" t="str">
            <v>Q3</v>
          </cell>
          <cell r="E7082" t="str">
            <v>5571</v>
          </cell>
          <cell r="F7082">
            <v>3.532</v>
          </cell>
          <cell r="G7082">
            <v>264.89999999999998</v>
          </cell>
          <cell r="H7082" t="str">
            <v>.</v>
          </cell>
          <cell r="I7082">
            <v>52.98</v>
          </cell>
          <cell r="J7082">
            <v>42736</v>
          </cell>
          <cell r="M7082" t="str">
            <v>*</v>
          </cell>
        </row>
        <row r="7083">
          <cell r="A7083" t="str">
            <v>73720</v>
          </cell>
          <cell r="B7083" t="str">
            <v>Mri lwr extremity w/o&amp;w/dye</v>
          </cell>
          <cell r="C7083" t="str">
            <v>CH</v>
          </cell>
          <cell r="D7083" t="str">
            <v>Q3</v>
          </cell>
          <cell r="E7083" t="str">
            <v>5572</v>
          </cell>
          <cell r="F7083">
            <v>5.6844999999999999</v>
          </cell>
          <cell r="G7083">
            <v>426.34</v>
          </cell>
          <cell r="H7083">
            <v>111.7</v>
          </cell>
          <cell r="I7083">
            <v>85.27</v>
          </cell>
          <cell r="J7083">
            <v>42736</v>
          </cell>
          <cell r="M7083" t="str">
            <v>*</v>
          </cell>
        </row>
        <row r="7084">
          <cell r="A7084" t="str">
            <v>73721</v>
          </cell>
          <cell r="B7084" t="str">
            <v>Mri jnt of lwr extre w/o dye</v>
          </cell>
          <cell r="C7084" t="str">
            <v>CH</v>
          </cell>
          <cell r="D7084" t="str">
            <v>Q3</v>
          </cell>
          <cell r="E7084" t="str">
            <v>5523</v>
          </cell>
          <cell r="F7084">
            <v>3.0108000000000001</v>
          </cell>
          <cell r="G7084">
            <v>225.81</v>
          </cell>
          <cell r="H7084" t="str">
            <v>.</v>
          </cell>
          <cell r="I7084">
            <v>45.17</v>
          </cell>
          <cell r="J7084">
            <v>42736</v>
          </cell>
          <cell r="M7084" t="str">
            <v>*</v>
          </cell>
        </row>
        <row r="7085">
          <cell r="A7085" t="str">
            <v>73722</v>
          </cell>
          <cell r="B7085" t="str">
            <v>Mri joint of lwr extr w/dye</v>
          </cell>
          <cell r="C7085" t="str">
            <v>CH</v>
          </cell>
          <cell r="D7085" t="str">
            <v>Q3</v>
          </cell>
          <cell r="E7085" t="str">
            <v>5573</v>
          </cell>
          <cell r="F7085">
            <v>8.7550000000000008</v>
          </cell>
          <cell r="G7085">
            <v>656.63</v>
          </cell>
          <cell r="H7085" t="str">
            <v>.</v>
          </cell>
          <cell r="I7085">
            <v>131.33000000000001</v>
          </cell>
          <cell r="J7085">
            <v>42736</v>
          </cell>
          <cell r="M7085" t="str">
            <v>*</v>
          </cell>
        </row>
        <row r="7086">
          <cell r="A7086" t="str">
            <v>73723</v>
          </cell>
          <cell r="B7086" t="str">
            <v>Mri joint lwr extr w/o&amp;w/dye</v>
          </cell>
          <cell r="C7086" t="str">
            <v>CH</v>
          </cell>
          <cell r="D7086" t="str">
            <v>Q3</v>
          </cell>
          <cell r="E7086" t="str">
            <v>5572</v>
          </cell>
          <cell r="F7086">
            <v>5.6844999999999999</v>
          </cell>
          <cell r="G7086">
            <v>426.34</v>
          </cell>
          <cell r="H7086">
            <v>111.7</v>
          </cell>
          <cell r="I7086">
            <v>85.27</v>
          </cell>
          <cell r="J7086">
            <v>42736</v>
          </cell>
          <cell r="M7086" t="str">
            <v>*</v>
          </cell>
        </row>
        <row r="7087">
          <cell r="A7087" t="str">
            <v>73725</v>
          </cell>
          <cell r="B7087" t="str">
            <v>Mr ang lwr ext w or w/o dye</v>
          </cell>
          <cell r="D7087" t="str">
            <v>B</v>
          </cell>
          <cell r="E7087" t="str">
            <v/>
          </cell>
        </row>
        <row r="7088">
          <cell r="A7088" t="str">
            <v>74000</v>
          </cell>
          <cell r="B7088" t="str">
            <v>X-ray exam of abdomen</v>
          </cell>
          <cell r="D7088" t="str">
            <v>Q1</v>
          </cell>
          <cell r="E7088" t="str">
            <v>5521</v>
          </cell>
          <cell r="F7088">
            <v>0.79779999999999995</v>
          </cell>
          <cell r="G7088">
            <v>59.84</v>
          </cell>
          <cell r="H7088" t="str">
            <v>.</v>
          </cell>
          <cell r="I7088">
            <v>11.97</v>
          </cell>
        </row>
        <row r="7089">
          <cell r="A7089" t="str">
            <v>74010</v>
          </cell>
          <cell r="B7089" t="str">
            <v>X-ray exam of abdomen</v>
          </cell>
          <cell r="D7089" t="str">
            <v>Q1</v>
          </cell>
          <cell r="E7089" t="str">
            <v>5521</v>
          </cell>
          <cell r="F7089">
            <v>0.79779999999999995</v>
          </cell>
          <cell r="G7089">
            <v>59.84</v>
          </cell>
          <cell r="H7089" t="str">
            <v>.</v>
          </cell>
          <cell r="I7089">
            <v>11.97</v>
          </cell>
        </row>
        <row r="7090">
          <cell r="A7090" t="str">
            <v>74020</v>
          </cell>
          <cell r="B7090" t="str">
            <v>X-ray exam of abdomen</v>
          </cell>
          <cell r="D7090" t="str">
            <v>Q1</v>
          </cell>
          <cell r="E7090" t="str">
            <v>5521</v>
          </cell>
          <cell r="F7090">
            <v>0.79779999999999995</v>
          </cell>
          <cell r="G7090">
            <v>59.84</v>
          </cell>
          <cell r="H7090" t="str">
            <v>.</v>
          </cell>
          <cell r="I7090">
            <v>11.97</v>
          </cell>
        </row>
        <row r="7091">
          <cell r="A7091" t="str">
            <v>74022</v>
          </cell>
          <cell r="B7091" t="str">
            <v>X-ray exam series abdomen</v>
          </cell>
          <cell r="D7091" t="str">
            <v>Q1</v>
          </cell>
          <cell r="E7091" t="str">
            <v>5522</v>
          </cell>
          <cell r="F7091">
            <v>1.5024999999999999</v>
          </cell>
          <cell r="G7091">
            <v>112.69</v>
          </cell>
          <cell r="H7091" t="str">
            <v>.</v>
          </cell>
          <cell r="I7091">
            <v>22.54</v>
          </cell>
        </row>
        <row r="7092">
          <cell r="A7092" t="str">
            <v>74150</v>
          </cell>
          <cell r="B7092" t="str">
            <v>Ct abdomen w/o dye</v>
          </cell>
          <cell r="C7092" t="str">
            <v>CH</v>
          </cell>
          <cell r="D7092" t="str">
            <v>Q3</v>
          </cell>
          <cell r="E7092" t="str">
            <v>5522</v>
          </cell>
          <cell r="F7092">
            <v>1.5024999999999999</v>
          </cell>
          <cell r="G7092">
            <v>112.69</v>
          </cell>
          <cell r="H7092" t="str">
            <v>.</v>
          </cell>
          <cell r="I7092">
            <v>22.54</v>
          </cell>
          <cell r="J7092">
            <v>42736</v>
          </cell>
          <cell r="M7092" t="str">
            <v>*</v>
          </cell>
        </row>
        <row r="7093">
          <cell r="A7093" t="str">
            <v>74160</v>
          </cell>
          <cell r="B7093" t="str">
            <v>Ct abdomen w/dye</v>
          </cell>
          <cell r="D7093" t="str">
            <v>Q3</v>
          </cell>
          <cell r="E7093" t="str">
            <v>5571</v>
          </cell>
          <cell r="F7093">
            <v>3.532</v>
          </cell>
          <cell r="G7093">
            <v>264.89999999999998</v>
          </cell>
          <cell r="H7093" t="str">
            <v>.</v>
          </cell>
          <cell r="I7093">
            <v>52.98</v>
          </cell>
        </row>
        <row r="7094">
          <cell r="A7094" t="str">
            <v>74170</v>
          </cell>
          <cell r="B7094" t="str">
            <v>Ct abdomen w/o &amp; w/dye</v>
          </cell>
          <cell r="D7094" t="str">
            <v>Q3</v>
          </cell>
          <cell r="E7094" t="str">
            <v>5571</v>
          </cell>
          <cell r="F7094">
            <v>3.532</v>
          </cell>
          <cell r="G7094">
            <v>264.89999999999998</v>
          </cell>
          <cell r="H7094" t="str">
            <v>.</v>
          </cell>
          <cell r="I7094">
            <v>52.98</v>
          </cell>
        </row>
        <row r="7095">
          <cell r="A7095" t="str">
            <v>74174</v>
          </cell>
          <cell r="B7095" t="str">
            <v>Ct angio abd&amp;pelv w/o&amp;w/dye</v>
          </cell>
          <cell r="C7095" t="str">
            <v>CH</v>
          </cell>
          <cell r="D7095" t="str">
            <v>S</v>
          </cell>
          <cell r="E7095" t="str">
            <v>5571</v>
          </cell>
          <cell r="F7095">
            <v>3.532</v>
          </cell>
          <cell r="G7095">
            <v>264.89999999999998</v>
          </cell>
          <cell r="H7095" t="str">
            <v>.</v>
          </cell>
          <cell r="I7095">
            <v>52.98</v>
          </cell>
          <cell r="J7095">
            <v>42736</v>
          </cell>
          <cell r="M7095" t="str">
            <v>*</v>
          </cell>
        </row>
        <row r="7096">
          <cell r="A7096" t="str">
            <v>74175</v>
          </cell>
          <cell r="B7096" t="str">
            <v>Ct angio abdom w/o &amp; w/dye</v>
          </cell>
          <cell r="D7096" t="str">
            <v>Q3</v>
          </cell>
          <cell r="E7096" t="str">
            <v>5571</v>
          </cell>
          <cell r="F7096">
            <v>3.532</v>
          </cell>
          <cell r="G7096">
            <v>264.89999999999998</v>
          </cell>
          <cell r="H7096" t="str">
            <v>.</v>
          </cell>
          <cell r="I7096">
            <v>52.98</v>
          </cell>
        </row>
        <row r="7097">
          <cell r="A7097" t="str">
            <v>74176</v>
          </cell>
          <cell r="B7097" t="str">
            <v>Ct abd &amp; pelvis w/o contrast</v>
          </cell>
          <cell r="D7097" t="str">
            <v>Q3</v>
          </cell>
          <cell r="E7097" t="str">
            <v>5523</v>
          </cell>
          <cell r="F7097">
            <v>3.0108000000000001</v>
          </cell>
          <cell r="G7097">
            <v>225.81</v>
          </cell>
          <cell r="H7097" t="str">
            <v>.</v>
          </cell>
          <cell r="I7097">
            <v>45.17</v>
          </cell>
        </row>
        <row r="7098">
          <cell r="A7098" t="str">
            <v>74177</v>
          </cell>
          <cell r="B7098" t="str">
            <v>Ct abd &amp; pelv w/contrast</v>
          </cell>
          <cell r="C7098" t="str">
            <v>CH</v>
          </cell>
          <cell r="D7098" t="str">
            <v>Q3</v>
          </cell>
          <cell r="E7098" t="str">
            <v>5571</v>
          </cell>
          <cell r="F7098">
            <v>3.532</v>
          </cell>
          <cell r="G7098">
            <v>264.89999999999998</v>
          </cell>
          <cell r="H7098" t="str">
            <v>.</v>
          </cell>
          <cell r="I7098">
            <v>52.98</v>
          </cell>
          <cell r="J7098">
            <v>42736</v>
          </cell>
          <cell r="M7098" t="str">
            <v>*</v>
          </cell>
        </row>
        <row r="7099">
          <cell r="A7099" t="str">
            <v>74178</v>
          </cell>
          <cell r="B7099" t="str">
            <v>Ct abd &amp; pelv 1/&gt; regns</v>
          </cell>
          <cell r="D7099" t="str">
            <v>Q3</v>
          </cell>
          <cell r="E7099" t="str">
            <v>5572</v>
          </cell>
          <cell r="F7099">
            <v>5.6844999999999999</v>
          </cell>
          <cell r="G7099">
            <v>426.34</v>
          </cell>
          <cell r="H7099">
            <v>111.7</v>
          </cell>
          <cell r="I7099">
            <v>85.27</v>
          </cell>
        </row>
        <row r="7100">
          <cell r="A7100" t="str">
            <v>74181</v>
          </cell>
          <cell r="B7100" t="str">
            <v>Mri abdomen w/o dye</v>
          </cell>
          <cell r="C7100" t="str">
            <v>CH</v>
          </cell>
          <cell r="D7100" t="str">
            <v>Q3</v>
          </cell>
          <cell r="E7100" t="str">
            <v>5523</v>
          </cell>
          <cell r="F7100">
            <v>3.0108000000000001</v>
          </cell>
          <cell r="G7100">
            <v>225.81</v>
          </cell>
          <cell r="H7100" t="str">
            <v>.</v>
          </cell>
          <cell r="I7100">
            <v>45.17</v>
          </cell>
          <cell r="J7100">
            <v>42736</v>
          </cell>
          <cell r="M7100" t="str">
            <v>*</v>
          </cell>
        </row>
        <row r="7101">
          <cell r="A7101" t="str">
            <v>74182</v>
          </cell>
          <cell r="B7101" t="str">
            <v>Mri abdomen w/dye</v>
          </cell>
          <cell r="C7101" t="str">
            <v>CH</v>
          </cell>
          <cell r="D7101" t="str">
            <v>Q3</v>
          </cell>
          <cell r="E7101" t="str">
            <v>5572</v>
          </cell>
          <cell r="F7101">
            <v>5.6844999999999999</v>
          </cell>
          <cell r="G7101">
            <v>426.34</v>
          </cell>
          <cell r="H7101">
            <v>111.7</v>
          </cell>
          <cell r="I7101">
            <v>85.27</v>
          </cell>
          <cell r="J7101">
            <v>42736</v>
          </cell>
          <cell r="M7101" t="str">
            <v>*</v>
          </cell>
        </row>
        <row r="7102">
          <cell r="A7102" t="str">
            <v>74183</v>
          </cell>
          <cell r="B7102" t="str">
            <v>Mri abdomen w/o &amp; w/dye</v>
          </cell>
          <cell r="C7102" t="str">
            <v>CH</v>
          </cell>
          <cell r="D7102" t="str">
            <v>Q3</v>
          </cell>
          <cell r="E7102" t="str">
            <v>5572</v>
          </cell>
          <cell r="F7102">
            <v>5.6844999999999999</v>
          </cell>
          <cell r="G7102">
            <v>426.34</v>
          </cell>
          <cell r="H7102">
            <v>111.7</v>
          </cell>
          <cell r="I7102">
            <v>85.27</v>
          </cell>
          <cell r="J7102">
            <v>42736</v>
          </cell>
          <cell r="M7102" t="str">
            <v>*</v>
          </cell>
        </row>
        <row r="7103">
          <cell r="A7103" t="str">
            <v>74185</v>
          </cell>
          <cell r="B7103" t="str">
            <v>Mri angio abdom w orw/o dye</v>
          </cell>
          <cell r="D7103" t="str">
            <v>B</v>
          </cell>
          <cell r="E7103" t="str">
            <v/>
          </cell>
        </row>
        <row r="7104">
          <cell r="A7104" t="str">
            <v>74190</v>
          </cell>
          <cell r="B7104" t="str">
            <v>X-ray exam of peritoneum</v>
          </cell>
          <cell r="D7104" t="str">
            <v>Q2</v>
          </cell>
          <cell r="E7104" t="str">
            <v>5524</v>
          </cell>
          <cell r="F7104">
            <v>5.9931999999999999</v>
          </cell>
          <cell r="G7104">
            <v>449.5</v>
          </cell>
          <cell r="H7104" t="str">
            <v>.</v>
          </cell>
          <cell r="I7104">
            <v>89.9</v>
          </cell>
        </row>
        <row r="7105">
          <cell r="A7105" t="str">
            <v>74210</v>
          </cell>
          <cell r="B7105" t="str">
            <v>Contrst x-ray exam of throat</v>
          </cell>
          <cell r="D7105" t="str">
            <v>Q1</v>
          </cell>
          <cell r="E7105" t="str">
            <v>5522</v>
          </cell>
          <cell r="F7105">
            <v>1.5024999999999999</v>
          </cell>
          <cell r="G7105">
            <v>112.69</v>
          </cell>
          <cell r="H7105" t="str">
            <v>.</v>
          </cell>
          <cell r="I7105">
            <v>22.54</v>
          </cell>
        </row>
        <row r="7106">
          <cell r="A7106" t="str">
            <v>74220</v>
          </cell>
          <cell r="B7106" t="str">
            <v>Contrast x-ray esophagus</v>
          </cell>
          <cell r="D7106" t="str">
            <v>Q1</v>
          </cell>
          <cell r="E7106" t="str">
            <v>5522</v>
          </cell>
          <cell r="F7106">
            <v>1.5024999999999999</v>
          </cell>
          <cell r="G7106">
            <v>112.69</v>
          </cell>
          <cell r="H7106" t="str">
            <v>.</v>
          </cell>
          <cell r="I7106">
            <v>22.54</v>
          </cell>
        </row>
        <row r="7107">
          <cell r="A7107" t="str">
            <v>74230</v>
          </cell>
          <cell r="B7107" t="str">
            <v>Cine/vid x-ray throat/esoph</v>
          </cell>
          <cell r="D7107" t="str">
            <v>Q1</v>
          </cell>
          <cell r="E7107" t="str">
            <v>5522</v>
          </cell>
          <cell r="F7107">
            <v>1.5024999999999999</v>
          </cell>
          <cell r="G7107">
            <v>112.69</v>
          </cell>
          <cell r="H7107" t="str">
            <v>.</v>
          </cell>
          <cell r="I7107">
            <v>22.54</v>
          </cell>
        </row>
        <row r="7108">
          <cell r="A7108" t="str">
            <v>74235</v>
          </cell>
          <cell r="B7108" t="str">
            <v>Remove esophagus obstruction</v>
          </cell>
          <cell r="D7108" t="str">
            <v>N</v>
          </cell>
          <cell r="E7108" t="str">
            <v/>
          </cell>
        </row>
        <row r="7109">
          <cell r="A7109" t="str">
            <v>74240</v>
          </cell>
          <cell r="B7109" t="str">
            <v>X-ray upper gi delay w/o kub</v>
          </cell>
          <cell r="D7109" t="str">
            <v>Q1</v>
          </cell>
          <cell r="E7109" t="str">
            <v>5522</v>
          </cell>
          <cell r="F7109">
            <v>1.5024999999999999</v>
          </cell>
          <cell r="G7109">
            <v>112.69</v>
          </cell>
          <cell r="H7109" t="str">
            <v>.</v>
          </cell>
          <cell r="I7109">
            <v>22.54</v>
          </cell>
        </row>
        <row r="7110">
          <cell r="A7110" t="str">
            <v>74241</v>
          </cell>
          <cell r="B7110" t="str">
            <v>X-ray upper gi delay w/kub</v>
          </cell>
          <cell r="D7110" t="str">
            <v>Q1</v>
          </cell>
          <cell r="E7110" t="str">
            <v>5522</v>
          </cell>
          <cell r="F7110">
            <v>1.5024999999999999</v>
          </cell>
          <cell r="G7110">
            <v>112.69</v>
          </cell>
          <cell r="H7110" t="str">
            <v>.</v>
          </cell>
          <cell r="I7110">
            <v>22.54</v>
          </cell>
        </row>
        <row r="7111">
          <cell r="A7111" t="str">
            <v>74245</v>
          </cell>
          <cell r="B7111" t="str">
            <v>X-ray upper gi&amp;small intest</v>
          </cell>
          <cell r="D7111" t="str">
            <v>S</v>
          </cell>
          <cell r="E7111" t="str">
            <v>5523</v>
          </cell>
          <cell r="F7111">
            <v>3.0108000000000001</v>
          </cell>
          <cell r="G7111">
            <v>225.81</v>
          </cell>
          <cell r="H7111" t="str">
            <v>.</v>
          </cell>
          <cell r="I7111">
            <v>45.17</v>
          </cell>
        </row>
        <row r="7112">
          <cell r="A7112" t="str">
            <v>74246</v>
          </cell>
          <cell r="B7112" t="str">
            <v>Contrst x-ray uppr gi tract</v>
          </cell>
          <cell r="D7112" t="str">
            <v>Q1</v>
          </cell>
          <cell r="E7112" t="str">
            <v>5522</v>
          </cell>
          <cell r="F7112">
            <v>1.5024999999999999</v>
          </cell>
          <cell r="G7112">
            <v>112.69</v>
          </cell>
          <cell r="H7112" t="str">
            <v>.</v>
          </cell>
          <cell r="I7112">
            <v>22.54</v>
          </cell>
        </row>
        <row r="7113">
          <cell r="A7113" t="str">
            <v>74247</v>
          </cell>
          <cell r="B7113" t="str">
            <v>Contrst x-ray uppr gi tract</v>
          </cell>
          <cell r="D7113" t="str">
            <v>Q1</v>
          </cell>
          <cell r="E7113" t="str">
            <v>5522</v>
          </cell>
          <cell r="F7113">
            <v>1.5024999999999999</v>
          </cell>
          <cell r="G7113">
            <v>112.69</v>
          </cell>
          <cell r="H7113" t="str">
            <v>.</v>
          </cell>
          <cell r="I7113">
            <v>22.54</v>
          </cell>
        </row>
        <row r="7114">
          <cell r="A7114" t="str">
            <v>74249</v>
          </cell>
          <cell r="B7114" t="str">
            <v>Contrst x-ray uppr gi tract</v>
          </cell>
          <cell r="D7114" t="str">
            <v>S</v>
          </cell>
          <cell r="E7114" t="str">
            <v>5523</v>
          </cell>
          <cell r="F7114">
            <v>3.0108000000000001</v>
          </cell>
          <cell r="G7114">
            <v>225.81</v>
          </cell>
          <cell r="H7114" t="str">
            <v>.</v>
          </cell>
          <cell r="I7114">
            <v>45.17</v>
          </cell>
        </row>
        <row r="7115">
          <cell r="A7115" t="str">
            <v>74250</v>
          </cell>
          <cell r="B7115" t="str">
            <v>X-ray exam of small bowel</v>
          </cell>
          <cell r="D7115" t="str">
            <v>Q1</v>
          </cell>
          <cell r="E7115" t="str">
            <v>5522</v>
          </cell>
          <cell r="F7115">
            <v>1.5024999999999999</v>
          </cell>
          <cell r="G7115">
            <v>112.69</v>
          </cell>
          <cell r="H7115" t="str">
            <v>.</v>
          </cell>
          <cell r="I7115">
            <v>22.54</v>
          </cell>
        </row>
        <row r="7116">
          <cell r="A7116" t="str">
            <v>74251</v>
          </cell>
          <cell r="B7116" t="str">
            <v>X-ray exam of small bowel</v>
          </cell>
          <cell r="D7116" t="str">
            <v>S</v>
          </cell>
          <cell r="E7116" t="str">
            <v>5522</v>
          </cell>
          <cell r="F7116">
            <v>1.5024999999999999</v>
          </cell>
          <cell r="G7116">
            <v>112.69</v>
          </cell>
          <cell r="H7116" t="str">
            <v>.</v>
          </cell>
          <cell r="I7116">
            <v>22.54</v>
          </cell>
        </row>
        <row r="7117">
          <cell r="A7117" t="str">
            <v>74260</v>
          </cell>
          <cell r="B7117" t="str">
            <v>X-ray exam of small bowel</v>
          </cell>
          <cell r="D7117" t="str">
            <v>Q1</v>
          </cell>
          <cell r="E7117" t="str">
            <v>5522</v>
          </cell>
          <cell r="F7117">
            <v>1.5024999999999999</v>
          </cell>
          <cell r="G7117">
            <v>112.69</v>
          </cell>
          <cell r="H7117" t="str">
            <v>.</v>
          </cell>
          <cell r="I7117">
            <v>22.54</v>
          </cell>
        </row>
        <row r="7118">
          <cell r="A7118" t="str">
            <v>74261</v>
          </cell>
          <cell r="B7118" t="str">
            <v>Ct colonography dx</v>
          </cell>
          <cell r="C7118" t="str">
            <v>CH</v>
          </cell>
          <cell r="D7118" t="str">
            <v>Q3</v>
          </cell>
          <cell r="E7118" t="str">
            <v>5522</v>
          </cell>
          <cell r="F7118">
            <v>1.5024999999999999</v>
          </cell>
          <cell r="G7118">
            <v>112.69</v>
          </cell>
          <cell r="H7118" t="str">
            <v>.</v>
          </cell>
          <cell r="I7118">
            <v>22.54</v>
          </cell>
          <cell r="J7118">
            <v>42736</v>
          </cell>
          <cell r="M7118" t="str">
            <v>*</v>
          </cell>
        </row>
        <row r="7119">
          <cell r="A7119" t="str">
            <v>74262</v>
          </cell>
          <cell r="B7119" t="str">
            <v>Ct colonography dx w/dye</v>
          </cell>
          <cell r="D7119" t="str">
            <v>Q3</v>
          </cell>
          <cell r="E7119" t="str">
            <v>5571</v>
          </cell>
          <cell r="F7119">
            <v>3.532</v>
          </cell>
          <cell r="G7119">
            <v>264.89999999999998</v>
          </cell>
          <cell r="H7119" t="str">
            <v>.</v>
          </cell>
          <cell r="I7119">
            <v>52.98</v>
          </cell>
        </row>
        <row r="7120">
          <cell r="A7120" t="str">
            <v>74263</v>
          </cell>
          <cell r="B7120" t="str">
            <v>Ct colonography screening</v>
          </cell>
          <cell r="D7120" t="str">
            <v>E1</v>
          </cell>
          <cell r="E7120" t="str">
            <v/>
          </cell>
        </row>
        <row r="7121">
          <cell r="A7121" t="str">
            <v>74270</v>
          </cell>
          <cell r="B7121" t="str">
            <v>Contrast x-ray exam of colon</v>
          </cell>
          <cell r="D7121" t="str">
            <v>Q1</v>
          </cell>
          <cell r="E7121" t="str">
            <v>5522</v>
          </cell>
          <cell r="F7121">
            <v>1.5024999999999999</v>
          </cell>
          <cell r="G7121">
            <v>112.69</v>
          </cell>
          <cell r="H7121" t="str">
            <v>.</v>
          </cell>
          <cell r="I7121">
            <v>22.54</v>
          </cell>
        </row>
        <row r="7122">
          <cell r="A7122" t="str">
            <v>74280</v>
          </cell>
          <cell r="B7122" t="str">
            <v>Contrast x-ray exam of colon</v>
          </cell>
          <cell r="D7122" t="str">
            <v>S</v>
          </cell>
          <cell r="E7122" t="str">
            <v>5522</v>
          </cell>
          <cell r="F7122">
            <v>1.5024999999999999</v>
          </cell>
          <cell r="G7122">
            <v>112.69</v>
          </cell>
          <cell r="H7122" t="str">
            <v>.</v>
          </cell>
          <cell r="I7122">
            <v>22.54</v>
          </cell>
        </row>
        <row r="7123">
          <cell r="A7123" t="str">
            <v>74283</v>
          </cell>
          <cell r="B7123" t="str">
            <v>Contrast x-ray exam of colon</v>
          </cell>
          <cell r="C7123" t="str">
            <v>CH</v>
          </cell>
          <cell r="D7123" t="str">
            <v>S</v>
          </cell>
          <cell r="E7123" t="str">
            <v>5522</v>
          </cell>
          <cell r="F7123">
            <v>1.5024999999999999</v>
          </cell>
          <cell r="G7123">
            <v>112.69</v>
          </cell>
          <cell r="H7123" t="str">
            <v>.</v>
          </cell>
          <cell r="I7123">
            <v>22.54</v>
          </cell>
          <cell r="J7123">
            <v>42736</v>
          </cell>
          <cell r="M7123" t="str">
            <v>*</v>
          </cell>
        </row>
        <row r="7124">
          <cell r="A7124" t="str">
            <v>74290</v>
          </cell>
          <cell r="B7124" t="str">
            <v>Contrast x-ray gallbladder</v>
          </cell>
          <cell r="C7124" t="str">
            <v>CH</v>
          </cell>
          <cell r="D7124" t="str">
            <v>Q1</v>
          </cell>
          <cell r="E7124" t="str">
            <v>5522</v>
          </cell>
          <cell r="F7124">
            <v>1.5024999999999999</v>
          </cell>
          <cell r="G7124">
            <v>112.69</v>
          </cell>
          <cell r="H7124" t="str">
            <v>.</v>
          </cell>
          <cell r="I7124">
            <v>22.54</v>
          </cell>
          <cell r="J7124">
            <v>42736</v>
          </cell>
          <cell r="M7124" t="str">
            <v>*</v>
          </cell>
        </row>
        <row r="7125">
          <cell r="A7125" t="str">
            <v>74300</v>
          </cell>
          <cell r="B7125" t="str">
            <v>X-ray bile ducts/pancreas</v>
          </cell>
          <cell r="D7125" t="str">
            <v>N</v>
          </cell>
          <cell r="E7125" t="str">
            <v/>
          </cell>
        </row>
        <row r="7126">
          <cell r="A7126" t="str">
            <v>74301</v>
          </cell>
          <cell r="B7126" t="str">
            <v>X-rays at surgery add-on</v>
          </cell>
          <cell r="D7126" t="str">
            <v>N</v>
          </cell>
          <cell r="E7126" t="str">
            <v/>
          </cell>
        </row>
        <row r="7127">
          <cell r="A7127" t="str">
            <v>74328</v>
          </cell>
          <cell r="B7127" t="str">
            <v>X-ray bile duct endoscopy</v>
          </cell>
          <cell r="D7127" t="str">
            <v>N</v>
          </cell>
          <cell r="E7127" t="str">
            <v/>
          </cell>
        </row>
        <row r="7128">
          <cell r="A7128" t="str">
            <v>74329</v>
          </cell>
          <cell r="B7128" t="str">
            <v>X-ray for pancreas endoscopy</v>
          </cell>
          <cell r="D7128" t="str">
            <v>N</v>
          </cell>
          <cell r="E7128" t="str">
            <v/>
          </cell>
        </row>
        <row r="7129">
          <cell r="A7129" t="str">
            <v>74330</v>
          </cell>
          <cell r="B7129" t="str">
            <v>X-ray bile/panc endoscopy</v>
          </cell>
          <cell r="D7129" t="str">
            <v>N</v>
          </cell>
          <cell r="E7129" t="str">
            <v/>
          </cell>
        </row>
        <row r="7130">
          <cell r="A7130" t="str">
            <v>74340</v>
          </cell>
          <cell r="B7130" t="str">
            <v>X-ray guide for gi tube</v>
          </cell>
          <cell r="D7130" t="str">
            <v>N</v>
          </cell>
          <cell r="E7130" t="str">
            <v/>
          </cell>
        </row>
        <row r="7131">
          <cell r="A7131" t="str">
            <v>74355</v>
          </cell>
          <cell r="B7131" t="str">
            <v>X-ray guide intestinal tube</v>
          </cell>
          <cell r="D7131" t="str">
            <v>N</v>
          </cell>
          <cell r="E7131" t="str">
            <v/>
          </cell>
        </row>
        <row r="7132">
          <cell r="A7132" t="str">
            <v>74360</v>
          </cell>
          <cell r="B7132" t="str">
            <v>X-ray guide gi dilation</v>
          </cell>
          <cell r="D7132" t="str">
            <v>N</v>
          </cell>
          <cell r="E7132" t="str">
            <v/>
          </cell>
        </row>
        <row r="7133">
          <cell r="A7133" t="str">
            <v>74363</v>
          </cell>
          <cell r="B7133" t="str">
            <v>X-ray bile duct dilation</v>
          </cell>
          <cell r="D7133" t="str">
            <v>N</v>
          </cell>
          <cell r="E7133" t="str">
            <v/>
          </cell>
        </row>
        <row r="7134">
          <cell r="A7134" t="str">
            <v>74400</v>
          </cell>
          <cell r="B7134" t="str">
            <v>Contrst x-ray urinary tract</v>
          </cell>
          <cell r="D7134" t="str">
            <v>S</v>
          </cell>
          <cell r="E7134" t="str">
            <v>5523</v>
          </cell>
          <cell r="F7134">
            <v>3.0108000000000001</v>
          </cell>
          <cell r="G7134">
            <v>225.81</v>
          </cell>
          <cell r="H7134" t="str">
            <v>.</v>
          </cell>
          <cell r="I7134">
            <v>45.17</v>
          </cell>
        </row>
        <row r="7135">
          <cell r="A7135" t="str">
            <v>74410</v>
          </cell>
          <cell r="B7135" t="str">
            <v>Contrst x-ray urinary tract</v>
          </cell>
          <cell r="D7135" t="str">
            <v>S</v>
          </cell>
          <cell r="E7135" t="str">
            <v>5523</v>
          </cell>
          <cell r="F7135">
            <v>3.0108000000000001</v>
          </cell>
          <cell r="G7135">
            <v>225.81</v>
          </cell>
          <cell r="H7135" t="str">
            <v>.</v>
          </cell>
          <cell r="I7135">
            <v>45.17</v>
          </cell>
        </row>
        <row r="7136">
          <cell r="A7136" t="str">
            <v>74415</v>
          </cell>
          <cell r="B7136" t="str">
            <v>Contrst x-ray urinary tract</v>
          </cell>
          <cell r="D7136" t="str">
            <v>S</v>
          </cell>
          <cell r="E7136" t="str">
            <v>5523</v>
          </cell>
          <cell r="F7136">
            <v>3.0108000000000001</v>
          </cell>
          <cell r="G7136">
            <v>225.81</v>
          </cell>
          <cell r="H7136" t="str">
            <v>.</v>
          </cell>
          <cell r="I7136">
            <v>45.17</v>
          </cell>
        </row>
        <row r="7137">
          <cell r="A7137" t="str">
            <v>74420</v>
          </cell>
          <cell r="B7137" t="str">
            <v>Contrst x-ray urinary tract</v>
          </cell>
          <cell r="D7137" t="str">
            <v>S</v>
          </cell>
          <cell r="E7137" t="str">
            <v>5524</v>
          </cell>
          <cell r="F7137">
            <v>5.9931999999999999</v>
          </cell>
          <cell r="G7137">
            <v>449.5</v>
          </cell>
          <cell r="H7137" t="str">
            <v>.</v>
          </cell>
          <cell r="I7137">
            <v>89.9</v>
          </cell>
        </row>
        <row r="7138">
          <cell r="A7138" t="str">
            <v>74425</v>
          </cell>
          <cell r="B7138" t="str">
            <v>Contrst x-ray urinary tract</v>
          </cell>
          <cell r="D7138" t="str">
            <v>Q2</v>
          </cell>
          <cell r="E7138" t="str">
            <v>5524</v>
          </cell>
          <cell r="F7138">
            <v>5.9931999999999999</v>
          </cell>
          <cell r="G7138">
            <v>449.5</v>
          </cell>
          <cell r="H7138" t="str">
            <v>.</v>
          </cell>
          <cell r="I7138">
            <v>89.9</v>
          </cell>
        </row>
        <row r="7139">
          <cell r="A7139" t="str">
            <v>74430</v>
          </cell>
          <cell r="B7139" t="str">
            <v>Contrast x-ray bladder</v>
          </cell>
          <cell r="D7139" t="str">
            <v>Q2</v>
          </cell>
          <cell r="E7139" t="str">
            <v>5523</v>
          </cell>
          <cell r="F7139">
            <v>3.0108000000000001</v>
          </cell>
          <cell r="G7139">
            <v>225.81</v>
          </cell>
          <cell r="H7139" t="str">
            <v>.</v>
          </cell>
          <cell r="I7139">
            <v>45.17</v>
          </cell>
        </row>
        <row r="7140">
          <cell r="A7140" t="str">
            <v>74440</v>
          </cell>
          <cell r="B7140" t="str">
            <v>X-ray male genital tract</v>
          </cell>
          <cell r="D7140" t="str">
            <v>Q2</v>
          </cell>
          <cell r="E7140" t="str">
            <v>5523</v>
          </cell>
          <cell r="F7140">
            <v>3.0108000000000001</v>
          </cell>
          <cell r="G7140">
            <v>225.81</v>
          </cell>
          <cell r="H7140" t="str">
            <v>.</v>
          </cell>
          <cell r="I7140">
            <v>45.17</v>
          </cell>
        </row>
        <row r="7141">
          <cell r="A7141" t="str">
            <v>74445</v>
          </cell>
          <cell r="B7141" t="str">
            <v>X-ray exam of penis</v>
          </cell>
          <cell r="C7141" t="str">
            <v>CH</v>
          </cell>
          <cell r="D7141" t="str">
            <v>Q2</v>
          </cell>
          <cell r="E7141" t="str">
            <v>5522</v>
          </cell>
          <cell r="F7141">
            <v>1.5024999999999999</v>
          </cell>
          <cell r="G7141">
            <v>112.69</v>
          </cell>
          <cell r="H7141" t="str">
            <v>.</v>
          </cell>
          <cell r="I7141">
            <v>22.54</v>
          </cell>
          <cell r="J7141">
            <v>42736</v>
          </cell>
          <cell r="M7141" t="str">
            <v>*</v>
          </cell>
        </row>
        <row r="7142">
          <cell r="A7142" t="str">
            <v>74450</v>
          </cell>
          <cell r="B7142" t="str">
            <v>X-ray urethra/bladder</v>
          </cell>
          <cell r="D7142" t="str">
            <v>Q2</v>
          </cell>
          <cell r="E7142" t="str">
            <v>5523</v>
          </cell>
          <cell r="F7142">
            <v>3.0108000000000001</v>
          </cell>
          <cell r="G7142">
            <v>225.81</v>
          </cell>
          <cell r="H7142" t="str">
            <v>.</v>
          </cell>
          <cell r="I7142">
            <v>45.17</v>
          </cell>
        </row>
        <row r="7143">
          <cell r="A7143" t="str">
            <v>74455</v>
          </cell>
          <cell r="B7143" t="str">
            <v>X-ray urethra/bladder</v>
          </cell>
          <cell r="C7143" t="str">
            <v>CH</v>
          </cell>
          <cell r="D7143" t="str">
            <v>Q2</v>
          </cell>
          <cell r="E7143" t="str">
            <v>5523</v>
          </cell>
          <cell r="F7143">
            <v>3.0108000000000001</v>
          </cell>
          <cell r="G7143">
            <v>225.81</v>
          </cell>
          <cell r="H7143" t="str">
            <v>.</v>
          </cell>
          <cell r="I7143">
            <v>45.17</v>
          </cell>
          <cell r="J7143">
            <v>42736</v>
          </cell>
          <cell r="M7143" t="str">
            <v>*</v>
          </cell>
        </row>
        <row r="7144">
          <cell r="A7144" t="str">
            <v>74470</v>
          </cell>
          <cell r="B7144" t="str">
            <v>X-ray exam of kidney lesion</v>
          </cell>
          <cell r="C7144" t="str">
            <v>CH</v>
          </cell>
          <cell r="D7144" t="str">
            <v>Q2</v>
          </cell>
          <cell r="E7144" t="str">
            <v>5523</v>
          </cell>
          <cell r="F7144">
            <v>3.0108000000000001</v>
          </cell>
          <cell r="G7144">
            <v>225.81</v>
          </cell>
          <cell r="H7144" t="str">
            <v>.</v>
          </cell>
          <cell r="I7144">
            <v>45.17</v>
          </cell>
          <cell r="J7144">
            <v>42736</v>
          </cell>
          <cell r="M7144" t="str">
            <v>*</v>
          </cell>
        </row>
        <row r="7145">
          <cell r="A7145" t="str">
            <v>74485</v>
          </cell>
          <cell r="B7145" t="str">
            <v>X-ray guide gu dilation</v>
          </cell>
          <cell r="D7145" t="str">
            <v>Q2</v>
          </cell>
          <cell r="E7145" t="str">
            <v>5373</v>
          </cell>
          <cell r="F7145">
            <v>21.9192</v>
          </cell>
          <cell r="G7145">
            <v>1643.96</v>
          </cell>
          <cell r="H7145" t="str">
            <v>.</v>
          </cell>
          <cell r="I7145">
            <v>328.8</v>
          </cell>
        </row>
        <row r="7146">
          <cell r="A7146" t="str">
            <v>74710</v>
          </cell>
          <cell r="B7146" t="str">
            <v>X-ray measurement of pelvis</v>
          </cell>
          <cell r="D7146" t="str">
            <v>Q1</v>
          </cell>
          <cell r="E7146" t="str">
            <v>5521</v>
          </cell>
          <cell r="F7146">
            <v>0.79779999999999995</v>
          </cell>
          <cell r="G7146">
            <v>59.84</v>
          </cell>
          <cell r="H7146" t="str">
            <v>.</v>
          </cell>
          <cell r="I7146">
            <v>11.97</v>
          </cell>
        </row>
        <row r="7147">
          <cell r="A7147" t="str">
            <v>74712</v>
          </cell>
          <cell r="B7147" t="str">
            <v>Mri fetal sngl/1st gestation</v>
          </cell>
          <cell r="C7147" t="str">
            <v>CH</v>
          </cell>
          <cell r="D7147" t="str">
            <v>S</v>
          </cell>
          <cell r="E7147" t="str">
            <v>5522</v>
          </cell>
          <cell r="F7147">
            <v>1.5024999999999999</v>
          </cell>
          <cell r="G7147">
            <v>112.69</v>
          </cell>
          <cell r="H7147" t="str">
            <v>.</v>
          </cell>
          <cell r="I7147">
            <v>22.54</v>
          </cell>
          <cell r="J7147">
            <v>42736</v>
          </cell>
          <cell r="M7147" t="str">
            <v>*</v>
          </cell>
        </row>
        <row r="7148">
          <cell r="A7148" t="str">
            <v>74713</v>
          </cell>
          <cell r="B7148" t="str">
            <v>Mri fetal ea addl gestation</v>
          </cell>
          <cell r="D7148" t="str">
            <v>N</v>
          </cell>
          <cell r="E7148" t="str">
            <v/>
          </cell>
        </row>
        <row r="7149">
          <cell r="A7149" t="str">
            <v>74740</v>
          </cell>
          <cell r="B7149" t="str">
            <v>X-ray female genital tract</v>
          </cell>
          <cell r="C7149" t="str">
            <v>CH</v>
          </cell>
          <cell r="D7149" t="str">
            <v>Q2</v>
          </cell>
          <cell r="E7149" t="str">
            <v>5523</v>
          </cell>
          <cell r="F7149">
            <v>3.0108000000000001</v>
          </cell>
          <cell r="G7149">
            <v>225.81</v>
          </cell>
          <cell r="H7149" t="str">
            <v>.</v>
          </cell>
          <cell r="I7149">
            <v>45.17</v>
          </cell>
          <cell r="J7149">
            <v>42736</v>
          </cell>
          <cell r="M7149" t="str">
            <v>*</v>
          </cell>
        </row>
        <row r="7150">
          <cell r="A7150" t="str">
            <v>74742</v>
          </cell>
          <cell r="B7150" t="str">
            <v>X-ray fallopian tube</v>
          </cell>
          <cell r="D7150" t="str">
            <v>N</v>
          </cell>
          <cell r="E7150" t="str">
            <v/>
          </cell>
        </row>
        <row r="7151">
          <cell r="A7151" t="str">
            <v>74775</v>
          </cell>
          <cell r="B7151" t="str">
            <v>X-ray exam of perineum</v>
          </cell>
          <cell r="D7151" t="str">
            <v>S</v>
          </cell>
          <cell r="E7151" t="str">
            <v>5523</v>
          </cell>
          <cell r="F7151">
            <v>3.0108000000000001</v>
          </cell>
          <cell r="G7151">
            <v>225.81</v>
          </cell>
          <cell r="H7151" t="str">
            <v>.</v>
          </cell>
          <cell r="I7151">
            <v>45.17</v>
          </cell>
        </row>
        <row r="7152">
          <cell r="A7152" t="str">
            <v>75557</v>
          </cell>
          <cell r="B7152" t="str">
            <v>Cardiac mri for morph</v>
          </cell>
          <cell r="C7152" t="str">
            <v>CH</v>
          </cell>
          <cell r="D7152" t="str">
            <v>Q3</v>
          </cell>
          <cell r="E7152" t="str">
            <v>5523</v>
          </cell>
          <cell r="F7152">
            <v>3.0108000000000001</v>
          </cell>
          <cell r="G7152">
            <v>225.81</v>
          </cell>
          <cell r="H7152" t="str">
            <v>.</v>
          </cell>
          <cell r="I7152">
            <v>45.17</v>
          </cell>
          <cell r="J7152">
            <v>42736</v>
          </cell>
          <cell r="M7152" t="str">
            <v>*</v>
          </cell>
        </row>
        <row r="7153">
          <cell r="A7153" t="str">
            <v>75559</v>
          </cell>
          <cell r="B7153" t="str">
            <v>Cardiac mri w/stress img</v>
          </cell>
          <cell r="C7153" t="str">
            <v>CH</v>
          </cell>
          <cell r="D7153" t="str">
            <v>Q3</v>
          </cell>
          <cell r="E7153" t="str">
            <v>5523</v>
          </cell>
          <cell r="F7153">
            <v>3.0108000000000001</v>
          </cell>
          <cell r="G7153">
            <v>225.81</v>
          </cell>
          <cell r="H7153" t="str">
            <v>.</v>
          </cell>
          <cell r="I7153">
            <v>45.17</v>
          </cell>
          <cell r="J7153">
            <v>42736</v>
          </cell>
          <cell r="M7153" t="str">
            <v>*</v>
          </cell>
        </row>
        <row r="7154">
          <cell r="A7154" t="str">
            <v>75561</v>
          </cell>
          <cell r="B7154" t="str">
            <v>Cardiac mri for morph w/dye</v>
          </cell>
          <cell r="C7154" t="str">
            <v>CH</v>
          </cell>
          <cell r="D7154" t="str">
            <v>Q3</v>
          </cell>
          <cell r="E7154" t="str">
            <v>5572</v>
          </cell>
          <cell r="F7154">
            <v>5.6844999999999999</v>
          </cell>
          <cell r="G7154">
            <v>426.34</v>
          </cell>
          <cell r="H7154">
            <v>111.7</v>
          </cell>
          <cell r="I7154">
            <v>85.27</v>
          </cell>
          <cell r="J7154">
            <v>42736</v>
          </cell>
          <cell r="M7154" t="str">
            <v>*</v>
          </cell>
        </row>
        <row r="7155">
          <cell r="A7155" t="str">
            <v>75563</v>
          </cell>
          <cell r="B7155" t="str">
            <v>Card mri w/stress img &amp; dye</v>
          </cell>
          <cell r="C7155" t="str">
            <v>CH</v>
          </cell>
          <cell r="D7155" t="str">
            <v>Q3</v>
          </cell>
          <cell r="E7155" t="str">
            <v>5573</v>
          </cell>
          <cell r="F7155">
            <v>8.7550000000000008</v>
          </cell>
          <cell r="G7155">
            <v>656.63</v>
          </cell>
          <cell r="H7155" t="str">
            <v>.</v>
          </cell>
          <cell r="I7155">
            <v>131.33000000000001</v>
          </cell>
          <cell r="J7155">
            <v>42736</v>
          </cell>
          <cell r="M7155" t="str">
            <v>*</v>
          </cell>
        </row>
        <row r="7156">
          <cell r="A7156" t="str">
            <v>75565</v>
          </cell>
          <cell r="B7156" t="str">
            <v>Card mri veloc flow mapping</v>
          </cell>
          <cell r="D7156" t="str">
            <v>N</v>
          </cell>
          <cell r="E7156" t="str">
            <v/>
          </cell>
        </row>
        <row r="7157">
          <cell r="A7157" t="str">
            <v>75571</v>
          </cell>
          <cell r="B7157" t="str">
            <v>Ct hrt w/o dye w/ca test</v>
          </cell>
          <cell r="C7157" t="str">
            <v>CH</v>
          </cell>
          <cell r="D7157" t="str">
            <v>Q1</v>
          </cell>
          <cell r="E7157" t="str">
            <v>5521</v>
          </cell>
          <cell r="F7157">
            <v>0.79779999999999995</v>
          </cell>
          <cell r="G7157">
            <v>59.84</v>
          </cell>
          <cell r="H7157" t="str">
            <v>.</v>
          </cell>
          <cell r="I7157">
            <v>11.97</v>
          </cell>
          <cell r="J7157">
            <v>42736</v>
          </cell>
          <cell r="M7157" t="str">
            <v>*</v>
          </cell>
        </row>
        <row r="7158">
          <cell r="A7158" t="str">
            <v>75572</v>
          </cell>
          <cell r="B7158" t="str">
            <v>Ct hrt w/3d image</v>
          </cell>
          <cell r="D7158" t="str">
            <v>S</v>
          </cell>
          <cell r="E7158" t="str">
            <v>5571</v>
          </cell>
          <cell r="F7158">
            <v>3.532</v>
          </cell>
          <cell r="G7158">
            <v>264.89999999999998</v>
          </cell>
          <cell r="H7158" t="str">
            <v>.</v>
          </cell>
          <cell r="I7158">
            <v>52.98</v>
          </cell>
        </row>
        <row r="7159">
          <cell r="A7159" t="str">
            <v>75573</v>
          </cell>
          <cell r="B7159" t="str">
            <v>Ct hrt w/3d image congen</v>
          </cell>
          <cell r="D7159" t="str">
            <v>S</v>
          </cell>
          <cell r="E7159" t="str">
            <v>5571</v>
          </cell>
          <cell r="F7159">
            <v>3.532</v>
          </cell>
          <cell r="G7159">
            <v>264.89999999999998</v>
          </cell>
          <cell r="H7159" t="str">
            <v>.</v>
          </cell>
          <cell r="I7159">
            <v>52.98</v>
          </cell>
        </row>
        <row r="7160">
          <cell r="A7160" t="str">
            <v>75574</v>
          </cell>
          <cell r="B7160" t="str">
            <v>Ct angio hrt w/3d image</v>
          </cell>
          <cell r="D7160" t="str">
            <v>S</v>
          </cell>
          <cell r="E7160" t="str">
            <v>5571</v>
          </cell>
          <cell r="F7160">
            <v>3.532</v>
          </cell>
          <cell r="G7160">
            <v>264.89999999999998</v>
          </cell>
          <cell r="H7160" t="str">
            <v>.</v>
          </cell>
          <cell r="I7160">
            <v>52.98</v>
          </cell>
        </row>
        <row r="7161">
          <cell r="A7161" t="str">
            <v>75600</v>
          </cell>
          <cell r="B7161" t="str">
            <v>Contrast exam thoracic aorta</v>
          </cell>
          <cell r="C7161" t="str">
            <v>CH</v>
          </cell>
          <cell r="D7161" t="str">
            <v>Q2</v>
          </cell>
          <cell r="E7161" t="str">
            <v>5182</v>
          </cell>
          <cell r="F7161">
            <v>31.460899999999999</v>
          </cell>
          <cell r="G7161">
            <v>2359.6</v>
          </cell>
          <cell r="H7161" t="str">
            <v>.</v>
          </cell>
          <cell r="I7161">
            <v>471.92</v>
          </cell>
          <cell r="J7161">
            <v>42736</v>
          </cell>
          <cell r="M7161" t="str">
            <v>*</v>
          </cell>
        </row>
        <row r="7162">
          <cell r="A7162" t="str">
            <v>75605</v>
          </cell>
          <cell r="B7162" t="str">
            <v>Contrast exam thoracic aorta</v>
          </cell>
          <cell r="C7162" t="str">
            <v>CH</v>
          </cell>
          <cell r="D7162" t="str">
            <v>Q2</v>
          </cell>
          <cell r="E7162" t="str">
            <v>5183</v>
          </cell>
          <cell r="F7162">
            <v>52.300899999999999</v>
          </cell>
          <cell r="G7162">
            <v>3922.62</v>
          </cell>
          <cell r="H7162" t="str">
            <v>.</v>
          </cell>
          <cell r="I7162">
            <v>784.53</v>
          </cell>
          <cell r="J7162">
            <v>42736</v>
          </cell>
          <cell r="M7162" t="str">
            <v>*</v>
          </cell>
        </row>
        <row r="7163">
          <cell r="A7163" t="str">
            <v>75625</v>
          </cell>
          <cell r="B7163" t="str">
            <v>Contrast exam abdominl aorta</v>
          </cell>
          <cell r="C7163" t="str">
            <v>CH</v>
          </cell>
          <cell r="D7163" t="str">
            <v>Q2</v>
          </cell>
          <cell r="E7163" t="str">
            <v>5182</v>
          </cell>
          <cell r="F7163">
            <v>31.460899999999999</v>
          </cell>
          <cell r="G7163">
            <v>2359.6</v>
          </cell>
          <cell r="H7163" t="str">
            <v>.</v>
          </cell>
          <cell r="I7163">
            <v>471.92</v>
          </cell>
          <cell r="J7163">
            <v>42736</v>
          </cell>
          <cell r="M7163" t="str">
            <v>*</v>
          </cell>
        </row>
        <row r="7164">
          <cell r="A7164" t="str">
            <v>75630</v>
          </cell>
          <cell r="B7164" t="str">
            <v>X-ray aorta leg arteries</v>
          </cell>
          <cell r="C7164" t="str">
            <v>CH</v>
          </cell>
          <cell r="D7164" t="str">
            <v>Q2</v>
          </cell>
          <cell r="E7164" t="str">
            <v>5182</v>
          </cell>
          <cell r="F7164">
            <v>31.460899999999999</v>
          </cell>
          <cell r="G7164">
            <v>2359.6</v>
          </cell>
          <cell r="H7164" t="str">
            <v>.</v>
          </cell>
          <cell r="I7164">
            <v>471.92</v>
          </cell>
          <cell r="J7164">
            <v>42736</v>
          </cell>
          <cell r="M7164" t="str">
            <v>*</v>
          </cell>
        </row>
        <row r="7165">
          <cell r="A7165" t="str">
            <v>75635</v>
          </cell>
          <cell r="B7165" t="str">
            <v>Ct angio abdominal arteries</v>
          </cell>
          <cell r="D7165" t="str">
            <v>Q2</v>
          </cell>
          <cell r="E7165" t="str">
            <v>5571</v>
          </cell>
          <cell r="F7165">
            <v>3.532</v>
          </cell>
          <cell r="G7165">
            <v>264.89999999999998</v>
          </cell>
          <cell r="H7165" t="str">
            <v>.</v>
          </cell>
          <cell r="I7165">
            <v>52.98</v>
          </cell>
        </row>
        <row r="7166">
          <cell r="A7166" t="str">
            <v>75658</v>
          </cell>
          <cell r="B7166" t="str">
            <v>Artery x-rays arm</v>
          </cell>
          <cell r="C7166" t="str">
            <v>CH</v>
          </cell>
          <cell r="D7166" t="str">
            <v>Q2</v>
          </cell>
          <cell r="E7166" t="str">
            <v>5182</v>
          </cell>
          <cell r="F7166">
            <v>31.460899999999999</v>
          </cell>
          <cell r="G7166">
            <v>2359.6</v>
          </cell>
          <cell r="H7166" t="str">
            <v>.</v>
          </cell>
          <cell r="I7166">
            <v>471.92</v>
          </cell>
          <cell r="J7166">
            <v>42736</v>
          </cell>
          <cell r="M7166" t="str">
            <v>*</v>
          </cell>
        </row>
        <row r="7167">
          <cell r="A7167" t="str">
            <v>75705</v>
          </cell>
          <cell r="B7167" t="str">
            <v>Artery x-rays spine</v>
          </cell>
          <cell r="C7167" t="str">
            <v>CH</v>
          </cell>
          <cell r="D7167" t="str">
            <v>Q2</v>
          </cell>
          <cell r="E7167" t="str">
            <v>5183</v>
          </cell>
          <cell r="F7167">
            <v>52.300899999999999</v>
          </cell>
          <cell r="G7167">
            <v>3922.62</v>
          </cell>
          <cell r="H7167" t="str">
            <v>.</v>
          </cell>
          <cell r="I7167">
            <v>784.53</v>
          </cell>
          <cell r="J7167">
            <v>42736</v>
          </cell>
          <cell r="M7167" t="str">
            <v>*</v>
          </cell>
        </row>
        <row r="7168">
          <cell r="A7168" t="str">
            <v>75710</v>
          </cell>
          <cell r="B7168" t="str">
            <v>Artery x-rays arm/leg</v>
          </cell>
          <cell r="C7168" t="str">
            <v>CH</v>
          </cell>
          <cell r="D7168" t="str">
            <v>Q2</v>
          </cell>
          <cell r="E7168" t="str">
            <v>5182</v>
          </cell>
          <cell r="F7168">
            <v>31.460899999999999</v>
          </cell>
          <cell r="G7168">
            <v>2359.6</v>
          </cell>
          <cell r="H7168" t="str">
            <v>.</v>
          </cell>
          <cell r="I7168">
            <v>471.92</v>
          </cell>
          <cell r="J7168">
            <v>42736</v>
          </cell>
          <cell r="M7168" t="str">
            <v>*</v>
          </cell>
        </row>
        <row r="7169">
          <cell r="A7169" t="str">
            <v>75716</v>
          </cell>
          <cell r="B7169" t="str">
            <v>Artery x-rays arms/legs</v>
          </cell>
          <cell r="C7169" t="str">
            <v>CH</v>
          </cell>
          <cell r="D7169" t="str">
            <v>Q2</v>
          </cell>
          <cell r="E7169" t="str">
            <v>5182</v>
          </cell>
          <cell r="F7169">
            <v>31.460899999999999</v>
          </cell>
          <cell r="G7169">
            <v>2359.6</v>
          </cell>
          <cell r="H7169" t="str">
            <v>.</v>
          </cell>
          <cell r="I7169">
            <v>471.92</v>
          </cell>
          <cell r="J7169">
            <v>42736</v>
          </cell>
          <cell r="M7169" t="str">
            <v>*</v>
          </cell>
        </row>
        <row r="7170">
          <cell r="A7170" t="str">
            <v>75726</v>
          </cell>
          <cell r="B7170" t="str">
            <v>Artery x-rays abdomen</v>
          </cell>
          <cell r="C7170" t="str">
            <v>CH</v>
          </cell>
          <cell r="D7170" t="str">
            <v>Q2</v>
          </cell>
          <cell r="E7170" t="str">
            <v>5183</v>
          </cell>
          <cell r="F7170">
            <v>52.300899999999999</v>
          </cell>
          <cell r="G7170">
            <v>3922.62</v>
          </cell>
          <cell r="H7170" t="str">
            <v>.</v>
          </cell>
          <cell r="I7170">
            <v>784.53</v>
          </cell>
          <cell r="J7170">
            <v>42736</v>
          </cell>
          <cell r="M7170" t="str">
            <v>*</v>
          </cell>
        </row>
        <row r="7171">
          <cell r="A7171" t="str">
            <v>75731</v>
          </cell>
          <cell r="B7171" t="str">
            <v>Artery x-rays adrenal gland</v>
          </cell>
          <cell r="C7171" t="str">
            <v>CH</v>
          </cell>
          <cell r="D7171" t="str">
            <v>Q2</v>
          </cell>
          <cell r="E7171" t="str">
            <v>5181</v>
          </cell>
          <cell r="F7171">
            <v>9.1176999999999992</v>
          </cell>
          <cell r="G7171">
            <v>683.84</v>
          </cell>
          <cell r="H7171" t="str">
            <v>.</v>
          </cell>
          <cell r="I7171">
            <v>136.77000000000001</v>
          </cell>
          <cell r="J7171">
            <v>42736</v>
          </cell>
          <cell r="M7171" t="str">
            <v>*</v>
          </cell>
        </row>
        <row r="7172">
          <cell r="A7172" t="str">
            <v>75733</v>
          </cell>
          <cell r="B7172" t="str">
            <v>Artery x-rays adrenals</v>
          </cell>
          <cell r="C7172" t="str">
            <v>CH</v>
          </cell>
          <cell r="D7172" t="str">
            <v>Q2</v>
          </cell>
          <cell r="E7172" t="str">
            <v>5182</v>
          </cell>
          <cell r="F7172">
            <v>31.460899999999999</v>
          </cell>
          <cell r="G7172">
            <v>2359.6</v>
          </cell>
          <cell r="H7172" t="str">
            <v>.</v>
          </cell>
          <cell r="I7172">
            <v>471.92</v>
          </cell>
          <cell r="J7172">
            <v>42736</v>
          </cell>
          <cell r="M7172" t="str">
            <v>*</v>
          </cell>
        </row>
        <row r="7173">
          <cell r="A7173" t="str">
            <v>75736</v>
          </cell>
          <cell r="B7173" t="str">
            <v>Artery x-rays pelvis</v>
          </cell>
          <cell r="C7173" t="str">
            <v>CH</v>
          </cell>
          <cell r="D7173" t="str">
            <v>Q2</v>
          </cell>
          <cell r="E7173" t="str">
            <v>5183</v>
          </cell>
          <cell r="F7173">
            <v>52.300899999999999</v>
          </cell>
          <cell r="G7173">
            <v>3922.62</v>
          </cell>
          <cell r="H7173" t="str">
            <v>.</v>
          </cell>
          <cell r="I7173">
            <v>784.53</v>
          </cell>
          <cell r="J7173">
            <v>42736</v>
          </cell>
          <cell r="M7173" t="str">
            <v>*</v>
          </cell>
        </row>
        <row r="7174">
          <cell r="A7174" t="str">
            <v>75741</v>
          </cell>
          <cell r="B7174" t="str">
            <v>Artery x-rays lung</v>
          </cell>
          <cell r="C7174" t="str">
            <v>CH</v>
          </cell>
          <cell r="D7174" t="str">
            <v>Q2</v>
          </cell>
          <cell r="E7174" t="str">
            <v>5182</v>
          </cell>
          <cell r="F7174">
            <v>31.460899999999999</v>
          </cell>
          <cell r="G7174">
            <v>2359.6</v>
          </cell>
          <cell r="H7174" t="str">
            <v>.</v>
          </cell>
          <cell r="I7174">
            <v>471.92</v>
          </cell>
          <cell r="J7174">
            <v>42736</v>
          </cell>
          <cell r="M7174" t="str">
            <v>*</v>
          </cell>
        </row>
        <row r="7175">
          <cell r="A7175" t="str">
            <v>75743</v>
          </cell>
          <cell r="B7175" t="str">
            <v>Artery x-rays lungs</v>
          </cell>
          <cell r="C7175" t="str">
            <v>CH</v>
          </cell>
          <cell r="D7175" t="str">
            <v>Q2</v>
          </cell>
          <cell r="E7175" t="str">
            <v>5182</v>
          </cell>
          <cell r="F7175">
            <v>31.460899999999999</v>
          </cell>
          <cell r="G7175">
            <v>2359.6</v>
          </cell>
          <cell r="H7175" t="str">
            <v>.</v>
          </cell>
          <cell r="I7175">
            <v>471.92</v>
          </cell>
          <cell r="J7175">
            <v>42736</v>
          </cell>
          <cell r="M7175" t="str">
            <v>*</v>
          </cell>
        </row>
        <row r="7176">
          <cell r="A7176" t="str">
            <v>75746</v>
          </cell>
          <cell r="B7176" t="str">
            <v>Artery x-rays lung</v>
          </cell>
          <cell r="C7176" t="str">
            <v>CH</v>
          </cell>
          <cell r="D7176" t="str">
            <v>Q2</v>
          </cell>
          <cell r="E7176" t="str">
            <v>5181</v>
          </cell>
          <cell r="F7176">
            <v>9.1176999999999992</v>
          </cell>
          <cell r="G7176">
            <v>683.84</v>
          </cell>
          <cell r="H7176" t="str">
            <v>.</v>
          </cell>
          <cell r="I7176">
            <v>136.77000000000001</v>
          </cell>
          <cell r="J7176">
            <v>42736</v>
          </cell>
          <cell r="M7176" t="str">
            <v>*</v>
          </cell>
        </row>
        <row r="7177">
          <cell r="A7177" t="str">
            <v>75756</v>
          </cell>
          <cell r="B7177" t="str">
            <v>Artery x-rays chest</v>
          </cell>
          <cell r="C7177" t="str">
            <v>CH</v>
          </cell>
          <cell r="D7177" t="str">
            <v>Q2</v>
          </cell>
          <cell r="E7177" t="str">
            <v>5182</v>
          </cell>
          <cell r="F7177">
            <v>31.460899999999999</v>
          </cell>
          <cell r="G7177">
            <v>2359.6</v>
          </cell>
          <cell r="H7177" t="str">
            <v>.</v>
          </cell>
          <cell r="I7177">
            <v>471.92</v>
          </cell>
          <cell r="J7177">
            <v>42736</v>
          </cell>
          <cell r="M7177" t="str">
            <v>*</v>
          </cell>
        </row>
        <row r="7178">
          <cell r="A7178" t="str">
            <v>75774</v>
          </cell>
          <cell r="B7178" t="str">
            <v>Artery x-ray each vessel</v>
          </cell>
          <cell r="D7178" t="str">
            <v>N</v>
          </cell>
          <cell r="E7178" t="str">
            <v/>
          </cell>
        </row>
        <row r="7179">
          <cell r="A7179" t="str">
            <v>75791</v>
          </cell>
          <cell r="B7179" t="str">
            <v>Av dialysis shunt imaging</v>
          </cell>
          <cell r="C7179" t="str">
            <v xml:space="preserve">CH </v>
          </cell>
          <cell r="D7179" t="str">
            <v>D</v>
          </cell>
          <cell r="E7179" t="str">
            <v/>
          </cell>
          <cell r="L7179">
            <v>42735</v>
          </cell>
          <cell r="M7179" t="str">
            <v>*</v>
          </cell>
        </row>
        <row r="7180">
          <cell r="A7180" t="str">
            <v>75801</v>
          </cell>
          <cell r="B7180" t="str">
            <v>Lymph vessel x-ray arm/leg</v>
          </cell>
          <cell r="C7180" t="str">
            <v>CH</v>
          </cell>
          <cell r="D7180" t="str">
            <v>Q2</v>
          </cell>
          <cell r="E7180" t="str">
            <v>5181</v>
          </cell>
          <cell r="F7180">
            <v>9.1176999999999992</v>
          </cell>
          <cell r="G7180">
            <v>683.84</v>
          </cell>
          <cell r="H7180" t="str">
            <v>.</v>
          </cell>
          <cell r="I7180">
            <v>136.77000000000001</v>
          </cell>
          <cell r="J7180">
            <v>42736</v>
          </cell>
          <cell r="M7180" t="str">
            <v>*</v>
          </cell>
        </row>
        <row r="7181">
          <cell r="A7181" t="str">
            <v>75803</v>
          </cell>
          <cell r="B7181" t="str">
            <v>Lymph vessel x-ray arms/legs</v>
          </cell>
          <cell r="C7181" t="str">
            <v>CH</v>
          </cell>
          <cell r="D7181" t="str">
            <v>Q2</v>
          </cell>
          <cell r="E7181" t="str">
            <v>5181</v>
          </cell>
          <cell r="F7181">
            <v>9.1176999999999992</v>
          </cell>
          <cell r="G7181">
            <v>683.84</v>
          </cell>
          <cell r="H7181" t="str">
            <v>.</v>
          </cell>
          <cell r="I7181">
            <v>136.77000000000001</v>
          </cell>
          <cell r="J7181">
            <v>42736</v>
          </cell>
          <cell r="M7181" t="str">
            <v>*</v>
          </cell>
        </row>
        <row r="7182">
          <cell r="A7182" t="str">
            <v>75805</v>
          </cell>
          <cell r="B7182" t="str">
            <v>Lymph vessel x-ray trunk</v>
          </cell>
          <cell r="C7182" t="str">
            <v>CH</v>
          </cell>
          <cell r="D7182" t="str">
            <v>Q2</v>
          </cell>
          <cell r="E7182" t="str">
            <v>5181</v>
          </cell>
          <cell r="F7182">
            <v>9.1176999999999992</v>
          </cell>
          <cell r="G7182">
            <v>683.84</v>
          </cell>
          <cell r="H7182" t="str">
            <v>.</v>
          </cell>
          <cell r="I7182">
            <v>136.77000000000001</v>
          </cell>
          <cell r="J7182">
            <v>42736</v>
          </cell>
          <cell r="M7182" t="str">
            <v>*</v>
          </cell>
        </row>
        <row r="7183">
          <cell r="A7183" t="str">
            <v>75807</v>
          </cell>
          <cell r="B7183" t="str">
            <v>Lymph vessel x-ray trunk</v>
          </cell>
          <cell r="C7183" t="str">
            <v>CH</v>
          </cell>
          <cell r="D7183" t="str">
            <v>Q2</v>
          </cell>
          <cell r="E7183" t="str">
            <v>5182</v>
          </cell>
          <cell r="F7183">
            <v>31.460899999999999</v>
          </cell>
          <cell r="G7183">
            <v>2359.6</v>
          </cell>
          <cell r="H7183" t="str">
            <v>.</v>
          </cell>
          <cell r="I7183">
            <v>471.92</v>
          </cell>
          <cell r="J7183">
            <v>42736</v>
          </cell>
          <cell r="M7183" t="str">
            <v>*</v>
          </cell>
        </row>
        <row r="7184">
          <cell r="A7184" t="str">
            <v>75809</v>
          </cell>
          <cell r="B7184" t="str">
            <v>Nonvascular shunt x-ray</v>
          </cell>
          <cell r="D7184" t="str">
            <v>Q2</v>
          </cell>
          <cell r="E7184" t="str">
            <v>5522</v>
          </cell>
          <cell r="F7184">
            <v>1.5024999999999999</v>
          </cell>
          <cell r="G7184">
            <v>112.69</v>
          </cell>
          <cell r="H7184" t="str">
            <v>.</v>
          </cell>
          <cell r="I7184">
            <v>22.54</v>
          </cell>
        </row>
        <row r="7185">
          <cell r="A7185" t="str">
            <v>75810</v>
          </cell>
          <cell r="B7185" t="str">
            <v>Vein x-ray spleen/liver</v>
          </cell>
          <cell r="C7185" t="str">
            <v>CH</v>
          </cell>
          <cell r="D7185" t="str">
            <v>Q2</v>
          </cell>
          <cell r="E7185" t="str">
            <v>5181</v>
          </cell>
          <cell r="F7185">
            <v>9.1176999999999992</v>
          </cell>
          <cell r="G7185">
            <v>683.84</v>
          </cell>
          <cell r="H7185" t="str">
            <v>.</v>
          </cell>
          <cell r="I7185">
            <v>136.77000000000001</v>
          </cell>
          <cell r="J7185">
            <v>42736</v>
          </cell>
          <cell r="M7185" t="str">
            <v>*</v>
          </cell>
        </row>
        <row r="7186">
          <cell r="A7186" t="str">
            <v>75820</v>
          </cell>
          <cell r="B7186" t="str">
            <v>Vein x-ray arm/leg</v>
          </cell>
          <cell r="C7186" t="str">
            <v>CH</v>
          </cell>
          <cell r="D7186" t="str">
            <v>Q2</v>
          </cell>
          <cell r="E7186" t="str">
            <v>5181</v>
          </cell>
          <cell r="F7186">
            <v>9.1176999999999992</v>
          </cell>
          <cell r="G7186">
            <v>683.84</v>
          </cell>
          <cell r="H7186" t="str">
            <v>.</v>
          </cell>
          <cell r="I7186">
            <v>136.77000000000001</v>
          </cell>
          <cell r="J7186">
            <v>42736</v>
          </cell>
          <cell r="M7186" t="str">
            <v>*</v>
          </cell>
        </row>
        <row r="7187">
          <cell r="A7187" t="str">
            <v>75822</v>
          </cell>
          <cell r="B7187" t="str">
            <v>Vein x-ray arms/legs</v>
          </cell>
          <cell r="C7187" t="str">
            <v>CH</v>
          </cell>
          <cell r="D7187" t="str">
            <v>Q2</v>
          </cell>
          <cell r="E7187" t="str">
            <v>5181</v>
          </cell>
          <cell r="F7187">
            <v>9.1176999999999992</v>
          </cell>
          <cell r="G7187">
            <v>683.84</v>
          </cell>
          <cell r="H7187" t="str">
            <v>.</v>
          </cell>
          <cell r="I7187">
            <v>136.77000000000001</v>
          </cell>
          <cell r="J7187">
            <v>42736</v>
          </cell>
          <cell r="M7187" t="str">
            <v>*</v>
          </cell>
        </row>
        <row r="7188">
          <cell r="A7188" t="str">
            <v>75825</v>
          </cell>
          <cell r="B7188" t="str">
            <v>Vein x-ray trunk</v>
          </cell>
          <cell r="C7188" t="str">
            <v>CH</v>
          </cell>
          <cell r="D7188" t="str">
            <v>Q2</v>
          </cell>
          <cell r="E7188" t="str">
            <v>5182</v>
          </cell>
          <cell r="F7188">
            <v>31.460899999999999</v>
          </cell>
          <cell r="G7188">
            <v>2359.6</v>
          </cell>
          <cell r="H7188" t="str">
            <v>.</v>
          </cell>
          <cell r="I7188">
            <v>471.92</v>
          </cell>
          <cell r="J7188">
            <v>42736</v>
          </cell>
          <cell r="M7188" t="str">
            <v>*</v>
          </cell>
        </row>
        <row r="7189">
          <cell r="A7189" t="str">
            <v>75827</v>
          </cell>
          <cell r="B7189" t="str">
            <v>Vein x-ray chest</v>
          </cell>
          <cell r="C7189" t="str">
            <v>CH</v>
          </cell>
          <cell r="D7189" t="str">
            <v>Q2</v>
          </cell>
          <cell r="E7189" t="str">
            <v>5181</v>
          </cell>
          <cell r="F7189">
            <v>9.1176999999999992</v>
          </cell>
          <cell r="G7189">
            <v>683.84</v>
          </cell>
          <cell r="H7189" t="str">
            <v>.</v>
          </cell>
          <cell r="I7189">
            <v>136.77000000000001</v>
          </cell>
          <cell r="J7189">
            <v>42736</v>
          </cell>
          <cell r="M7189" t="str">
            <v>*</v>
          </cell>
        </row>
        <row r="7190">
          <cell r="A7190" t="str">
            <v>75831</v>
          </cell>
          <cell r="B7190" t="str">
            <v>Vein x-ray kidney</v>
          </cell>
          <cell r="C7190" t="str">
            <v>CH</v>
          </cell>
          <cell r="D7190" t="str">
            <v>Q2</v>
          </cell>
          <cell r="E7190" t="str">
            <v>5182</v>
          </cell>
          <cell r="F7190">
            <v>31.460899999999999</v>
          </cell>
          <cell r="G7190">
            <v>2359.6</v>
          </cell>
          <cell r="H7190" t="str">
            <v>.</v>
          </cell>
          <cell r="I7190">
            <v>471.92</v>
          </cell>
          <cell r="J7190">
            <v>42736</v>
          </cell>
          <cell r="M7190" t="str">
            <v>*</v>
          </cell>
        </row>
        <row r="7191">
          <cell r="A7191" t="str">
            <v>75833</v>
          </cell>
          <cell r="B7191" t="str">
            <v>Vein x-ray kidneys</v>
          </cell>
          <cell r="C7191" t="str">
            <v>CH</v>
          </cell>
          <cell r="D7191" t="str">
            <v>Q2</v>
          </cell>
          <cell r="E7191" t="str">
            <v>5182</v>
          </cell>
          <cell r="F7191">
            <v>31.460899999999999</v>
          </cell>
          <cell r="G7191">
            <v>2359.6</v>
          </cell>
          <cell r="H7191" t="str">
            <v>.</v>
          </cell>
          <cell r="I7191">
            <v>471.92</v>
          </cell>
          <cell r="J7191">
            <v>42736</v>
          </cell>
          <cell r="M7191" t="str">
            <v>*</v>
          </cell>
        </row>
        <row r="7192">
          <cell r="A7192" t="str">
            <v>75840</v>
          </cell>
          <cell r="B7192" t="str">
            <v>Vein x-ray adrenal gland</v>
          </cell>
          <cell r="C7192" t="str">
            <v>CH</v>
          </cell>
          <cell r="D7192" t="str">
            <v>Q2</v>
          </cell>
          <cell r="E7192" t="str">
            <v>5182</v>
          </cell>
          <cell r="F7192">
            <v>31.460899999999999</v>
          </cell>
          <cell r="G7192">
            <v>2359.6</v>
          </cell>
          <cell r="H7192" t="str">
            <v>.</v>
          </cell>
          <cell r="I7192">
            <v>471.92</v>
          </cell>
          <cell r="J7192">
            <v>42736</v>
          </cell>
          <cell r="M7192" t="str">
            <v>*</v>
          </cell>
        </row>
        <row r="7193">
          <cell r="A7193" t="str">
            <v>75842</v>
          </cell>
          <cell r="B7193" t="str">
            <v>Vein x-ray adrenal glands</v>
          </cell>
          <cell r="C7193" t="str">
            <v>CH</v>
          </cell>
          <cell r="D7193" t="str">
            <v>Q2</v>
          </cell>
          <cell r="E7193" t="str">
            <v>5183</v>
          </cell>
          <cell r="F7193">
            <v>52.300899999999999</v>
          </cell>
          <cell r="G7193">
            <v>3922.62</v>
          </cell>
          <cell r="H7193" t="str">
            <v>.</v>
          </cell>
          <cell r="I7193">
            <v>784.53</v>
          </cell>
          <cell r="J7193">
            <v>42736</v>
          </cell>
          <cell r="M7193" t="str">
            <v>*</v>
          </cell>
        </row>
        <row r="7194">
          <cell r="A7194" t="str">
            <v>75860</v>
          </cell>
          <cell r="B7194" t="str">
            <v>Vein x-ray neck</v>
          </cell>
          <cell r="C7194" t="str">
            <v>CH</v>
          </cell>
          <cell r="D7194" t="str">
            <v>Q2</v>
          </cell>
          <cell r="E7194" t="str">
            <v>5182</v>
          </cell>
          <cell r="F7194">
            <v>31.460899999999999</v>
          </cell>
          <cell r="G7194">
            <v>2359.6</v>
          </cell>
          <cell r="H7194" t="str">
            <v>.</v>
          </cell>
          <cell r="I7194">
            <v>471.92</v>
          </cell>
          <cell r="J7194">
            <v>42736</v>
          </cell>
          <cell r="M7194" t="str">
            <v>*</v>
          </cell>
        </row>
        <row r="7195">
          <cell r="A7195" t="str">
            <v>75870</v>
          </cell>
          <cell r="B7195" t="str">
            <v>Vein x-ray skull</v>
          </cell>
          <cell r="C7195" t="str">
            <v>CH</v>
          </cell>
          <cell r="D7195" t="str">
            <v>Q2</v>
          </cell>
          <cell r="E7195" t="str">
            <v>5181</v>
          </cell>
          <cell r="F7195">
            <v>9.1176999999999992</v>
          </cell>
          <cell r="G7195">
            <v>683.84</v>
          </cell>
          <cell r="H7195" t="str">
            <v>.</v>
          </cell>
          <cell r="I7195">
            <v>136.77000000000001</v>
          </cell>
          <cell r="J7195">
            <v>42736</v>
          </cell>
          <cell r="M7195" t="str">
            <v>*</v>
          </cell>
        </row>
        <row r="7196">
          <cell r="A7196" t="str">
            <v>75872</v>
          </cell>
          <cell r="B7196" t="str">
            <v>Vein x-ray skull epidural</v>
          </cell>
          <cell r="C7196" t="str">
            <v>CH</v>
          </cell>
          <cell r="D7196" t="str">
            <v>Q2</v>
          </cell>
          <cell r="E7196" t="str">
            <v>5181</v>
          </cell>
          <cell r="F7196">
            <v>9.1176999999999992</v>
          </cell>
          <cell r="G7196">
            <v>683.84</v>
          </cell>
          <cell r="H7196" t="str">
            <v>.</v>
          </cell>
          <cell r="I7196">
            <v>136.77000000000001</v>
          </cell>
          <cell r="J7196">
            <v>42736</v>
          </cell>
          <cell r="M7196" t="str">
            <v>*</v>
          </cell>
        </row>
        <row r="7197">
          <cell r="A7197" t="str">
            <v>75880</v>
          </cell>
          <cell r="B7197" t="str">
            <v>Vein x-ray eye socket</v>
          </cell>
          <cell r="C7197" t="str">
            <v>CH</v>
          </cell>
          <cell r="D7197" t="str">
            <v>Q2</v>
          </cell>
          <cell r="E7197" t="str">
            <v>5181</v>
          </cell>
          <cell r="F7197">
            <v>9.1176999999999992</v>
          </cell>
          <cell r="G7197">
            <v>683.84</v>
          </cell>
          <cell r="H7197" t="str">
            <v>.</v>
          </cell>
          <cell r="I7197">
            <v>136.77000000000001</v>
          </cell>
          <cell r="J7197">
            <v>42736</v>
          </cell>
          <cell r="M7197" t="str">
            <v>*</v>
          </cell>
        </row>
        <row r="7198">
          <cell r="A7198" t="str">
            <v>75885</v>
          </cell>
          <cell r="B7198" t="str">
            <v>Vein x-ray liver w/hemodynam</v>
          </cell>
          <cell r="C7198" t="str">
            <v>CH</v>
          </cell>
          <cell r="D7198" t="str">
            <v>Q2</v>
          </cell>
          <cell r="E7198" t="str">
            <v>5182</v>
          </cell>
          <cell r="F7198">
            <v>31.460899999999999</v>
          </cell>
          <cell r="G7198">
            <v>2359.6</v>
          </cell>
          <cell r="H7198" t="str">
            <v>.</v>
          </cell>
          <cell r="I7198">
            <v>471.92</v>
          </cell>
          <cell r="J7198">
            <v>42736</v>
          </cell>
          <cell r="M7198" t="str">
            <v>*</v>
          </cell>
        </row>
        <row r="7199">
          <cell r="A7199" t="str">
            <v>75887</v>
          </cell>
          <cell r="B7199" t="str">
            <v>Vein x-ray liver w/o hemodyn</v>
          </cell>
          <cell r="C7199" t="str">
            <v>CH</v>
          </cell>
          <cell r="D7199" t="str">
            <v>Q2</v>
          </cell>
          <cell r="E7199" t="str">
            <v>5181</v>
          </cell>
          <cell r="F7199">
            <v>9.1176999999999992</v>
          </cell>
          <cell r="G7199">
            <v>683.84</v>
          </cell>
          <cell r="H7199" t="str">
            <v>.</v>
          </cell>
          <cell r="I7199">
            <v>136.77000000000001</v>
          </cell>
          <cell r="J7199">
            <v>42736</v>
          </cell>
          <cell r="M7199" t="str">
            <v>*</v>
          </cell>
        </row>
        <row r="7200">
          <cell r="A7200" t="str">
            <v>75889</v>
          </cell>
          <cell r="B7200" t="str">
            <v>Vein x-ray liver w/hemodynam</v>
          </cell>
          <cell r="C7200" t="str">
            <v>CH</v>
          </cell>
          <cell r="D7200" t="str">
            <v>Q2</v>
          </cell>
          <cell r="E7200" t="str">
            <v>5182</v>
          </cell>
          <cell r="F7200">
            <v>31.460899999999999</v>
          </cell>
          <cell r="G7200">
            <v>2359.6</v>
          </cell>
          <cell r="H7200" t="str">
            <v>.</v>
          </cell>
          <cell r="I7200">
            <v>471.92</v>
          </cell>
          <cell r="J7200">
            <v>42736</v>
          </cell>
          <cell r="M7200" t="str">
            <v>*</v>
          </cell>
        </row>
        <row r="7201">
          <cell r="A7201" t="str">
            <v>75891</v>
          </cell>
          <cell r="B7201" t="str">
            <v>Vein x-ray liver</v>
          </cell>
          <cell r="C7201" t="str">
            <v>CH</v>
          </cell>
          <cell r="D7201" t="str">
            <v>Q2</v>
          </cell>
          <cell r="E7201" t="str">
            <v>5182</v>
          </cell>
          <cell r="F7201">
            <v>31.460899999999999</v>
          </cell>
          <cell r="G7201">
            <v>2359.6</v>
          </cell>
          <cell r="H7201" t="str">
            <v>.</v>
          </cell>
          <cell r="I7201">
            <v>471.92</v>
          </cell>
          <cell r="J7201">
            <v>42736</v>
          </cell>
          <cell r="M7201" t="str">
            <v>*</v>
          </cell>
        </row>
        <row r="7202">
          <cell r="A7202" t="str">
            <v>75893</v>
          </cell>
          <cell r="B7202" t="str">
            <v>Venous sampling by catheter</v>
          </cell>
          <cell r="C7202" t="str">
            <v>CH</v>
          </cell>
          <cell r="D7202" t="str">
            <v>Q2</v>
          </cell>
          <cell r="E7202" t="str">
            <v>5183</v>
          </cell>
          <cell r="F7202">
            <v>52.300899999999999</v>
          </cell>
          <cell r="G7202">
            <v>3922.62</v>
          </cell>
          <cell r="H7202" t="str">
            <v>.</v>
          </cell>
          <cell r="I7202">
            <v>784.53</v>
          </cell>
          <cell r="J7202">
            <v>42736</v>
          </cell>
          <cell r="M7202" t="str">
            <v>*</v>
          </cell>
        </row>
        <row r="7203">
          <cell r="A7203" t="str">
            <v>75894</v>
          </cell>
          <cell r="B7203" t="str">
            <v>X-rays transcath therapy</v>
          </cell>
          <cell r="D7203" t="str">
            <v>N</v>
          </cell>
          <cell r="E7203" t="str">
            <v/>
          </cell>
        </row>
        <row r="7204">
          <cell r="A7204" t="str">
            <v>75898</v>
          </cell>
          <cell r="B7204" t="str">
            <v>Follow-up angiography</v>
          </cell>
          <cell r="C7204" t="str">
            <v>CH</v>
          </cell>
          <cell r="D7204" t="str">
            <v>Q2</v>
          </cell>
          <cell r="E7204" t="str">
            <v>5181</v>
          </cell>
          <cell r="F7204">
            <v>9.1176999999999992</v>
          </cell>
          <cell r="G7204">
            <v>683.84</v>
          </cell>
          <cell r="H7204" t="str">
            <v>.</v>
          </cell>
          <cell r="I7204">
            <v>136.77000000000001</v>
          </cell>
          <cell r="J7204">
            <v>42736</v>
          </cell>
          <cell r="M7204" t="str">
            <v>*</v>
          </cell>
        </row>
        <row r="7205">
          <cell r="A7205" t="str">
            <v>75901</v>
          </cell>
          <cell r="B7205" t="str">
            <v>Remove cva device obstruct</v>
          </cell>
          <cell r="D7205" t="str">
            <v>N</v>
          </cell>
          <cell r="E7205" t="str">
            <v/>
          </cell>
        </row>
        <row r="7206">
          <cell r="A7206" t="str">
            <v>75902</v>
          </cell>
          <cell r="B7206" t="str">
            <v>Remove cva lumen obstruct</v>
          </cell>
          <cell r="D7206" t="str">
            <v>N</v>
          </cell>
          <cell r="E7206" t="str">
            <v/>
          </cell>
        </row>
        <row r="7207">
          <cell r="A7207" t="str">
            <v>75952</v>
          </cell>
          <cell r="B7207" t="str">
            <v>Endovasc repair abdom aorta</v>
          </cell>
          <cell r="D7207" t="str">
            <v>C</v>
          </cell>
          <cell r="E7207" t="str">
            <v/>
          </cell>
        </row>
        <row r="7208">
          <cell r="A7208" t="str">
            <v>75953</v>
          </cell>
          <cell r="B7208" t="str">
            <v>Abdom aneurysm endovas rpr</v>
          </cell>
          <cell r="D7208" t="str">
            <v>C</v>
          </cell>
          <cell r="E7208" t="str">
            <v/>
          </cell>
        </row>
        <row r="7209">
          <cell r="A7209" t="str">
            <v>75954</v>
          </cell>
          <cell r="B7209" t="str">
            <v>Iliac aneurysm endovas rpr</v>
          </cell>
          <cell r="D7209" t="str">
            <v>C</v>
          </cell>
          <cell r="E7209" t="str">
            <v/>
          </cell>
        </row>
        <row r="7210">
          <cell r="A7210" t="str">
            <v>75956</v>
          </cell>
          <cell r="B7210" t="str">
            <v>Xray endovasc thor ao repr</v>
          </cell>
          <cell r="D7210" t="str">
            <v>C</v>
          </cell>
          <cell r="E7210" t="str">
            <v/>
          </cell>
        </row>
        <row r="7211">
          <cell r="A7211" t="str">
            <v>75957</v>
          </cell>
          <cell r="B7211" t="str">
            <v>Xray endovasc thor ao repr</v>
          </cell>
          <cell r="D7211" t="str">
            <v>C</v>
          </cell>
          <cell r="E7211" t="str">
            <v/>
          </cell>
        </row>
        <row r="7212">
          <cell r="A7212" t="str">
            <v>75958</v>
          </cell>
          <cell r="B7212" t="str">
            <v>Xray place prox ext thor ao</v>
          </cell>
          <cell r="D7212" t="str">
            <v>C</v>
          </cell>
          <cell r="E7212" t="str">
            <v/>
          </cell>
        </row>
        <row r="7213">
          <cell r="A7213" t="str">
            <v>75959</v>
          </cell>
          <cell r="B7213" t="str">
            <v>Xray place dist ext thor ao</v>
          </cell>
          <cell r="D7213" t="str">
            <v>C</v>
          </cell>
          <cell r="E7213" t="str">
            <v/>
          </cell>
        </row>
        <row r="7214">
          <cell r="A7214" t="str">
            <v>75962</v>
          </cell>
          <cell r="B7214" t="str">
            <v>Repair arterial blockage</v>
          </cell>
          <cell r="C7214" t="str">
            <v xml:space="preserve">CH </v>
          </cell>
          <cell r="D7214" t="str">
            <v>D</v>
          </cell>
          <cell r="E7214" t="str">
            <v/>
          </cell>
          <cell r="L7214">
            <v>42735</v>
          </cell>
          <cell r="M7214" t="str">
            <v>*</v>
          </cell>
        </row>
        <row r="7215">
          <cell r="A7215" t="str">
            <v>75964</v>
          </cell>
          <cell r="B7215" t="str">
            <v>Repair artery blockage each</v>
          </cell>
          <cell r="C7215" t="str">
            <v xml:space="preserve">CH </v>
          </cell>
          <cell r="D7215" t="str">
            <v>D</v>
          </cell>
          <cell r="E7215" t="str">
            <v/>
          </cell>
          <cell r="L7215">
            <v>42735</v>
          </cell>
          <cell r="M7215" t="str">
            <v>*</v>
          </cell>
        </row>
        <row r="7216">
          <cell r="A7216" t="str">
            <v>75966</v>
          </cell>
          <cell r="B7216" t="str">
            <v>Repair arterial blockage</v>
          </cell>
          <cell r="C7216" t="str">
            <v xml:space="preserve">CH </v>
          </cell>
          <cell r="D7216" t="str">
            <v>D</v>
          </cell>
          <cell r="E7216" t="str">
            <v/>
          </cell>
          <cell r="L7216">
            <v>42735</v>
          </cell>
          <cell r="M7216" t="str">
            <v>*</v>
          </cell>
        </row>
        <row r="7217">
          <cell r="A7217" t="str">
            <v>75968</v>
          </cell>
          <cell r="B7217" t="str">
            <v>Repair artery blockage each</v>
          </cell>
          <cell r="C7217" t="str">
            <v xml:space="preserve">CH </v>
          </cell>
          <cell r="D7217" t="str">
            <v>D</v>
          </cell>
          <cell r="E7217" t="str">
            <v/>
          </cell>
          <cell r="L7217">
            <v>42735</v>
          </cell>
          <cell r="M7217" t="str">
            <v>*</v>
          </cell>
        </row>
        <row r="7218">
          <cell r="A7218" t="str">
            <v>75970</v>
          </cell>
          <cell r="B7218" t="str">
            <v>Vascular biopsy</v>
          </cell>
          <cell r="D7218" t="str">
            <v>N</v>
          </cell>
          <cell r="E7218" t="str">
            <v/>
          </cell>
        </row>
        <row r="7219">
          <cell r="A7219" t="str">
            <v>75978</v>
          </cell>
          <cell r="B7219" t="str">
            <v>Repair venous blockage</v>
          </cell>
          <cell r="C7219" t="str">
            <v xml:space="preserve">CH </v>
          </cell>
          <cell r="D7219" t="str">
            <v>D</v>
          </cell>
          <cell r="E7219" t="str">
            <v/>
          </cell>
          <cell r="L7219">
            <v>42735</v>
          </cell>
          <cell r="M7219" t="str">
            <v>*</v>
          </cell>
        </row>
        <row r="7220">
          <cell r="A7220" t="str">
            <v>75984</v>
          </cell>
          <cell r="B7220" t="str">
            <v>Xray control catheter change</v>
          </cell>
          <cell r="D7220" t="str">
            <v>N</v>
          </cell>
          <cell r="E7220" t="str">
            <v/>
          </cell>
        </row>
        <row r="7221">
          <cell r="A7221" t="str">
            <v>75989</v>
          </cell>
          <cell r="B7221" t="str">
            <v>Abscess drainage under x-ray</v>
          </cell>
          <cell r="D7221" t="str">
            <v>N</v>
          </cell>
          <cell r="E7221" t="str">
            <v/>
          </cell>
        </row>
        <row r="7222">
          <cell r="A7222" t="str">
            <v>76000</v>
          </cell>
          <cell r="B7222" t="str">
            <v>Fluoroscope examination</v>
          </cell>
          <cell r="D7222" t="str">
            <v>S</v>
          </cell>
          <cell r="E7222" t="str">
            <v>5523</v>
          </cell>
          <cell r="F7222">
            <v>3.0108000000000001</v>
          </cell>
          <cell r="G7222">
            <v>225.81</v>
          </cell>
          <cell r="H7222" t="str">
            <v>.</v>
          </cell>
          <cell r="I7222">
            <v>45.17</v>
          </cell>
        </row>
        <row r="7223">
          <cell r="A7223" t="str">
            <v>76001</v>
          </cell>
          <cell r="B7223" t="str">
            <v>Fluoroscope exam extensive</v>
          </cell>
          <cell r="D7223" t="str">
            <v>N</v>
          </cell>
          <cell r="E7223" t="str">
            <v/>
          </cell>
        </row>
        <row r="7224">
          <cell r="A7224" t="str">
            <v>76010</v>
          </cell>
          <cell r="B7224" t="str">
            <v>X-ray nose to rectum</v>
          </cell>
          <cell r="C7224" t="str">
            <v>CH</v>
          </cell>
          <cell r="D7224" t="str">
            <v>Q1</v>
          </cell>
          <cell r="E7224" t="str">
            <v>5521</v>
          </cell>
          <cell r="F7224">
            <v>0.79779999999999995</v>
          </cell>
          <cell r="G7224">
            <v>59.84</v>
          </cell>
          <cell r="H7224" t="str">
            <v>.</v>
          </cell>
          <cell r="I7224">
            <v>11.97</v>
          </cell>
          <cell r="J7224">
            <v>42736</v>
          </cell>
          <cell r="M7224" t="str">
            <v>*</v>
          </cell>
        </row>
        <row r="7225">
          <cell r="A7225" t="str">
            <v>76080</v>
          </cell>
          <cell r="B7225" t="str">
            <v>X-ray exam of fistula</v>
          </cell>
          <cell r="D7225" t="str">
            <v>Q2</v>
          </cell>
          <cell r="E7225" t="str">
            <v>5524</v>
          </cell>
          <cell r="F7225">
            <v>5.9931999999999999</v>
          </cell>
          <cell r="G7225">
            <v>449.5</v>
          </cell>
          <cell r="H7225" t="str">
            <v>.</v>
          </cell>
          <cell r="I7225">
            <v>89.9</v>
          </cell>
        </row>
        <row r="7226">
          <cell r="A7226" t="str">
            <v>76098</v>
          </cell>
          <cell r="B7226" t="str">
            <v>X-ray exam breast specimen</v>
          </cell>
          <cell r="D7226" t="str">
            <v>Q2</v>
          </cell>
          <cell r="E7226" t="str">
            <v>5524</v>
          </cell>
          <cell r="F7226">
            <v>5.9931999999999999</v>
          </cell>
          <cell r="G7226">
            <v>449.5</v>
          </cell>
          <cell r="H7226" t="str">
            <v>.</v>
          </cell>
          <cell r="I7226">
            <v>89.9</v>
          </cell>
        </row>
        <row r="7227">
          <cell r="A7227" t="str">
            <v>76100</v>
          </cell>
          <cell r="B7227" t="str">
            <v>X-ray exam of body section</v>
          </cell>
          <cell r="D7227" t="str">
            <v>Q1</v>
          </cell>
          <cell r="E7227" t="str">
            <v>5522</v>
          </cell>
          <cell r="F7227">
            <v>1.5024999999999999</v>
          </cell>
          <cell r="G7227">
            <v>112.69</v>
          </cell>
          <cell r="H7227" t="str">
            <v>.</v>
          </cell>
          <cell r="I7227">
            <v>22.54</v>
          </cell>
        </row>
        <row r="7228">
          <cell r="A7228" t="str">
            <v>76101</v>
          </cell>
          <cell r="B7228" t="str">
            <v>Complex body section x-ray</v>
          </cell>
          <cell r="D7228" t="str">
            <v>Q1</v>
          </cell>
          <cell r="E7228" t="str">
            <v>5522</v>
          </cell>
          <cell r="F7228">
            <v>1.5024999999999999</v>
          </cell>
          <cell r="G7228">
            <v>112.69</v>
          </cell>
          <cell r="H7228" t="str">
            <v>.</v>
          </cell>
          <cell r="I7228">
            <v>22.54</v>
          </cell>
        </row>
        <row r="7229">
          <cell r="A7229" t="str">
            <v>76102</v>
          </cell>
          <cell r="B7229" t="str">
            <v>Complex body section x-rays</v>
          </cell>
          <cell r="C7229" t="str">
            <v>CH</v>
          </cell>
          <cell r="D7229" t="str">
            <v>S</v>
          </cell>
          <cell r="E7229" t="str">
            <v>5522</v>
          </cell>
          <cell r="F7229">
            <v>1.5024999999999999</v>
          </cell>
          <cell r="G7229">
            <v>112.69</v>
          </cell>
          <cell r="H7229" t="str">
            <v>.</v>
          </cell>
          <cell r="I7229">
            <v>22.54</v>
          </cell>
          <cell r="J7229">
            <v>42736</v>
          </cell>
          <cell r="M7229" t="str">
            <v>*</v>
          </cell>
        </row>
        <row r="7230">
          <cell r="A7230" t="str">
            <v>76120</v>
          </cell>
          <cell r="B7230" t="str">
            <v>Cine/video x-rays</v>
          </cell>
          <cell r="C7230" t="str">
            <v>CH</v>
          </cell>
          <cell r="D7230" t="str">
            <v>Q1</v>
          </cell>
          <cell r="E7230" t="str">
            <v>5521</v>
          </cell>
          <cell r="F7230">
            <v>0.79779999999999995</v>
          </cell>
          <cell r="G7230">
            <v>59.84</v>
          </cell>
          <cell r="H7230" t="str">
            <v>.</v>
          </cell>
          <cell r="I7230">
            <v>11.97</v>
          </cell>
          <cell r="J7230">
            <v>42736</v>
          </cell>
          <cell r="M7230" t="str">
            <v>*</v>
          </cell>
        </row>
        <row r="7231">
          <cell r="A7231" t="str">
            <v>76125</v>
          </cell>
          <cell r="B7231" t="str">
            <v>Cine/video x-rays add-on</v>
          </cell>
          <cell r="D7231" t="str">
            <v>N</v>
          </cell>
          <cell r="E7231" t="str">
            <v/>
          </cell>
        </row>
        <row r="7232">
          <cell r="A7232" t="str">
            <v>76140</v>
          </cell>
          <cell r="B7232" t="str">
            <v>X-ray consultation</v>
          </cell>
          <cell r="D7232" t="str">
            <v>E1</v>
          </cell>
          <cell r="E7232" t="str">
            <v/>
          </cell>
        </row>
        <row r="7233">
          <cell r="A7233" t="str">
            <v>76376</v>
          </cell>
          <cell r="B7233" t="str">
            <v>3d render w/intrp postproces</v>
          </cell>
          <cell r="D7233" t="str">
            <v>N</v>
          </cell>
          <cell r="E7233" t="str">
            <v/>
          </cell>
        </row>
        <row r="7234">
          <cell r="A7234" t="str">
            <v>76377</v>
          </cell>
          <cell r="B7234" t="str">
            <v>3d render w/intrp postproces</v>
          </cell>
          <cell r="D7234" t="str">
            <v>N</v>
          </cell>
          <cell r="E7234" t="str">
            <v/>
          </cell>
        </row>
        <row r="7235">
          <cell r="A7235" t="str">
            <v>76380</v>
          </cell>
          <cell r="B7235" t="str">
            <v>Cat scan follow-up study</v>
          </cell>
          <cell r="D7235" t="str">
            <v>Q1</v>
          </cell>
          <cell r="E7235" t="str">
            <v>5521</v>
          </cell>
          <cell r="F7235">
            <v>0.79779999999999995</v>
          </cell>
          <cell r="G7235">
            <v>59.84</v>
          </cell>
          <cell r="H7235" t="str">
            <v>.</v>
          </cell>
          <cell r="I7235">
            <v>11.97</v>
          </cell>
        </row>
        <row r="7236">
          <cell r="A7236" t="str">
            <v>76390</v>
          </cell>
          <cell r="B7236" t="str">
            <v>Mr spectroscopy</v>
          </cell>
          <cell r="D7236" t="str">
            <v>E1</v>
          </cell>
          <cell r="E7236" t="str">
            <v/>
          </cell>
        </row>
        <row r="7237">
          <cell r="A7237" t="str">
            <v>76496</v>
          </cell>
          <cell r="B7237" t="str">
            <v>Fluoroscopic procedure</v>
          </cell>
          <cell r="D7237" t="str">
            <v>Q1</v>
          </cell>
          <cell r="E7237" t="str">
            <v>5521</v>
          </cell>
          <cell r="F7237">
            <v>0.79779999999999995</v>
          </cell>
          <cell r="G7237">
            <v>59.84</v>
          </cell>
          <cell r="H7237" t="str">
            <v>.</v>
          </cell>
          <cell r="I7237">
            <v>11.97</v>
          </cell>
        </row>
        <row r="7238">
          <cell r="A7238" t="str">
            <v>76497</v>
          </cell>
          <cell r="B7238" t="str">
            <v>Ct procedure</v>
          </cell>
          <cell r="D7238" t="str">
            <v>Q1</v>
          </cell>
          <cell r="E7238" t="str">
            <v>5521</v>
          </cell>
          <cell r="F7238">
            <v>0.79779999999999995</v>
          </cell>
          <cell r="G7238">
            <v>59.84</v>
          </cell>
          <cell r="H7238" t="str">
            <v>.</v>
          </cell>
          <cell r="I7238">
            <v>11.97</v>
          </cell>
        </row>
        <row r="7239">
          <cell r="A7239" t="str">
            <v>76498</v>
          </cell>
          <cell r="B7239" t="str">
            <v>Mri procedure</v>
          </cell>
          <cell r="C7239" t="str">
            <v>CH</v>
          </cell>
          <cell r="D7239" t="str">
            <v>S</v>
          </cell>
          <cell r="E7239" t="str">
            <v>5521</v>
          </cell>
          <cell r="F7239">
            <v>0.79779999999999995</v>
          </cell>
          <cell r="G7239">
            <v>59.84</v>
          </cell>
          <cell r="H7239" t="str">
            <v>.</v>
          </cell>
          <cell r="I7239">
            <v>11.97</v>
          </cell>
          <cell r="J7239">
            <v>42736</v>
          </cell>
          <cell r="M7239" t="str">
            <v>*</v>
          </cell>
        </row>
        <row r="7240">
          <cell r="A7240" t="str">
            <v>76499</v>
          </cell>
          <cell r="B7240" t="str">
            <v>Radiographic procedure</v>
          </cell>
          <cell r="D7240" t="str">
            <v>Q1</v>
          </cell>
          <cell r="E7240" t="str">
            <v>5521</v>
          </cell>
          <cell r="F7240">
            <v>0.79779999999999995</v>
          </cell>
          <cell r="G7240">
            <v>59.84</v>
          </cell>
          <cell r="H7240" t="str">
            <v>.</v>
          </cell>
          <cell r="I7240">
            <v>11.97</v>
          </cell>
        </row>
        <row r="7241">
          <cell r="A7241" t="str">
            <v>76506</v>
          </cell>
          <cell r="B7241" t="str">
            <v>Echo exam of head</v>
          </cell>
          <cell r="C7241" t="str">
            <v>CH</v>
          </cell>
          <cell r="D7241" t="str">
            <v>Q1</v>
          </cell>
          <cell r="E7241" t="str">
            <v>5522</v>
          </cell>
          <cell r="F7241">
            <v>1.5024999999999999</v>
          </cell>
          <cell r="G7241">
            <v>112.69</v>
          </cell>
          <cell r="H7241" t="str">
            <v>.</v>
          </cell>
          <cell r="I7241">
            <v>22.54</v>
          </cell>
          <cell r="J7241">
            <v>42736</v>
          </cell>
          <cell r="M7241" t="str">
            <v>*</v>
          </cell>
        </row>
        <row r="7242">
          <cell r="A7242" t="str">
            <v>76510</v>
          </cell>
          <cell r="B7242" t="str">
            <v>Ophth us b &amp; quant a</v>
          </cell>
          <cell r="C7242" t="str">
            <v>CH</v>
          </cell>
          <cell r="D7242" t="str">
            <v>Q1</v>
          </cell>
          <cell r="E7242" t="str">
            <v>5735</v>
          </cell>
          <cell r="F7242">
            <v>3.5131999999999999</v>
          </cell>
          <cell r="G7242">
            <v>263.49</v>
          </cell>
          <cell r="H7242" t="str">
            <v>.</v>
          </cell>
          <cell r="I7242">
            <v>52.7</v>
          </cell>
          <cell r="J7242">
            <v>42736</v>
          </cell>
          <cell r="M7242" t="str">
            <v>*</v>
          </cell>
        </row>
        <row r="7243">
          <cell r="A7243" t="str">
            <v>76511</v>
          </cell>
          <cell r="B7243" t="str">
            <v>Ophth us quant a only</v>
          </cell>
          <cell r="C7243" t="str">
            <v>CH</v>
          </cell>
          <cell r="D7243" t="str">
            <v>Q1</v>
          </cell>
          <cell r="E7243" t="str">
            <v>5522</v>
          </cell>
          <cell r="F7243">
            <v>1.5024999999999999</v>
          </cell>
          <cell r="G7243">
            <v>112.69</v>
          </cell>
          <cell r="H7243" t="str">
            <v>.</v>
          </cell>
          <cell r="I7243">
            <v>22.54</v>
          </cell>
          <cell r="J7243">
            <v>42736</v>
          </cell>
          <cell r="M7243" t="str">
            <v>*</v>
          </cell>
        </row>
        <row r="7244">
          <cell r="A7244" t="str">
            <v>76512</v>
          </cell>
          <cell r="B7244" t="str">
            <v>Ophth us b w/non-quant a</v>
          </cell>
          <cell r="C7244" t="str">
            <v>CH</v>
          </cell>
          <cell r="D7244" t="str">
            <v>Q1</v>
          </cell>
          <cell r="E7244" t="str">
            <v>5522</v>
          </cell>
          <cell r="F7244">
            <v>1.5024999999999999</v>
          </cell>
          <cell r="G7244">
            <v>112.69</v>
          </cell>
          <cell r="H7244" t="str">
            <v>.</v>
          </cell>
          <cell r="I7244">
            <v>22.54</v>
          </cell>
          <cell r="J7244">
            <v>42736</v>
          </cell>
          <cell r="M7244" t="str">
            <v>*</v>
          </cell>
        </row>
        <row r="7245">
          <cell r="A7245" t="str">
            <v>76513</v>
          </cell>
          <cell r="B7245" t="str">
            <v>Echo exam of eye water bath</v>
          </cell>
          <cell r="C7245" t="str">
            <v>CH</v>
          </cell>
          <cell r="D7245" t="str">
            <v>Q1</v>
          </cell>
          <cell r="E7245" t="str">
            <v>5522</v>
          </cell>
          <cell r="F7245">
            <v>1.5024999999999999</v>
          </cell>
          <cell r="G7245">
            <v>112.69</v>
          </cell>
          <cell r="H7245" t="str">
            <v>.</v>
          </cell>
          <cell r="I7245">
            <v>22.54</v>
          </cell>
          <cell r="J7245">
            <v>42736</v>
          </cell>
          <cell r="M7245" t="str">
            <v>*</v>
          </cell>
        </row>
        <row r="7246">
          <cell r="A7246" t="str">
            <v>76514</v>
          </cell>
          <cell r="B7246" t="str">
            <v>Echo exam of eye thickness</v>
          </cell>
          <cell r="D7246" t="str">
            <v>Q1</v>
          </cell>
          <cell r="E7246" t="str">
            <v>5732</v>
          </cell>
          <cell r="F7246">
            <v>0.37819999999999998</v>
          </cell>
          <cell r="G7246">
            <v>28.37</v>
          </cell>
          <cell r="H7246" t="str">
            <v>.</v>
          </cell>
          <cell r="I7246">
            <v>5.68</v>
          </cell>
        </row>
        <row r="7247">
          <cell r="A7247" t="str">
            <v>76516</v>
          </cell>
          <cell r="B7247" t="str">
            <v>Echo exam of eye</v>
          </cell>
          <cell r="C7247" t="str">
            <v>CH</v>
          </cell>
          <cell r="D7247" t="str">
            <v>Q1</v>
          </cell>
          <cell r="E7247" t="str">
            <v>5521</v>
          </cell>
          <cell r="F7247">
            <v>0.79779999999999995</v>
          </cell>
          <cell r="G7247">
            <v>59.84</v>
          </cell>
          <cell r="H7247" t="str">
            <v>.</v>
          </cell>
          <cell r="I7247">
            <v>11.97</v>
          </cell>
          <cell r="J7247">
            <v>42736</v>
          </cell>
          <cell r="M7247" t="str">
            <v>*</v>
          </cell>
        </row>
        <row r="7248">
          <cell r="A7248" t="str">
            <v>76519</v>
          </cell>
          <cell r="B7248" t="str">
            <v>Echo exam of eye</v>
          </cell>
          <cell r="C7248" t="str">
            <v>CH</v>
          </cell>
          <cell r="D7248" t="str">
            <v>Q1</v>
          </cell>
          <cell r="E7248" t="str">
            <v>5521</v>
          </cell>
          <cell r="F7248">
            <v>0.79779999999999995</v>
          </cell>
          <cell r="G7248">
            <v>59.84</v>
          </cell>
          <cell r="H7248" t="str">
            <v>.</v>
          </cell>
          <cell r="I7248">
            <v>11.97</v>
          </cell>
          <cell r="J7248">
            <v>42736</v>
          </cell>
          <cell r="M7248" t="str">
            <v>*</v>
          </cell>
        </row>
        <row r="7249">
          <cell r="A7249" t="str">
            <v>76529</v>
          </cell>
          <cell r="B7249" t="str">
            <v>Echo exam of eye</v>
          </cell>
          <cell r="C7249" t="str">
            <v>CH</v>
          </cell>
          <cell r="D7249" t="str">
            <v>Q1</v>
          </cell>
          <cell r="E7249" t="str">
            <v>5521</v>
          </cell>
          <cell r="F7249">
            <v>0.79779999999999995</v>
          </cell>
          <cell r="G7249">
            <v>59.84</v>
          </cell>
          <cell r="H7249" t="str">
            <v>.</v>
          </cell>
          <cell r="I7249">
            <v>11.97</v>
          </cell>
          <cell r="J7249">
            <v>42736</v>
          </cell>
          <cell r="M7249" t="str">
            <v>*</v>
          </cell>
        </row>
        <row r="7250">
          <cell r="A7250" t="str">
            <v>76536</v>
          </cell>
          <cell r="B7250" t="str">
            <v>Us exam of head and neck</v>
          </cell>
          <cell r="C7250" t="str">
            <v>CH</v>
          </cell>
          <cell r="D7250" t="str">
            <v>Q1</v>
          </cell>
          <cell r="E7250" t="str">
            <v>5522</v>
          </cell>
          <cell r="F7250">
            <v>1.5024999999999999</v>
          </cell>
          <cell r="G7250">
            <v>112.69</v>
          </cell>
          <cell r="H7250" t="str">
            <v>.</v>
          </cell>
          <cell r="I7250">
            <v>22.54</v>
          </cell>
          <cell r="J7250">
            <v>42736</v>
          </cell>
          <cell r="M7250" t="str">
            <v>*</v>
          </cell>
        </row>
        <row r="7251">
          <cell r="A7251" t="str">
            <v>76604</v>
          </cell>
          <cell r="B7251" t="str">
            <v>Us exam chest</v>
          </cell>
          <cell r="C7251" t="str">
            <v>CH</v>
          </cell>
          <cell r="D7251" t="str">
            <v>Q1</v>
          </cell>
          <cell r="E7251" t="str">
            <v>5522</v>
          </cell>
          <cell r="F7251">
            <v>1.5024999999999999</v>
          </cell>
          <cell r="G7251">
            <v>112.69</v>
          </cell>
          <cell r="H7251" t="str">
            <v>.</v>
          </cell>
          <cell r="I7251">
            <v>22.54</v>
          </cell>
          <cell r="J7251">
            <v>42736</v>
          </cell>
          <cell r="M7251" t="str">
            <v>*</v>
          </cell>
        </row>
        <row r="7252">
          <cell r="A7252" t="str">
            <v>76641</v>
          </cell>
          <cell r="B7252" t="str">
            <v>Ultrasound breast complete</v>
          </cell>
          <cell r="C7252" t="str">
            <v>CH</v>
          </cell>
          <cell r="D7252" t="str">
            <v>Q1</v>
          </cell>
          <cell r="E7252" t="str">
            <v>5522</v>
          </cell>
          <cell r="F7252">
            <v>1.5024999999999999</v>
          </cell>
          <cell r="G7252">
            <v>112.69</v>
          </cell>
          <cell r="H7252" t="str">
            <v>.</v>
          </cell>
          <cell r="I7252">
            <v>22.54</v>
          </cell>
          <cell r="J7252">
            <v>42736</v>
          </cell>
          <cell r="M7252" t="str">
            <v>*</v>
          </cell>
        </row>
        <row r="7253">
          <cell r="A7253" t="str">
            <v>76642</v>
          </cell>
          <cell r="B7253" t="str">
            <v>Ultrasound breast limited</v>
          </cell>
          <cell r="C7253" t="str">
            <v>CH</v>
          </cell>
          <cell r="D7253" t="str">
            <v>Q1</v>
          </cell>
          <cell r="E7253" t="str">
            <v>5521</v>
          </cell>
          <cell r="F7253">
            <v>0.79779999999999995</v>
          </cell>
          <cell r="G7253">
            <v>59.84</v>
          </cell>
          <cell r="H7253" t="str">
            <v>.</v>
          </cell>
          <cell r="I7253">
            <v>11.97</v>
          </cell>
          <cell r="J7253">
            <v>42736</v>
          </cell>
          <cell r="M7253" t="str">
            <v>*</v>
          </cell>
        </row>
        <row r="7254">
          <cell r="A7254" t="str">
            <v>76700</v>
          </cell>
          <cell r="B7254" t="str">
            <v>Us exam abdom complete</v>
          </cell>
          <cell r="C7254" t="str">
            <v>CH</v>
          </cell>
          <cell r="D7254" t="str">
            <v>Q3</v>
          </cell>
          <cell r="E7254" t="str">
            <v>5522</v>
          </cell>
          <cell r="F7254">
            <v>1.5024999999999999</v>
          </cell>
          <cell r="G7254">
            <v>112.69</v>
          </cell>
          <cell r="H7254" t="str">
            <v>.</v>
          </cell>
          <cell r="I7254">
            <v>22.54</v>
          </cell>
          <cell r="J7254">
            <v>42736</v>
          </cell>
          <cell r="M7254" t="str">
            <v>*</v>
          </cell>
        </row>
        <row r="7255">
          <cell r="A7255" t="str">
            <v>76705</v>
          </cell>
          <cell r="B7255" t="str">
            <v>Echo exam of abdomen</v>
          </cell>
          <cell r="C7255" t="str">
            <v>CH</v>
          </cell>
          <cell r="D7255" t="str">
            <v>Q3</v>
          </cell>
          <cell r="E7255" t="str">
            <v>5522</v>
          </cell>
          <cell r="F7255">
            <v>1.5024999999999999</v>
          </cell>
          <cell r="G7255">
            <v>112.69</v>
          </cell>
          <cell r="H7255" t="str">
            <v>.</v>
          </cell>
          <cell r="I7255">
            <v>22.54</v>
          </cell>
          <cell r="J7255">
            <v>42736</v>
          </cell>
          <cell r="M7255" t="str">
            <v>*</v>
          </cell>
        </row>
        <row r="7256">
          <cell r="A7256" t="str">
            <v>76706</v>
          </cell>
          <cell r="B7256" t="str">
            <v>Us abdl aorta screen aaa</v>
          </cell>
          <cell r="C7256" t="str">
            <v>NC</v>
          </cell>
          <cell r="D7256" t="str">
            <v>S</v>
          </cell>
          <cell r="E7256" t="str">
            <v>5522</v>
          </cell>
          <cell r="F7256">
            <v>1.5024999999999999</v>
          </cell>
          <cell r="G7256">
            <v>112.69</v>
          </cell>
          <cell r="H7256" t="str">
            <v>.</v>
          </cell>
          <cell r="I7256">
            <v>22.54</v>
          </cell>
          <cell r="K7256">
            <v>42736</v>
          </cell>
          <cell r="M7256" t="str">
            <v>*</v>
          </cell>
        </row>
        <row r="7257">
          <cell r="A7257" t="str">
            <v>76770</v>
          </cell>
          <cell r="B7257" t="str">
            <v>Us exam abdo back wall comp</v>
          </cell>
          <cell r="C7257" t="str">
            <v>CH</v>
          </cell>
          <cell r="D7257" t="str">
            <v>Q3</v>
          </cell>
          <cell r="E7257" t="str">
            <v>5522</v>
          </cell>
          <cell r="F7257">
            <v>1.5024999999999999</v>
          </cell>
          <cell r="G7257">
            <v>112.69</v>
          </cell>
          <cell r="H7257" t="str">
            <v>.</v>
          </cell>
          <cell r="I7257">
            <v>22.54</v>
          </cell>
          <cell r="J7257">
            <v>42736</v>
          </cell>
          <cell r="M7257" t="str">
            <v>*</v>
          </cell>
        </row>
        <row r="7258">
          <cell r="A7258" t="str">
            <v>76775</v>
          </cell>
          <cell r="B7258" t="str">
            <v>Us exam abdo back wall lim</v>
          </cell>
          <cell r="C7258" t="str">
            <v>CH</v>
          </cell>
          <cell r="D7258" t="str">
            <v>Q1</v>
          </cell>
          <cell r="E7258" t="str">
            <v>5522</v>
          </cell>
          <cell r="F7258">
            <v>1.5024999999999999</v>
          </cell>
          <cell r="G7258">
            <v>112.69</v>
          </cell>
          <cell r="H7258" t="str">
            <v>.</v>
          </cell>
          <cell r="I7258">
            <v>22.54</v>
          </cell>
          <cell r="J7258">
            <v>42736</v>
          </cell>
          <cell r="M7258" t="str">
            <v>*</v>
          </cell>
        </row>
        <row r="7259">
          <cell r="A7259" t="str">
            <v>76776</v>
          </cell>
          <cell r="B7259" t="str">
            <v>Us exam k transpl w/doppler</v>
          </cell>
          <cell r="C7259" t="str">
            <v>CH</v>
          </cell>
          <cell r="D7259" t="str">
            <v>Q3</v>
          </cell>
          <cell r="E7259" t="str">
            <v>5522</v>
          </cell>
          <cell r="F7259">
            <v>1.5024999999999999</v>
          </cell>
          <cell r="G7259">
            <v>112.69</v>
          </cell>
          <cell r="H7259" t="str">
            <v>.</v>
          </cell>
          <cell r="I7259">
            <v>22.54</v>
          </cell>
          <cell r="J7259">
            <v>42736</v>
          </cell>
          <cell r="M7259" t="str">
            <v>*</v>
          </cell>
        </row>
        <row r="7260">
          <cell r="A7260" t="str">
            <v>76800</v>
          </cell>
          <cell r="B7260" t="str">
            <v>Us exam spinal canal</v>
          </cell>
          <cell r="C7260" t="str">
            <v>CH</v>
          </cell>
          <cell r="D7260" t="str">
            <v>Q1</v>
          </cell>
          <cell r="E7260" t="str">
            <v>5521</v>
          </cell>
          <cell r="F7260">
            <v>0.79779999999999995</v>
          </cell>
          <cell r="G7260">
            <v>59.84</v>
          </cell>
          <cell r="H7260" t="str">
            <v>.</v>
          </cell>
          <cell r="I7260">
            <v>11.97</v>
          </cell>
          <cell r="J7260">
            <v>42736</v>
          </cell>
          <cell r="M7260" t="str">
            <v>*</v>
          </cell>
        </row>
        <row r="7261">
          <cell r="A7261" t="str">
            <v>76801</v>
          </cell>
          <cell r="B7261" t="str">
            <v>Ob us &lt; 14 wks single fetus</v>
          </cell>
          <cell r="C7261" t="str">
            <v>CH</v>
          </cell>
          <cell r="D7261" t="str">
            <v>S</v>
          </cell>
          <cell r="E7261" t="str">
            <v>5522</v>
          </cell>
          <cell r="F7261">
            <v>1.5024999999999999</v>
          </cell>
          <cell r="G7261">
            <v>112.69</v>
          </cell>
          <cell r="H7261" t="str">
            <v>.</v>
          </cell>
          <cell r="I7261">
            <v>22.54</v>
          </cell>
          <cell r="J7261">
            <v>42736</v>
          </cell>
          <cell r="M7261" t="str">
            <v>*</v>
          </cell>
        </row>
        <row r="7262">
          <cell r="A7262" t="str">
            <v>76802</v>
          </cell>
          <cell r="B7262" t="str">
            <v>Ob us &lt; 14 wks addl fetus</v>
          </cell>
          <cell r="D7262" t="str">
            <v>N</v>
          </cell>
          <cell r="E7262" t="str">
            <v/>
          </cell>
        </row>
        <row r="7263">
          <cell r="A7263" t="str">
            <v>76805</v>
          </cell>
          <cell r="B7263" t="str">
            <v>Ob us &gt;/= 14 wks sngl fetus</v>
          </cell>
          <cell r="C7263" t="str">
            <v>CH</v>
          </cell>
          <cell r="D7263" t="str">
            <v>S</v>
          </cell>
          <cell r="E7263" t="str">
            <v>5522</v>
          </cell>
          <cell r="F7263">
            <v>1.5024999999999999</v>
          </cell>
          <cell r="G7263">
            <v>112.69</v>
          </cell>
          <cell r="H7263" t="str">
            <v>.</v>
          </cell>
          <cell r="I7263">
            <v>22.54</v>
          </cell>
          <cell r="J7263">
            <v>42736</v>
          </cell>
          <cell r="M7263" t="str">
            <v>*</v>
          </cell>
        </row>
        <row r="7264">
          <cell r="A7264" t="str">
            <v>76810</v>
          </cell>
          <cell r="B7264" t="str">
            <v>Ob us &gt;/= 14 wks addl fetus</v>
          </cell>
          <cell r="D7264" t="str">
            <v>N</v>
          </cell>
          <cell r="E7264" t="str">
            <v/>
          </cell>
        </row>
        <row r="7265">
          <cell r="A7265" t="str">
            <v>76811</v>
          </cell>
          <cell r="B7265" t="str">
            <v>Ob us detailed sngl fetus</v>
          </cell>
          <cell r="C7265" t="str">
            <v>CH</v>
          </cell>
          <cell r="D7265" t="str">
            <v>S</v>
          </cell>
          <cell r="E7265" t="str">
            <v>5522</v>
          </cell>
          <cell r="F7265">
            <v>1.5024999999999999</v>
          </cell>
          <cell r="G7265">
            <v>112.69</v>
          </cell>
          <cell r="H7265" t="str">
            <v>.</v>
          </cell>
          <cell r="I7265">
            <v>22.54</v>
          </cell>
          <cell r="J7265">
            <v>42736</v>
          </cell>
          <cell r="M7265" t="str">
            <v>*</v>
          </cell>
        </row>
        <row r="7266">
          <cell r="A7266" t="str">
            <v>76812</v>
          </cell>
          <cell r="B7266" t="str">
            <v>Ob us detailed addl fetus</v>
          </cell>
          <cell r="D7266" t="str">
            <v>N</v>
          </cell>
          <cell r="E7266" t="str">
            <v/>
          </cell>
        </row>
        <row r="7267">
          <cell r="A7267" t="str">
            <v>76813</v>
          </cell>
          <cell r="B7267" t="str">
            <v>Ob us nuchal meas 1 gest</v>
          </cell>
          <cell r="C7267" t="str">
            <v>CH</v>
          </cell>
          <cell r="D7267" t="str">
            <v>Q1</v>
          </cell>
          <cell r="E7267" t="str">
            <v>5522</v>
          </cell>
          <cell r="F7267">
            <v>1.5024999999999999</v>
          </cell>
          <cell r="G7267">
            <v>112.69</v>
          </cell>
          <cell r="H7267" t="str">
            <v>.</v>
          </cell>
          <cell r="I7267">
            <v>22.54</v>
          </cell>
          <cell r="J7267">
            <v>42736</v>
          </cell>
          <cell r="M7267" t="str">
            <v>*</v>
          </cell>
        </row>
        <row r="7268">
          <cell r="A7268" t="str">
            <v>76814</v>
          </cell>
          <cell r="B7268" t="str">
            <v>Ob us nuchal meas add-on</v>
          </cell>
          <cell r="D7268" t="str">
            <v>N</v>
          </cell>
          <cell r="E7268" t="str">
            <v/>
          </cell>
        </row>
        <row r="7269">
          <cell r="A7269" t="str">
            <v>76815</v>
          </cell>
          <cell r="B7269" t="str">
            <v>Ob us limited fetus(s)</v>
          </cell>
          <cell r="C7269" t="str">
            <v>CH</v>
          </cell>
          <cell r="D7269" t="str">
            <v>Q1</v>
          </cell>
          <cell r="E7269" t="str">
            <v>5522</v>
          </cell>
          <cell r="F7269">
            <v>1.5024999999999999</v>
          </cell>
          <cell r="G7269">
            <v>112.69</v>
          </cell>
          <cell r="H7269" t="str">
            <v>.</v>
          </cell>
          <cell r="I7269">
            <v>22.54</v>
          </cell>
          <cell r="J7269">
            <v>42736</v>
          </cell>
          <cell r="M7269" t="str">
            <v>*</v>
          </cell>
        </row>
        <row r="7270">
          <cell r="A7270" t="str">
            <v>76816</v>
          </cell>
          <cell r="B7270" t="str">
            <v>Ob us follow-up per fetus</v>
          </cell>
          <cell r="C7270" t="str">
            <v>CH</v>
          </cell>
          <cell r="D7270" t="str">
            <v>Q1</v>
          </cell>
          <cell r="E7270" t="str">
            <v>5522</v>
          </cell>
          <cell r="F7270">
            <v>1.5024999999999999</v>
          </cell>
          <cell r="G7270">
            <v>112.69</v>
          </cell>
          <cell r="H7270" t="str">
            <v>.</v>
          </cell>
          <cell r="I7270">
            <v>22.54</v>
          </cell>
          <cell r="J7270">
            <v>42736</v>
          </cell>
          <cell r="M7270" t="str">
            <v>*</v>
          </cell>
        </row>
        <row r="7271">
          <cell r="A7271" t="str">
            <v>76817</v>
          </cell>
          <cell r="B7271" t="str">
            <v>Transvaginal us obstetric</v>
          </cell>
          <cell r="C7271" t="str">
            <v>CH</v>
          </cell>
          <cell r="D7271" t="str">
            <v>Q1</v>
          </cell>
          <cell r="E7271" t="str">
            <v>5522</v>
          </cell>
          <cell r="F7271">
            <v>1.5024999999999999</v>
          </cell>
          <cell r="G7271">
            <v>112.69</v>
          </cell>
          <cell r="H7271" t="str">
            <v>.</v>
          </cell>
          <cell r="I7271">
            <v>22.54</v>
          </cell>
          <cell r="J7271">
            <v>42736</v>
          </cell>
          <cell r="M7271" t="str">
            <v>*</v>
          </cell>
        </row>
        <row r="7272">
          <cell r="A7272" t="str">
            <v>76818</v>
          </cell>
          <cell r="B7272" t="str">
            <v>Fetal biophys profile w/nst</v>
          </cell>
          <cell r="C7272" t="str">
            <v>CH</v>
          </cell>
          <cell r="D7272" t="str">
            <v>S</v>
          </cell>
          <cell r="E7272" t="str">
            <v>5522</v>
          </cell>
          <cell r="F7272">
            <v>1.5024999999999999</v>
          </cell>
          <cell r="G7272">
            <v>112.69</v>
          </cell>
          <cell r="H7272" t="str">
            <v>.</v>
          </cell>
          <cell r="I7272">
            <v>22.54</v>
          </cell>
          <cell r="J7272">
            <v>42736</v>
          </cell>
          <cell r="M7272" t="str">
            <v>*</v>
          </cell>
        </row>
        <row r="7273">
          <cell r="A7273" t="str">
            <v>76819</v>
          </cell>
          <cell r="B7273" t="str">
            <v>Fetal biophys profil w/o nst</v>
          </cell>
          <cell r="C7273" t="str">
            <v>CH</v>
          </cell>
          <cell r="D7273" t="str">
            <v>S</v>
          </cell>
          <cell r="E7273" t="str">
            <v>5522</v>
          </cell>
          <cell r="F7273">
            <v>1.5024999999999999</v>
          </cell>
          <cell r="G7273">
            <v>112.69</v>
          </cell>
          <cell r="H7273" t="str">
            <v>.</v>
          </cell>
          <cell r="I7273">
            <v>22.54</v>
          </cell>
          <cell r="J7273">
            <v>42736</v>
          </cell>
          <cell r="M7273" t="str">
            <v>*</v>
          </cell>
        </row>
        <row r="7274">
          <cell r="A7274" t="str">
            <v>76820</v>
          </cell>
          <cell r="B7274" t="str">
            <v>Umbilical artery echo</v>
          </cell>
          <cell r="C7274" t="str">
            <v>CH</v>
          </cell>
          <cell r="D7274" t="str">
            <v>Q1</v>
          </cell>
          <cell r="E7274" t="str">
            <v>5522</v>
          </cell>
          <cell r="F7274">
            <v>1.5024999999999999</v>
          </cell>
          <cell r="G7274">
            <v>112.69</v>
          </cell>
          <cell r="H7274" t="str">
            <v>.</v>
          </cell>
          <cell r="I7274">
            <v>22.54</v>
          </cell>
          <cell r="J7274">
            <v>42736</v>
          </cell>
          <cell r="M7274" t="str">
            <v>*</v>
          </cell>
        </row>
        <row r="7275">
          <cell r="A7275" t="str">
            <v>76821</v>
          </cell>
          <cell r="B7275" t="str">
            <v>Middle cerebral artery echo</v>
          </cell>
          <cell r="C7275" t="str">
            <v>CH</v>
          </cell>
          <cell r="D7275" t="str">
            <v>Q1</v>
          </cell>
          <cell r="E7275" t="str">
            <v>5522</v>
          </cell>
          <cell r="F7275">
            <v>1.5024999999999999</v>
          </cell>
          <cell r="G7275">
            <v>112.69</v>
          </cell>
          <cell r="H7275" t="str">
            <v>.</v>
          </cell>
          <cell r="I7275">
            <v>22.54</v>
          </cell>
          <cell r="J7275">
            <v>42736</v>
          </cell>
          <cell r="M7275" t="str">
            <v>*</v>
          </cell>
        </row>
        <row r="7276">
          <cell r="A7276" t="str">
            <v>76825</v>
          </cell>
          <cell r="B7276" t="str">
            <v>Echo exam of fetal heart</v>
          </cell>
          <cell r="C7276" t="str">
            <v>CH</v>
          </cell>
          <cell r="D7276" t="str">
            <v>S</v>
          </cell>
          <cell r="E7276" t="str">
            <v>5524</v>
          </cell>
          <cell r="F7276">
            <v>5.9931999999999999</v>
          </cell>
          <cell r="G7276">
            <v>449.5</v>
          </cell>
          <cell r="H7276" t="str">
            <v>.</v>
          </cell>
          <cell r="I7276">
            <v>89.9</v>
          </cell>
          <cell r="J7276">
            <v>42736</v>
          </cell>
          <cell r="M7276" t="str">
            <v>*</v>
          </cell>
        </row>
        <row r="7277">
          <cell r="A7277" t="str">
            <v>76826</v>
          </cell>
          <cell r="B7277" t="str">
            <v>Echo exam of fetal heart</v>
          </cell>
          <cell r="C7277" t="str">
            <v>CH</v>
          </cell>
          <cell r="D7277" t="str">
            <v>S</v>
          </cell>
          <cell r="E7277" t="str">
            <v>5523</v>
          </cell>
          <cell r="F7277">
            <v>3.0108000000000001</v>
          </cell>
          <cell r="G7277">
            <v>225.81</v>
          </cell>
          <cell r="H7277" t="str">
            <v>.</v>
          </cell>
          <cell r="I7277">
            <v>45.17</v>
          </cell>
          <cell r="J7277">
            <v>42736</v>
          </cell>
          <cell r="M7277" t="str">
            <v>*</v>
          </cell>
        </row>
        <row r="7278">
          <cell r="A7278" t="str">
            <v>76827</v>
          </cell>
          <cell r="B7278" t="str">
            <v>Echo exam of fetal heart</v>
          </cell>
          <cell r="C7278" t="str">
            <v>CH</v>
          </cell>
          <cell r="D7278" t="str">
            <v>Q1</v>
          </cell>
          <cell r="E7278" t="str">
            <v>5523</v>
          </cell>
          <cell r="F7278">
            <v>3.0108000000000001</v>
          </cell>
          <cell r="G7278">
            <v>225.81</v>
          </cell>
          <cell r="H7278" t="str">
            <v>.</v>
          </cell>
          <cell r="I7278">
            <v>45.17</v>
          </cell>
          <cell r="J7278">
            <v>42736</v>
          </cell>
          <cell r="M7278" t="str">
            <v>*</v>
          </cell>
        </row>
        <row r="7279">
          <cell r="A7279" t="str">
            <v>76828</v>
          </cell>
          <cell r="B7279" t="str">
            <v>Echo exam of fetal heart</v>
          </cell>
          <cell r="C7279" t="str">
            <v>CH</v>
          </cell>
          <cell r="D7279" t="str">
            <v>Q1</v>
          </cell>
          <cell r="E7279" t="str">
            <v>5522</v>
          </cell>
          <cell r="F7279">
            <v>1.5024999999999999</v>
          </cell>
          <cell r="G7279">
            <v>112.69</v>
          </cell>
          <cell r="H7279" t="str">
            <v>.</v>
          </cell>
          <cell r="I7279">
            <v>22.54</v>
          </cell>
          <cell r="J7279">
            <v>42736</v>
          </cell>
          <cell r="M7279" t="str">
            <v>*</v>
          </cell>
        </row>
        <row r="7280">
          <cell r="A7280" t="str">
            <v>76830</v>
          </cell>
          <cell r="B7280" t="str">
            <v>Transvaginal us non-ob</v>
          </cell>
          <cell r="C7280" t="str">
            <v>CH</v>
          </cell>
          <cell r="D7280" t="str">
            <v>S</v>
          </cell>
          <cell r="E7280" t="str">
            <v>5522</v>
          </cell>
          <cell r="F7280">
            <v>1.5024999999999999</v>
          </cell>
          <cell r="G7280">
            <v>112.69</v>
          </cell>
          <cell r="H7280" t="str">
            <v>.</v>
          </cell>
          <cell r="I7280">
            <v>22.54</v>
          </cell>
          <cell r="J7280">
            <v>42736</v>
          </cell>
          <cell r="M7280" t="str">
            <v>*</v>
          </cell>
        </row>
        <row r="7281">
          <cell r="A7281" t="str">
            <v>76831</v>
          </cell>
          <cell r="B7281" t="str">
            <v>Echo exam uterus</v>
          </cell>
          <cell r="C7281" t="str">
            <v>CH</v>
          </cell>
          <cell r="D7281" t="str">
            <v>Q3</v>
          </cell>
          <cell r="E7281" t="str">
            <v>5523</v>
          </cell>
          <cell r="F7281">
            <v>3.0108000000000001</v>
          </cell>
          <cell r="G7281">
            <v>225.81</v>
          </cell>
          <cell r="H7281" t="str">
            <v>.</v>
          </cell>
          <cell r="I7281">
            <v>45.17</v>
          </cell>
          <cell r="J7281">
            <v>42736</v>
          </cell>
          <cell r="M7281" t="str">
            <v>*</v>
          </cell>
        </row>
        <row r="7282">
          <cell r="A7282" t="str">
            <v>76856</v>
          </cell>
          <cell r="B7282" t="str">
            <v>Us exam pelvic complete</v>
          </cell>
          <cell r="C7282" t="str">
            <v>CH</v>
          </cell>
          <cell r="D7282" t="str">
            <v>Q3</v>
          </cell>
          <cell r="E7282" t="str">
            <v>5522</v>
          </cell>
          <cell r="F7282">
            <v>1.5024999999999999</v>
          </cell>
          <cell r="G7282">
            <v>112.69</v>
          </cell>
          <cell r="H7282" t="str">
            <v>.</v>
          </cell>
          <cell r="I7282">
            <v>22.54</v>
          </cell>
          <cell r="J7282">
            <v>42736</v>
          </cell>
          <cell r="M7282" t="str">
            <v>*</v>
          </cell>
        </row>
        <row r="7283">
          <cell r="A7283" t="str">
            <v>76857</v>
          </cell>
          <cell r="B7283" t="str">
            <v>Us exam pelvic limited</v>
          </cell>
          <cell r="C7283" t="str">
            <v>CH</v>
          </cell>
          <cell r="D7283" t="str">
            <v>Q3</v>
          </cell>
          <cell r="E7283" t="str">
            <v>5522</v>
          </cell>
          <cell r="F7283">
            <v>1.5024999999999999</v>
          </cell>
          <cell r="G7283">
            <v>112.69</v>
          </cell>
          <cell r="H7283" t="str">
            <v>.</v>
          </cell>
          <cell r="I7283">
            <v>22.54</v>
          </cell>
          <cell r="J7283">
            <v>42736</v>
          </cell>
          <cell r="M7283" t="str">
            <v>*</v>
          </cell>
        </row>
        <row r="7284">
          <cell r="A7284" t="str">
            <v>76870</v>
          </cell>
          <cell r="B7284" t="str">
            <v>Us exam scrotum</v>
          </cell>
          <cell r="C7284" t="str">
            <v>CH</v>
          </cell>
          <cell r="D7284" t="str">
            <v>Q1</v>
          </cell>
          <cell r="E7284" t="str">
            <v>5522</v>
          </cell>
          <cell r="F7284">
            <v>1.5024999999999999</v>
          </cell>
          <cell r="G7284">
            <v>112.69</v>
          </cell>
          <cell r="H7284" t="str">
            <v>.</v>
          </cell>
          <cell r="I7284">
            <v>22.54</v>
          </cell>
          <cell r="J7284">
            <v>42736</v>
          </cell>
          <cell r="M7284" t="str">
            <v>*</v>
          </cell>
        </row>
        <row r="7285">
          <cell r="A7285" t="str">
            <v>76872</v>
          </cell>
          <cell r="B7285" t="str">
            <v>Us transrectal</v>
          </cell>
          <cell r="C7285" t="str">
            <v>CH</v>
          </cell>
          <cell r="D7285" t="str">
            <v>S</v>
          </cell>
          <cell r="E7285" t="str">
            <v>5522</v>
          </cell>
          <cell r="F7285">
            <v>1.5024999999999999</v>
          </cell>
          <cell r="G7285">
            <v>112.69</v>
          </cell>
          <cell r="H7285" t="str">
            <v>.</v>
          </cell>
          <cell r="I7285">
            <v>22.54</v>
          </cell>
          <cell r="J7285">
            <v>42736</v>
          </cell>
          <cell r="M7285" t="str">
            <v>*</v>
          </cell>
        </row>
        <row r="7286">
          <cell r="A7286" t="str">
            <v>76873</v>
          </cell>
          <cell r="B7286" t="str">
            <v>Echograp trans r pros study</v>
          </cell>
          <cell r="C7286" t="str">
            <v>CH</v>
          </cell>
          <cell r="D7286" t="str">
            <v>S</v>
          </cell>
          <cell r="E7286" t="str">
            <v>5522</v>
          </cell>
          <cell r="F7286">
            <v>1.5024999999999999</v>
          </cell>
          <cell r="G7286">
            <v>112.69</v>
          </cell>
          <cell r="H7286" t="str">
            <v>.</v>
          </cell>
          <cell r="I7286">
            <v>22.54</v>
          </cell>
          <cell r="J7286">
            <v>42736</v>
          </cell>
          <cell r="M7286" t="str">
            <v>*</v>
          </cell>
        </row>
        <row r="7287">
          <cell r="A7287" t="str">
            <v>76881</v>
          </cell>
          <cell r="B7287" t="str">
            <v>Us xtr non-vasc complete</v>
          </cell>
          <cell r="C7287" t="str">
            <v>CH</v>
          </cell>
          <cell r="D7287" t="str">
            <v>S</v>
          </cell>
          <cell r="E7287" t="str">
            <v>5522</v>
          </cell>
          <cell r="F7287">
            <v>1.5024999999999999</v>
          </cell>
          <cell r="G7287">
            <v>112.69</v>
          </cell>
          <cell r="H7287" t="str">
            <v>.</v>
          </cell>
          <cell r="I7287">
            <v>22.54</v>
          </cell>
          <cell r="J7287">
            <v>42736</v>
          </cell>
          <cell r="M7287" t="str">
            <v>*</v>
          </cell>
        </row>
        <row r="7288">
          <cell r="A7288" t="str">
            <v>76882</v>
          </cell>
          <cell r="B7288" t="str">
            <v>Us xtr non-vasc lmtd</v>
          </cell>
          <cell r="C7288" t="str">
            <v>CH</v>
          </cell>
          <cell r="D7288" t="str">
            <v>Q1</v>
          </cell>
          <cell r="E7288" t="str">
            <v>5521</v>
          </cell>
          <cell r="F7288">
            <v>0.79779999999999995</v>
          </cell>
          <cell r="G7288">
            <v>59.84</v>
          </cell>
          <cell r="H7288" t="str">
            <v>.</v>
          </cell>
          <cell r="I7288">
            <v>11.97</v>
          </cell>
          <cell r="J7288">
            <v>42736</v>
          </cell>
          <cell r="M7288" t="str">
            <v>*</v>
          </cell>
        </row>
        <row r="7289">
          <cell r="A7289" t="str">
            <v>76885</v>
          </cell>
          <cell r="B7289" t="str">
            <v>Us exam infant hips dynamic</v>
          </cell>
          <cell r="C7289" t="str">
            <v>CH</v>
          </cell>
          <cell r="D7289" t="str">
            <v>Q1</v>
          </cell>
          <cell r="E7289" t="str">
            <v>5521</v>
          </cell>
          <cell r="F7289">
            <v>0.79779999999999995</v>
          </cell>
          <cell r="G7289">
            <v>59.84</v>
          </cell>
          <cell r="H7289" t="str">
            <v>.</v>
          </cell>
          <cell r="I7289">
            <v>11.97</v>
          </cell>
          <cell r="J7289">
            <v>42736</v>
          </cell>
          <cell r="M7289" t="str">
            <v>*</v>
          </cell>
        </row>
        <row r="7290">
          <cell r="A7290" t="str">
            <v>76886</v>
          </cell>
          <cell r="B7290" t="str">
            <v>Us exam infant hips static</v>
          </cell>
          <cell r="C7290" t="str">
            <v>CH</v>
          </cell>
          <cell r="D7290" t="str">
            <v>Q1</v>
          </cell>
          <cell r="E7290" t="str">
            <v>5521</v>
          </cell>
          <cell r="F7290">
            <v>0.79779999999999995</v>
          </cell>
          <cell r="G7290">
            <v>59.84</v>
          </cell>
          <cell r="H7290" t="str">
            <v>.</v>
          </cell>
          <cell r="I7290">
            <v>11.97</v>
          </cell>
          <cell r="J7290">
            <v>42736</v>
          </cell>
          <cell r="M7290" t="str">
            <v>*</v>
          </cell>
        </row>
        <row r="7291">
          <cell r="A7291" t="str">
            <v>76930</v>
          </cell>
          <cell r="B7291" t="str">
            <v>Echo guide cardiocentesis</v>
          </cell>
          <cell r="D7291" t="str">
            <v>N</v>
          </cell>
          <cell r="E7291" t="str">
            <v/>
          </cell>
        </row>
        <row r="7292">
          <cell r="A7292" t="str">
            <v>76932</v>
          </cell>
          <cell r="B7292" t="str">
            <v>Echo guide for heart biopsy</v>
          </cell>
          <cell r="D7292" t="str">
            <v>N</v>
          </cell>
          <cell r="E7292" t="str">
            <v/>
          </cell>
        </row>
        <row r="7293">
          <cell r="A7293" t="str">
            <v>76936</v>
          </cell>
          <cell r="B7293" t="str">
            <v>Echo guide for artery repair</v>
          </cell>
          <cell r="D7293" t="str">
            <v>S</v>
          </cell>
          <cell r="E7293" t="str">
            <v>5722</v>
          </cell>
          <cell r="F7293">
            <v>3.0960999999999999</v>
          </cell>
          <cell r="G7293">
            <v>232.21</v>
          </cell>
          <cell r="H7293" t="str">
            <v>.</v>
          </cell>
          <cell r="I7293">
            <v>46.45</v>
          </cell>
        </row>
        <row r="7294">
          <cell r="A7294" t="str">
            <v>76937</v>
          </cell>
          <cell r="B7294" t="str">
            <v>Us guide vascular access</v>
          </cell>
          <cell r="D7294" t="str">
            <v>N</v>
          </cell>
          <cell r="E7294" t="str">
            <v/>
          </cell>
        </row>
        <row r="7295">
          <cell r="A7295" t="str">
            <v>76940</v>
          </cell>
          <cell r="B7295" t="str">
            <v>Us guide tissue ablation</v>
          </cell>
          <cell r="D7295" t="str">
            <v>N</v>
          </cell>
          <cell r="E7295" t="str">
            <v/>
          </cell>
        </row>
        <row r="7296">
          <cell r="A7296" t="str">
            <v>76941</v>
          </cell>
          <cell r="B7296" t="str">
            <v>Echo guide for transfusion</v>
          </cell>
          <cell r="D7296" t="str">
            <v>N</v>
          </cell>
          <cell r="E7296" t="str">
            <v/>
          </cell>
        </row>
        <row r="7297">
          <cell r="A7297" t="str">
            <v>76942</v>
          </cell>
          <cell r="B7297" t="str">
            <v>Echo guide for biopsy</v>
          </cell>
          <cell r="D7297" t="str">
            <v>N</v>
          </cell>
          <cell r="E7297" t="str">
            <v/>
          </cell>
        </row>
        <row r="7298">
          <cell r="A7298" t="str">
            <v>76945</v>
          </cell>
          <cell r="B7298" t="str">
            <v>Echo guide villus sampling</v>
          </cell>
          <cell r="D7298" t="str">
            <v>N</v>
          </cell>
          <cell r="E7298" t="str">
            <v/>
          </cell>
        </row>
        <row r="7299">
          <cell r="A7299" t="str">
            <v>76946</v>
          </cell>
          <cell r="B7299" t="str">
            <v>Echo guide for amniocentesis</v>
          </cell>
          <cell r="D7299" t="str">
            <v>N</v>
          </cell>
          <cell r="E7299" t="str">
            <v/>
          </cell>
        </row>
        <row r="7300">
          <cell r="A7300" t="str">
            <v>76948</v>
          </cell>
          <cell r="B7300" t="str">
            <v>Echo guide ova aspiration</v>
          </cell>
          <cell r="D7300" t="str">
            <v>N</v>
          </cell>
          <cell r="E7300" t="str">
            <v/>
          </cell>
        </row>
        <row r="7301">
          <cell r="A7301" t="str">
            <v>76965</v>
          </cell>
          <cell r="B7301" t="str">
            <v>Echo guidance radiotherapy</v>
          </cell>
          <cell r="D7301" t="str">
            <v>N</v>
          </cell>
          <cell r="E7301" t="str">
            <v/>
          </cell>
        </row>
        <row r="7302">
          <cell r="A7302" t="str">
            <v>76970</v>
          </cell>
          <cell r="B7302" t="str">
            <v>Ultrasound exam follow-up</v>
          </cell>
          <cell r="C7302" t="str">
            <v>CH</v>
          </cell>
          <cell r="D7302" t="str">
            <v>Q1</v>
          </cell>
          <cell r="E7302" t="str">
            <v>5521</v>
          </cell>
          <cell r="F7302">
            <v>0.79779999999999995</v>
          </cell>
          <cell r="G7302">
            <v>59.84</v>
          </cell>
          <cell r="H7302" t="str">
            <v>.</v>
          </cell>
          <cell r="I7302">
            <v>11.97</v>
          </cell>
          <cell r="J7302">
            <v>42736</v>
          </cell>
          <cell r="M7302" t="str">
            <v>*</v>
          </cell>
        </row>
        <row r="7303">
          <cell r="A7303" t="str">
            <v>76975</v>
          </cell>
          <cell r="B7303" t="str">
            <v>Gi endoscopic ultrasound</v>
          </cell>
          <cell r="C7303" t="str">
            <v>CH</v>
          </cell>
          <cell r="D7303" t="str">
            <v>Q2</v>
          </cell>
          <cell r="E7303" t="str">
            <v>5523</v>
          </cell>
          <cell r="F7303">
            <v>3.0108000000000001</v>
          </cell>
          <cell r="G7303">
            <v>225.81</v>
          </cell>
          <cell r="H7303" t="str">
            <v>.</v>
          </cell>
          <cell r="I7303">
            <v>45.17</v>
          </cell>
          <cell r="J7303">
            <v>42736</v>
          </cell>
          <cell r="M7303" t="str">
            <v>*</v>
          </cell>
        </row>
        <row r="7304">
          <cell r="A7304" t="str">
            <v>76977</v>
          </cell>
          <cell r="B7304" t="str">
            <v>Us bone density measure</v>
          </cell>
          <cell r="C7304" t="str">
            <v>CH</v>
          </cell>
          <cell r="D7304" t="str">
            <v>S</v>
          </cell>
          <cell r="E7304" t="str">
            <v>5521</v>
          </cell>
          <cell r="F7304">
            <v>0.79779999999999995</v>
          </cell>
          <cell r="G7304">
            <v>59.84</v>
          </cell>
          <cell r="H7304">
            <v>0</v>
          </cell>
          <cell r="I7304">
            <v>0</v>
          </cell>
          <cell r="J7304">
            <v>42736</v>
          </cell>
          <cell r="M7304" t="str">
            <v>*</v>
          </cell>
        </row>
        <row r="7305">
          <cell r="A7305" t="str">
            <v>76998</v>
          </cell>
          <cell r="B7305" t="str">
            <v>Us guide intraop</v>
          </cell>
          <cell r="D7305" t="str">
            <v>N</v>
          </cell>
          <cell r="E7305" t="str">
            <v/>
          </cell>
        </row>
        <row r="7306">
          <cell r="A7306" t="str">
            <v>76999</v>
          </cell>
          <cell r="B7306" t="str">
            <v>Echo examination procedure</v>
          </cell>
          <cell r="C7306" t="str">
            <v>CH</v>
          </cell>
          <cell r="D7306" t="str">
            <v>Q1</v>
          </cell>
          <cell r="E7306" t="str">
            <v>5521</v>
          </cell>
          <cell r="F7306">
            <v>0.79779999999999995</v>
          </cell>
          <cell r="G7306">
            <v>59.84</v>
          </cell>
          <cell r="H7306" t="str">
            <v>.</v>
          </cell>
          <cell r="I7306">
            <v>11.97</v>
          </cell>
          <cell r="J7306">
            <v>42736</v>
          </cell>
          <cell r="M7306" t="str">
            <v>*</v>
          </cell>
        </row>
        <row r="7307">
          <cell r="A7307" t="str">
            <v>77001</v>
          </cell>
          <cell r="B7307" t="str">
            <v>Fluoroguide for vein device</v>
          </cell>
          <cell r="D7307" t="str">
            <v>N</v>
          </cell>
          <cell r="E7307" t="str">
            <v/>
          </cell>
        </row>
        <row r="7308">
          <cell r="A7308" t="str">
            <v>77002</v>
          </cell>
          <cell r="B7308" t="str">
            <v>Needle localization by xray</v>
          </cell>
          <cell r="D7308" t="str">
            <v>N</v>
          </cell>
          <cell r="E7308" t="str">
            <v/>
          </cell>
        </row>
        <row r="7309">
          <cell r="A7309" t="str">
            <v>77003</v>
          </cell>
          <cell r="B7309" t="str">
            <v>Fluoroguide for spine inject</v>
          </cell>
          <cell r="D7309" t="str">
            <v>N</v>
          </cell>
          <cell r="E7309" t="str">
            <v/>
          </cell>
        </row>
        <row r="7310">
          <cell r="A7310" t="str">
            <v>77011</v>
          </cell>
          <cell r="B7310" t="str">
            <v>Ct scan for localization</v>
          </cell>
          <cell r="D7310" t="str">
            <v>N</v>
          </cell>
          <cell r="E7310" t="str">
            <v/>
          </cell>
        </row>
        <row r="7311">
          <cell r="A7311" t="str">
            <v>77012</v>
          </cell>
          <cell r="B7311" t="str">
            <v>Ct scan for needle biopsy</v>
          </cell>
          <cell r="D7311" t="str">
            <v>N</v>
          </cell>
          <cell r="E7311" t="str">
            <v/>
          </cell>
        </row>
        <row r="7312">
          <cell r="A7312" t="str">
            <v>77013</v>
          </cell>
          <cell r="B7312" t="str">
            <v>Ct guide for tissue ablation</v>
          </cell>
          <cell r="D7312" t="str">
            <v>N</v>
          </cell>
          <cell r="E7312" t="str">
            <v/>
          </cell>
        </row>
        <row r="7313">
          <cell r="A7313" t="str">
            <v>77014</v>
          </cell>
          <cell r="B7313" t="str">
            <v>Ct scan for therapy guide</v>
          </cell>
          <cell r="D7313" t="str">
            <v>N</v>
          </cell>
          <cell r="E7313" t="str">
            <v/>
          </cell>
        </row>
        <row r="7314">
          <cell r="A7314" t="str">
            <v>77021</v>
          </cell>
          <cell r="B7314" t="str">
            <v>Mr guidance for needle place</v>
          </cell>
          <cell r="D7314" t="str">
            <v>N</v>
          </cell>
          <cell r="E7314" t="str">
            <v/>
          </cell>
        </row>
        <row r="7315">
          <cell r="A7315" t="str">
            <v>77022</v>
          </cell>
          <cell r="B7315" t="str">
            <v>Mri for tissue ablation</v>
          </cell>
          <cell r="D7315" t="str">
            <v>N</v>
          </cell>
          <cell r="E7315" t="str">
            <v/>
          </cell>
        </row>
        <row r="7316">
          <cell r="A7316" t="str">
            <v>77051</v>
          </cell>
          <cell r="B7316" t="str">
            <v>Computer dx mammogram add-on</v>
          </cell>
          <cell r="C7316" t="str">
            <v xml:space="preserve">CH </v>
          </cell>
          <cell r="D7316" t="str">
            <v>D</v>
          </cell>
          <cell r="E7316" t="str">
            <v/>
          </cell>
          <cell r="L7316">
            <v>42735</v>
          </cell>
          <cell r="M7316" t="str">
            <v>*</v>
          </cell>
        </row>
        <row r="7317">
          <cell r="A7317" t="str">
            <v>77052</v>
          </cell>
          <cell r="B7317" t="str">
            <v>Comp screen mammogram add-on</v>
          </cell>
          <cell r="C7317" t="str">
            <v xml:space="preserve">CH </v>
          </cell>
          <cell r="D7317" t="str">
            <v>D</v>
          </cell>
          <cell r="E7317" t="str">
            <v/>
          </cell>
          <cell r="L7317">
            <v>42735</v>
          </cell>
          <cell r="M7317" t="str">
            <v>*</v>
          </cell>
        </row>
        <row r="7318">
          <cell r="A7318" t="str">
            <v>77053</v>
          </cell>
          <cell r="B7318" t="str">
            <v>X-ray of mammary duct</v>
          </cell>
          <cell r="D7318" t="str">
            <v>Q2</v>
          </cell>
          <cell r="E7318" t="str">
            <v>5523</v>
          </cell>
          <cell r="F7318">
            <v>3.0108000000000001</v>
          </cell>
          <cell r="G7318">
            <v>225.81</v>
          </cell>
          <cell r="H7318" t="str">
            <v>.</v>
          </cell>
          <cell r="I7318">
            <v>45.17</v>
          </cell>
        </row>
        <row r="7319">
          <cell r="A7319" t="str">
            <v>77054</v>
          </cell>
          <cell r="B7319" t="str">
            <v>X-ray of mammary ducts</v>
          </cell>
          <cell r="D7319" t="str">
            <v>Q2</v>
          </cell>
          <cell r="E7319" t="str">
            <v>5523</v>
          </cell>
          <cell r="F7319">
            <v>3.0108000000000001</v>
          </cell>
          <cell r="G7319">
            <v>225.81</v>
          </cell>
          <cell r="H7319" t="str">
            <v>.</v>
          </cell>
          <cell r="I7319">
            <v>45.17</v>
          </cell>
        </row>
        <row r="7320">
          <cell r="A7320" t="str">
            <v>77055</v>
          </cell>
          <cell r="B7320" t="str">
            <v>Mammogram one breast</v>
          </cell>
          <cell r="C7320" t="str">
            <v xml:space="preserve">CH </v>
          </cell>
          <cell r="D7320" t="str">
            <v>D</v>
          </cell>
          <cell r="E7320" t="str">
            <v/>
          </cell>
          <cell r="L7320">
            <v>42735</v>
          </cell>
          <cell r="M7320" t="str">
            <v>*</v>
          </cell>
        </row>
        <row r="7321">
          <cell r="A7321" t="str">
            <v>77056</v>
          </cell>
          <cell r="B7321" t="str">
            <v>Mammogram both breasts</v>
          </cell>
          <cell r="C7321" t="str">
            <v xml:space="preserve">CH </v>
          </cell>
          <cell r="D7321" t="str">
            <v>D</v>
          </cell>
          <cell r="E7321" t="str">
            <v/>
          </cell>
          <cell r="L7321">
            <v>42735</v>
          </cell>
          <cell r="M7321" t="str">
            <v>*</v>
          </cell>
        </row>
        <row r="7322">
          <cell r="A7322" t="str">
            <v>77057</v>
          </cell>
          <cell r="B7322" t="str">
            <v>Mammogram screening</v>
          </cell>
          <cell r="C7322" t="str">
            <v xml:space="preserve">CH </v>
          </cell>
          <cell r="D7322" t="str">
            <v>D</v>
          </cell>
          <cell r="E7322" t="str">
            <v/>
          </cell>
          <cell r="L7322">
            <v>42735</v>
          </cell>
          <cell r="M7322" t="str">
            <v>*</v>
          </cell>
        </row>
        <row r="7323">
          <cell r="A7323" t="str">
            <v>77058</v>
          </cell>
          <cell r="B7323" t="str">
            <v>Mri one breast</v>
          </cell>
          <cell r="D7323" t="str">
            <v>B</v>
          </cell>
          <cell r="E7323" t="str">
            <v/>
          </cell>
        </row>
        <row r="7324">
          <cell r="A7324" t="str">
            <v>77059</v>
          </cell>
          <cell r="B7324" t="str">
            <v>Mri both breasts</v>
          </cell>
          <cell r="D7324" t="str">
            <v>B</v>
          </cell>
          <cell r="E7324" t="str">
            <v/>
          </cell>
        </row>
        <row r="7325">
          <cell r="A7325" t="str">
            <v>77061</v>
          </cell>
          <cell r="B7325" t="str">
            <v>Breast tomosynthesis uni</v>
          </cell>
          <cell r="D7325" t="str">
            <v>E1</v>
          </cell>
          <cell r="E7325" t="str">
            <v/>
          </cell>
        </row>
        <row r="7326">
          <cell r="A7326" t="str">
            <v>77062</v>
          </cell>
          <cell r="B7326" t="str">
            <v>Breast tomosynthesis bi</v>
          </cell>
          <cell r="D7326" t="str">
            <v>E1</v>
          </cell>
          <cell r="E7326" t="str">
            <v/>
          </cell>
        </row>
        <row r="7327">
          <cell r="A7327" t="str">
            <v>77063</v>
          </cell>
          <cell r="B7327" t="str">
            <v>Breast tomosynthesis bi</v>
          </cell>
          <cell r="D7327" t="str">
            <v>A</v>
          </cell>
          <cell r="E7327" t="str">
            <v/>
          </cell>
        </row>
        <row r="7328">
          <cell r="A7328" t="str">
            <v>77065</v>
          </cell>
          <cell r="B7328" t="str">
            <v>Dx mammo incl cad uni</v>
          </cell>
          <cell r="C7328" t="str">
            <v>NC</v>
          </cell>
          <cell r="D7328" t="str">
            <v>A</v>
          </cell>
          <cell r="E7328" t="str">
            <v/>
          </cell>
          <cell r="K7328">
            <v>42736</v>
          </cell>
          <cell r="M7328" t="str">
            <v>*</v>
          </cell>
        </row>
        <row r="7329">
          <cell r="A7329" t="str">
            <v>77066</v>
          </cell>
          <cell r="B7329" t="str">
            <v>Dx mammo incl cad bi</v>
          </cell>
          <cell r="C7329" t="str">
            <v>NC</v>
          </cell>
          <cell r="D7329" t="str">
            <v>A</v>
          </cell>
          <cell r="E7329" t="str">
            <v/>
          </cell>
          <cell r="K7329">
            <v>42736</v>
          </cell>
          <cell r="M7329" t="str">
            <v>*</v>
          </cell>
        </row>
        <row r="7330">
          <cell r="A7330" t="str">
            <v>77067</v>
          </cell>
          <cell r="B7330" t="str">
            <v>Scr mammo bi incl cad</v>
          </cell>
          <cell r="C7330" t="str">
            <v>NC</v>
          </cell>
          <cell r="D7330" t="str">
            <v>A</v>
          </cell>
          <cell r="E7330" t="str">
            <v/>
          </cell>
          <cell r="K7330">
            <v>42736</v>
          </cell>
          <cell r="M7330" t="str">
            <v>*</v>
          </cell>
        </row>
        <row r="7331">
          <cell r="A7331" t="str">
            <v>77071</v>
          </cell>
          <cell r="B7331" t="str">
            <v>X-ray stress view</v>
          </cell>
          <cell r="D7331" t="str">
            <v>Q1</v>
          </cell>
          <cell r="E7331" t="str">
            <v>5521</v>
          </cell>
          <cell r="F7331">
            <v>0.79779999999999995</v>
          </cell>
          <cell r="G7331">
            <v>59.84</v>
          </cell>
          <cell r="H7331" t="str">
            <v>.</v>
          </cell>
          <cell r="I7331">
            <v>11.97</v>
          </cell>
        </row>
        <row r="7332">
          <cell r="A7332" t="str">
            <v>77072</v>
          </cell>
          <cell r="B7332" t="str">
            <v>X-rays for bone age</v>
          </cell>
          <cell r="D7332" t="str">
            <v>Q1</v>
          </cell>
          <cell r="E7332" t="str">
            <v>5522</v>
          </cell>
          <cell r="F7332">
            <v>1.5024999999999999</v>
          </cell>
          <cell r="G7332">
            <v>112.69</v>
          </cell>
          <cell r="H7332" t="str">
            <v>.</v>
          </cell>
          <cell r="I7332">
            <v>22.54</v>
          </cell>
        </row>
        <row r="7333">
          <cell r="A7333" t="str">
            <v>77073</v>
          </cell>
          <cell r="B7333" t="str">
            <v>X-rays bone length studies</v>
          </cell>
          <cell r="D7333" t="str">
            <v>Q1</v>
          </cell>
          <cell r="E7333" t="str">
            <v>5521</v>
          </cell>
          <cell r="F7333">
            <v>0.79779999999999995</v>
          </cell>
          <cell r="G7333">
            <v>59.84</v>
          </cell>
          <cell r="H7333" t="str">
            <v>.</v>
          </cell>
          <cell r="I7333">
            <v>11.97</v>
          </cell>
        </row>
        <row r="7334">
          <cell r="A7334" t="str">
            <v>77074</v>
          </cell>
          <cell r="B7334" t="str">
            <v>X-rays bone survey limited</v>
          </cell>
          <cell r="D7334" t="str">
            <v>Q1</v>
          </cell>
          <cell r="E7334" t="str">
            <v>5522</v>
          </cell>
          <cell r="F7334">
            <v>1.5024999999999999</v>
          </cell>
          <cell r="G7334">
            <v>112.69</v>
          </cell>
          <cell r="H7334" t="str">
            <v>.</v>
          </cell>
          <cell r="I7334">
            <v>22.54</v>
          </cell>
        </row>
        <row r="7335">
          <cell r="A7335" t="str">
            <v>77075</v>
          </cell>
          <cell r="B7335" t="str">
            <v>X-rays bone survey complete</v>
          </cell>
          <cell r="D7335" t="str">
            <v>Q1</v>
          </cell>
          <cell r="E7335" t="str">
            <v>5522</v>
          </cell>
          <cell r="F7335">
            <v>1.5024999999999999</v>
          </cell>
          <cell r="G7335">
            <v>112.69</v>
          </cell>
          <cell r="H7335" t="str">
            <v>.</v>
          </cell>
          <cell r="I7335">
            <v>22.54</v>
          </cell>
        </row>
        <row r="7336">
          <cell r="A7336" t="str">
            <v>77076</v>
          </cell>
          <cell r="B7336" t="str">
            <v>X-rays bone survey infant</v>
          </cell>
          <cell r="D7336" t="str">
            <v>Q1</v>
          </cell>
          <cell r="E7336" t="str">
            <v>5522</v>
          </cell>
          <cell r="F7336">
            <v>1.5024999999999999</v>
          </cell>
          <cell r="G7336">
            <v>112.69</v>
          </cell>
          <cell r="H7336" t="str">
            <v>.</v>
          </cell>
          <cell r="I7336">
            <v>22.54</v>
          </cell>
        </row>
        <row r="7337">
          <cell r="A7337" t="str">
            <v>77077</v>
          </cell>
          <cell r="B7337" t="str">
            <v>Joint survey single view</v>
          </cell>
          <cell r="D7337" t="str">
            <v>Q1</v>
          </cell>
          <cell r="E7337" t="str">
            <v>5522</v>
          </cell>
          <cell r="F7337">
            <v>1.5024999999999999</v>
          </cell>
          <cell r="G7337">
            <v>112.69</v>
          </cell>
          <cell r="H7337" t="str">
            <v>.</v>
          </cell>
          <cell r="I7337">
            <v>22.54</v>
          </cell>
        </row>
        <row r="7338">
          <cell r="A7338" t="str">
            <v>77078</v>
          </cell>
          <cell r="B7338" t="str">
            <v>Ct bone density axial</v>
          </cell>
          <cell r="D7338" t="str">
            <v>S</v>
          </cell>
          <cell r="E7338" t="str">
            <v>5521</v>
          </cell>
          <cell r="F7338">
            <v>0.79779999999999995</v>
          </cell>
          <cell r="G7338">
            <v>59.84</v>
          </cell>
          <cell r="H7338">
            <v>0</v>
          </cell>
          <cell r="I7338">
            <v>0</v>
          </cell>
        </row>
        <row r="7339">
          <cell r="A7339" t="str">
            <v>77080</v>
          </cell>
          <cell r="B7339" t="str">
            <v>Dxa bone density axial</v>
          </cell>
          <cell r="D7339" t="str">
            <v>S</v>
          </cell>
          <cell r="E7339" t="str">
            <v>5522</v>
          </cell>
          <cell r="F7339">
            <v>1.5024999999999999</v>
          </cell>
          <cell r="G7339">
            <v>112.69</v>
          </cell>
          <cell r="H7339">
            <v>0</v>
          </cell>
          <cell r="I7339">
            <v>0</v>
          </cell>
        </row>
        <row r="7340">
          <cell r="A7340" t="str">
            <v>77081</v>
          </cell>
          <cell r="B7340" t="str">
            <v>Dxa bone density/peripheral</v>
          </cell>
          <cell r="D7340" t="str">
            <v>S</v>
          </cell>
          <cell r="E7340" t="str">
            <v>5521</v>
          </cell>
          <cell r="F7340">
            <v>0.79779999999999995</v>
          </cell>
          <cell r="G7340">
            <v>59.84</v>
          </cell>
          <cell r="H7340">
            <v>0</v>
          </cell>
          <cell r="I7340">
            <v>0</v>
          </cell>
        </row>
        <row r="7341">
          <cell r="A7341" t="str">
            <v>77084</v>
          </cell>
          <cell r="B7341" t="str">
            <v>Magnetic image bone marrow</v>
          </cell>
          <cell r="C7341" t="str">
            <v>CH</v>
          </cell>
          <cell r="D7341" t="str">
            <v>S</v>
          </cell>
          <cell r="E7341" t="str">
            <v>5524</v>
          </cell>
          <cell r="F7341">
            <v>5.9931999999999999</v>
          </cell>
          <cell r="G7341">
            <v>449.5</v>
          </cell>
          <cell r="H7341" t="str">
            <v>.</v>
          </cell>
          <cell r="I7341">
            <v>89.9</v>
          </cell>
          <cell r="J7341">
            <v>42736</v>
          </cell>
          <cell r="M7341" t="str">
            <v>*</v>
          </cell>
        </row>
        <row r="7342">
          <cell r="A7342" t="str">
            <v>77085</v>
          </cell>
          <cell r="B7342" t="str">
            <v>Dxa bone density study</v>
          </cell>
          <cell r="D7342" t="str">
            <v>Q1</v>
          </cell>
          <cell r="E7342" t="str">
            <v>5522</v>
          </cell>
          <cell r="F7342">
            <v>1.5024999999999999</v>
          </cell>
          <cell r="G7342">
            <v>112.69</v>
          </cell>
          <cell r="H7342" t="str">
            <v>.</v>
          </cell>
          <cell r="I7342">
            <v>22.54</v>
          </cell>
        </row>
        <row r="7343">
          <cell r="A7343" t="str">
            <v>77086</v>
          </cell>
          <cell r="B7343" t="str">
            <v>Fracture assessment via dxa</v>
          </cell>
          <cell r="D7343" t="str">
            <v>Q1</v>
          </cell>
          <cell r="E7343" t="str">
            <v>5521</v>
          </cell>
          <cell r="F7343">
            <v>0.79779999999999995</v>
          </cell>
          <cell r="G7343">
            <v>59.84</v>
          </cell>
          <cell r="H7343" t="str">
            <v>.</v>
          </cell>
          <cell r="I7343">
            <v>11.97</v>
          </cell>
        </row>
        <row r="7344">
          <cell r="A7344" t="str">
            <v>77261</v>
          </cell>
          <cell r="B7344" t="str">
            <v>Radiation therapy planning</v>
          </cell>
          <cell r="D7344" t="str">
            <v>B</v>
          </cell>
          <cell r="E7344" t="str">
            <v/>
          </cell>
        </row>
        <row r="7345">
          <cell r="A7345" t="str">
            <v>77262</v>
          </cell>
          <cell r="B7345" t="str">
            <v>Radiation therapy planning</v>
          </cell>
          <cell r="D7345" t="str">
            <v>B</v>
          </cell>
          <cell r="E7345" t="str">
            <v/>
          </cell>
        </row>
        <row r="7346">
          <cell r="A7346" t="str">
            <v>77263</v>
          </cell>
          <cell r="B7346" t="str">
            <v>Radiation therapy planning</v>
          </cell>
          <cell r="D7346" t="str">
            <v>B</v>
          </cell>
          <cell r="E7346" t="str">
            <v/>
          </cell>
        </row>
        <row r="7347">
          <cell r="A7347" t="str">
            <v>77280</v>
          </cell>
          <cell r="B7347" t="str">
            <v>Set radiation therapy field</v>
          </cell>
          <cell r="C7347" t="str">
            <v>CH</v>
          </cell>
          <cell r="D7347" t="str">
            <v>S</v>
          </cell>
          <cell r="E7347" t="str">
            <v>5611</v>
          </cell>
          <cell r="F7347">
            <v>1.5670999999999999</v>
          </cell>
          <cell r="G7347">
            <v>117.53</v>
          </cell>
          <cell r="H7347">
            <v>32.44</v>
          </cell>
          <cell r="I7347">
            <v>23.51</v>
          </cell>
          <cell r="J7347">
            <v>42736</v>
          </cell>
          <cell r="M7347" t="str">
            <v>*</v>
          </cell>
        </row>
        <row r="7348">
          <cell r="A7348" t="str">
            <v>77285</v>
          </cell>
          <cell r="B7348" t="str">
            <v>Set radiation therapy field</v>
          </cell>
          <cell r="C7348" t="str">
            <v>CH</v>
          </cell>
          <cell r="D7348" t="str">
            <v>S</v>
          </cell>
          <cell r="E7348" t="str">
            <v>5612</v>
          </cell>
          <cell r="F7348">
            <v>4.1524000000000001</v>
          </cell>
          <cell r="G7348">
            <v>311.43</v>
          </cell>
          <cell r="H7348" t="str">
            <v>.</v>
          </cell>
          <cell r="I7348">
            <v>62.29</v>
          </cell>
          <cell r="J7348">
            <v>42736</v>
          </cell>
          <cell r="M7348" t="str">
            <v>*</v>
          </cell>
        </row>
        <row r="7349">
          <cell r="A7349" t="str">
            <v>77290</v>
          </cell>
          <cell r="B7349" t="str">
            <v>Set radiation therapy field</v>
          </cell>
          <cell r="C7349" t="str">
            <v>CH</v>
          </cell>
          <cell r="D7349" t="str">
            <v>S</v>
          </cell>
          <cell r="E7349" t="str">
            <v>5612</v>
          </cell>
          <cell r="F7349">
            <v>4.1524000000000001</v>
          </cell>
          <cell r="G7349">
            <v>311.43</v>
          </cell>
          <cell r="H7349" t="str">
            <v>.</v>
          </cell>
          <cell r="I7349">
            <v>62.29</v>
          </cell>
          <cell r="J7349">
            <v>42736</v>
          </cell>
          <cell r="M7349" t="str">
            <v>*</v>
          </cell>
        </row>
        <row r="7350">
          <cell r="A7350" t="str">
            <v>77293</v>
          </cell>
          <cell r="B7350" t="str">
            <v>Respirator motion mgmt simul</v>
          </cell>
          <cell r="D7350" t="str">
            <v>N</v>
          </cell>
          <cell r="E7350" t="str">
            <v/>
          </cell>
        </row>
        <row r="7351">
          <cell r="A7351" t="str">
            <v>77295</v>
          </cell>
          <cell r="B7351" t="str">
            <v>3-d radiotherapy plan</v>
          </cell>
          <cell r="C7351" t="str">
            <v>CH</v>
          </cell>
          <cell r="D7351" t="str">
            <v>S</v>
          </cell>
          <cell r="E7351" t="str">
            <v>5613</v>
          </cell>
          <cell r="F7351">
            <v>14.2104</v>
          </cell>
          <cell r="G7351">
            <v>1065.79</v>
          </cell>
          <cell r="H7351" t="str">
            <v>.</v>
          </cell>
          <cell r="I7351">
            <v>213.16</v>
          </cell>
          <cell r="J7351">
            <v>42736</v>
          </cell>
          <cell r="M7351" t="str">
            <v>*</v>
          </cell>
        </row>
        <row r="7352">
          <cell r="A7352" t="str">
            <v>77299</v>
          </cell>
          <cell r="B7352" t="str">
            <v>Radiation therapy planning</v>
          </cell>
          <cell r="D7352" t="str">
            <v>S</v>
          </cell>
          <cell r="E7352" t="str">
            <v>5611</v>
          </cell>
          <cell r="F7352">
            <v>1.5670999999999999</v>
          </cell>
          <cell r="G7352">
            <v>117.53</v>
          </cell>
          <cell r="H7352">
            <v>32.44</v>
          </cell>
          <cell r="I7352">
            <v>23.51</v>
          </cell>
        </row>
        <row r="7353">
          <cell r="A7353" t="str">
            <v>77300</v>
          </cell>
          <cell r="B7353" t="str">
            <v>Radiation therapy dose plan</v>
          </cell>
          <cell r="D7353" t="str">
            <v>S</v>
          </cell>
          <cell r="E7353" t="str">
            <v>5611</v>
          </cell>
          <cell r="F7353">
            <v>1.5670999999999999</v>
          </cell>
          <cell r="G7353">
            <v>117.53</v>
          </cell>
          <cell r="H7353">
            <v>32.44</v>
          </cell>
          <cell r="I7353">
            <v>23.51</v>
          </cell>
        </row>
        <row r="7354">
          <cell r="A7354" t="str">
            <v>77301</v>
          </cell>
          <cell r="B7354" t="str">
            <v>Radiotherapy dose plan imrt</v>
          </cell>
          <cell r="C7354" t="str">
            <v>CH</v>
          </cell>
          <cell r="D7354" t="str">
            <v>S</v>
          </cell>
          <cell r="E7354" t="str">
            <v>5613</v>
          </cell>
          <cell r="F7354">
            <v>14.2104</v>
          </cell>
          <cell r="G7354">
            <v>1065.79</v>
          </cell>
          <cell r="H7354" t="str">
            <v>.</v>
          </cell>
          <cell r="I7354">
            <v>213.16</v>
          </cell>
          <cell r="J7354">
            <v>42736</v>
          </cell>
          <cell r="M7354" t="str">
            <v>*</v>
          </cell>
        </row>
        <row r="7355">
          <cell r="A7355" t="str">
            <v>77306</v>
          </cell>
          <cell r="B7355" t="str">
            <v>Telethx isodose plan simple</v>
          </cell>
          <cell r="D7355" t="str">
            <v>S</v>
          </cell>
          <cell r="E7355" t="str">
            <v>5612</v>
          </cell>
          <cell r="F7355">
            <v>4.1524000000000001</v>
          </cell>
          <cell r="G7355">
            <v>311.43</v>
          </cell>
          <cell r="H7355" t="str">
            <v>.</v>
          </cell>
          <cell r="I7355">
            <v>62.29</v>
          </cell>
        </row>
        <row r="7356">
          <cell r="A7356" t="str">
            <v>77307</v>
          </cell>
          <cell r="B7356" t="str">
            <v>Telethx isodose plan cplx</v>
          </cell>
          <cell r="C7356" t="str">
            <v>CH</v>
          </cell>
          <cell r="D7356" t="str">
            <v>S</v>
          </cell>
          <cell r="E7356" t="str">
            <v>5612</v>
          </cell>
          <cell r="F7356">
            <v>4.1524000000000001</v>
          </cell>
          <cell r="G7356">
            <v>311.43</v>
          </cell>
          <cell r="H7356" t="str">
            <v>.</v>
          </cell>
          <cell r="I7356">
            <v>62.29</v>
          </cell>
          <cell r="J7356">
            <v>42736</v>
          </cell>
          <cell r="M7356" t="str">
            <v>*</v>
          </cell>
        </row>
        <row r="7357">
          <cell r="A7357" t="str">
            <v>77316</v>
          </cell>
          <cell r="B7357" t="str">
            <v>Brachytx isodose plan simple</v>
          </cell>
          <cell r="D7357" t="str">
            <v>S</v>
          </cell>
          <cell r="E7357" t="str">
            <v>5611</v>
          </cell>
          <cell r="F7357">
            <v>1.5670999999999999</v>
          </cell>
          <cell r="G7357">
            <v>117.53</v>
          </cell>
          <cell r="H7357">
            <v>32.44</v>
          </cell>
          <cell r="I7357">
            <v>23.51</v>
          </cell>
        </row>
        <row r="7358">
          <cell r="A7358" t="str">
            <v>77317</v>
          </cell>
          <cell r="B7358" t="str">
            <v>Brachytx isodose intermed</v>
          </cell>
          <cell r="C7358" t="str">
            <v>CH</v>
          </cell>
          <cell r="D7358" t="str">
            <v>S</v>
          </cell>
          <cell r="E7358" t="str">
            <v>5612</v>
          </cell>
          <cell r="F7358">
            <v>4.1524000000000001</v>
          </cell>
          <cell r="G7358">
            <v>311.43</v>
          </cell>
          <cell r="H7358" t="str">
            <v>.</v>
          </cell>
          <cell r="I7358">
            <v>62.29</v>
          </cell>
          <cell r="J7358">
            <v>42736</v>
          </cell>
          <cell r="M7358" t="str">
            <v>*</v>
          </cell>
        </row>
        <row r="7359">
          <cell r="A7359" t="str">
            <v>77318</v>
          </cell>
          <cell r="B7359" t="str">
            <v>Brachytx isodose complex</v>
          </cell>
          <cell r="C7359" t="str">
            <v>CH</v>
          </cell>
          <cell r="D7359" t="str">
            <v>S</v>
          </cell>
          <cell r="E7359" t="str">
            <v>5612</v>
          </cell>
          <cell r="F7359">
            <v>4.1524000000000001</v>
          </cell>
          <cell r="G7359">
            <v>311.43</v>
          </cell>
          <cell r="H7359" t="str">
            <v>.</v>
          </cell>
          <cell r="I7359">
            <v>62.29</v>
          </cell>
          <cell r="J7359">
            <v>42736</v>
          </cell>
          <cell r="M7359" t="str">
            <v>*</v>
          </cell>
        </row>
        <row r="7360">
          <cell r="A7360" t="str">
            <v>77321</v>
          </cell>
          <cell r="B7360" t="str">
            <v>Special teletx port plan</v>
          </cell>
          <cell r="C7360" t="str">
            <v>CH</v>
          </cell>
          <cell r="D7360" t="str">
            <v>S</v>
          </cell>
          <cell r="E7360" t="str">
            <v>5612</v>
          </cell>
          <cell r="F7360">
            <v>4.1524000000000001</v>
          </cell>
          <cell r="G7360">
            <v>311.43</v>
          </cell>
          <cell r="H7360" t="str">
            <v>.</v>
          </cell>
          <cell r="I7360">
            <v>62.29</v>
          </cell>
          <cell r="J7360">
            <v>42736</v>
          </cell>
          <cell r="M7360" t="str">
            <v>*</v>
          </cell>
        </row>
        <row r="7361">
          <cell r="A7361" t="str">
            <v>77331</v>
          </cell>
          <cell r="B7361" t="str">
            <v>Special radiation dosimetry</v>
          </cell>
          <cell r="D7361" t="str">
            <v>S</v>
          </cell>
          <cell r="E7361" t="str">
            <v>5611</v>
          </cell>
          <cell r="F7361">
            <v>1.5670999999999999</v>
          </cell>
          <cell r="G7361">
            <v>117.53</v>
          </cell>
          <cell r="H7361">
            <v>32.44</v>
          </cell>
          <cell r="I7361">
            <v>23.51</v>
          </cell>
        </row>
        <row r="7362">
          <cell r="A7362" t="str">
            <v>77332</v>
          </cell>
          <cell r="B7362" t="str">
            <v>Radiation treatment aid(s)</v>
          </cell>
          <cell r="D7362" t="str">
            <v>S</v>
          </cell>
          <cell r="E7362" t="str">
            <v>5611</v>
          </cell>
          <cell r="F7362">
            <v>1.5670999999999999</v>
          </cell>
          <cell r="G7362">
            <v>117.53</v>
          </cell>
          <cell r="H7362">
            <v>32.44</v>
          </cell>
          <cell r="I7362">
            <v>23.51</v>
          </cell>
        </row>
        <row r="7363">
          <cell r="A7363" t="str">
            <v>77333</v>
          </cell>
          <cell r="B7363" t="str">
            <v>Radiation treatment aid(s)</v>
          </cell>
          <cell r="C7363" t="str">
            <v>CH</v>
          </cell>
          <cell r="D7363" t="str">
            <v>S</v>
          </cell>
          <cell r="E7363" t="str">
            <v>5611</v>
          </cell>
          <cell r="F7363">
            <v>1.5670999999999999</v>
          </cell>
          <cell r="G7363">
            <v>117.53</v>
          </cell>
          <cell r="H7363">
            <v>32.44</v>
          </cell>
          <cell r="I7363">
            <v>23.51</v>
          </cell>
          <cell r="J7363">
            <v>42736</v>
          </cell>
          <cell r="M7363" t="str">
            <v>*</v>
          </cell>
        </row>
        <row r="7364">
          <cell r="A7364" t="str">
            <v>77334</v>
          </cell>
          <cell r="B7364" t="str">
            <v>Radiation treatment aid(s)</v>
          </cell>
          <cell r="C7364" t="str">
            <v>CH</v>
          </cell>
          <cell r="D7364" t="str">
            <v>S</v>
          </cell>
          <cell r="E7364" t="str">
            <v>5612</v>
          </cell>
          <cell r="F7364">
            <v>4.1524000000000001</v>
          </cell>
          <cell r="G7364">
            <v>311.43</v>
          </cell>
          <cell r="H7364" t="str">
            <v>.</v>
          </cell>
          <cell r="I7364">
            <v>62.29</v>
          </cell>
          <cell r="J7364">
            <v>42736</v>
          </cell>
          <cell r="M7364" t="str">
            <v>*</v>
          </cell>
        </row>
        <row r="7365">
          <cell r="A7365" t="str">
            <v>77336</v>
          </cell>
          <cell r="B7365" t="str">
            <v>Radiation physics consult</v>
          </cell>
          <cell r="D7365" t="str">
            <v>S</v>
          </cell>
          <cell r="E7365" t="str">
            <v>5611</v>
          </cell>
          <cell r="F7365">
            <v>1.5670999999999999</v>
          </cell>
          <cell r="G7365">
            <v>117.53</v>
          </cell>
          <cell r="H7365">
            <v>32.44</v>
          </cell>
          <cell r="I7365">
            <v>23.51</v>
          </cell>
        </row>
        <row r="7366">
          <cell r="A7366" t="str">
            <v>77338</v>
          </cell>
          <cell r="B7366" t="str">
            <v>Design mlc device for imrt</v>
          </cell>
          <cell r="C7366" t="str">
            <v>CH</v>
          </cell>
          <cell r="D7366" t="str">
            <v>S</v>
          </cell>
          <cell r="E7366" t="str">
            <v>5612</v>
          </cell>
          <cell r="F7366">
            <v>4.1524000000000001</v>
          </cell>
          <cell r="G7366">
            <v>311.43</v>
          </cell>
          <cell r="H7366" t="str">
            <v>.</v>
          </cell>
          <cell r="I7366">
            <v>62.29</v>
          </cell>
          <cell r="J7366">
            <v>42736</v>
          </cell>
          <cell r="M7366" t="str">
            <v>*</v>
          </cell>
        </row>
        <row r="7367">
          <cell r="A7367" t="str">
            <v>77370</v>
          </cell>
          <cell r="B7367" t="str">
            <v>Radiation physics consult</v>
          </cell>
          <cell r="C7367" t="str">
            <v>CH</v>
          </cell>
          <cell r="D7367" t="str">
            <v>S</v>
          </cell>
          <cell r="E7367" t="str">
            <v>5611</v>
          </cell>
          <cell r="F7367">
            <v>1.5670999999999999</v>
          </cell>
          <cell r="G7367">
            <v>117.53</v>
          </cell>
          <cell r="H7367">
            <v>32.44</v>
          </cell>
          <cell r="I7367">
            <v>23.51</v>
          </cell>
          <cell r="J7367">
            <v>42736</v>
          </cell>
          <cell r="M7367" t="str">
            <v>*</v>
          </cell>
        </row>
        <row r="7368">
          <cell r="A7368" t="str">
            <v>77371</v>
          </cell>
          <cell r="B7368" t="str">
            <v>Srs multisource</v>
          </cell>
          <cell r="D7368" t="str">
            <v>J1</v>
          </cell>
          <cell r="E7368" t="str">
            <v>5627</v>
          </cell>
          <cell r="F7368">
            <v>99.369900000000001</v>
          </cell>
          <cell r="G7368">
            <v>7452.84</v>
          </cell>
          <cell r="H7368" t="str">
            <v>.</v>
          </cell>
          <cell r="I7368">
            <v>1490.57</v>
          </cell>
        </row>
        <row r="7369">
          <cell r="A7369" t="str">
            <v>77372</v>
          </cell>
          <cell r="B7369" t="str">
            <v>Srs linear based</v>
          </cell>
          <cell r="D7369" t="str">
            <v>J1</v>
          </cell>
          <cell r="E7369" t="str">
            <v>5627</v>
          </cell>
          <cell r="F7369">
            <v>99.369900000000001</v>
          </cell>
          <cell r="G7369">
            <v>7452.84</v>
          </cell>
          <cell r="H7369" t="str">
            <v>.</v>
          </cell>
          <cell r="I7369">
            <v>1490.57</v>
          </cell>
        </row>
        <row r="7370">
          <cell r="A7370" t="str">
            <v>77373</v>
          </cell>
          <cell r="B7370" t="str">
            <v>Sbrt delivery</v>
          </cell>
          <cell r="D7370" t="str">
            <v>S</v>
          </cell>
          <cell r="E7370" t="str">
            <v>5626</v>
          </cell>
          <cell r="F7370">
            <v>22.0076</v>
          </cell>
          <cell r="G7370">
            <v>1650.59</v>
          </cell>
          <cell r="H7370" t="str">
            <v>.</v>
          </cell>
          <cell r="I7370">
            <v>330.12</v>
          </cell>
        </row>
        <row r="7371">
          <cell r="A7371" t="str">
            <v>77385</v>
          </cell>
          <cell r="B7371" t="str">
            <v>Ntsty modul rad tx dlvr smpl</v>
          </cell>
          <cell r="D7371" t="str">
            <v>S</v>
          </cell>
          <cell r="E7371" t="str">
            <v>5623</v>
          </cell>
          <cell r="F7371">
            <v>6.5922000000000001</v>
          </cell>
          <cell r="G7371">
            <v>494.42</v>
          </cell>
          <cell r="H7371" t="str">
            <v>.</v>
          </cell>
          <cell r="I7371">
            <v>98.89</v>
          </cell>
        </row>
        <row r="7372">
          <cell r="A7372" t="str">
            <v>77386</v>
          </cell>
          <cell r="B7372" t="str">
            <v>Ntsty modul rad tx dlvr cplx</v>
          </cell>
          <cell r="D7372" t="str">
            <v>S</v>
          </cell>
          <cell r="E7372" t="str">
            <v>5623</v>
          </cell>
          <cell r="F7372">
            <v>6.5922000000000001</v>
          </cell>
          <cell r="G7372">
            <v>494.42</v>
          </cell>
          <cell r="H7372" t="str">
            <v>.</v>
          </cell>
          <cell r="I7372">
            <v>98.89</v>
          </cell>
        </row>
        <row r="7373">
          <cell r="A7373" t="str">
            <v>77387</v>
          </cell>
          <cell r="B7373" t="str">
            <v>Guidance for radiaj tx dlvr</v>
          </cell>
          <cell r="D7373" t="str">
            <v>N</v>
          </cell>
          <cell r="E7373" t="str">
            <v/>
          </cell>
        </row>
        <row r="7374">
          <cell r="A7374" t="str">
            <v>77399</v>
          </cell>
          <cell r="B7374" t="str">
            <v>External radiation dosimetry</v>
          </cell>
          <cell r="D7374" t="str">
            <v>S</v>
          </cell>
          <cell r="E7374" t="str">
            <v>5611</v>
          </cell>
          <cell r="F7374">
            <v>1.5670999999999999</v>
          </cell>
          <cell r="G7374">
            <v>117.53</v>
          </cell>
          <cell r="H7374">
            <v>32.44</v>
          </cell>
          <cell r="I7374">
            <v>23.51</v>
          </cell>
        </row>
        <row r="7375">
          <cell r="A7375" t="str">
            <v>77401</v>
          </cell>
          <cell r="B7375" t="str">
            <v>Radiation treatment delivery</v>
          </cell>
          <cell r="D7375" t="str">
            <v>S</v>
          </cell>
          <cell r="E7375" t="str">
            <v>5621</v>
          </cell>
          <cell r="F7375">
            <v>1.524</v>
          </cell>
          <cell r="G7375">
            <v>114.3</v>
          </cell>
          <cell r="H7375" t="str">
            <v>.</v>
          </cell>
          <cell r="I7375">
            <v>22.86</v>
          </cell>
        </row>
        <row r="7376">
          <cell r="A7376" t="str">
            <v>77402</v>
          </cell>
          <cell r="B7376" t="str">
            <v>Radiation treatment delivery</v>
          </cell>
          <cell r="D7376" t="str">
            <v>S</v>
          </cell>
          <cell r="E7376" t="str">
            <v>5621</v>
          </cell>
          <cell r="F7376">
            <v>1.524</v>
          </cell>
          <cell r="G7376">
            <v>114.3</v>
          </cell>
          <cell r="H7376" t="str">
            <v>.</v>
          </cell>
          <cell r="I7376">
            <v>22.86</v>
          </cell>
        </row>
        <row r="7377">
          <cell r="A7377" t="str">
            <v>77407</v>
          </cell>
          <cell r="B7377" t="str">
            <v>Radiation treatment delivery</v>
          </cell>
          <cell r="D7377" t="str">
            <v>S</v>
          </cell>
          <cell r="E7377" t="str">
            <v>5621</v>
          </cell>
          <cell r="F7377">
            <v>1.524</v>
          </cell>
          <cell r="G7377">
            <v>114.3</v>
          </cell>
          <cell r="H7377" t="str">
            <v>.</v>
          </cell>
          <cell r="I7377">
            <v>22.86</v>
          </cell>
        </row>
        <row r="7378">
          <cell r="A7378" t="str">
            <v>77412</v>
          </cell>
          <cell r="B7378" t="str">
            <v>Radiation treatment delivery</v>
          </cell>
          <cell r="D7378" t="str">
            <v>S</v>
          </cell>
          <cell r="E7378" t="str">
            <v>5622</v>
          </cell>
          <cell r="F7378">
            <v>2.7254999999999998</v>
          </cell>
          <cell r="G7378">
            <v>204.42</v>
          </cell>
          <cell r="H7378" t="str">
            <v>.</v>
          </cell>
          <cell r="I7378">
            <v>40.89</v>
          </cell>
        </row>
        <row r="7379">
          <cell r="A7379" t="str">
            <v>77417</v>
          </cell>
          <cell r="B7379" t="str">
            <v>Radiology port images(s)</v>
          </cell>
          <cell r="D7379" t="str">
            <v>N</v>
          </cell>
          <cell r="E7379" t="str">
            <v/>
          </cell>
        </row>
        <row r="7380">
          <cell r="A7380" t="str">
            <v>77422</v>
          </cell>
          <cell r="B7380" t="str">
            <v>Neutron beam tx simple</v>
          </cell>
          <cell r="C7380" t="str">
            <v>CH</v>
          </cell>
          <cell r="D7380" t="str">
            <v>S</v>
          </cell>
          <cell r="E7380" t="str">
            <v>5623</v>
          </cell>
          <cell r="F7380">
            <v>6.5922000000000001</v>
          </cell>
          <cell r="G7380">
            <v>494.42</v>
          </cell>
          <cell r="H7380" t="str">
            <v>.</v>
          </cell>
          <cell r="I7380">
            <v>98.89</v>
          </cell>
          <cell r="J7380">
            <v>42736</v>
          </cell>
          <cell r="M7380" t="str">
            <v>*</v>
          </cell>
        </row>
        <row r="7381">
          <cell r="A7381" t="str">
            <v>77423</v>
          </cell>
          <cell r="B7381" t="str">
            <v>Neutron beam tx complex</v>
          </cell>
          <cell r="D7381" t="str">
            <v>S</v>
          </cell>
          <cell r="E7381" t="str">
            <v>5623</v>
          </cell>
          <cell r="F7381">
            <v>6.5922000000000001</v>
          </cell>
          <cell r="G7381">
            <v>494.42</v>
          </cell>
          <cell r="H7381" t="str">
            <v>.</v>
          </cell>
          <cell r="I7381">
            <v>98.89</v>
          </cell>
        </row>
        <row r="7382">
          <cell r="A7382" t="str">
            <v>77424</v>
          </cell>
          <cell r="B7382" t="str">
            <v>Io rad tx delivery by x-ray</v>
          </cell>
          <cell r="C7382" t="str">
            <v>CH</v>
          </cell>
          <cell r="D7382" t="str">
            <v>J1</v>
          </cell>
          <cell r="E7382" t="str">
            <v>5627</v>
          </cell>
          <cell r="F7382">
            <v>99.369900000000001</v>
          </cell>
          <cell r="G7382">
            <v>7452.84</v>
          </cell>
          <cell r="H7382" t="str">
            <v>.</v>
          </cell>
          <cell r="I7382">
            <v>1490.57</v>
          </cell>
          <cell r="J7382">
            <v>42736</v>
          </cell>
          <cell r="M7382" t="str">
            <v>*</v>
          </cell>
        </row>
        <row r="7383">
          <cell r="A7383" t="str">
            <v>77425</v>
          </cell>
          <cell r="B7383" t="str">
            <v>Io rad tx deliver by elctrns</v>
          </cell>
          <cell r="C7383" t="str">
            <v>CH</v>
          </cell>
          <cell r="D7383" t="str">
            <v>J1</v>
          </cell>
          <cell r="E7383" t="str">
            <v>5627</v>
          </cell>
          <cell r="F7383">
            <v>99.369900000000001</v>
          </cell>
          <cell r="G7383">
            <v>7452.84</v>
          </cell>
          <cell r="H7383" t="str">
            <v>.</v>
          </cell>
          <cell r="I7383">
            <v>1490.57</v>
          </cell>
          <cell r="J7383">
            <v>42736</v>
          </cell>
          <cell r="M7383" t="str">
            <v>*</v>
          </cell>
        </row>
        <row r="7384">
          <cell r="A7384" t="str">
            <v>77427</v>
          </cell>
          <cell r="B7384" t="str">
            <v>Radiation tx management x5</v>
          </cell>
          <cell r="D7384" t="str">
            <v>B</v>
          </cell>
          <cell r="E7384" t="str">
            <v/>
          </cell>
        </row>
        <row r="7385">
          <cell r="A7385" t="str">
            <v>77431</v>
          </cell>
          <cell r="B7385" t="str">
            <v>Radiation therapy management</v>
          </cell>
          <cell r="D7385" t="str">
            <v>B</v>
          </cell>
          <cell r="E7385" t="str">
            <v/>
          </cell>
        </row>
        <row r="7386">
          <cell r="A7386" t="str">
            <v>77432</v>
          </cell>
          <cell r="B7386" t="str">
            <v>Stereotactic radiation trmt</v>
          </cell>
          <cell r="D7386" t="str">
            <v>B</v>
          </cell>
          <cell r="E7386" t="str">
            <v/>
          </cell>
        </row>
        <row r="7387">
          <cell r="A7387" t="str">
            <v>77435</v>
          </cell>
          <cell r="B7387" t="str">
            <v>Sbrt management</v>
          </cell>
          <cell r="D7387" t="str">
            <v>N</v>
          </cell>
          <cell r="E7387" t="str">
            <v/>
          </cell>
        </row>
        <row r="7388">
          <cell r="A7388" t="str">
            <v>77469</v>
          </cell>
          <cell r="B7388" t="str">
            <v>Io radiation tx management</v>
          </cell>
          <cell r="D7388" t="str">
            <v>B</v>
          </cell>
          <cell r="E7388" t="str">
            <v/>
          </cell>
        </row>
        <row r="7389">
          <cell r="A7389" t="str">
            <v>77470</v>
          </cell>
          <cell r="B7389" t="str">
            <v>Special radiation treatment</v>
          </cell>
          <cell r="D7389" t="str">
            <v>S</v>
          </cell>
          <cell r="E7389" t="str">
            <v>5623</v>
          </cell>
          <cell r="F7389">
            <v>6.5922000000000001</v>
          </cell>
          <cell r="G7389">
            <v>494.42</v>
          </cell>
          <cell r="H7389" t="str">
            <v>.</v>
          </cell>
          <cell r="I7389">
            <v>98.89</v>
          </cell>
        </row>
        <row r="7390">
          <cell r="A7390" t="str">
            <v>77499</v>
          </cell>
          <cell r="B7390" t="str">
            <v>Radiation therapy management</v>
          </cell>
          <cell r="D7390" t="str">
            <v>B</v>
          </cell>
          <cell r="E7390" t="str">
            <v/>
          </cell>
        </row>
        <row r="7391">
          <cell r="A7391" t="str">
            <v>77520</v>
          </cell>
          <cell r="B7391" t="str">
            <v>Proton trmt simple w/o comp</v>
          </cell>
          <cell r="D7391" t="str">
            <v>S</v>
          </cell>
          <cell r="E7391" t="str">
            <v>5623</v>
          </cell>
          <cell r="F7391">
            <v>6.5922000000000001</v>
          </cell>
          <cell r="G7391">
            <v>494.42</v>
          </cell>
          <cell r="H7391" t="str">
            <v>.</v>
          </cell>
          <cell r="I7391">
            <v>98.89</v>
          </cell>
        </row>
        <row r="7392">
          <cell r="A7392" t="str">
            <v>77522</v>
          </cell>
          <cell r="B7392" t="str">
            <v>Proton trmt simple w/comp</v>
          </cell>
          <cell r="D7392" t="str">
            <v>S</v>
          </cell>
          <cell r="E7392" t="str">
            <v>5625</v>
          </cell>
          <cell r="F7392">
            <v>13.2492</v>
          </cell>
          <cell r="G7392">
            <v>993.7</v>
          </cell>
          <cell r="H7392" t="str">
            <v>.</v>
          </cell>
          <cell r="I7392">
            <v>198.74</v>
          </cell>
        </row>
        <row r="7393">
          <cell r="A7393" t="str">
            <v>77523</v>
          </cell>
          <cell r="B7393" t="str">
            <v>Proton trmt intermediate</v>
          </cell>
          <cell r="D7393" t="str">
            <v>S</v>
          </cell>
          <cell r="E7393" t="str">
            <v>5625</v>
          </cell>
          <cell r="F7393">
            <v>13.2492</v>
          </cell>
          <cell r="G7393">
            <v>993.7</v>
          </cell>
          <cell r="H7393" t="str">
            <v>.</v>
          </cell>
          <cell r="I7393">
            <v>198.74</v>
          </cell>
        </row>
        <row r="7394">
          <cell r="A7394" t="str">
            <v>77525</v>
          </cell>
          <cell r="B7394" t="str">
            <v>Proton treatment complex</v>
          </cell>
          <cell r="D7394" t="str">
            <v>S</v>
          </cell>
          <cell r="E7394" t="str">
            <v>5625</v>
          </cell>
          <cell r="F7394">
            <v>13.2492</v>
          </cell>
          <cell r="G7394">
            <v>993.7</v>
          </cell>
          <cell r="H7394" t="str">
            <v>.</v>
          </cell>
          <cell r="I7394">
            <v>198.74</v>
          </cell>
        </row>
        <row r="7395">
          <cell r="A7395" t="str">
            <v>77600</v>
          </cell>
          <cell r="B7395" t="str">
            <v>Hyperthermia treatment</v>
          </cell>
          <cell r="D7395" t="str">
            <v>S</v>
          </cell>
          <cell r="E7395" t="str">
            <v>5622</v>
          </cell>
          <cell r="F7395">
            <v>2.7254999999999998</v>
          </cell>
          <cell r="G7395">
            <v>204.42</v>
          </cell>
          <cell r="H7395" t="str">
            <v>.</v>
          </cell>
          <cell r="I7395">
            <v>40.89</v>
          </cell>
        </row>
        <row r="7396">
          <cell r="A7396" t="str">
            <v>77605</v>
          </cell>
          <cell r="B7396" t="str">
            <v>Hyperthermia treatment</v>
          </cell>
          <cell r="D7396" t="str">
            <v>S</v>
          </cell>
          <cell r="E7396" t="str">
            <v>5624</v>
          </cell>
          <cell r="F7396">
            <v>9.8442000000000007</v>
          </cell>
          <cell r="G7396">
            <v>738.32</v>
          </cell>
          <cell r="H7396" t="str">
            <v>.</v>
          </cell>
          <cell r="I7396">
            <v>147.66999999999999</v>
          </cell>
        </row>
        <row r="7397">
          <cell r="A7397" t="str">
            <v>77610</v>
          </cell>
          <cell r="B7397" t="str">
            <v>Hyperthermia treatment</v>
          </cell>
          <cell r="D7397" t="str">
            <v>S</v>
          </cell>
          <cell r="E7397" t="str">
            <v>5623</v>
          </cell>
          <cell r="F7397">
            <v>6.5922000000000001</v>
          </cell>
          <cell r="G7397">
            <v>494.42</v>
          </cell>
          <cell r="H7397" t="str">
            <v>.</v>
          </cell>
          <cell r="I7397">
            <v>98.89</v>
          </cell>
        </row>
        <row r="7398">
          <cell r="A7398" t="str">
            <v>77615</v>
          </cell>
          <cell r="B7398" t="str">
            <v>Hyperthermia treatment</v>
          </cell>
          <cell r="D7398" t="str">
            <v>S</v>
          </cell>
          <cell r="E7398" t="str">
            <v>5623</v>
          </cell>
          <cell r="F7398">
            <v>6.5922000000000001</v>
          </cell>
          <cell r="G7398">
            <v>494.42</v>
          </cell>
          <cell r="H7398" t="str">
            <v>.</v>
          </cell>
          <cell r="I7398">
            <v>98.89</v>
          </cell>
        </row>
        <row r="7399">
          <cell r="A7399" t="str">
            <v>77620</v>
          </cell>
          <cell r="B7399" t="str">
            <v>Hyperthermia treatment</v>
          </cell>
          <cell r="D7399" t="str">
            <v>S</v>
          </cell>
          <cell r="E7399" t="str">
            <v>5623</v>
          </cell>
          <cell r="F7399">
            <v>6.5922000000000001</v>
          </cell>
          <cell r="G7399">
            <v>494.42</v>
          </cell>
          <cell r="H7399" t="str">
            <v>.</v>
          </cell>
          <cell r="I7399">
            <v>98.89</v>
          </cell>
        </row>
        <row r="7400">
          <cell r="A7400" t="str">
            <v>77750</v>
          </cell>
          <cell r="B7400" t="str">
            <v>Infuse radioactive materials</v>
          </cell>
          <cell r="D7400" t="str">
            <v>S</v>
          </cell>
          <cell r="E7400" t="str">
            <v>5622</v>
          </cell>
          <cell r="F7400">
            <v>2.7254999999999998</v>
          </cell>
          <cell r="G7400">
            <v>204.42</v>
          </cell>
          <cell r="H7400" t="str">
            <v>.</v>
          </cell>
          <cell r="I7400">
            <v>40.89</v>
          </cell>
        </row>
        <row r="7401">
          <cell r="A7401" t="str">
            <v>77761</v>
          </cell>
          <cell r="B7401" t="str">
            <v>Apply intrcav radiat simple</v>
          </cell>
          <cell r="D7401" t="str">
            <v>S</v>
          </cell>
          <cell r="E7401" t="str">
            <v>5623</v>
          </cell>
          <cell r="F7401">
            <v>6.5922000000000001</v>
          </cell>
          <cell r="G7401">
            <v>494.42</v>
          </cell>
          <cell r="H7401" t="str">
            <v>.</v>
          </cell>
          <cell r="I7401">
            <v>98.89</v>
          </cell>
        </row>
        <row r="7402">
          <cell r="A7402" t="str">
            <v>77762</v>
          </cell>
          <cell r="B7402" t="str">
            <v>Apply intrcav radiat interm</v>
          </cell>
          <cell r="D7402" t="str">
            <v>S</v>
          </cell>
          <cell r="E7402" t="str">
            <v>5623</v>
          </cell>
          <cell r="F7402">
            <v>6.5922000000000001</v>
          </cell>
          <cell r="G7402">
            <v>494.42</v>
          </cell>
          <cell r="H7402" t="str">
            <v>.</v>
          </cell>
          <cell r="I7402">
            <v>98.89</v>
          </cell>
        </row>
        <row r="7403">
          <cell r="A7403" t="str">
            <v>77763</v>
          </cell>
          <cell r="B7403" t="str">
            <v>Apply intrcav radiat compl</v>
          </cell>
          <cell r="D7403" t="str">
            <v>S</v>
          </cell>
          <cell r="E7403" t="str">
            <v>5624</v>
          </cell>
          <cell r="F7403">
            <v>9.8442000000000007</v>
          </cell>
          <cell r="G7403">
            <v>738.32</v>
          </cell>
          <cell r="H7403" t="str">
            <v>.</v>
          </cell>
          <cell r="I7403">
            <v>147.66999999999999</v>
          </cell>
        </row>
        <row r="7404">
          <cell r="A7404" t="str">
            <v>77767</v>
          </cell>
          <cell r="B7404" t="str">
            <v>Hdr rdncl skn surf brachytx</v>
          </cell>
          <cell r="D7404" t="str">
            <v>S</v>
          </cell>
          <cell r="E7404" t="str">
            <v>5622</v>
          </cell>
          <cell r="F7404">
            <v>2.7254999999999998</v>
          </cell>
          <cell r="G7404">
            <v>204.42</v>
          </cell>
          <cell r="H7404" t="str">
            <v>.</v>
          </cell>
          <cell r="I7404">
            <v>40.89</v>
          </cell>
        </row>
        <row r="7405">
          <cell r="A7405" t="str">
            <v>77768</v>
          </cell>
          <cell r="B7405" t="str">
            <v>Hdr rdncl skn surf brachytx</v>
          </cell>
          <cell r="D7405" t="str">
            <v>S</v>
          </cell>
          <cell r="E7405" t="str">
            <v>5622</v>
          </cell>
          <cell r="F7405">
            <v>2.7254999999999998</v>
          </cell>
          <cell r="G7405">
            <v>204.42</v>
          </cell>
          <cell r="H7405" t="str">
            <v>.</v>
          </cell>
          <cell r="I7405">
            <v>40.89</v>
          </cell>
        </row>
        <row r="7406">
          <cell r="A7406" t="str">
            <v>77770</v>
          </cell>
          <cell r="B7406" t="str">
            <v>Hdr rdncl ntrstl/icav brchtx</v>
          </cell>
          <cell r="D7406" t="str">
            <v>S</v>
          </cell>
          <cell r="E7406" t="str">
            <v>5624</v>
          </cell>
          <cell r="F7406">
            <v>9.8442000000000007</v>
          </cell>
          <cell r="G7406">
            <v>738.32</v>
          </cell>
          <cell r="H7406" t="str">
            <v>.</v>
          </cell>
          <cell r="I7406">
            <v>147.66999999999999</v>
          </cell>
        </row>
        <row r="7407">
          <cell r="A7407" t="str">
            <v>77771</v>
          </cell>
          <cell r="B7407" t="str">
            <v>Hdr rdncl ntrstl/icav brchtx</v>
          </cell>
          <cell r="D7407" t="str">
            <v>S</v>
          </cell>
          <cell r="E7407" t="str">
            <v>5624</v>
          </cell>
          <cell r="F7407">
            <v>9.8442000000000007</v>
          </cell>
          <cell r="G7407">
            <v>738.32</v>
          </cell>
          <cell r="H7407" t="str">
            <v>.</v>
          </cell>
          <cell r="I7407">
            <v>147.66999999999999</v>
          </cell>
        </row>
        <row r="7408">
          <cell r="A7408" t="str">
            <v>77772</v>
          </cell>
          <cell r="B7408" t="str">
            <v>Hdr rdncl ntrstl/icav brchtx</v>
          </cell>
          <cell r="D7408" t="str">
            <v>S</v>
          </cell>
          <cell r="E7408" t="str">
            <v>5624</v>
          </cell>
          <cell r="F7408">
            <v>9.8442000000000007</v>
          </cell>
          <cell r="G7408">
            <v>738.32</v>
          </cell>
          <cell r="H7408" t="str">
            <v>.</v>
          </cell>
          <cell r="I7408">
            <v>147.66999999999999</v>
          </cell>
        </row>
        <row r="7409">
          <cell r="A7409" t="str">
            <v>77778</v>
          </cell>
          <cell r="B7409" t="str">
            <v>Apply interstit radiat compl</v>
          </cell>
          <cell r="D7409" t="str">
            <v>Q3</v>
          </cell>
          <cell r="E7409" t="str">
            <v>5624</v>
          </cell>
          <cell r="F7409">
            <v>9.8442000000000007</v>
          </cell>
          <cell r="G7409">
            <v>738.32</v>
          </cell>
          <cell r="H7409" t="str">
            <v>.</v>
          </cell>
          <cell r="I7409">
            <v>147.66999999999999</v>
          </cell>
        </row>
        <row r="7410">
          <cell r="A7410" t="str">
            <v>77789</v>
          </cell>
          <cell r="B7410" t="str">
            <v>Apply surf ldr radionuclide</v>
          </cell>
          <cell r="D7410" t="str">
            <v>S</v>
          </cell>
          <cell r="E7410" t="str">
            <v>5621</v>
          </cell>
          <cell r="F7410">
            <v>1.524</v>
          </cell>
          <cell r="G7410">
            <v>114.3</v>
          </cell>
          <cell r="H7410" t="str">
            <v>.</v>
          </cell>
          <cell r="I7410">
            <v>22.86</v>
          </cell>
        </row>
        <row r="7411">
          <cell r="A7411" t="str">
            <v>77790</v>
          </cell>
          <cell r="B7411" t="str">
            <v>Radiation handling</v>
          </cell>
          <cell r="D7411" t="str">
            <v>N</v>
          </cell>
          <cell r="E7411" t="str">
            <v/>
          </cell>
        </row>
        <row r="7412">
          <cell r="A7412" t="str">
            <v>77799</v>
          </cell>
          <cell r="B7412" t="str">
            <v>Radium/radioisotope therapy</v>
          </cell>
          <cell r="D7412" t="str">
            <v>S</v>
          </cell>
          <cell r="E7412" t="str">
            <v>5621</v>
          </cell>
          <cell r="F7412">
            <v>1.524</v>
          </cell>
          <cell r="G7412">
            <v>114.3</v>
          </cell>
          <cell r="H7412" t="str">
            <v>.</v>
          </cell>
          <cell r="I7412">
            <v>22.86</v>
          </cell>
        </row>
        <row r="7413">
          <cell r="A7413" t="str">
            <v>78012</v>
          </cell>
          <cell r="B7413" t="str">
            <v>Thyroid uptake measurement</v>
          </cell>
          <cell r="D7413" t="str">
            <v>S</v>
          </cell>
          <cell r="E7413" t="str">
            <v>5591</v>
          </cell>
          <cell r="F7413">
            <v>4.4390999999999998</v>
          </cell>
          <cell r="G7413">
            <v>332.94</v>
          </cell>
          <cell r="H7413" t="str">
            <v>.</v>
          </cell>
          <cell r="I7413">
            <v>66.59</v>
          </cell>
        </row>
        <row r="7414">
          <cell r="A7414" t="str">
            <v>78013</v>
          </cell>
          <cell r="B7414" t="str">
            <v>Thyroid imaging w/blood flow</v>
          </cell>
          <cell r="D7414" t="str">
            <v>S</v>
          </cell>
          <cell r="E7414" t="str">
            <v>5591</v>
          </cell>
          <cell r="F7414">
            <v>4.4390999999999998</v>
          </cell>
          <cell r="G7414">
            <v>332.94</v>
          </cell>
          <cell r="H7414" t="str">
            <v>.</v>
          </cell>
          <cell r="I7414">
            <v>66.59</v>
          </cell>
        </row>
        <row r="7415">
          <cell r="A7415" t="str">
            <v>78014</v>
          </cell>
          <cell r="B7415" t="str">
            <v>Thyroid imaging w/blood flow</v>
          </cell>
          <cell r="D7415" t="str">
            <v>S</v>
          </cell>
          <cell r="E7415" t="str">
            <v>5591</v>
          </cell>
          <cell r="F7415">
            <v>4.4390999999999998</v>
          </cell>
          <cell r="G7415">
            <v>332.94</v>
          </cell>
          <cell r="H7415" t="str">
            <v>.</v>
          </cell>
          <cell r="I7415">
            <v>66.59</v>
          </cell>
        </row>
        <row r="7416">
          <cell r="A7416" t="str">
            <v>78015</v>
          </cell>
          <cell r="B7416" t="str">
            <v>Thyroid met imaging</v>
          </cell>
          <cell r="D7416" t="str">
            <v>S</v>
          </cell>
          <cell r="E7416" t="str">
            <v>5591</v>
          </cell>
          <cell r="F7416">
            <v>4.4390999999999998</v>
          </cell>
          <cell r="G7416">
            <v>332.94</v>
          </cell>
          <cell r="H7416" t="str">
            <v>.</v>
          </cell>
          <cell r="I7416">
            <v>66.59</v>
          </cell>
        </row>
        <row r="7417">
          <cell r="A7417" t="str">
            <v>78016</v>
          </cell>
          <cell r="B7417" t="str">
            <v>Thyroid met imaging/studies</v>
          </cell>
          <cell r="D7417" t="str">
            <v>S</v>
          </cell>
          <cell r="E7417" t="str">
            <v>5591</v>
          </cell>
          <cell r="F7417">
            <v>4.4390999999999998</v>
          </cell>
          <cell r="G7417">
            <v>332.94</v>
          </cell>
          <cell r="H7417" t="str">
            <v>.</v>
          </cell>
          <cell r="I7417">
            <v>66.59</v>
          </cell>
        </row>
        <row r="7418">
          <cell r="A7418" t="str">
            <v>78018</v>
          </cell>
          <cell r="B7418" t="str">
            <v>Thyroid met imaging body</v>
          </cell>
          <cell r="C7418" t="str">
            <v>CH</v>
          </cell>
          <cell r="D7418" t="str">
            <v>S</v>
          </cell>
          <cell r="E7418" t="str">
            <v>5592</v>
          </cell>
          <cell r="F7418">
            <v>5.7192999999999996</v>
          </cell>
          <cell r="G7418">
            <v>428.95</v>
          </cell>
          <cell r="H7418" t="str">
            <v>.</v>
          </cell>
          <cell r="I7418">
            <v>85.79</v>
          </cell>
          <cell r="J7418">
            <v>42736</v>
          </cell>
          <cell r="M7418" t="str">
            <v>*</v>
          </cell>
        </row>
        <row r="7419">
          <cell r="A7419" t="str">
            <v>78020</v>
          </cell>
          <cell r="B7419" t="str">
            <v>Thyroid met uptake</v>
          </cell>
          <cell r="D7419" t="str">
            <v>N</v>
          </cell>
          <cell r="E7419" t="str">
            <v/>
          </cell>
        </row>
        <row r="7420">
          <cell r="A7420" t="str">
            <v>78070</v>
          </cell>
          <cell r="B7420" t="str">
            <v>Parathyroid planar imaging</v>
          </cell>
          <cell r="D7420" t="str">
            <v>S</v>
          </cell>
          <cell r="E7420" t="str">
            <v>5591</v>
          </cell>
          <cell r="F7420">
            <v>4.4390999999999998</v>
          </cell>
          <cell r="G7420">
            <v>332.94</v>
          </cell>
          <cell r="H7420" t="str">
            <v>.</v>
          </cell>
          <cell r="I7420">
            <v>66.59</v>
          </cell>
        </row>
        <row r="7421">
          <cell r="A7421" t="str">
            <v>78071</v>
          </cell>
          <cell r="B7421" t="str">
            <v>Parathyrd planar w/wo subtrj</v>
          </cell>
          <cell r="D7421" t="str">
            <v>S</v>
          </cell>
          <cell r="E7421" t="str">
            <v>5591</v>
          </cell>
          <cell r="F7421">
            <v>4.4390999999999998</v>
          </cell>
          <cell r="G7421">
            <v>332.94</v>
          </cell>
          <cell r="H7421" t="str">
            <v>.</v>
          </cell>
          <cell r="I7421">
            <v>66.59</v>
          </cell>
        </row>
        <row r="7422">
          <cell r="A7422" t="str">
            <v>78072</v>
          </cell>
          <cell r="B7422" t="str">
            <v>Parathyrd planar w/spect&amp;ct</v>
          </cell>
          <cell r="D7422" t="str">
            <v>S</v>
          </cell>
          <cell r="E7422" t="str">
            <v>5592</v>
          </cell>
          <cell r="F7422">
            <v>5.7192999999999996</v>
          </cell>
          <cell r="G7422">
            <v>428.95</v>
          </cell>
          <cell r="H7422" t="str">
            <v>.</v>
          </cell>
          <cell r="I7422">
            <v>85.79</v>
          </cell>
        </row>
        <row r="7423">
          <cell r="A7423" t="str">
            <v>78075</v>
          </cell>
          <cell r="B7423" t="str">
            <v>Adrenal cortex &amp; medulla img</v>
          </cell>
          <cell r="D7423" t="str">
            <v>S</v>
          </cell>
          <cell r="E7423" t="str">
            <v>5593</v>
          </cell>
          <cell r="F7423">
            <v>15.1793</v>
          </cell>
          <cell r="G7423">
            <v>1138.46</v>
          </cell>
          <cell r="H7423" t="str">
            <v>.</v>
          </cell>
          <cell r="I7423">
            <v>227.7</v>
          </cell>
        </row>
        <row r="7424">
          <cell r="A7424" t="str">
            <v>78099</v>
          </cell>
          <cell r="B7424" t="str">
            <v>Endocrine nuclear procedure</v>
          </cell>
          <cell r="D7424" t="str">
            <v>S</v>
          </cell>
          <cell r="E7424" t="str">
            <v>5591</v>
          </cell>
          <cell r="F7424">
            <v>4.4390999999999998</v>
          </cell>
          <cell r="G7424">
            <v>332.94</v>
          </cell>
          <cell r="H7424" t="str">
            <v>.</v>
          </cell>
          <cell r="I7424">
            <v>66.59</v>
          </cell>
        </row>
        <row r="7425">
          <cell r="A7425" t="str">
            <v>78102</v>
          </cell>
          <cell r="B7425" t="str">
            <v>Bone marrow imaging ltd</v>
          </cell>
          <cell r="D7425" t="str">
            <v>S</v>
          </cell>
          <cell r="E7425" t="str">
            <v>5591</v>
          </cell>
          <cell r="F7425">
            <v>4.4390999999999998</v>
          </cell>
          <cell r="G7425">
            <v>332.94</v>
          </cell>
          <cell r="H7425" t="str">
            <v>.</v>
          </cell>
          <cell r="I7425">
            <v>66.59</v>
          </cell>
        </row>
        <row r="7426">
          <cell r="A7426" t="str">
            <v>78103</v>
          </cell>
          <cell r="B7426" t="str">
            <v>Bone marrow imaging mult</v>
          </cell>
          <cell r="D7426" t="str">
            <v>S</v>
          </cell>
          <cell r="E7426" t="str">
            <v>5591</v>
          </cell>
          <cell r="F7426">
            <v>4.4390999999999998</v>
          </cell>
          <cell r="G7426">
            <v>332.94</v>
          </cell>
          <cell r="H7426" t="str">
            <v>.</v>
          </cell>
          <cell r="I7426">
            <v>66.59</v>
          </cell>
        </row>
        <row r="7427">
          <cell r="A7427" t="str">
            <v>78104</v>
          </cell>
          <cell r="B7427" t="str">
            <v>Bone marrow imaging body</v>
          </cell>
          <cell r="D7427" t="str">
            <v>S</v>
          </cell>
          <cell r="E7427" t="str">
            <v>5591</v>
          </cell>
          <cell r="F7427">
            <v>4.4390999999999998</v>
          </cell>
          <cell r="G7427">
            <v>332.94</v>
          </cell>
          <cell r="H7427" t="str">
            <v>.</v>
          </cell>
          <cell r="I7427">
            <v>66.59</v>
          </cell>
        </row>
        <row r="7428">
          <cell r="A7428" t="str">
            <v>78110</v>
          </cell>
          <cell r="B7428" t="str">
            <v>Plasma volume single</v>
          </cell>
          <cell r="C7428" t="str">
            <v>CH</v>
          </cell>
          <cell r="D7428" t="str">
            <v>S</v>
          </cell>
          <cell r="E7428" t="str">
            <v>5593</v>
          </cell>
          <cell r="F7428">
            <v>15.1793</v>
          </cell>
          <cell r="G7428">
            <v>1138.46</v>
          </cell>
          <cell r="H7428" t="str">
            <v>.</v>
          </cell>
          <cell r="I7428">
            <v>227.7</v>
          </cell>
          <cell r="J7428">
            <v>42736</v>
          </cell>
          <cell r="M7428" t="str">
            <v>*</v>
          </cell>
        </row>
        <row r="7429">
          <cell r="A7429" t="str">
            <v>78111</v>
          </cell>
          <cell r="B7429" t="str">
            <v>Plasma volume multiple</v>
          </cell>
          <cell r="C7429" t="str">
            <v>CH</v>
          </cell>
          <cell r="D7429" t="str">
            <v>S</v>
          </cell>
          <cell r="E7429" t="str">
            <v>5593</v>
          </cell>
          <cell r="F7429">
            <v>15.1793</v>
          </cell>
          <cell r="G7429">
            <v>1138.46</v>
          </cell>
          <cell r="H7429" t="str">
            <v>.</v>
          </cell>
          <cell r="I7429">
            <v>227.7</v>
          </cell>
          <cell r="J7429">
            <v>42736</v>
          </cell>
          <cell r="M7429" t="str">
            <v>*</v>
          </cell>
        </row>
        <row r="7430">
          <cell r="A7430" t="str">
            <v>78120</v>
          </cell>
          <cell r="B7430" t="str">
            <v>Red cell mass single</v>
          </cell>
          <cell r="D7430" t="str">
            <v>S</v>
          </cell>
          <cell r="E7430" t="str">
            <v>5591</v>
          </cell>
          <cell r="F7430">
            <v>4.4390999999999998</v>
          </cell>
          <cell r="G7430">
            <v>332.94</v>
          </cell>
          <cell r="H7430" t="str">
            <v>.</v>
          </cell>
          <cell r="I7430">
            <v>66.59</v>
          </cell>
        </row>
        <row r="7431">
          <cell r="A7431" t="str">
            <v>78121</v>
          </cell>
          <cell r="B7431" t="str">
            <v>Red cell mass multiple</v>
          </cell>
          <cell r="C7431" t="str">
            <v>CH</v>
          </cell>
          <cell r="D7431" t="str">
            <v>S</v>
          </cell>
          <cell r="E7431" t="str">
            <v>5592</v>
          </cell>
          <cell r="F7431">
            <v>5.7192999999999996</v>
          </cell>
          <cell r="G7431">
            <v>428.95</v>
          </cell>
          <cell r="H7431" t="str">
            <v>.</v>
          </cell>
          <cell r="I7431">
            <v>85.79</v>
          </cell>
          <cell r="J7431">
            <v>42736</v>
          </cell>
          <cell r="M7431" t="str">
            <v>*</v>
          </cell>
        </row>
        <row r="7432">
          <cell r="A7432" t="str">
            <v>78122</v>
          </cell>
          <cell r="B7432" t="str">
            <v>Blood volume</v>
          </cell>
          <cell r="D7432" t="str">
            <v>S</v>
          </cell>
          <cell r="E7432" t="str">
            <v>5592</v>
          </cell>
          <cell r="F7432">
            <v>5.7192999999999996</v>
          </cell>
          <cell r="G7432">
            <v>428.95</v>
          </cell>
          <cell r="H7432" t="str">
            <v>.</v>
          </cell>
          <cell r="I7432">
            <v>85.79</v>
          </cell>
        </row>
        <row r="7433">
          <cell r="A7433" t="str">
            <v>78130</v>
          </cell>
          <cell r="B7433" t="str">
            <v>Red cell survival study</v>
          </cell>
          <cell r="D7433" t="str">
            <v>S</v>
          </cell>
          <cell r="E7433" t="str">
            <v>5591</v>
          </cell>
          <cell r="F7433">
            <v>4.4390999999999998</v>
          </cell>
          <cell r="G7433">
            <v>332.94</v>
          </cell>
          <cell r="H7433" t="str">
            <v>.</v>
          </cell>
          <cell r="I7433">
            <v>66.59</v>
          </cell>
        </row>
        <row r="7434">
          <cell r="A7434" t="str">
            <v>78135</v>
          </cell>
          <cell r="B7434" t="str">
            <v>Red cell survival kinetics</v>
          </cell>
          <cell r="D7434" t="str">
            <v>S</v>
          </cell>
          <cell r="E7434" t="str">
            <v>5591</v>
          </cell>
          <cell r="F7434">
            <v>4.4390999999999998</v>
          </cell>
          <cell r="G7434">
            <v>332.94</v>
          </cell>
          <cell r="H7434" t="str">
            <v>.</v>
          </cell>
          <cell r="I7434">
            <v>66.59</v>
          </cell>
        </row>
        <row r="7435">
          <cell r="A7435" t="str">
            <v>78140</v>
          </cell>
          <cell r="B7435" t="str">
            <v>Red cell sequestration</v>
          </cell>
          <cell r="D7435" t="str">
            <v>S</v>
          </cell>
          <cell r="E7435" t="str">
            <v>5591</v>
          </cell>
          <cell r="F7435">
            <v>4.4390999999999998</v>
          </cell>
          <cell r="G7435">
            <v>332.94</v>
          </cell>
          <cell r="H7435" t="str">
            <v>.</v>
          </cell>
          <cell r="I7435">
            <v>66.59</v>
          </cell>
        </row>
        <row r="7436">
          <cell r="A7436" t="str">
            <v>78185</v>
          </cell>
          <cell r="B7436" t="str">
            <v>Spleen imaging</v>
          </cell>
          <cell r="D7436" t="str">
            <v>S</v>
          </cell>
          <cell r="E7436" t="str">
            <v>5591</v>
          </cell>
          <cell r="F7436">
            <v>4.4390999999999998</v>
          </cell>
          <cell r="G7436">
            <v>332.94</v>
          </cell>
          <cell r="H7436" t="str">
            <v>.</v>
          </cell>
          <cell r="I7436">
            <v>66.59</v>
          </cell>
        </row>
        <row r="7437">
          <cell r="A7437" t="str">
            <v>78190</v>
          </cell>
          <cell r="B7437" t="str">
            <v>Platelet survival kinetics</v>
          </cell>
          <cell r="D7437" t="str">
            <v>S</v>
          </cell>
          <cell r="E7437" t="str">
            <v>5593</v>
          </cell>
          <cell r="F7437">
            <v>15.1793</v>
          </cell>
          <cell r="G7437">
            <v>1138.46</v>
          </cell>
          <cell r="H7437" t="str">
            <v>.</v>
          </cell>
          <cell r="I7437">
            <v>227.7</v>
          </cell>
        </row>
        <row r="7438">
          <cell r="A7438" t="str">
            <v>78191</v>
          </cell>
          <cell r="B7438" t="str">
            <v>Platelet survival</v>
          </cell>
          <cell r="D7438" t="str">
            <v>S</v>
          </cell>
          <cell r="E7438" t="str">
            <v>5591</v>
          </cell>
          <cell r="F7438">
            <v>4.4390999999999998</v>
          </cell>
          <cell r="G7438">
            <v>332.94</v>
          </cell>
          <cell r="H7438" t="str">
            <v>.</v>
          </cell>
          <cell r="I7438">
            <v>66.59</v>
          </cell>
        </row>
        <row r="7439">
          <cell r="A7439" t="str">
            <v>78195</v>
          </cell>
          <cell r="B7439" t="str">
            <v>Lymph system imaging</v>
          </cell>
          <cell r="C7439" t="str">
            <v>CH</v>
          </cell>
          <cell r="D7439" t="str">
            <v>S</v>
          </cell>
          <cell r="E7439" t="str">
            <v>5592</v>
          </cell>
          <cell r="F7439">
            <v>5.7192999999999996</v>
          </cell>
          <cell r="G7439">
            <v>428.95</v>
          </cell>
          <cell r="H7439" t="str">
            <v>.</v>
          </cell>
          <cell r="I7439">
            <v>85.79</v>
          </cell>
          <cell r="J7439">
            <v>42736</v>
          </cell>
          <cell r="M7439" t="str">
            <v>*</v>
          </cell>
        </row>
        <row r="7440">
          <cell r="A7440" t="str">
            <v>78199</v>
          </cell>
          <cell r="B7440" t="str">
            <v>Blood/lymph nuclear exam</v>
          </cell>
          <cell r="D7440" t="str">
            <v>S</v>
          </cell>
          <cell r="E7440" t="str">
            <v>5591</v>
          </cell>
          <cell r="F7440">
            <v>4.4390999999999998</v>
          </cell>
          <cell r="G7440">
            <v>332.94</v>
          </cell>
          <cell r="H7440" t="str">
            <v>.</v>
          </cell>
          <cell r="I7440">
            <v>66.59</v>
          </cell>
        </row>
        <row r="7441">
          <cell r="A7441" t="str">
            <v>78201</v>
          </cell>
          <cell r="B7441" t="str">
            <v>Liver imaging</v>
          </cell>
          <cell r="C7441" t="str">
            <v>CH</v>
          </cell>
          <cell r="D7441" t="str">
            <v>S</v>
          </cell>
          <cell r="E7441" t="str">
            <v>5593</v>
          </cell>
          <cell r="F7441">
            <v>15.1793</v>
          </cell>
          <cell r="G7441">
            <v>1138.46</v>
          </cell>
          <cell r="H7441" t="str">
            <v>.</v>
          </cell>
          <cell r="I7441">
            <v>227.7</v>
          </cell>
          <cell r="J7441">
            <v>42736</v>
          </cell>
          <cell r="M7441" t="str">
            <v>*</v>
          </cell>
        </row>
        <row r="7442">
          <cell r="A7442" t="str">
            <v>78202</v>
          </cell>
          <cell r="B7442" t="str">
            <v>Liver imaging with flow</v>
          </cell>
          <cell r="C7442" t="str">
            <v>CH</v>
          </cell>
          <cell r="D7442" t="str">
            <v>S</v>
          </cell>
          <cell r="E7442" t="str">
            <v>5593</v>
          </cell>
          <cell r="F7442">
            <v>15.1793</v>
          </cell>
          <cell r="G7442">
            <v>1138.46</v>
          </cell>
          <cell r="H7442" t="str">
            <v>.</v>
          </cell>
          <cell r="I7442">
            <v>227.7</v>
          </cell>
          <cell r="J7442">
            <v>42736</v>
          </cell>
          <cell r="M7442" t="str">
            <v>*</v>
          </cell>
        </row>
        <row r="7443">
          <cell r="A7443" t="str">
            <v>78205</v>
          </cell>
          <cell r="B7443" t="str">
            <v>Liver imaging (3d)</v>
          </cell>
          <cell r="C7443" t="str">
            <v>CH</v>
          </cell>
          <cell r="D7443" t="str">
            <v>S</v>
          </cell>
          <cell r="E7443" t="str">
            <v>5593</v>
          </cell>
          <cell r="F7443">
            <v>15.1793</v>
          </cell>
          <cell r="G7443">
            <v>1138.46</v>
          </cell>
          <cell r="H7443" t="str">
            <v>.</v>
          </cell>
          <cell r="I7443">
            <v>227.7</v>
          </cell>
          <cell r="J7443">
            <v>42736</v>
          </cell>
          <cell r="M7443" t="str">
            <v>*</v>
          </cell>
        </row>
        <row r="7444">
          <cell r="A7444" t="str">
            <v>78206</v>
          </cell>
          <cell r="B7444" t="str">
            <v>Liver image (3d) with flow</v>
          </cell>
          <cell r="C7444" t="str">
            <v>CH</v>
          </cell>
          <cell r="D7444" t="str">
            <v>S</v>
          </cell>
          <cell r="E7444" t="str">
            <v>5592</v>
          </cell>
          <cell r="F7444">
            <v>5.7192999999999996</v>
          </cell>
          <cell r="G7444">
            <v>428.95</v>
          </cell>
          <cell r="H7444" t="str">
            <v>.</v>
          </cell>
          <cell r="I7444">
            <v>85.79</v>
          </cell>
          <cell r="J7444">
            <v>42736</v>
          </cell>
          <cell r="M7444" t="str">
            <v>*</v>
          </cell>
        </row>
        <row r="7445">
          <cell r="A7445" t="str">
            <v>78215</v>
          </cell>
          <cell r="B7445" t="str">
            <v>Liver and spleen imaging</v>
          </cell>
          <cell r="D7445" t="str">
            <v>S</v>
          </cell>
          <cell r="E7445" t="str">
            <v>5591</v>
          </cell>
          <cell r="F7445">
            <v>4.4390999999999998</v>
          </cell>
          <cell r="G7445">
            <v>332.94</v>
          </cell>
          <cell r="H7445" t="str">
            <v>.</v>
          </cell>
          <cell r="I7445">
            <v>66.59</v>
          </cell>
        </row>
        <row r="7446">
          <cell r="A7446" t="str">
            <v>78216</v>
          </cell>
          <cell r="B7446" t="str">
            <v>Liver &amp; spleen image/flow</v>
          </cell>
          <cell r="D7446" t="str">
            <v>S</v>
          </cell>
          <cell r="E7446" t="str">
            <v>5591</v>
          </cell>
          <cell r="F7446">
            <v>4.4390999999999998</v>
          </cell>
          <cell r="G7446">
            <v>332.94</v>
          </cell>
          <cell r="H7446" t="str">
            <v>.</v>
          </cell>
          <cell r="I7446">
            <v>66.59</v>
          </cell>
        </row>
        <row r="7447">
          <cell r="A7447" t="str">
            <v>78226</v>
          </cell>
          <cell r="B7447" t="str">
            <v>Hepatobiliary system imaging</v>
          </cell>
          <cell r="D7447" t="str">
            <v>S</v>
          </cell>
          <cell r="E7447" t="str">
            <v>5591</v>
          </cell>
          <cell r="F7447">
            <v>4.4390999999999998</v>
          </cell>
          <cell r="G7447">
            <v>332.94</v>
          </cell>
          <cell r="H7447" t="str">
            <v>.</v>
          </cell>
          <cell r="I7447">
            <v>66.59</v>
          </cell>
        </row>
        <row r="7448">
          <cell r="A7448" t="str">
            <v>78227</v>
          </cell>
          <cell r="B7448" t="str">
            <v>Hepatobil syst image w/drug</v>
          </cell>
          <cell r="C7448" t="str">
            <v>CH</v>
          </cell>
          <cell r="D7448" t="str">
            <v>S</v>
          </cell>
          <cell r="E7448" t="str">
            <v>5592</v>
          </cell>
          <cell r="F7448">
            <v>5.7192999999999996</v>
          </cell>
          <cell r="G7448">
            <v>428.95</v>
          </cell>
          <cell r="H7448" t="str">
            <v>.</v>
          </cell>
          <cell r="I7448">
            <v>85.79</v>
          </cell>
          <cell r="J7448">
            <v>42736</v>
          </cell>
          <cell r="M7448" t="str">
            <v>*</v>
          </cell>
        </row>
        <row r="7449">
          <cell r="A7449" t="str">
            <v>78230</v>
          </cell>
          <cell r="B7449" t="str">
            <v>Salivary gland imaging</v>
          </cell>
          <cell r="D7449" t="str">
            <v>S</v>
          </cell>
          <cell r="E7449" t="str">
            <v>5591</v>
          </cell>
          <cell r="F7449">
            <v>4.4390999999999998</v>
          </cell>
          <cell r="G7449">
            <v>332.94</v>
          </cell>
          <cell r="H7449" t="str">
            <v>.</v>
          </cell>
          <cell r="I7449">
            <v>66.59</v>
          </cell>
        </row>
        <row r="7450">
          <cell r="A7450" t="str">
            <v>78231</v>
          </cell>
          <cell r="B7450" t="str">
            <v>Serial salivary imaging</v>
          </cell>
          <cell r="D7450" t="str">
            <v>S</v>
          </cell>
          <cell r="E7450" t="str">
            <v>5591</v>
          </cell>
          <cell r="F7450">
            <v>4.4390999999999998</v>
          </cell>
          <cell r="G7450">
            <v>332.94</v>
          </cell>
          <cell r="H7450" t="str">
            <v>.</v>
          </cell>
          <cell r="I7450">
            <v>66.59</v>
          </cell>
        </row>
        <row r="7451">
          <cell r="A7451" t="str">
            <v>78232</v>
          </cell>
          <cell r="B7451" t="str">
            <v>Salivary gland function exam</v>
          </cell>
          <cell r="D7451" t="str">
            <v>S</v>
          </cell>
          <cell r="E7451" t="str">
            <v>5591</v>
          </cell>
          <cell r="F7451">
            <v>4.4390999999999998</v>
          </cell>
          <cell r="G7451">
            <v>332.94</v>
          </cell>
          <cell r="H7451" t="str">
            <v>.</v>
          </cell>
          <cell r="I7451">
            <v>66.59</v>
          </cell>
        </row>
        <row r="7452">
          <cell r="A7452" t="str">
            <v>78258</v>
          </cell>
          <cell r="B7452" t="str">
            <v>Esophageal motility study</v>
          </cell>
          <cell r="D7452" t="str">
            <v>S</v>
          </cell>
          <cell r="E7452" t="str">
            <v>5591</v>
          </cell>
          <cell r="F7452">
            <v>4.4390999999999998</v>
          </cell>
          <cell r="G7452">
            <v>332.94</v>
          </cell>
          <cell r="H7452" t="str">
            <v>.</v>
          </cell>
          <cell r="I7452">
            <v>66.59</v>
          </cell>
        </row>
        <row r="7453">
          <cell r="A7453" t="str">
            <v>78261</v>
          </cell>
          <cell r="B7453" t="str">
            <v>Gastric mucosa imaging</v>
          </cell>
          <cell r="D7453" t="str">
            <v>S</v>
          </cell>
          <cell r="E7453" t="str">
            <v>5591</v>
          </cell>
          <cell r="F7453">
            <v>4.4390999999999998</v>
          </cell>
          <cell r="G7453">
            <v>332.94</v>
          </cell>
          <cell r="H7453" t="str">
            <v>.</v>
          </cell>
          <cell r="I7453">
            <v>66.59</v>
          </cell>
        </row>
        <row r="7454">
          <cell r="A7454" t="str">
            <v>78262</v>
          </cell>
          <cell r="B7454" t="str">
            <v>Gastroesophageal reflux exam</v>
          </cell>
          <cell r="D7454" t="str">
            <v>S</v>
          </cell>
          <cell r="E7454" t="str">
            <v>5591</v>
          </cell>
          <cell r="F7454">
            <v>4.4390999999999998</v>
          </cell>
          <cell r="G7454">
            <v>332.94</v>
          </cell>
          <cell r="H7454" t="str">
            <v>.</v>
          </cell>
          <cell r="I7454">
            <v>66.59</v>
          </cell>
        </row>
        <row r="7455">
          <cell r="A7455" t="str">
            <v>78264</v>
          </cell>
          <cell r="B7455" t="str">
            <v>Gastric emptying imag study</v>
          </cell>
          <cell r="D7455" t="str">
            <v>S</v>
          </cell>
          <cell r="E7455" t="str">
            <v>5591</v>
          </cell>
          <cell r="F7455">
            <v>4.4390999999999998</v>
          </cell>
          <cell r="G7455">
            <v>332.94</v>
          </cell>
          <cell r="H7455" t="str">
            <v>.</v>
          </cell>
          <cell r="I7455">
            <v>66.59</v>
          </cell>
        </row>
        <row r="7456">
          <cell r="A7456" t="str">
            <v>78265</v>
          </cell>
          <cell r="B7456" t="str">
            <v>Gastric emptying imag study</v>
          </cell>
          <cell r="D7456" t="str">
            <v>S</v>
          </cell>
          <cell r="E7456" t="str">
            <v>5591</v>
          </cell>
          <cell r="F7456">
            <v>4.4390999999999998</v>
          </cell>
          <cell r="G7456">
            <v>332.94</v>
          </cell>
          <cell r="H7456" t="str">
            <v>.</v>
          </cell>
          <cell r="I7456">
            <v>66.59</v>
          </cell>
        </row>
        <row r="7457">
          <cell r="A7457" t="str">
            <v>78266</v>
          </cell>
          <cell r="B7457" t="str">
            <v>Gastric emptying imag study</v>
          </cell>
          <cell r="D7457" t="str">
            <v>S</v>
          </cell>
          <cell r="E7457" t="str">
            <v>5592</v>
          </cell>
          <cell r="F7457">
            <v>5.7192999999999996</v>
          </cell>
          <cell r="G7457">
            <v>428.95</v>
          </cell>
          <cell r="H7457" t="str">
            <v>.</v>
          </cell>
          <cell r="I7457">
            <v>85.79</v>
          </cell>
        </row>
        <row r="7458">
          <cell r="A7458" t="str">
            <v>78267</v>
          </cell>
          <cell r="B7458" t="str">
            <v>Breath tst attain/anal c-14</v>
          </cell>
          <cell r="D7458" t="str">
            <v>A</v>
          </cell>
          <cell r="E7458" t="str">
            <v/>
          </cell>
        </row>
        <row r="7459">
          <cell r="A7459" t="str">
            <v>78268</v>
          </cell>
          <cell r="B7459" t="str">
            <v>Breath test analysis c-14</v>
          </cell>
          <cell r="D7459" t="str">
            <v>A</v>
          </cell>
          <cell r="E7459" t="str">
            <v/>
          </cell>
        </row>
        <row r="7460">
          <cell r="A7460" t="str">
            <v>78270</v>
          </cell>
          <cell r="B7460" t="str">
            <v>Vit b-12 absorption exam</v>
          </cell>
          <cell r="D7460" t="str">
            <v>S</v>
          </cell>
          <cell r="E7460" t="str">
            <v>5591</v>
          </cell>
          <cell r="F7460">
            <v>4.4390999999999998</v>
          </cell>
          <cell r="G7460">
            <v>332.94</v>
          </cell>
          <cell r="H7460" t="str">
            <v>.</v>
          </cell>
          <cell r="I7460">
            <v>66.59</v>
          </cell>
        </row>
        <row r="7461">
          <cell r="A7461" t="str">
            <v>78271</v>
          </cell>
          <cell r="B7461" t="str">
            <v>Vit b-12 absrp exam int fac</v>
          </cell>
          <cell r="D7461" t="str">
            <v>S</v>
          </cell>
          <cell r="E7461" t="str">
            <v>5591</v>
          </cell>
          <cell r="F7461">
            <v>4.4390999999999998</v>
          </cell>
          <cell r="G7461">
            <v>332.94</v>
          </cell>
          <cell r="H7461" t="str">
            <v>.</v>
          </cell>
          <cell r="I7461">
            <v>66.59</v>
          </cell>
        </row>
        <row r="7462">
          <cell r="A7462" t="str">
            <v>78272</v>
          </cell>
          <cell r="B7462" t="str">
            <v>Vit b-12 absorp combined</v>
          </cell>
          <cell r="D7462" t="str">
            <v>S</v>
          </cell>
          <cell r="E7462" t="str">
            <v>5591</v>
          </cell>
          <cell r="F7462">
            <v>4.4390999999999998</v>
          </cell>
          <cell r="G7462">
            <v>332.94</v>
          </cell>
          <cell r="H7462" t="str">
            <v>.</v>
          </cell>
          <cell r="I7462">
            <v>66.59</v>
          </cell>
        </row>
        <row r="7463">
          <cell r="A7463" t="str">
            <v>78278</v>
          </cell>
          <cell r="B7463" t="str">
            <v>Acute gi blood loss imaging</v>
          </cell>
          <cell r="D7463" t="str">
            <v>S</v>
          </cell>
          <cell r="E7463" t="str">
            <v>5591</v>
          </cell>
          <cell r="F7463">
            <v>4.4390999999999998</v>
          </cell>
          <cell r="G7463">
            <v>332.94</v>
          </cell>
          <cell r="H7463" t="str">
            <v>.</v>
          </cell>
          <cell r="I7463">
            <v>66.59</v>
          </cell>
        </row>
        <row r="7464">
          <cell r="A7464" t="str">
            <v>78282</v>
          </cell>
          <cell r="B7464" t="str">
            <v>Gi protein loss exam</v>
          </cell>
          <cell r="D7464" t="str">
            <v>S</v>
          </cell>
          <cell r="E7464" t="str">
            <v>5591</v>
          </cell>
          <cell r="F7464">
            <v>4.4390999999999998</v>
          </cell>
          <cell r="G7464">
            <v>332.94</v>
          </cell>
          <cell r="H7464" t="str">
            <v>.</v>
          </cell>
          <cell r="I7464">
            <v>66.59</v>
          </cell>
        </row>
        <row r="7465">
          <cell r="A7465" t="str">
            <v>78290</v>
          </cell>
          <cell r="B7465" t="str">
            <v>Meckels divert exam</v>
          </cell>
          <cell r="D7465" t="str">
            <v>S</v>
          </cell>
          <cell r="E7465" t="str">
            <v>5591</v>
          </cell>
          <cell r="F7465">
            <v>4.4390999999999998</v>
          </cell>
          <cell r="G7465">
            <v>332.94</v>
          </cell>
          <cell r="H7465" t="str">
            <v>.</v>
          </cell>
          <cell r="I7465">
            <v>66.59</v>
          </cell>
        </row>
        <row r="7466">
          <cell r="A7466" t="str">
            <v>78291</v>
          </cell>
          <cell r="B7466" t="str">
            <v>Leveen/shunt patency exam</v>
          </cell>
          <cell r="D7466" t="str">
            <v>S</v>
          </cell>
          <cell r="E7466" t="str">
            <v>5591</v>
          </cell>
          <cell r="F7466">
            <v>4.4390999999999998</v>
          </cell>
          <cell r="G7466">
            <v>332.94</v>
          </cell>
          <cell r="H7466" t="str">
            <v>.</v>
          </cell>
          <cell r="I7466">
            <v>66.59</v>
          </cell>
        </row>
        <row r="7467">
          <cell r="A7467" t="str">
            <v>78299</v>
          </cell>
          <cell r="B7467" t="str">
            <v>Gi nuclear procedure</v>
          </cell>
          <cell r="D7467" t="str">
            <v>S</v>
          </cell>
          <cell r="E7467" t="str">
            <v>5591</v>
          </cell>
          <cell r="F7467">
            <v>4.4390999999999998</v>
          </cell>
          <cell r="G7467">
            <v>332.94</v>
          </cell>
          <cell r="H7467" t="str">
            <v>.</v>
          </cell>
          <cell r="I7467">
            <v>66.59</v>
          </cell>
        </row>
        <row r="7468">
          <cell r="A7468" t="str">
            <v>78300</v>
          </cell>
          <cell r="B7468" t="str">
            <v>Bone imaging limited area</v>
          </cell>
          <cell r="D7468" t="str">
            <v>S</v>
          </cell>
          <cell r="E7468" t="str">
            <v>5591</v>
          </cell>
          <cell r="F7468">
            <v>4.4390999999999998</v>
          </cell>
          <cell r="G7468">
            <v>332.94</v>
          </cell>
          <cell r="H7468" t="str">
            <v>.</v>
          </cell>
          <cell r="I7468">
            <v>66.59</v>
          </cell>
        </row>
        <row r="7469">
          <cell r="A7469" t="str">
            <v>78305</v>
          </cell>
          <cell r="B7469" t="str">
            <v>Bone imaging multiple areas</v>
          </cell>
          <cell r="D7469" t="str">
            <v>S</v>
          </cell>
          <cell r="E7469" t="str">
            <v>5591</v>
          </cell>
          <cell r="F7469">
            <v>4.4390999999999998</v>
          </cell>
          <cell r="G7469">
            <v>332.94</v>
          </cell>
          <cell r="H7469" t="str">
            <v>.</v>
          </cell>
          <cell r="I7469">
            <v>66.59</v>
          </cell>
        </row>
        <row r="7470">
          <cell r="A7470" t="str">
            <v>78306</v>
          </cell>
          <cell r="B7470" t="str">
            <v>Bone imaging whole body</v>
          </cell>
          <cell r="D7470" t="str">
            <v>S</v>
          </cell>
          <cell r="E7470" t="str">
            <v>5591</v>
          </cell>
          <cell r="F7470">
            <v>4.4390999999999998</v>
          </cell>
          <cell r="G7470">
            <v>332.94</v>
          </cell>
          <cell r="H7470" t="str">
            <v>.</v>
          </cell>
          <cell r="I7470">
            <v>66.59</v>
          </cell>
        </row>
        <row r="7471">
          <cell r="A7471" t="str">
            <v>78315</v>
          </cell>
          <cell r="B7471" t="str">
            <v>Bone imaging 3 phase</v>
          </cell>
          <cell r="D7471" t="str">
            <v>S</v>
          </cell>
          <cell r="E7471" t="str">
            <v>5591</v>
          </cell>
          <cell r="F7471">
            <v>4.4390999999999998</v>
          </cell>
          <cell r="G7471">
            <v>332.94</v>
          </cell>
          <cell r="H7471" t="str">
            <v>.</v>
          </cell>
          <cell r="I7471">
            <v>66.59</v>
          </cell>
        </row>
        <row r="7472">
          <cell r="A7472" t="str">
            <v>78320</v>
          </cell>
          <cell r="B7472" t="str">
            <v>Bone imaging (3d)</v>
          </cell>
          <cell r="C7472" t="str">
            <v>CH</v>
          </cell>
          <cell r="D7472" t="str">
            <v>S</v>
          </cell>
          <cell r="E7472" t="str">
            <v>5592</v>
          </cell>
          <cell r="F7472">
            <v>5.7192999999999996</v>
          </cell>
          <cell r="G7472">
            <v>428.95</v>
          </cell>
          <cell r="H7472" t="str">
            <v>.</v>
          </cell>
          <cell r="I7472">
            <v>85.79</v>
          </cell>
          <cell r="J7472">
            <v>42736</v>
          </cell>
          <cell r="M7472" t="str">
            <v>*</v>
          </cell>
        </row>
        <row r="7473">
          <cell r="A7473" t="str">
            <v>78350</v>
          </cell>
          <cell r="B7473" t="str">
            <v>Bone mineral single photon</v>
          </cell>
          <cell r="D7473" t="str">
            <v>E1</v>
          </cell>
          <cell r="E7473" t="str">
            <v/>
          </cell>
        </row>
        <row r="7474">
          <cell r="A7474" t="str">
            <v>78351</v>
          </cell>
          <cell r="B7474" t="str">
            <v>Bone mineral dual photon</v>
          </cell>
          <cell r="D7474" t="str">
            <v>E1</v>
          </cell>
          <cell r="E7474" t="str">
            <v/>
          </cell>
        </row>
        <row r="7475">
          <cell r="A7475" t="str">
            <v>78399</v>
          </cell>
          <cell r="B7475" t="str">
            <v>Musculoskeletal nuclear exam</v>
          </cell>
          <cell r="D7475" t="str">
            <v>S</v>
          </cell>
          <cell r="E7475" t="str">
            <v>5591</v>
          </cell>
          <cell r="F7475">
            <v>4.4390999999999998</v>
          </cell>
          <cell r="G7475">
            <v>332.94</v>
          </cell>
          <cell r="H7475" t="str">
            <v>.</v>
          </cell>
          <cell r="I7475">
            <v>66.59</v>
          </cell>
        </row>
        <row r="7476">
          <cell r="A7476" t="str">
            <v>78414</v>
          </cell>
          <cell r="B7476" t="str">
            <v>Non-imaging heart function</v>
          </cell>
          <cell r="D7476" t="str">
            <v>S</v>
          </cell>
          <cell r="E7476" t="str">
            <v>5592</v>
          </cell>
          <cell r="F7476">
            <v>5.7192999999999996</v>
          </cell>
          <cell r="G7476">
            <v>428.95</v>
          </cell>
          <cell r="H7476" t="str">
            <v>.</v>
          </cell>
          <cell r="I7476">
            <v>85.79</v>
          </cell>
        </row>
        <row r="7477">
          <cell r="A7477" t="str">
            <v>78428</v>
          </cell>
          <cell r="B7477" t="str">
            <v>Cardiac shunt imaging</v>
          </cell>
          <cell r="D7477" t="str">
            <v>S</v>
          </cell>
          <cell r="E7477" t="str">
            <v>5591</v>
          </cell>
          <cell r="F7477">
            <v>4.4390999999999998</v>
          </cell>
          <cell r="G7477">
            <v>332.94</v>
          </cell>
          <cell r="H7477" t="str">
            <v>.</v>
          </cell>
          <cell r="I7477">
            <v>66.59</v>
          </cell>
        </row>
        <row r="7478">
          <cell r="A7478" t="str">
            <v>78445</v>
          </cell>
          <cell r="B7478" t="str">
            <v>Vascular flow imaging</v>
          </cell>
          <cell r="D7478" t="str">
            <v>S</v>
          </cell>
          <cell r="E7478" t="str">
            <v>5591</v>
          </cell>
          <cell r="F7478">
            <v>4.4390999999999998</v>
          </cell>
          <cell r="G7478">
            <v>332.94</v>
          </cell>
          <cell r="H7478" t="str">
            <v>.</v>
          </cell>
          <cell r="I7478">
            <v>66.59</v>
          </cell>
        </row>
        <row r="7479">
          <cell r="A7479" t="str">
            <v>78451</v>
          </cell>
          <cell r="B7479" t="str">
            <v>Ht muscle image spect sing</v>
          </cell>
          <cell r="D7479" t="str">
            <v>S</v>
          </cell>
          <cell r="E7479" t="str">
            <v>5593</v>
          </cell>
          <cell r="F7479">
            <v>15.1793</v>
          </cell>
          <cell r="G7479">
            <v>1138.46</v>
          </cell>
          <cell r="H7479" t="str">
            <v>.</v>
          </cell>
          <cell r="I7479">
            <v>227.7</v>
          </cell>
        </row>
        <row r="7480">
          <cell r="A7480" t="str">
            <v>78452</v>
          </cell>
          <cell r="B7480" t="str">
            <v>Ht muscle image spect mult</v>
          </cell>
          <cell r="D7480" t="str">
            <v>S</v>
          </cell>
          <cell r="E7480" t="str">
            <v>5593</v>
          </cell>
          <cell r="F7480">
            <v>15.1793</v>
          </cell>
          <cell r="G7480">
            <v>1138.46</v>
          </cell>
          <cell r="H7480" t="str">
            <v>.</v>
          </cell>
          <cell r="I7480">
            <v>227.7</v>
          </cell>
        </row>
        <row r="7481">
          <cell r="A7481" t="str">
            <v>78453</v>
          </cell>
          <cell r="B7481" t="str">
            <v>Ht muscle image planar sing</v>
          </cell>
          <cell r="C7481" t="str">
            <v>CH</v>
          </cell>
          <cell r="D7481" t="str">
            <v>S</v>
          </cell>
          <cell r="E7481" t="str">
            <v>5593</v>
          </cell>
          <cell r="F7481">
            <v>15.1793</v>
          </cell>
          <cell r="G7481">
            <v>1138.46</v>
          </cell>
          <cell r="H7481" t="str">
            <v>.</v>
          </cell>
          <cell r="I7481">
            <v>227.7</v>
          </cell>
          <cell r="J7481">
            <v>42736</v>
          </cell>
          <cell r="M7481" t="str">
            <v>*</v>
          </cell>
        </row>
        <row r="7482">
          <cell r="A7482" t="str">
            <v>78454</v>
          </cell>
          <cell r="B7482" t="str">
            <v>Ht musc image planar mult</v>
          </cell>
          <cell r="D7482" t="str">
            <v>S</v>
          </cell>
          <cell r="E7482" t="str">
            <v>5593</v>
          </cell>
          <cell r="F7482">
            <v>15.1793</v>
          </cell>
          <cell r="G7482">
            <v>1138.46</v>
          </cell>
          <cell r="H7482" t="str">
            <v>.</v>
          </cell>
          <cell r="I7482">
            <v>227.7</v>
          </cell>
        </row>
        <row r="7483">
          <cell r="A7483" t="str">
            <v>78456</v>
          </cell>
          <cell r="B7483" t="str">
            <v>Acute venous thrombus image</v>
          </cell>
          <cell r="D7483" t="str">
            <v>S</v>
          </cell>
          <cell r="E7483" t="str">
            <v>5593</v>
          </cell>
          <cell r="F7483">
            <v>15.1793</v>
          </cell>
          <cell r="G7483">
            <v>1138.46</v>
          </cell>
          <cell r="H7483" t="str">
            <v>.</v>
          </cell>
          <cell r="I7483">
            <v>227.7</v>
          </cell>
        </row>
        <row r="7484">
          <cell r="A7484" t="str">
            <v>78457</v>
          </cell>
          <cell r="B7484" t="str">
            <v>Venous thrombosis imaging</v>
          </cell>
          <cell r="C7484" t="str">
            <v>CH</v>
          </cell>
          <cell r="D7484" t="str">
            <v>S</v>
          </cell>
          <cell r="E7484" t="str">
            <v>5593</v>
          </cell>
          <cell r="F7484">
            <v>15.1793</v>
          </cell>
          <cell r="G7484">
            <v>1138.46</v>
          </cell>
          <cell r="H7484" t="str">
            <v>.</v>
          </cell>
          <cell r="I7484">
            <v>227.7</v>
          </cell>
          <cell r="J7484">
            <v>42736</v>
          </cell>
          <cell r="M7484" t="str">
            <v>*</v>
          </cell>
        </row>
        <row r="7485">
          <cell r="A7485" t="str">
            <v>78458</v>
          </cell>
          <cell r="B7485" t="str">
            <v>Ven thrombosis images bilat</v>
          </cell>
          <cell r="D7485" t="str">
            <v>S</v>
          </cell>
          <cell r="E7485" t="str">
            <v>5591</v>
          </cell>
          <cell r="F7485">
            <v>4.4390999999999998</v>
          </cell>
          <cell r="G7485">
            <v>332.94</v>
          </cell>
          <cell r="H7485" t="str">
            <v>.</v>
          </cell>
          <cell r="I7485">
            <v>66.59</v>
          </cell>
        </row>
        <row r="7486">
          <cell r="A7486" t="str">
            <v>78459</v>
          </cell>
          <cell r="B7486" t="str">
            <v>Heart muscle imaging (pet)</v>
          </cell>
          <cell r="C7486" t="str">
            <v>CH</v>
          </cell>
          <cell r="D7486" t="str">
            <v>S</v>
          </cell>
          <cell r="E7486" t="str">
            <v>5593</v>
          </cell>
          <cell r="F7486">
            <v>15.1793</v>
          </cell>
          <cell r="G7486">
            <v>1138.46</v>
          </cell>
          <cell r="H7486" t="str">
            <v>.</v>
          </cell>
          <cell r="I7486">
            <v>227.7</v>
          </cell>
          <cell r="J7486">
            <v>42736</v>
          </cell>
          <cell r="M7486" t="str">
            <v>*</v>
          </cell>
        </row>
        <row r="7487">
          <cell r="A7487" t="str">
            <v>78466</v>
          </cell>
          <cell r="B7487" t="str">
            <v>Heart infarct image</v>
          </cell>
          <cell r="D7487" t="str">
            <v>S</v>
          </cell>
          <cell r="E7487" t="str">
            <v>5591</v>
          </cell>
          <cell r="F7487">
            <v>4.4390999999999998</v>
          </cell>
          <cell r="G7487">
            <v>332.94</v>
          </cell>
          <cell r="H7487" t="str">
            <v>.</v>
          </cell>
          <cell r="I7487">
            <v>66.59</v>
          </cell>
        </row>
        <row r="7488">
          <cell r="A7488" t="str">
            <v>78468</v>
          </cell>
          <cell r="B7488" t="str">
            <v>Heart infarct image (ef)</v>
          </cell>
          <cell r="C7488" t="str">
            <v>CH</v>
          </cell>
          <cell r="D7488" t="str">
            <v>S</v>
          </cell>
          <cell r="E7488" t="str">
            <v>5592</v>
          </cell>
          <cell r="F7488">
            <v>5.7192999999999996</v>
          </cell>
          <cell r="G7488">
            <v>428.95</v>
          </cell>
          <cell r="H7488" t="str">
            <v>.</v>
          </cell>
          <cell r="I7488">
            <v>85.79</v>
          </cell>
          <cell r="J7488">
            <v>42736</v>
          </cell>
          <cell r="M7488" t="str">
            <v>*</v>
          </cell>
        </row>
        <row r="7489">
          <cell r="A7489" t="str">
            <v>78469</v>
          </cell>
          <cell r="B7489" t="str">
            <v>Heart infarct image (3d)</v>
          </cell>
          <cell r="C7489" t="str">
            <v>CH</v>
          </cell>
          <cell r="D7489" t="str">
            <v>S</v>
          </cell>
          <cell r="E7489" t="str">
            <v>5593</v>
          </cell>
          <cell r="F7489">
            <v>15.1793</v>
          </cell>
          <cell r="G7489">
            <v>1138.46</v>
          </cell>
          <cell r="H7489" t="str">
            <v>.</v>
          </cell>
          <cell r="I7489">
            <v>227.7</v>
          </cell>
          <cell r="J7489">
            <v>42736</v>
          </cell>
          <cell r="M7489" t="str">
            <v>*</v>
          </cell>
        </row>
        <row r="7490">
          <cell r="A7490" t="str">
            <v>78472</v>
          </cell>
          <cell r="B7490" t="str">
            <v>Gated heart planar single</v>
          </cell>
          <cell r="D7490" t="str">
            <v>S</v>
          </cell>
          <cell r="E7490" t="str">
            <v>5591</v>
          </cell>
          <cell r="F7490">
            <v>4.4390999999999998</v>
          </cell>
          <cell r="G7490">
            <v>332.94</v>
          </cell>
          <cell r="H7490" t="str">
            <v>.</v>
          </cell>
          <cell r="I7490">
            <v>66.59</v>
          </cell>
        </row>
        <row r="7491">
          <cell r="A7491" t="str">
            <v>78473</v>
          </cell>
          <cell r="B7491" t="str">
            <v>Gated heart multiple</v>
          </cell>
          <cell r="D7491" t="str">
            <v>S</v>
          </cell>
          <cell r="E7491" t="str">
            <v>5591</v>
          </cell>
          <cell r="F7491">
            <v>4.4390999999999998</v>
          </cell>
          <cell r="G7491">
            <v>332.94</v>
          </cell>
          <cell r="H7491" t="str">
            <v>.</v>
          </cell>
          <cell r="I7491">
            <v>66.59</v>
          </cell>
        </row>
        <row r="7492">
          <cell r="A7492" t="str">
            <v>78481</v>
          </cell>
          <cell r="B7492" t="str">
            <v>Heart first pass single</v>
          </cell>
          <cell r="D7492" t="str">
            <v>S</v>
          </cell>
          <cell r="E7492" t="str">
            <v>5592</v>
          </cell>
          <cell r="F7492">
            <v>5.7192999999999996</v>
          </cell>
          <cell r="G7492">
            <v>428.95</v>
          </cell>
          <cell r="H7492" t="str">
            <v>.</v>
          </cell>
          <cell r="I7492">
            <v>85.79</v>
          </cell>
        </row>
        <row r="7493">
          <cell r="A7493" t="str">
            <v>78483</v>
          </cell>
          <cell r="B7493" t="str">
            <v>Heart first pass multiple</v>
          </cell>
          <cell r="D7493" t="str">
            <v>S</v>
          </cell>
          <cell r="E7493" t="str">
            <v>5592</v>
          </cell>
          <cell r="F7493">
            <v>5.7192999999999996</v>
          </cell>
          <cell r="G7493">
            <v>428.95</v>
          </cell>
          <cell r="H7493" t="str">
            <v>.</v>
          </cell>
          <cell r="I7493">
            <v>85.79</v>
          </cell>
        </row>
        <row r="7494">
          <cell r="A7494" t="str">
            <v>78491</v>
          </cell>
          <cell r="B7494" t="str">
            <v>Heart image (pet) single</v>
          </cell>
          <cell r="D7494" t="str">
            <v>S</v>
          </cell>
          <cell r="E7494" t="str">
            <v>5594</v>
          </cell>
          <cell r="F7494">
            <v>17.6127</v>
          </cell>
          <cell r="G7494">
            <v>1320.97</v>
          </cell>
          <cell r="H7494" t="str">
            <v>.</v>
          </cell>
          <cell r="I7494">
            <v>264.2</v>
          </cell>
        </row>
        <row r="7495">
          <cell r="A7495" t="str">
            <v>78492</v>
          </cell>
          <cell r="B7495" t="str">
            <v>Heart image (pet) multiple</v>
          </cell>
          <cell r="D7495" t="str">
            <v>S</v>
          </cell>
          <cell r="E7495" t="str">
            <v>5594</v>
          </cell>
          <cell r="F7495">
            <v>17.6127</v>
          </cell>
          <cell r="G7495">
            <v>1320.97</v>
          </cell>
          <cell r="H7495" t="str">
            <v>.</v>
          </cell>
          <cell r="I7495">
            <v>264.2</v>
          </cell>
        </row>
        <row r="7496">
          <cell r="A7496" t="str">
            <v>78494</v>
          </cell>
          <cell r="B7496" t="str">
            <v>Heart image spect</v>
          </cell>
          <cell r="D7496" t="str">
            <v>S</v>
          </cell>
          <cell r="E7496" t="str">
            <v>5591</v>
          </cell>
          <cell r="F7496">
            <v>4.4390999999999998</v>
          </cell>
          <cell r="G7496">
            <v>332.94</v>
          </cell>
          <cell r="H7496" t="str">
            <v>.</v>
          </cell>
          <cell r="I7496">
            <v>66.59</v>
          </cell>
        </row>
        <row r="7497">
          <cell r="A7497" t="str">
            <v>78496</v>
          </cell>
          <cell r="B7497" t="str">
            <v>Heart first pass add-on</v>
          </cell>
          <cell r="D7497" t="str">
            <v>N</v>
          </cell>
          <cell r="E7497" t="str">
            <v/>
          </cell>
        </row>
        <row r="7498">
          <cell r="A7498" t="str">
            <v>78499</v>
          </cell>
          <cell r="B7498" t="str">
            <v>Cardiovascular nuclear exam</v>
          </cell>
          <cell r="D7498" t="str">
            <v>S</v>
          </cell>
          <cell r="E7498" t="str">
            <v>5591</v>
          </cell>
          <cell r="F7498">
            <v>4.4390999999999998</v>
          </cell>
          <cell r="G7498">
            <v>332.94</v>
          </cell>
          <cell r="H7498" t="str">
            <v>.</v>
          </cell>
          <cell r="I7498">
            <v>66.59</v>
          </cell>
        </row>
        <row r="7499">
          <cell r="A7499" t="str">
            <v>78579</v>
          </cell>
          <cell r="B7499" t="str">
            <v>Lung ventilation imaging</v>
          </cell>
          <cell r="D7499" t="str">
            <v>S</v>
          </cell>
          <cell r="E7499" t="str">
            <v>5591</v>
          </cell>
          <cell r="F7499">
            <v>4.4390999999999998</v>
          </cell>
          <cell r="G7499">
            <v>332.94</v>
          </cell>
          <cell r="H7499" t="str">
            <v>.</v>
          </cell>
          <cell r="I7499">
            <v>66.59</v>
          </cell>
        </row>
        <row r="7500">
          <cell r="A7500" t="str">
            <v>78580</v>
          </cell>
          <cell r="B7500" t="str">
            <v>Lung perfusion imaging</v>
          </cell>
          <cell r="D7500" t="str">
            <v>S</v>
          </cell>
          <cell r="E7500" t="str">
            <v>5591</v>
          </cell>
          <cell r="F7500">
            <v>4.4390999999999998</v>
          </cell>
          <cell r="G7500">
            <v>332.94</v>
          </cell>
          <cell r="H7500" t="str">
            <v>.</v>
          </cell>
          <cell r="I7500">
            <v>66.59</v>
          </cell>
        </row>
        <row r="7501">
          <cell r="A7501" t="str">
            <v>78582</v>
          </cell>
          <cell r="B7501" t="str">
            <v>Lung ventilat&amp;perfus imaging</v>
          </cell>
          <cell r="D7501" t="str">
            <v>S</v>
          </cell>
          <cell r="E7501" t="str">
            <v>5592</v>
          </cell>
          <cell r="F7501">
            <v>5.7192999999999996</v>
          </cell>
          <cell r="G7501">
            <v>428.95</v>
          </cell>
          <cell r="H7501" t="str">
            <v>.</v>
          </cell>
          <cell r="I7501">
            <v>85.79</v>
          </cell>
        </row>
        <row r="7502">
          <cell r="A7502" t="str">
            <v>78597</v>
          </cell>
          <cell r="B7502" t="str">
            <v>Lung perfusion differential</v>
          </cell>
          <cell r="D7502" t="str">
            <v>S</v>
          </cell>
          <cell r="E7502" t="str">
            <v>5591</v>
          </cell>
          <cell r="F7502">
            <v>4.4390999999999998</v>
          </cell>
          <cell r="G7502">
            <v>332.94</v>
          </cell>
          <cell r="H7502" t="str">
            <v>.</v>
          </cell>
          <cell r="I7502">
            <v>66.59</v>
          </cell>
        </row>
        <row r="7503">
          <cell r="A7503" t="str">
            <v>78598</v>
          </cell>
          <cell r="B7503" t="str">
            <v>Lung perf&amp;ventilat diferentl</v>
          </cell>
          <cell r="D7503" t="str">
            <v>S</v>
          </cell>
          <cell r="E7503" t="str">
            <v>5592</v>
          </cell>
          <cell r="F7503">
            <v>5.7192999999999996</v>
          </cell>
          <cell r="G7503">
            <v>428.95</v>
          </cell>
          <cell r="H7503" t="str">
            <v>.</v>
          </cell>
          <cell r="I7503">
            <v>85.79</v>
          </cell>
        </row>
        <row r="7504">
          <cell r="A7504" t="str">
            <v>78599</v>
          </cell>
          <cell r="B7504" t="str">
            <v>Respiratory nuclear exam</v>
          </cell>
          <cell r="D7504" t="str">
            <v>S</v>
          </cell>
          <cell r="E7504" t="str">
            <v>5591</v>
          </cell>
          <cell r="F7504">
            <v>4.4390999999999998</v>
          </cell>
          <cell r="G7504">
            <v>332.94</v>
          </cell>
          <cell r="H7504" t="str">
            <v>.</v>
          </cell>
          <cell r="I7504">
            <v>66.59</v>
          </cell>
        </row>
        <row r="7505">
          <cell r="A7505" t="str">
            <v>78600</v>
          </cell>
          <cell r="B7505" t="str">
            <v>Brain image &lt; 4 views</v>
          </cell>
          <cell r="D7505" t="str">
            <v>S</v>
          </cell>
          <cell r="E7505" t="str">
            <v>5591</v>
          </cell>
          <cell r="F7505">
            <v>4.4390999999999998</v>
          </cell>
          <cell r="G7505">
            <v>332.94</v>
          </cell>
          <cell r="H7505" t="str">
            <v>.</v>
          </cell>
          <cell r="I7505">
            <v>66.59</v>
          </cell>
        </row>
        <row r="7506">
          <cell r="A7506" t="str">
            <v>78601</v>
          </cell>
          <cell r="B7506" t="str">
            <v>Brain image w/flow &lt; 4 views</v>
          </cell>
          <cell r="D7506" t="str">
            <v>S</v>
          </cell>
          <cell r="E7506" t="str">
            <v>5591</v>
          </cell>
          <cell r="F7506">
            <v>4.4390999999999998</v>
          </cell>
          <cell r="G7506">
            <v>332.94</v>
          </cell>
          <cell r="H7506" t="str">
            <v>.</v>
          </cell>
          <cell r="I7506">
            <v>66.59</v>
          </cell>
        </row>
        <row r="7507">
          <cell r="A7507" t="str">
            <v>78605</v>
          </cell>
          <cell r="B7507" t="str">
            <v>Brain image 4+ views</v>
          </cell>
          <cell r="D7507" t="str">
            <v>S</v>
          </cell>
          <cell r="E7507" t="str">
            <v>5592</v>
          </cell>
          <cell r="F7507">
            <v>5.7192999999999996</v>
          </cell>
          <cell r="G7507">
            <v>428.95</v>
          </cell>
          <cell r="H7507" t="str">
            <v>.</v>
          </cell>
          <cell r="I7507">
            <v>85.79</v>
          </cell>
        </row>
        <row r="7508">
          <cell r="A7508" t="str">
            <v>78606</v>
          </cell>
          <cell r="B7508" t="str">
            <v>Brain image w/flow 4 + views</v>
          </cell>
          <cell r="D7508" t="str">
            <v>S</v>
          </cell>
          <cell r="E7508" t="str">
            <v>5592</v>
          </cell>
          <cell r="F7508">
            <v>5.7192999999999996</v>
          </cell>
          <cell r="G7508">
            <v>428.95</v>
          </cell>
          <cell r="H7508" t="str">
            <v>.</v>
          </cell>
          <cell r="I7508">
            <v>85.79</v>
          </cell>
        </row>
        <row r="7509">
          <cell r="A7509" t="str">
            <v>78607</v>
          </cell>
          <cell r="B7509" t="str">
            <v>Brain imaging (3d)</v>
          </cell>
          <cell r="D7509" t="str">
            <v>S</v>
          </cell>
          <cell r="E7509" t="str">
            <v>5593</v>
          </cell>
          <cell r="F7509">
            <v>15.1793</v>
          </cell>
          <cell r="G7509">
            <v>1138.46</v>
          </cell>
          <cell r="H7509" t="str">
            <v>.</v>
          </cell>
          <cell r="I7509">
            <v>227.7</v>
          </cell>
        </row>
        <row r="7510">
          <cell r="A7510" t="str">
            <v>78608</v>
          </cell>
          <cell r="B7510" t="str">
            <v>Brain imaging (pet)</v>
          </cell>
          <cell r="D7510" t="str">
            <v>S</v>
          </cell>
          <cell r="E7510" t="str">
            <v>5594</v>
          </cell>
          <cell r="F7510">
            <v>17.6127</v>
          </cell>
          <cell r="G7510">
            <v>1320.97</v>
          </cell>
          <cell r="H7510" t="str">
            <v>.</v>
          </cell>
          <cell r="I7510">
            <v>264.2</v>
          </cell>
        </row>
        <row r="7511">
          <cell r="A7511" t="str">
            <v>78609</v>
          </cell>
          <cell r="B7511" t="str">
            <v>Brain imaging (pet)</v>
          </cell>
          <cell r="D7511" t="str">
            <v>E1</v>
          </cell>
          <cell r="E7511" t="str">
            <v/>
          </cell>
        </row>
        <row r="7512">
          <cell r="A7512" t="str">
            <v>78610</v>
          </cell>
          <cell r="B7512" t="str">
            <v>Brain flow imaging only</v>
          </cell>
          <cell r="C7512" t="str">
            <v>CH</v>
          </cell>
          <cell r="D7512" t="str">
            <v>S</v>
          </cell>
          <cell r="E7512" t="str">
            <v>5592</v>
          </cell>
          <cell r="F7512">
            <v>5.7192999999999996</v>
          </cell>
          <cell r="G7512">
            <v>428.95</v>
          </cell>
          <cell r="H7512" t="str">
            <v>.</v>
          </cell>
          <cell r="I7512">
            <v>85.79</v>
          </cell>
          <cell r="J7512">
            <v>42736</v>
          </cell>
          <cell r="M7512" t="str">
            <v>*</v>
          </cell>
        </row>
        <row r="7513">
          <cell r="A7513" t="str">
            <v>78630</v>
          </cell>
          <cell r="B7513" t="str">
            <v>Cerebrospinal fluid scan</v>
          </cell>
          <cell r="D7513" t="str">
            <v>S</v>
          </cell>
          <cell r="E7513" t="str">
            <v>5592</v>
          </cell>
          <cell r="F7513">
            <v>5.7192999999999996</v>
          </cell>
          <cell r="G7513">
            <v>428.95</v>
          </cell>
          <cell r="H7513" t="str">
            <v>.</v>
          </cell>
          <cell r="I7513">
            <v>85.79</v>
          </cell>
        </row>
        <row r="7514">
          <cell r="A7514" t="str">
            <v>78635</v>
          </cell>
          <cell r="B7514" t="str">
            <v>Csf ventriculography</v>
          </cell>
          <cell r="D7514" t="str">
            <v>S</v>
          </cell>
          <cell r="E7514" t="str">
            <v>5592</v>
          </cell>
          <cell r="F7514">
            <v>5.7192999999999996</v>
          </cell>
          <cell r="G7514">
            <v>428.95</v>
          </cell>
          <cell r="H7514" t="str">
            <v>.</v>
          </cell>
          <cell r="I7514">
            <v>85.79</v>
          </cell>
        </row>
        <row r="7515">
          <cell r="A7515" t="str">
            <v>78645</v>
          </cell>
          <cell r="B7515" t="str">
            <v>Csf shunt evaluation</v>
          </cell>
          <cell r="C7515" t="str">
            <v>CH</v>
          </cell>
          <cell r="D7515" t="str">
            <v>S</v>
          </cell>
          <cell r="E7515" t="str">
            <v>5592</v>
          </cell>
          <cell r="F7515">
            <v>5.7192999999999996</v>
          </cell>
          <cell r="G7515">
            <v>428.95</v>
          </cell>
          <cell r="H7515" t="str">
            <v>.</v>
          </cell>
          <cell r="I7515">
            <v>85.79</v>
          </cell>
          <cell r="J7515">
            <v>42736</v>
          </cell>
          <cell r="M7515" t="str">
            <v>*</v>
          </cell>
        </row>
        <row r="7516">
          <cell r="A7516" t="str">
            <v>78647</v>
          </cell>
          <cell r="B7516" t="str">
            <v>Cerebrospinal fluid scan</v>
          </cell>
          <cell r="D7516" t="str">
            <v>S</v>
          </cell>
          <cell r="E7516" t="str">
            <v>5593</v>
          </cell>
          <cell r="F7516">
            <v>15.1793</v>
          </cell>
          <cell r="G7516">
            <v>1138.46</v>
          </cell>
          <cell r="H7516" t="str">
            <v>.</v>
          </cell>
          <cell r="I7516">
            <v>227.7</v>
          </cell>
        </row>
        <row r="7517">
          <cell r="A7517" t="str">
            <v>78650</v>
          </cell>
          <cell r="B7517" t="str">
            <v>Csf leakage imaging</v>
          </cell>
          <cell r="D7517" t="str">
            <v>S</v>
          </cell>
          <cell r="E7517" t="str">
            <v>5593</v>
          </cell>
          <cell r="F7517">
            <v>15.1793</v>
          </cell>
          <cell r="G7517">
            <v>1138.46</v>
          </cell>
          <cell r="H7517" t="str">
            <v>.</v>
          </cell>
          <cell r="I7517">
            <v>227.7</v>
          </cell>
        </row>
        <row r="7518">
          <cell r="A7518" t="str">
            <v>78660</v>
          </cell>
          <cell r="B7518" t="str">
            <v>Nuclear exam of tear flow</v>
          </cell>
          <cell r="D7518" t="str">
            <v>S</v>
          </cell>
          <cell r="E7518" t="str">
            <v>5591</v>
          </cell>
          <cell r="F7518">
            <v>4.4390999999999998</v>
          </cell>
          <cell r="G7518">
            <v>332.94</v>
          </cell>
          <cell r="H7518" t="str">
            <v>.</v>
          </cell>
          <cell r="I7518">
            <v>66.59</v>
          </cell>
        </row>
        <row r="7519">
          <cell r="A7519" t="str">
            <v>78699</v>
          </cell>
          <cell r="B7519" t="str">
            <v>Nervous system nuclear exam</v>
          </cell>
          <cell r="D7519" t="str">
            <v>S</v>
          </cell>
          <cell r="E7519" t="str">
            <v>5591</v>
          </cell>
          <cell r="F7519">
            <v>4.4390999999999998</v>
          </cell>
          <cell r="G7519">
            <v>332.94</v>
          </cell>
          <cell r="H7519" t="str">
            <v>.</v>
          </cell>
          <cell r="I7519">
            <v>66.59</v>
          </cell>
        </row>
        <row r="7520">
          <cell r="A7520" t="str">
            <v>78700</v>
          </cell>
          <cell r="B7520" t="str">
            <v>Kidney imaging morphol</v>
          </cell>
          <cell r="D7520" t="str">
            <v>S</v>
          </cell>
          <cell r="E7520" t="str">
            <v>5591</v>
          </cell>
          <cell r="F7520">
            <v>4.4390999999999998</v>
          </cell>
          <cell r="G7520">
            <v>332.94</v>
          </cell>
          <cell r="H7520" t="str">
            <v>.</v>
          </cell>
          <cell r="I7520">
            <v>66.59</v>
          </cell>
        </row>
        <row r="7521">
          <cell r="A7521" t="str">
            <v>78701</v>
          </cell>
          <cell r="B7521" t="str">
            <v>Kidney imaging with flow</v>
          </cell>
          <cell r="D7521" t="str">
            <v>S</v>
          </cell>
          <cell r="E7521" t="str">
            <v>5591</v>
          </cell>
          <cell r="F7521">
            <v>4.4390999999999998</v>
          </cell>
          <cell r="G7521">
            <v>332.94</v>
          </cell>
          <cell r="H7521" t="str">
            <v>.</v>
          </cell>
          <cell r="I7521">
            <v>66.59</v>
          </cell>
        </row>
        <row r="7522">
          <cell r="A7522" t="str">
            <v>78707</v>
          </cell>
          <cell r="B7522" t="str">
            <v>K flow/funct image w/o drug</v>
          </cell>
          <cell r="D7522" t="str">
            <v>S</v>
          </cell>
          <cell r="E7522" t="str">
            <v>5592</v>
          </cell>
          <cell r="F7522">
            <v>5.7192999999999996</v>
          </cell>
          <cell r="G7522">
            <v>428.95</v>
          </cell>
          <cell r="H7522" t="str">
            <v>.</v>
          </cell>
          <cell r="I7522">
            <v>85.79</v>
          </cell>
        </row>
        <row r="7523">
          <cell r="A7523" t="str">
            <v>78708</v>
          </cell>
          <cell r="B7523" t="str">
            <v>K flow/funct image w/drug</v>
          </cell>
          <cell r="D7523" t="str">
            <v>S</v>
          </cell>
          <cell r="E7523" t="str">
            <v>5592</v>
          </cell>
          <cell r="F7523">
            <v>5.7192999999999996</v>
          </cell>
          <cell r="G7523">
            <v>428.95</v>
          </cell>
          <cell r="H7523" t="str">
            <v>.</v>
          </cell>
          <cell r="I7523">
            <v>85.79</v>
          </cell>
        </row>
        <row r="7524">
          <cell r="A7524" t="str">
            <v>78709</v>
          </cell>
          <cell r="B7524" t="str">
            <v>K flow/funct image multiple</v>
          </cell>
          <cell r="D7524" t="str">
            <v>S</v>
          </cell>
          <cell r="E7524" t="str">
            <v>5592</v>
          </cell>
          <cell r="F7524">
            <v>5.7192999999999996</v>
          </cell>
          <cell r="G7524">
            <v>428.95</v>
          </cell>
          <cell r="H7524" t="str">
            <v>.</v>
          </cell>
          <cell r="I7524">
            <v>85.79</v>
          </cell>
        </row>
        <row r="7525">
          <cell r="A7525" t="str">
            <v>78710</v>
          </cell>
          <cell r="B7525" t="str">
            <v>Kidney imaging (3d)</v>
          </cell>
          <cell r="D7525" t="str">
            <v>S</v>
          </cell>
          <cell r="E7525" t="str">
            <v>5592</v>
          </cell>
          <cell r="F7525">
            <v>5.7192999999999996</v>
          </cell>
          <cell r="G7525">
            <v>428.95</v>
          </cell>
          <cell r="H7525" t="str">
            <v>.</v>
          </cell>
          <cell r="I7525">
            <v>85.79</v>
          </cell>
        </row>
        <row r="7526">
          <cell r="A7526" t="str">
            <v>78725</v>
          </cell>
          <cell r="B7526" t="str">
            <v>Kidney function study</v>
          </cell>
          <cell r="C7526" t="str">
            <v>CH</v>
          </cell>
          <cell r="D7526" t="str">
            <v>S</v>
          </cell>
          <cell r="E7526" t="str">
            <v>5591</v>
          </cell>
          <cell r="F7526">
            <v>4.4390999999999998</v>
          </cell>
          <cell r="G7526">
            <v>332.94</v>
          </cell>
          <cell r="H7526" t="str">
            <v>.</v>
          </cell>
          <cell r="I7526">
            <v>66.59</v>
          </cell>
          <cell r="J7526">
            <v>42736</v>
          </cell>
          <cell r="M7526" t="str">
            <v>*</v>
          </cell>
        </row>
        <row r="7527">
          <cell r="A7527" t="str">
            <v>78730</v>
          </cell>
          <cell r="B7527" t="str">
            <v>Urinary bladder retention</v>
          </cell>
          <cell r="D7527" t="str">
            <v>N</v>
          </cell>
          <cell r="E7527" t="str">
            <v/>
          </cell>
        </row>
        <row r="7528">
          <cell r="A7528" t="str">
            <v>78740</v>
          </cell>
          <cell r="B7528" t="str">
            <v>Ureteral reflux study</v>
          </cell>
          <cell r="D7528" t="str">
            <v>S</v>
          </cell>
          <cell r="E7528" t="str">
            <v>5591</v>
          </cell>
          <cell r="F7528">
            <v>4.4390999999999998</v>
          </cell>
          <cell r="G7528">
            <v>332.94</v>
          </cell>
          <cell r="H7528" t="str">
            <v>.</v>
          </cell>
          <cell r="I7528">
            <v>66.59</v>
          </cell>
        </row>
        <row r="7529">
          <cell r="A7529" t="str">
            <v>78761</v>
          </cell>
          <cell r="B7529" t="str">
            <v>Testicular imaging w/flow</v>
          </cell>
          <cell r="D7529" t="str">
            <v>S</v>
          </cell>
          <cell r="E7529" t="str">
            <v>5591</v>
          </cell>
          <cell r="F7529">
            <v>4.4390999999999998</v>
          </cell>
          <cell r="G7529">
            <v>332.94</v>
          </cell>
          <cell r="H7529" t="str">
            <v>.</v>
          </cell>
          <cell r="I7529">
            <v>66.59</v>
          </cell>
        </row>
        <row r="7530">
          <cell r="A7530" t="str">
            <v>78799</v>
          </cell>
          <cell r="B7530" t="str">
            <v>Genitourinary nuclear exam</v>
          </cell>
          <cell r="D7530" t="str">
            <v>S</v>
          </cell>
          <cell r="E7530" t="str">
            <v>5591</v>
          </cell>
          <cell r="F7530">
            <v>4.4390999999999998</v>
          </cell>
          <cell r="G7530">
            <v>332.94</v>
          </cell>
          <cell r="H7530" t="str">
            <v>.</v>
          </cell>
          <cell r="I7530">
            <v>66.59</v>
          </cell>
        </row>
        <row r="7531">
          <cell r="A7531" t="str">
            <v>78800</v>
          </cell>
          <cell r="B7531" t="str">
            <v>Tumor imaging limited area</v>
          </cell>
          <cell r="D7531" t="str">
            <v>S</v>
          </cell>
          <cell r="E7531" t="str">
            <v>5591</v>
          </cell>
          <cell r="F7531">
            <v>4.4390999999999998</v>
          </cell>
          <cell r="G7531">
            <v>332.94</v>
          </cell>
          <cell r="H7531" t="str">
            <v>.</v>
          </cell>
          <cell r="I7531">
            <v>66.59</v>
          </cell>
        </row>
        <row r="7532">
          <cell r="A7532" t="str">
            <v>78801</v>
          </cell>
          <cell r="B7532" t="str">
            <v>Tumor imaging mult areas</v>
          </cell>
          <cell r="D7532" t="str">
            <v>S</v>
          </cell>
          <cell r="E7532" t="str">
            <v>5591</v>
          </cell>
          <cell r="F7532">
            <v>4.4390999999999998</v>
          </cell>
          <cell r="G7532">
            <v>332.94</v>
          </cell>
          <cell r="H7532" t="str">
            <v>.</v>
          </cell>
          <cell r="I7532">
            <v>66.59</v>
          </cell>
        </row>
        <row r="7533">
          <cell r="A7533" t="str">
            <v>78802</v>
          </cell>
          <cell r="B7533" t="str">
            <v>Tumor imaging whole body</v>
          </cell>
          <cell r="C7533" t="str">
            <v>CH</v>
          </cell>
          <cell r="D7533" t="str">
            <v>S</v>
          </cell>
          <cell r="E7533" t="str">
            <v>5593</v>
          </cell>
          <cell r="F7533">
            <v>15.1793</v>
          </cell>
          <cell r="G7533">
            <v>1138.46</v>
          </cell>
          <cell r="H7533" t="str">
            <v>.</v>
          </cell>
          <cell r="I7533">
            <v>227.7</v>
          </cell>
          <cell r="J7533">
            <v>42736</v>
          </cell>
          <cell r="M7533" t="str">
            <v>*</v>
          </cell>
        </row>
        <row r="7534">
          <cell r="A7534" t="str">
            <v>78803</v>
          </cell>
          <cell r="B7534" t="str">
            <v>Tumor imaging (3d)</v>
          </cell>
          <cell r="D7534" t="str">
            <v>S</v>
          </cell>
          <cell r="E7534" t="str">
            <v>5592</v>
          </cell>
          <cell r="F7534">
            <v>5.7192999999999996</v>
          </cell>
          <cell r="G7534">
            <v>428.95</v>
          </cell>
          <cell r="H7534" t="str">
            <v>.</v>
          </cell>
          <cell r="I7534">
            <v>85.79</v>
          </cell>
        </row>
        <row r="7535">
          <cell r="A7535" t="str">
            <v>78804</v>
          </cell>
          <cell r="B7535" t="str">
            <v>Tumor imaging whole body</v>
          </cell>
          <cell r="D7535" t="str">
            <v>S</v>
          </cell>
          <cell r="E7535" t="str">
            <v>5593</v>
          </cell>
          <cell r="F7535">
            <v>15.1793</v>
          </cell>
          <cell r="G7535">
            <v>1138.46</v>
          </cell>
          <cell r="H7535" t="str">
            <v>.</v>
          </cell>
          <cell r="I7535">
            <v>227.7</v>
          </cell>
        </row>
        <row r="7536">
          <cell r="A7536" t="str">
            <v>78805</v>
          </cell>
          <cell r="B7536" t="str">
            <v>Abscess imaging ltd area</v>
          </cell>
          <cell r="D7536" t="str">
            <v>S</v>
          </cell>
          <cell r="E7536" t="str">
            <v>5593</v>
          </cell>
          <cell r="F7536">
            <v>15.1793</v>
          </cell>
          <cell r="G7536">
            <v>1138.46</v>
          </cell>
          <cell r="H7536" t="str">
            <v>.</v>
          </cell>
          <cell r="I7536">
            <v>227.7</v>
          </cell>
        </row>
        <row r="7537">
          <cell r="A7537" t="str">
            <v>78806</v>
          </cell>
          <cell r="B7537" t="str">
            <v>Abscess imaging whole body</v>
          </cell>
          <cell r="D7537" t="str">
            <v>S</v>
          </cell>
          <cell r="E7537" t="str">
            <v>5593</v>
          </cell>
          <cell r="F7537">
            <v>15.1793</v>
          </cell>
          <cell r="G7537">
            <v>1138.46</v>
          </cell>
          <cell r="H7537" t="str">
            <v>.</v>
          </cell>
          <cell r="I7537">
            <v>227.7</v>
          </cell>
        </row>
        <row r="7538">
          <cell r="A7538" t="str">
            <v>78807</v>
          </cell>
          <cell r="B7538" t="str">
            <v>Nuclear localization/abscess</v>
          </cell>
          <cell r="D7538" t="str">
            <v>S</v>
          </cell>
          <cell r="E7538" t="str">
            <v>5592</v>
          </cell>
          <cell r="F7538">
            <v>5.7192999999999996</v>
          </cell>
          <cell r="G7538">
            <v>428.95</v>
          </cell>
          <cell r="H7538" t="str">
            <v>.</v>
          </cell>
          <cell r="I7538">
            <v>85.79</v>
          </cell>
        </row>
        <row r="7539">
          <cell r="A7539" t="str">
            <v>78808</v>
          </cell>
          <cell r="B7539" t="str">
            <v>Iv inj ra drug dx study</v>
          </cell>
          <cell r="D7539" t="str">
            <v>Q1</v>
          </cell>
          <cell r="E7539" t="str">
            <v>5591</v>
          </cell>
          <cell r="F7539">
            <v>4.4390999999999998</v>
          </cell>
          <cell r="G7539">
            <v>332.94</v>
          </cell>
          <cell r="H7539" t="str">
            <v>.</v>
          </cell>
          <cell r="I7539">
            <v>66.59</v>
          </cell>
        </row>
        <row r="7540">
          <cell r="A7540" t="str">
            <v>78811</v>
          </cell>
          <cell r="B7540" t="str">
            <v>Pet image ltd area</v>
          </cell>
          <cell r="C7540" t="str">
            <v>CH</v>
          </cell>
          <cell r="D7540" t="str">
            <v>S</v>
          </cell>
          <cell r="E7540" t="str">
            <v>5593</v>
          </cell>
          <cell r="F7540">
            <v>15.1793</v>
          </cell>
          <cell r="G7540">
            <v>1138.46</v>
          </cell>
          <cell r="H7540" t="str">
            <v>.</v>
          </cell>
          <cell r="I7540">
            <v>227.7</v>
          </cell>
          <cell r="J7540">
            <v>42736</v>
          </cell>
          <cell r="M7540" t="str">
            <v>*</v>
          </cell>
        </row>
        <row r="7541">
          <cell r="A7541" t="str">
            <v>78812</v>
          </cell>
          <cell r="B7541" t="str">
            <v>Pet image skull-thigh</v>
          </cell>
          <cell r="D7541" t="str">
            <v>S</v>
          </cell>
          <cell r="E7541" t="str">
            <v>5594</v>
          </cell>
          <cell r="F7541">
            <v>17.6127</v>
          </cell>
          <cell r="G7541">
            <v>1320.97</v>
          </cell>
          <cell r="H7541" t="str">
            <v>.</v>
          </cell>
          <cell r="I7541">
            <v>264.2</v>
          </cell>
        </row>
        <row r="7542">
          <cell r="A7542" t="str">
            <v>78813</v>
          </cell>
          <cell r="B7542" t="str">
            <v>Pet image full body</v>
          </cell>
          <cell r="D7542" t="str">
            <v>S</v>
          </cell>
          <cell r="E7542" t="str">
            <v>5594</v>
          </cell>
          <cell r="F7542">
            <v>17.6127</v>
          </cell>
          <cell r="G7542">
            <v>1320.97</v>
          </cell>
          <cell r="H7542" t="str">
            <v>.</v>
          </cell>
          <cell r="I7542">
            <v>264.2</v>
          </cell>
        </row>
        <row r="7543">
          <cell r="A7543" t="str">
            <v>78814</v>
          </cell>
          <cell r="B7543" t="str">
            <v>Pet image w/ct lmtd</v>
          </cell>
          <cell r="D7543" t="str">
            <v>S</v>
          </cell>
          <cell r="E7543" t="str">
            <v>5594</v>
          </cell>
          <cell r="F7543">
            <v>17.6127</v>
          </cell>
          <cell r="G7543">
            <v>1320.97</v>
          </cell>
          <cell r="H7543" t="str">
            <v>.</v>
          </cell>
          <cell r="I7543">
            <v>264.2</v>
          </cell>
        </row>
        <row r="7544">
          <cell r="A7544" t="str">
            <v>78815</v>
          </cell>
          <cell r="B7544" t="str">
            <v>Pet image w/ct skull-thigh</v>
          </cell>
          <cell r="D7544" t="str">
            <v>S</v>
          </cell>
          <cell r="E7544" t="str">
            <v>5594</v>
          </cell>
          <cell r="F7544">
            <v>17.6127</v>
          </cell>
          <cell r="G7544">
            <v>1320.97</v>
          </cell>
          <cell r="H7544" t="str">
            <v>.</v>
          </cell>
          <cell r="I7544">
            <v>264.2</v>
          </cell>
        </row>
        <row r="7545">
          <cell r="A7545" t="str">
            <v>78816</v>
          </cell>
          <cell r="B7545" t="str">
            <v>Pet image w/ct full body</v>
          </cell>
          <cell r="D7545" t="str">
            <v>S</v>
          </cell>
          <cell r="E7545" t="str">
            <v>5594</v>
          </cell>
          <cell r="F7545">
            <v>17.6127</v>
          </cell>
          <cell r="G7545">
            <v>1320.97</v>
          </cell>
          <cell r="H7545" t="str">
            <v>.</v>
          </cell>
          <cell r="I7545">
            <v>264.2</v>
          </cell>
        </row>
        <row r="7546">
          <cell r="A7546" t="str">
            <v>78999</v>
          </cell>
          <cell r="B7546" t="str">
            <v>Nuclear diagnostic exam</v>
          </cell>
          <cell r="D7546" t="str">
            <v>S</v>
          </cell>
          <cell r="E7546" t="str">
            <v>5591</v>
          </cell>
          <cell r="F7546">
            <v>4.4390999999999998</v>
          </cell>
          <cell r="G7546">
            <v>332.94</v>
          </cell>
          <cell r="H7546" t="str">
            <v>.</v>
          </cell>
          <cell r="I7546">
            <v>66.59</v>
          </cell>
        </row>
        <row r="7547">
          <cell r="A7547" t="str">
            <v>79005</v>
          </cell>
          <cell r="B7547" t="str">
            <v>Nuclear rx oral admin</v>
          </cell>
          <cell r="D7547" t="str">
            <v>S</v>
          </cell>
          <cell r="E7547" t="str">
            <v>5661</v>
          </cell>
          <cell r="F7547">
            <v>2.8877999999999999</v>
          </cell>
          <cell r="G7547">
            <v>216.59</v>
          </cell>
          <cell r="H7547" t="str">
            <v>.</v>
          </cell>
          <cell r="I7547">
            <v>43.32</v>
          </cell>
        </row>
        <row r="7548">
          <cell r="A7548" t="str">
            <v>79101</v>
          </cell>
          <cell r="B7548" t="str">
            <v>Nuclear rx iv admin</v>
          </cell>
          <cell r="D7548" t="str">
            <v>S</v>
          </cell>
          <cell r="E7548" t="str">
            <v>5661</v>
          </cell>
          <cell r="F7548">
            <v>2.8877999999999999</v>
          </cell>
          <cell r="G7548">
            <v>216.59</v>
          </cell>
          <cell r="H7548" t="str">
            <v>.</v>
          </cell>
          <cell r="I7548">
            <v>43.32</v>
          </cell>
        </row>
        <row r="7549">
          <cell r="A7549" t="str">
            <v>79200</v>
          </cell>
          <cell r="B7549" t="str">
            <v>Nuclear rx intracav admin</v>
          </cell>
          <cell r="D7549" t="str">
            <v>S</v>
          </cell>
          <cell r="E7549" t="str">
            <v>5661</v>
          </cell>
          <cell r="F7549">
            <v>2.8877999999999999</v>
          </cell>
          <cell r="G7549">
            <v>216.59</v>
          </cell>
          <cell r="H7549" t="str">
            <v>.</v>
          </cell>
          <cell r="I7549">
            <v>43.32</v>
          </cell>
        </row>
        <row r="7550">
          <cell r="A7550" t="str">
            <v>79300</v>
          </cell>
          <cell r="B7550" t="str">
            <v>Nuclr rx interstit colloid</v>
          </cell>
          <cell r="D7550" t="str">
            <v>S</v>
          </cell>
          <cell r="E7550" t="str">
            <v>5661</v>
          </cell>
          <cell r="F7550">
            <v>2.8877999999999999</v>
          </cell>
          <cell r="G7550">
            <v>216.59</v>
          </cell>
          <cell r="H7550" t="str">
            <v>.</v>
          </cell>
          <cell r="I7550">
            <v>43.32</v>
          </cell>
        </row>
        <row r="7551">
          <cell r="A7551" t="str">
            <v>79403</v>
          </cell>
          <cell r="B7551" t="str">
            <v>Hematopoietic nuclear tx</v>
          </cell>
          <cell r="D7551" t="str">
            <v>S</v>
          </cell>
          <cell r="E7551" t="str">
            <v>5661</v>
          </cell>
          <cell r="F7551">
            <v>2.8877999999999999</v>
          </cell>
          <cell r="G7551">
            <v>216.59</v>
          </cell>
          <cell r="H7551" t="str">
            <v>.</v>
          </cell>
          <cell r="I7551">
            <v>43.32</v>
          </cell>
        </row>
        <row r="7552">
          <cell r="A7552" t="str">
            <v>79440</v>
          </cell>
          <cell r="B7552" t="str">
            <v>Nuclear rx intra-articular</v>
          </cell>
          <cell r="D7552" t="str">
            <v>S</v>
          </cell>
          <cell r="E7552" t="str">
            <v>5661</v>
          </cell>
          <cell r="F7552">
            <v>2.8877999999999999</v>
          </cell>
          <cell r="G7552">
            <v>216.59</v>
          </cell>
          <cell r="H7552" t="str">
            <v>.</v>
          </cell>
          <cell r="I7552">
            <v>43.32</v>
          </cell>
        </row>
        <row r="7553">
          <cell r="A7553" t="str">
            <v>79445</v>
          </cell>
          <cell r="B7553" t="str">
            <v>Nuclear rx intra-arterial</v>
          </cell>
          <cell r="D7553" t="str">
            <v>S</v>
          </cell>
          <cell r="E7553" t="str">
            <v>5661</v>
          </cell>
          <cell r="F7553">
            <v>2.8877999999999999</v>
          </cell>
          <cell r="G7553">
            <v>216.59</v>
          </cell>
          <cell r="H7553" t="str">
            <v>.</v>
          </cell>
          <cell r="I7553">
            <v>43.32</v>
          </cell>
        </row>
        <row r="7554">
          <cell r="A7554" t="str">
            <v>79999</v>
          </cell>
          <cell r="B7554" t="str">
            <v>Nuclear medicine therapy</v>
          </cell>
          <cell r="D7554" t="str">
            <v>S</v>
          </cell>
          <cell r="E7554" t="str">
            <v>5661</v>
          </cell>
          <cell r="F7554">
            <v>2.8877999999999999</v>
          </cell>
          <cell r="G7554">
            <v>216.59</v>
          </cell>
          <cell r="H7554" t="str">
            <v>.</v>
          </cell>
          <cell r="I7554">
            <v>43.32</v>
          </cell>
        </row>
        <row r="7555">
          <cell r="A7555" t="str">
            <v>80047</v>
          </cell>
          <cell r="B7555" t="str">
            <v>Metabolic panel ionized ca</v>
          </cell>
          <cell r="D7555" t="str">
            <v>Q4</v>
          </cell>
          <cell r="E7555" t="str">
            <v/>
          </cell>
        </row>
        <row r="7556">
          <cell r="A7556" t="str">
            <v>80048</v>
          </cell>
          <cell r="B7556" t="str">
            <v>Metabolic panel total ca</v>
          </cell>
          <cell r="D7556" t="str">
            <v>Q4</v>
          </cell>
          <cell r="E7556" t="str">
            <v/>
          </cell>
        </row>
        <row r="7557">
          <cell r="A7557" t="str">
            <v>80050</v>
          </cell>
          <cell r="B7557" t="str">
            <v>General health panel</v>
          </cell>
          <cell r="D7557" t="str">
            <v>E1</v>
          </cell>
          <cell r="E7557" t="str">
            <v/>
          </cell>
        </row>
        <row r="7558">
          <cell r="A7558" t="str">
            <v>80051</v>
          </cell>
          <cell r="B7558" t="str">
            <v>Electrolyte panel</v>
          </cell>
          <cell r="D7558" t="str">
            <v>Q4</v>
          </cell>
          <cell r="E7558" t="str">
            <v/>
          </cell>
        </row>
        <row r="7559">
          <cell r="A7559" t="str">
            <v>80053</v>
          </cell>
          <cell r="B7559" t="str">
            <v>Comprehen metabolic panel</v>
          </cell>
          <cell r="D7559" t="str">
            <v>Q4</v>
          </cell>
          <cell r="E7559" t="str">
            <v/>
          </cell>
        </row>
        <row r="7560">
          <cell r="A7560" t="str">
            <v>80055</v>
          </cell>
          <cell r="B7560" t="str">
            <v>Obstetric panel</v>
          </cell>
          <cell r="D7560" t="str">
            <v>E1</v>
          </cell>
          <cell r="E7560" t="str">
            <v/>
          </cell>
        </row>
        <row r="7561">
          <cell r="A7561" t="str">
            <v>80061</v>
          </cell>
          <cell r="B7561" t="str">
            <v>Lipid panel</v>
          </cell>
          <cell r="D7561" t="str">
            <v>A</v>
          </cell>
          <cell r="E7561" t="str">
            <v/>
          </cell>
        </row>
        <row r="7562">
          <cell r="A7562" t="str">
            <v>80069</v>
          </cell>
          <cell r="B7562" t="str">
            <v>Renal function panel</v>
          </cell>
          <cell r="D7562" t="str">
            <v>Q4</v>
          </cell>
          <cell r="E7562" t="str">
            <v/>
          </cell>
        </row>
        <row r="7563">
          <cell r="A7563" t="str">
            <v>80074</v>
          </cell>
          <cell r="B7563" t="str">
            <v>Acute hepatitis panel</v>
          </cell>
          <cell r="D7563" t="str">
            <v>Q4</v>
          </cell>
          <cell r="E7563" t="str">
            <v/>
          </cell>
        </row>
        <row r="7564">
          <cell r="A7564" t="str">
            <v>80076</v>
          </cell>
          <cell r="B7564" t="str">
            <v>Hepatic function panel</v>
          </cell>
          <cell r="D7564" t="str">
            <v>Q4</v>
          </cell>
          <cell r="E7564" t="str">
            <v/>
          </cell>
        </row>
        <row r="7565">
          <cell r="A7565" t="str">
            <v>80081</v>
          </cell>
          <cell r="B7565" t="str">
            <v>Obstetric panel</v>
          </cell>
          <cell r="D7565" t="str">
            <v>Q4</v>
          </cell>
          <cell r="E7565" t="str">
            <v/>
          </cell>
        </row>
        <row r="7566">
          <cell r="A7566" t="str">
            <v>80100</v>
          </cell>
          <cell r="B7566" t="str">
            <v>Drug screen qualitate/multi</v>
          </cell>
          <cell r="C7566" t="str">
            <v xml:space="preserve">CH </v>
          </cell>
          <cell r="D7566" t="str">
            <v>D</v>
          </cell>
          <cell r="E7566" t="str">
            <v/>
          </cell>
          <cell r="L7566">
            <v>42735</v>
          </cell>
          <cell r="M7566" t="str">
            <v>*</v>
          </cell>
        </row>
        <row r="7567">
          <cell r="A7567" t="str">
            <v>80150</v>
          </cell>
          <cell r="B7567" t="str">
            <v>Assay of amikacin</v>
          </cell>
          <cell r="D7567" t="str">
            <v>Q4</v>
          </cell>
          <cell r="E7567" t="str">
            <v/>
          </cell>
        </row>
        <row r="7568">
          <cell r="A7568" t="str">
            <v>80155</v>
          </cell>
          <cell r="B7568" t="str">
            <v>Drug assay caffeine</v>
          </cell>
          <cell r="D7568" t="str">
            <v>Q4</v>
          </cell>
          <cell r="E7568" t="str">
            <v/>
          </cell>
        </row>
        <row r="7569">
          <cell r="A7569" t="str">
            <v>80156</v>
          </cell>
          <cell r="B7569" t="str">
            <v>Assay carbamazepine total</v>
          </cell>
          <cell r="D7569" t="str">
            <v>Q4</v>
          </cell>
          <cell r="E7569" t="str">
            <v/>
          </cell>
        </row>
        <row r="7570">
          <cell r="A7570" t="str">
            <v>80157</v>
          </cell>
          <cell r="B7570" t="str">
            <v>Assay carbamazepine free</v>
          </cell>
          <cell r="D7570" t="str">
            <v>Q4</v>
          </cell>
          <cell r="E7570" t="str">
            <v/>
          </cell>
        </row>
        <row r="7571">
          <cell r="A7571" t="str">
            <v>80158</v>
          </cell>
          <cell r="B7571" t="str">
            <v>Drug assay cyclosporine</v>
          </cell>
          <cell r="D7571" t="str">
            <v>Q4</v>
          </cell>
          <cell r="E7571" t="str">
            <v/>
          </cell>
        </row>
        <row r="7572">
          <cell r="A7572" t="str">
            <v>80159</v>
          </cell>
          <cell r="B7572" t="str">
            <v>Drug assay clozapine</v>
          </cell>
          <cell r="D7572" t="str">
            <v>Q4</v>
          </cell>
          <cell r="E7572" t="str">
            <v/>
          </cell>
        </row>
        <row r="7573">
          <cell r="A7573" t="str">
            <v>80162</v>
          </cell>
          <cell r="B7573" t="str">
            <v>Assay of digoxin total</v>
          </cell>
          <cell r="D7573" t="str">
            <v>Q4</v>
          </cell>
          <cell r="E7573" t="str">
            <v/>
          </cell>
        </row>
        <row r="7574">
          <cell r="A7574" t="str">
            <v>80163</v>
          </cell>
          <cell r="B7574" t="str">
            <v>Assay of digoxin free</v>
          </cell>
          <cell r="D7574" t="str">
            <v>Q4</v>
          </cell>
          <cell r="E7574" t="str">
            <v/>
          </cell>
        </row>
        <row r="7575">
          <cell r="A7575" t="str">
            <v>80164</v>
          </cell>
          <cell r="B7575" t="str">
            <v>Assay dipropylacetic acd tot</v>
          </cell>
          <cell r="D7575" t="str">
            <v>Q4</v>
          </cell>
          <cell r="E7575" t="str">
            <v/>
          </cell>
        </row>
        <row r="7576">
          <cell r="A7576" t="str">
            <v>80165</v>
          </cell>
          <cell r="B7576" t="str">
            <v>Dipropylacetic acid free</v>
          </cell>
          <cell r="D7576" t="str">
            <v>Q4</v>
          </cell>
          <cell r="E7576" t="str">
            <v/>
          </cell>
        </row>
        <row r="7577">
          <cell r="A7577" t="str">
            <v>80168</v>
          </cell>
          <cell r="B7577" t="str">
            <v>Assay of ethosuximide</v>
          </cell>
          <cell r="D7577" t="str">
            <v>Q4</v>
          </cell>
          <cell r="E7577" t="str">
            <v/>
          </cell>
        </row>
        <row r="7578">
          <cell r="A7578" t="str">
            <v>80169</v>
          </cell>
          <cell r="B7578" t="str">
            <v>Drug assay everolimus</v>
          </cell>
          <cell r="D7578" t="str">
            <v>Q4</v>
          </cell>
          <cell r="E7578" t="str">
            <v/>
          </cell>
        </row>
        <row r="7579">
          <cell r="A7579" t="str">
            <v>80170</v>
          </cell>
          <cell r="B7579" t="str">
            <v>Assay of gentamicin</v>
          </cell>
          <cell r="D7579" t="str">
            <v>Q4</v>
          </cell>
          <cell r="E7579" t="str">
            <v/>
          </cell>
        </row>
        <row r="7580">
          <cell r="A7580" t="str">
            <v>80171</v>
          </cell>
          <cell r="B7580" t="str">
            <v>Drug screen quant gabapentin</v>
          </cell>
          <cell r="D7580" t="str">
            <v>Q4</v>
          </cell>
          <cell r="E7580" t="str">
            <v/>
          </cell>
        </row>
        <row r="7581">
          <cell r="A7581" t="str">
            <v>80173</v>
          </cell>
          <cell r="B7581" t="str">
            <v>Assay of haloperidol</v>
          </cell>
          <cell r="D7581" t="str">
            <v>Q4</v>
          </cell>
          <cell r="E7581" t="str">
            <v/>
          </cell>
        </row>
        <row r="7582">
          <cell r="A7582" t="str">
            <v>80175</v>
          </cell>
          <cell r="B7582" t="str">
            <v>Drug screen quan lamotrigine</v>
          </cell>
          <cell r="D7582" t="str">
            <v>Q4</v>
          </cell>
          <cell r="E7582" t="str">
            <v/>
          </cell>
        </row>
        <row r="7583">
          <cell r="A7583" t="str">
            <v>80176</v>
          </cell>
          <cell r="B7583" t="str">
            <v>Assay of lidocaine</v>
          </cell>
          <cell r="D7583" t="str">
            <v>Q4</v>
          </cell>
          <cell r="E7583" t="str">
            <v/>
          </cell>
        </row>
        <row r="7584">
          <cell r="A7584" t="str">
            <v>80177</v>
          </cell>
          <cell r="B7584" t="str">
            <v>Drug scrn quan levetiracetam</v>
          </cell>
          <cell r="D7584" t="str">
            <v>Q4</v>
          </cell>
          <cell r="E7584" t="str">
            <v/>
          </cell>
        </row>
        <row r="7585">
          <cell r="A7585" t="str">
            <v>80178</v>
          </cell>
          <cell r="B7585" t="str">
            <v>Assay of lithium</v>
          </cell>
          <cell r="D7585" t="str">
            <v>Q4</v>
          </cell>
          <cell r="E7585" t="str">
            <v/>
          </cell>
        </row>
        <row r="7586">
          <cell r="A7586" t="str">
            <v>80180</v>
          </cell>
          <cell r="B7586" t="str">
            <v>Drug scrn quan mycophenolate</v>
          </cell>
          <cell r="D7586" t="str">
            <v>Q4</v>
          </cell>
          <cell r="E7586" t="str">
            <v/>
          </cell>
        </row>
        <row r="7587">
          <cell r="A7587" t="str">
            <v>80183</v>
          </cell>
          <cell r="B7587" t="str">
            <v>Drug scrn quant oxcarbazepin</v>
          </cell>
          <cell r="D7587" t="str">
            <v>Q4</v>
          </cell>
          <cell r="E7587" t="str">
            <v/>
          </cell>
        </row>
        <row r="7588">
          <cell r="A7588" t="str">
            <v>80184</v>
          </cell>
          <cell r="B7588" t="str">
            <v>Assay of phenobarbital</v>
          </cell>
          <cell r="D7588" t="str">
            <v>Q4</v>
          </cell>
          <cell r="E7588" t="str">
            <v/>
          </cell>
        </row>
        <row r="7589">
          <cell r="A7589" t="str">
            <v>80185</v>
          </cell>
          <cell r="B7589" t="str">
            <v>Assay of phenytoin total</v>
          </cell>
          <cell r="D7589" t="str">
            <v>Q4</v>
          </cell>
          <cell r="E7589" t="str">
            <v/>
          </cell>
        </row>
        <row r="7590">
          <cell r="A7590" t="str">
            <v>80186</v>
          </cell>
          <cell r="B7590" t="str">
            <v>Assay of phenytoin free</v>
          </cell>
          <cell r="D7590" t="str">
            <v>Q4</v>
          </cell>
          <cell r="E7590" t="str">
            <v/>
          </cell>
        </row>
        <row r="7591">
          <cell r="A7591" t="str">
            <v>80188</v>
          </cell>
          <cell r="B7591" t="str">
            <v>Assay of primidone</v>
          </cell>
          <cell r="D7591" t="str">
            <v>Q4</v>
          </cell>
          <cell r="E7591" t="str">
            <v/>
          </cell>
        </row>
        <row r="7592">
          <cell r="A7592" t="str">
            <v>80190</v>
          </cell>
          <cell r="B7592" t="str">
            <v>Assay of procainamide</v>
          </cell>
          <cell r="D7592" t="str">
            <v>Q4</v>
          </cell>
          <cell r="E7592" t="str">
            <v/>
          </cell>
        </row>
        <row r="7593">
          <cell r="A7593" t="str">
            <v>80192</v>
          </cell>
          <cell r="B7593" t="str">
            <v>Assay of procainamide</v>
          </cell>
          <cell r="D7593" t="str">
            <v>Q4</v>
          </cell>
          <cell r="E7593" t="str">
            <v/>
          </cell>
        </row>
        <row r="7594">
          <cell r="A7594" t="str">
            <v>80194</v>
          </cell>
          <cell r="B7594" t="str">
            <v>Assay of quinidine</v>
          </cell>
          <cell r="D7594" t="str">
            <v>Q4</v>
          </cell>
          <cell r="E7594" t="str">
            <v/>
          </cell>
        </row>
        <row r="7595">
          <cell r="A7595" t="str">
            <v>80195</v>
          </cell>
          <cell r="B7595" t="str">
            <v>Assay of sirolimus</v>
          </cell>
          <cell r="D7595" t="str">
            <v>Q4</v>
          </cell>
          <cell r="E7595" t="str">
            <v/>
          </cell>
        </row>
        <row r="7596">
          <cell r="A7596" t="str">
            <v>80197</v>
          </cell>
          <cell r="B7596" t="str">
            <v>Assay of tacrolimus</v>
          </cell>
          <cell r="D7596" t="str">
            <v>Q4</v>
          </cell>
          <cell r="E7596" t="str">
            <v/>
          </cell>
        </row>
        <row r="7597">
          <cell r="A7597" t="str">
            <v>80198</v>
          </cell>
          <cell r="B7597" t="str">
            <v>Assay of theophylline</v>
          </cell>
          <cell r="D7597" t="str">
            <v>Q4</v>
          </cell>
          <cell r="E7597" t="str">
            <v/>
          </cell>
        </row>
        <row r="7598">
          <cell r="A7598" t="str">
            <v>80199</v>
          </cell>
          <cell r="B7598" t="str">
            <v>Drug screen quant tiagabine</v>
          </cell>
          <cell r="D7598" t="str">
            <v>Q4</v>
          </cell>
          <cell r="E7598" t="str">
            <v/>
          </cell>
        </row>
        <row r="7599">
          <cell r="A7599" t="str">
            <v>80200</v>
          </cell>
          <cell r="B7599" t="str">
            <v>Assay of tobramycin</v>
          </cell>
          <cell r="D7599" t="str">
            <v>Q4</v>
          </cell>
          <cell r="E7599" t="str">
            <v/>
          </cell>
        </row>
        <row r="7600">
          <cell r="A7600" t="str">
            <v>80201</v>
          </cell>
          <cell r="B7600" t="str">
            <v>Assay of topiramate</v>
          </cell>
          <cell r="D7600" t="str">
            <v>Q4</v>
          </cell>
          <cell r="E7600" t="str">
            <v/>
          </cell>
        </row>
        <row r="7601">
          <cell r="A7601" t="str">
            <v>80202</v>
          </cell>
          <cell r="B7601" t="str">
            <v>Assay of vancomycin</v>
          </cell>
          <cell r="D7601" t="str">
            <v>Q4</v>
          </cell>
          <cell r="E7601" t="str">
            <v/>
          </cell>
        </row>
        <row r="7602">
          <cell r="A7602" t="str">
            <v>80203</v>
          </cell>
          <cell r="B7602" t="str">
            <v>Drug screen quant zonisamide</v>
          </cell>
          <cell r="D7602" t="str">
            <v>Q4</v>
          </cell>
          <cell r="E7602" t="str">
            <v/>
          </cell>
        </row>
        <row r="7603">
          <cell r="A7603" t="str">
            <v>80299</v>
          </cell>
          <cell r="B7603" t="str">
            <v>Quantitative assay drug</v>
          </cell>
          <cell r="D7603" t="str">
            <v>Q4</v>
          </cell>
          <cell r="E7603" t="str">
            <v/>
          </cell>
        </row>
        <row r="7604">
          <cell r="A7604" t="str">
            <v>80300</v>
          </cell>
          <cell r="B7604" t="str">
            <v>Drug screen non tlc devices</v>
          </cell>
          <cell r="C7604" t="str">
            <v xml:space="preserve">CH </v>
          </cell>
          <cell r="D7604" t="str">
            <v>D</v>
          </cell>
          <cell r="E7604" t="str">
            <v/>
          </cell>
          <cell r="L7604">
            <v>42735</v>
          </cell>
          <cell r="M7604" t="str">
            <v>*</v>
          </cell>
        </row>
        <row r="7605">
          <cell r="A7605" t="str">
            <v>80301</v>
          </cell>
          <cell r="B7605" t="str">
            <v>Drug screen class list a</v>
          </cell>
          <cell r="C7605" t="str">
            <v xml:space="preserve">CH </v>
          </cell>
          <cell r="D7605" t="str">
            <v>D</v>
          </cell>
          <cell r="E7605" t="str">
            <v/>
          </cell>
          <cell r="L7605">
            <v>42735</v>
          </cell>
          <cell r="M7605" t="str">
            <v>*</v>
          </cell>
        </row>
        <row r="7606">
          <cell r="A7606" t="str">
            <v>80302</v>
          </cell>
          <cell r="B7606" t="str">
            <v>Drug screen prsmptv 1 class</v>
          </cell>
          <cell r="C7606" t="str">
            <v xml:space="preserve">CH </v>
          </cell>
          <cell r="D7606" t="str">
            <v>D</v>
          </cell>
          <cell r="E7606" t="str">
            <v/>
          </cell>
          <cell r="L7606">
            <v>42735</v>
          </cell>
          <cell r="M7606" t="str">
            <v>*</v>
          </cell>
        </row>
        <row r="7607">
          <cell r="A7607" t="str">
            <v>80303</v>
          </cell>
          <cell r="B7607" t="str">
            <v>Drug screen one/mult class</v>
          </cell>
          <cell r="C7607" t="str">
            <v xml:space="preserve">CH </v>
          </cell>
          <cell r="D7607" t="str">
            <v>D</v>
          </cell>
          <cell r="E7607" t="str">
            <v/>
          </cell>
          <cell r="L7607">
            <v>42735</v>
          </cell>
          <cell r="M7607" t="str">
            <v>*</v>
          </cell>
        </row>
        <row r="7608">
          <cell r="A7608" t="str">
            <v>80304</v>
          </cell>
          <cell r="B7608" t="str">
            <v>Drug screen one/mult class</v>
          </cell>
          <cell r="C7608" t="str">
            <v xml:space="preserve">CH </v>
          </cell>
          <cell r="D7608" t="str">
            <v>D</v>
          </cell>
          <cell r="E7608" t="str">
            <v/>
          </cell>
          <cell r="L7608">
            <v>42735</v>
          </cell>
          <cell r="M7608" t="str">
            <v>*</v>
          </cell>
        </row>
        <row r="7609">
          <cell r="A7609" t="str">
            <v>80305</v>
          </cell>
          <cell r="B7609" t="str">
            <v>Drug test prsmv dir opt obs</v>
          </cell>
          <cell r="C7609" t="str">
            <v>NC</v>
          </cell>
          <cell r="D7609" t="str">
            <v>Q4</v>
          </cell>
          <cell r="E7609" t="str">
            <v/>
          </cell>
          <cell r="K7609">
            <v>42736</v>
          </cell>
          <cell r="M7609" t="str">
            <v>*</v>
          </cell>
        </row>
        <row r="7610">
          <cell r="A7610" t="str">
            <v>80306</v>
          </cell>
          <cell r="B7610" t="str">
            <v>Drug test prsmv instrmnt</v>
          </cell>
          <cell r="C7610" t="str">
            <v>NC</v>
          </cell>
          <cell r="D7610" t="str">
            <v>Q4</v>
          </cell>
          <cell r="E7610" t="str">
            <v/>
          </cell>
          <cell r="K7610">
            <v>42736</v>
          </cell>
          <cell r="M7610" t="str">
            <v>*</v>
          </cell>
        </row>
        <row r="7611">
          <cell r="A7611" t="str">
            <v>80307</v>
          </cell>
          <cell r="B7611" t="str">
            <v>Drug test prsmv chem anlyzr</v>
          </cell>
          <cell r="C7611" t="str">
            <v>NC</v>
          </cell>
          <cell r="D7611" t="str">
            <v>Q4</v>
          </cell>
          <cell r="E7611" t="str">
            <v/>
          </cell>
          <cell r="K7611">
            <v>42736</v>
          </cell>
          <cell r="M7611" t="str">
            <v>*</v>
          </cell>
        </row>
        <row r="7612">
          <cell r="A7612" t="str">
            <v>80320</v>
          </cell>
          <cell r="B7612" t="str">
            <v>Drug screen quantalcohols</v>
          </cell>
          <cell r="D7612" t="str">
            <v>B</v>
          </cell>
          <cell r="E7612" t="str">
            <v/>
          </cell>
        </row>
        <row r="7613">
          <cell r="A7613" t="str">
            <v>80321</v>
          </cell>
          <cell r="B7613" t="str">
            <v>Alcohols biomarkers 1or 2</v>
          </cell>
          <cell r="D7613" t="str">
            <v>B</v>
          </cell>
          <cell r="E7613" t="str">
            <v/>
          </cell>
        </row>
        <row r="7614">
          <cell r="A7614" t="str">
            <v>80322</v>
          </cell>
          <cell r="B7614" t="str">
            <v>Alcohols biomarkers 3/more</v>
          </cell>
          <cell r="D7614" t="str">
            <v>B</v>
          </cell>
          <cell r="E7614" t="str">
            <v/>
          </cell>
        </row>
        <row r="7615">
          <cell r="A7615" t="str">
            <v>80323</v>
          </cell>
          <cell r="B7615" t="str">
            <v>Alkaloids nos</v>
          </cell>
          <cell r="D7615" t="str">
            <v>B</v>
          </cell>
          <cell r="E7615" t="str">
            <v/>
          </cell>
        </row>
        <row r="7616">
          <cell r="A7616" t="str">
            <v>80324</v>
          </cell>
          <cell r="B7616" t="str">
            <v>Drug screen amphetamines 1/2</v>
          </cell>
          <cell r="D7616" t="str">
            <v>B</v>
          </cell>
          <cell r="E7616" t="str">
            <v/>
          </cell>
        </row>
        <row r="7617">
          <cell r="A7617" t="str">
            <v>80325</v>
          </cell>
          <cell r="B7617" t="str">
            <v>Amphetamines 3or 4</v>
          </cell>
          <cell r="D7617" t="str">
            <v>B</v>
          </cell>
          <cell r="E7617" t="str">
            <v/>
          </cell>
        </row>
        <row r="7618">
          <cell r="A7618" t="str">
            <v>80326</v>
          </cell>
          <cell r="B7618" t="str">
            <v>Amphetamines 5 or more</v>
          </cell>
          <cell r="D7618" t="str">
            <v>B</v>
          </cell>
          <cell r="E7618" t="str">
            <v/>
          </cell>
        </row>
        <row r="7619">
          <cell r="A7619" t="str">
            <v>80327</v>
          </cell>
          <cell r="B7619" t="str">
            <v>Anabolic steroid 1 or 2</v>
          </cell>
          <cell r="D7619" t="str">
            <v>B</v>
          </cell>
          <cell r="E7619" t="str">
            <v/>
          </cell>
        </row>
        <row r="7620">
          <cell r="A7620" t="str">
            <v>80328</v>
          </cell>
          <cell r="B7620" t="str">
            <v>Anabolic steroid 3 or more</v>
          </cell>
          <cell r="D7620" t="str">
            <v>B</v>
          </cell>
          <cell r="E7620" t="str">
            <v/>
          </cell>
        </row>
        <row r="7621">
          <cell r="A7621" t="str">
            <v>80329</v>
          </cell>
          <cell r="B7621" t="str">
            <v>Analgesics non-opioid 1 or 2</v>
          </cell>
          <cell r="D7621" t="str">
            <v>B</v>
          </cell>
          <cell r="E7621" t="str">
            <v/>
          </cell>
        </row>
        <row r="7622">
          <cell r="A7622" t="str">
            <v>80330</v>
          </cell>
          <cell r="B7622" t="str">
            <v>Analgesics non-opioid 3-5</v>
          </cell>
          <cell r="D7622" t="str">
            <v>B</v>
          </cell>
          <cell r="E7622" t="str">
            <v/>
          </cell>
        </row>
        <row r="7623">
          <cell r="A7623" t="str">
            <v>80331</v>
          </cell>
          <cell r="B7623" t="str">
            <v>Analgesics non-opioid 6/more</v>
          </cell>
          <cell r="D7623" t="str">
            <v>B</v>
          </cell>
          <cell r="E7623" t="str">
            <v/>
          </cell>
        </row>
        <row r="7624">
          <cell r="A7624" t="str">
            <v>80332</v>
          </cell>
          <cell r="B7624" t="str">
            <v>Antidepressants class 1 or 2</v>
          </cell>
          <cell r="D7624" t="str">
            <v>B</v>
          </cell>
          <cell r="E7624" t="str">
            <v/>
          </cell>
        </row>
        <row r="7625">
          <cell r="A7625" t="str">
            <v>80333</v>
          </cell>
          <cell r="B7625" t="str">
            <v>Antidepressants class 3-5</v>
          </cell>
          <cell r="D7625" t="str">
            <v>B</v>
          </cell>
          <cell r="E7625" t="str">
            <v/>
          </cell>
        </row>
        <row r="7626">
          <cell r="A7626" t="str">
            <v>80334</v>
          </cell>
          <cell r="B7626" t="str">
            <v>Antidepressants class 6/more</v>
          </cell>
          <cell r="D7626" t="str">
            <v>B</v>
          </cell>
          <cell r="E7626" t="str">
            <v/>
          </cell>
        </row>
        <row r="7627">
          <cell r="A7627" t="str">
            <v>80335</v>
          </cell>
          <cell r="B7627" t="str">
            <v>Antidepressant tricyclic 1/2</v>
          </cell>
          <cell r="D7627" t="str">
            <v>B</v>
          </cell>
          <cell r="E7627" t="str">
            <v/>
          </cell>
        </row>
        <row r="7628">
          <cell r="A7628" t="str">
            <v>80336</v>
          </cell>
          <cell r="B7628" t="str">
            <v>Antidepressant tricyclic 3-5</v>
          </cell>
          <cell r="D7628" t="str">
            <v>B</v>
          </cell>
          <cell r="E7628" t="str">
            <v/>
          </cell>
        </row>
        <row r="7629">
          <cell r="A7629" t="str">
            <v>80337</v>
          </cell>
          <cell r="B7629" t="str">
            <v>Tricyclic &amp; cyclicals 6/more</v>
          </cell>
          <cell r="D7629" t="str">
            <v>B</v>
          </cell>
          <cell r="E7629" t="str">
            <v/>
          </cell>
        </row>
        <row r="7630">
          <cell r="A7630" t="str">
            <v>80338</v>
          </cell>
          <cell r="B7630" t="str">
            <v>Antidepressant not specified</v>
          </cell>
          <cell r="D7630" t="str">
            <v>B</v>
          </cell>
          <cell r="E7630" t="str">
            <v/>
          </cell>
        </row>
        <row r="7631">
          <cell r="A7631" t="str">
            <v>80339</v>
          </cell>
          <cell r="B7631" t="str">
            <v>Antiepileptics nos 1-3</v>
          </cell>
          <cell r="D7631" t="str">
            <v>B</v>
          </cell>
          <cell r="E7631" t="str">
            <v/>
          </cell>
        </row>
        <row r="7632">
          <cell r="A7632" t="str">
            <v>80340</v>
          </cell>
          <cell r="B7632" t="str">
            <v>Antiepileptics nos 4-6</v>
          </cell>
          <cell r="D7632" t="str">
            <v>B</v>
          </cell>
          <cell r="E7632" t="str">
            <v/>
          </cell>
        </row>
        <row r="7633">
          <cell r="A7633" t="str">
            <v>80341</v>
          </cell>
          <cell r="B7633" t="str">
            <v>Antiepileptics nos 7/more</v>
          </cell>
          <cell r="D7633" t="str">
            <v>B</v>
          </cell>
          <cell r="E7633" t="str">
            <v/>
          </cell>
        </row>
        <row r="7634">
          <cell r="A7634" t="str">
            <v>80342</v>
          </cell>
          <cell r="B7634" t="str">
            <v>Antipsychotics nos 1-3</v>
          </cell>
          <cell r="D7634" t="str">
            <v>B</v>
          </cell>
          <cell r="E7634" t="str">
            <v/>
          </cell>
        </row>
        <row r="7635">
          <cell r="A7635" t="str">
            <v>80343</v>
          </cell>
          <cell r="B7635" t="str">
            <v>Antipsychotics nos 4-6</v>
          </cell>
          <cell r="D7635" t="str">
            <v>B</v>
          </cell>
          <cell r="E7635" t="str">
            <v/>
          </cell>
        </row>
        <row r="7636">
          <cell r="A7636" t="str">
            <v>80344</v>
          </cell>
          <cell r="B7636" t="str">
            <v>Antipsychotics nos 7/more</v>
          </cell>
          <cell r="D7636" t="str">
            <v>B</v>
          </cell>
          <cell r="E7636" t="str">
            <v/>
          </cell>
        </row>
        <row r="7637">
          <cell r="A7637" t="str">
            <v>80345</v>
          </cell>
          <cell r="B7637" t="str">
            <v>Drug screening barbiturates</v>
          </cell>
          <cell r="D7637" t="str">
            <v>B</v>
          </cell>
          <cell r="E7637" t="str">
            <v/>
          </cell>
        </row>
        <row r="7638">
          <cell r="A7638" t="str">
            <v>80346</v>
          </cell>
          <cell r="B7638" t="str">
            <v>Benzodiazepines1-12</v>
          </cell>
          <cell r="D7638" t="str">
            <v>B</v>
          </cell>
          <cell r="E7638" t="str">
            <v/>
          </cell>
        </row>
        <row r="7639">
          <cell r="A7639" t="str">
            <v>80347</v>
          </cell>
          <cell r="B7639" t="str">
            <v>Benzodiazepines 13 or more</v>
          </cell>
          <cell r="D7639" t="str">
            <v>B</v>
          </cell>
          <cell r="E7639" t="str">
            <v/>
          </cell>
        </row>
        <row r="7640">
          <cell r="A7640" t="str">
            <v>80348</v>
          </cell>
          <cell r="B7640" t="str">
            <v>Drug screening buprenorphine</v>
          </cell>
          <cell r="D7640" t="str">
            <v>B</v>
          </cell>
          <cell r="E7640" t="str">
            <v/>
          </cell>
        </row>
        <row r="7641">
          <cell r="A7641" t="str">
            <v>80349</v>
          </cell>
          <cell r="B7641" t="str">
            <v>Cannabinoids natural</v>
          </cell>
          <cell r="D7641" t="str">
            <v>B</v>
          </cell>
          <cell r="E7641" t="str">
            <v/>
          </cell>
        </row>
        <row r="7642">
          <cell r="A7642" t="str">
            <v>80350</v>
          </cell>
          <cell r="B7642" t="str">
            <v>Cannabinoids synthetic 1-3</v>
          </cell>
          <cell r="D7642" t="str">
            <v>B</v>
          </cell>
          <cell r="E7642" t="str">
            <v/>
          </cell>
        </row>
        <row r="7643">
          <cell r="A7643" t="str">
            <v>80351</v>
          </cell>
          <cell r="B7643" t="str">
            <v>Cannabinoids synthetic 4-6</v>
          </cell>
          <cell r="D7643" t="str">
            <v>B</v>
          </cell>
          <cell r="E7643" t="str">
            <v/>
          </cell>
        </row>
        <row r="7644">
          <cell r="A7644" t="str">
            <v>80352</v>
          </cell>
          <cell r="B7644" t="str">
            <v>Cannabinoid synthetic 7/more</v>
          </cell>
          <cell r="D7644" t="str">
            <v>B</v>
          </cell>
          <cell r="E7644" t="str">
            <v/>
          </cell>
        </row>
        <row r="7645">
          <cell r="A7645" t="str">
            <v>80353</v>
          </cell>
          <cell r="B7645" t="str">
            <v>Drug screening cocaine</v>
          </cell>
          <cell r="D7645" t="str">
            <v>B</v>
          </cell>
          <cell r="E7645" t="str">
            <v/>
          </cell>
        </row>
        <row r="7646">
          <cell r="A7646" t="str">
            <v>80354</v>
          </cell>
          <cell r="B7646" t="str">
            <v>Drug screening fentanyl</v>
          </cell>
          <cell r="D7646" t="str">
            <v>B</v>
          </cell>
          <cell r="E7646" t="str">
            <v/>
          </cell>
        </row>
        <row r="7647">
          <cell r="A7647" t="str">
            <v>80355</v>
          </cell>
          <cell r="B7647" t="str">
            <v>Gabapentin non-blood</v>
          </cell>
          <cell r="D7647" t="str">
            <v>B</v>
          </cell>
          <cell r="E7647" t="str">
            <v/>
          </cell>
        </row>
        <row r="7648">
          <cell r="A7648" t="str">
            <v>80356</v>
          </cell>
          <cell r="B7648" t="str">
            <v>Heroin metabolite</v>
          </cell>
          <cell r="D7648" t="str">
            <v>B</v>
          </cell>
          <cell r="E7648" t="str">
            <v/>
          </cell>
        </row>
        <row r="7649">
          <cell r="A7649" t="str">
            <v>80357</v>
          </cell>
          <cell r="B7649" t="str">
            <v>Ketamine and norketamine</v>
          </cell>
          <cell r="D7649" t="str">
            <v>B</v>
          </cell>
          <cell r="E7649" t="str">
            <v/>
          </cell>
        </row>
        <row r="7650">
          <cell r="A7650" t="str">
            <v>80358</v>
          </cell>
          <cell r="B7650" t="str">
            <v>Drug screening methadone</v>
          </cell>
          <cell r="D7650" t="str">
            <v>B</v>
          </cell>
          <cell r="E7650" t="str">
            <v/>
          </cell>
        </row>
        <row r="7651">
          <cell r="A7651" t="str">
            <v>80359</v>
          </cell>
          <cell r="B7651" t="str">
            <v>Methylenedioxyamphetamines</v>
          </cell>
          <cell r="D7651" t="str">
            <v>B</v>
          </cell>
          <cell r="E7651" t="str">
            <v/>
          </cell>
        </row>
        <row r="7652">
          <cell r="A7652" t="str">
            <v>80360</v>
          </cell>
          <cell r="B7652" t="str">
            <v>Methylphenidate</v>
          </cell>
          <cell r="D7652" t="str">
            <v>B</v>
          </cell>
          <cell r="E7652" t="str">
            <v/>
          </cell>
        </row>
        <row r="7653">
          <cell r="A7653" t="str">
            <v>80361</v>
          </cell>
          <cell r="B7653" t="str">
            <v>Opiates 1 or more</v>
          </cell>
          <cell r="D7653" t="str">
            <v>B</v>
          </cell>
          <cell r="E7653" t="str">
            <v/>
          </cell>
        </row>
        <row r="7654">
          <cell r="A7654" t="str">
            <v>80362</v>
          </cell>
          <cell r="B7654" t="str">
            <v>Opioids &amp; opiate analogs 1/2</v>
          </cell>
          <cell r="D7654" t="str">
            <v>B</v>
          </cell>
          <cell r="E7654" t="str">
            <v/>
          </cell>
        </row>
        <row r="7655">
          <cell r="A7655" t="str">
            <v>80363</v>
          </cell>
          <cell r="B7655" t="str">
            <v>Opioids &amp; opiate analogs 3/4</v>
          </cell>
          <cell r="D7655" t="str">
            <v>B</v>
          </cell>
          <cell r="E7655" t="str">
            <v/>
          </cell>
        </row>
        <row r="7656">
          <cell r="A7656" t="str">
            <v>80364</v>
          </cell>
          <cell r="B7656" t="str">
            <v>Opioid &amp;opiate analog 5/more</v>
          </cell>
          <cell r="D7656" t="str">
            <v>B</v>
          </cell>
          <cell r="E7656" t="str">
            <v/>
          </cell>
        </row>
        <row r="7657">
          <cell r="A7657" t="str">
            <v>80365</v>
          </cell>
          <cell r="B7657" t="str">
            <v>Drug screening oxycodone</v>
          </cell>
          <cell r="D7657" t="str">
            <v>B</v>
          </cell>
          <cell r="E7657" t="str">
            <v/>
          </cell>
        </row>
        <row r="7658">
          <cell r="A7658" t="str">
            <v>80366</v>
          </cell>
          <cell r="B7658" t="str">
            <v>Drug screening pregabalin</v>
          </cell>
          <cell r="D7658" t="str">
            <v>B</v>
          </cell>
          <cell r="E7658" t="str">
            <v/>
          </cell>
        </row>
        <row r="7659">
          <cell r="A7659" t="str">
            <v>80367</v>
          </cell>
          <cell r="B7659" t="str">
            <v>Drug screening propoxyphene</v>
          </cell>
          <cell r="D7659" t="str">
            <v>B</v>
          </cell>
          <cell r="E7659" t="str">
            <v/>
          </cell>
        </row>
        <row r="7660">
          <cell r="A7660" t="str">
            <v>80368</v>
          </cell>
          <cell r="B7660" t="str">
            <v>Sedative hypnotics</v>
          </cell>
          <cell r="D7660" t="str">
            <v>B</v>
          </cell>
          <cell r="E7660" t="str">
            <v/>
          </cell>
        </row>
        <row r="7661">
          <cell r="A7661" t="str">
            <v>80369</v>
          </cell>
          <cell r="B7661" t="str">
            <v>Skeletal muscle relaxant 1/2</v>
          </cell>
          <cell r="D7661" t="str">
            <v>B</v>
          </cell>
          <cell r="E7661" t="str">
            <v/>
          </cell>
        </row>
        <row r="7662">
          <cell r="A7662" t="str">
            <v>80370</v>
          </cell>
          <cell r="B7662" t="str">
            <v>Skel musc relaxant 3 or more</v>
          </cell>
          <cell r="D7662" t="str">
            <v>B</v>
          </cell>
          <cell r="E7662" t="str">
            <v/>
          </cell>
        </row>
        <row r="7663">
          <cell r="A7663" t="str">
            <v>80371</v>
          </cell>
          <cell r="B7663" t="str">
            <v>Stimulants synthetic</v>
          </cell>
          <cell r="D7663" t="str">
            <v>B</v>
          </cell>
          <cell r="E7663" t="str">
            <v/>
          </cell>
        </row>
        <row r="7664">
          <cell r="A7664" t="str">
            <v>80372</v>
          </cell>
          <cell r="B7664" t="str">
            <v>Drug screening tapentadol</v>
          </cell>
          <cell r="D7664" t="str">
            <v>B</v>
          </cell>
          <cell r="E7664" t="str">
            <v/>
          </cell>
        </row>
        <row r="7665">
          <cell r="A7665" t="str">
            <v>80373</v>
          </cell>
          <cell r="B7665" t="str">
            <v>Drug screening tramadol</v>
          </cell>
          <cell r="D7665" t="str">
            <v>B</v>
          </cell>
          <cell r="E7665" t="str">
            <v/>
          </cell>
        </row>
        <row r="7666">
          <cell r="A7666" t="str">
            <v>80374</v>
          </cell>
          <cell r="B7666" t="str">
            <v>Stereoisomer analysis</v>
          </cell>
          <cell r="D7666" t="str">
            <v>B</v>
          </cell>
          <cell r="E7666" t="str">
            <v/>
          </cell>
        </row>
        <row r="7667">
          <cell r="A7667" t="str">
            <v>80375</v>
          </cell>
          <cell r="B7667" t="str">
            <v>Drug/substance nos 1-3</v>
          </cell>
          <cell r="D7667" t="str">
            <v>B</v>
          </cell>
          <cell r="E7667" t="str">
            <v/>
          </cell>
        </row>
        <row r="7668">
          <cell r="A7668" t="str">
            <v>80376</v>
          </cell>
          <cell r="B7668" t="str">
            <v>Drug/substance nos 4-6</v>
          </cell>
          <cell r="D7668" t="str">
            <v>B</v>
          </cell>
          <cell r="E7668" t="str">
            <v/>
          </cell>
        </row>
        <row r="7669">
          <cell r="A7669" t="str">
            <v>80377</v>
          </cell>
          <cell r="B7669" t="str">
            <v>Drug/substance nos 7/more</v>
          </cell>
          <cell r="D7669" t="str">
            <v>B</v>
          </cell>
          <cell r="E7669" t="str">
            <v/>
          </cell>
        </row>
        <row r="7670">
          <cell r="A7670" t="str">
            <v>80400</v>
          </cell>
          <cell r="B7670" t="str">
            <v>Acth stimulation panel</v>
          </cell>
          <cell r="D7670" t="str">
            <v>Q4</v>
          </cell>
          <cell r="E7670" t="str">
            <v/>
          </cell>
        </row>
        <row r="7671">
          <cell r="A7671" t="str">
            <v>80402</v>
          </cell>
          <cell r="B7671" t="str">
            <v>Acth stimulation panel</v>
          </cell>
          <cell r="D7671" t="str">
            <v>Q4</v>
          </cell>
          <cell r="E7671" t="str">
            <v/>
          </cell>
        </row>
        <row r="7672">
          <cell r="A7672" t="str">
            <v>80406</v>
          </cell>
          <cell r="B7672" t="str">
            <v>Acth stimulation panel</v>
          </cell>
          <cell r="D7672" t="str">
            <v>Q4</v>
          </cell>
          <cell r="E7672" t="str">
            <v/>
          </cell>
        </row>
        <row r="7673">
          <cell r="A7673" t="str">
            <v>80408</v>
          </cell>
          <cell r="B7673" t="str">
            <v>Aldosterone suppression eval</v>
          </cell>
          <cell r="D7673" t="str">
            <v>Q4</v>
          </cell>
          <cell r="E7673" t="str">
            <v/>
          </cell>
        </row>
        <row r="7674">
          <cell r="A7674" t="str">
            <v>80410</v>
          </cell>
          <cell r="B7674" t="str">
            <v>Calcitonin stimul panel</v>
          </cell>
          <cell r="D7674" t="str">
            <v>Q4</v>
          </cell>
          <cell r="E7674" t="str">
            <v/>
          </cell>
        </row>
        <row r="7675">
          <cell r="A7675" t="str">
            <v>80412</v>
          </cell>
          <cell r="B7675" t="str">
            <v>Crh stimulation panel</v>
          </cell>
          <cell r="D7675" t="str">
            <v>Q4</v>
          </cell>
          <cell r="E7675" t="str">
            <v/>
          </cell>
        </row>
        <row r="7676">
          <cell r="A7676" t="str">
            <v>80414</v>
          </cell>
          <cell r="B7676" t="str">
            <v>Testosterone response</v>
          </cell>
          <cell r="D7676" t="str">
            <v>Q4</v>
          </cell>
          <cell r="E7676" t="str">
            <v/>
          </cell>
        </row>
        <row r="7677">
          <cell r="A7677" t="str">
            <v>80415</v>
          </cell>
          <cell r="B7677" t="str">
            <v>Estradiol response panel</v>
          </cell>
          <cell r="D7677" t="str">
            <v>Q4</v>
          </cell>
          <cell r="E7677" t="str">
            <v/>
          </cell>
        </row>
        <row r="7678">
          <cell r="A7678" t="str">
            <v>80416</v>
          </cell>
          <cell r="B7678" t="str">
            <v>Renin stimulation panel</v>
          </cell>
          <cell r="D7678" t="str">
            <v>Q4</v>
          </cell>
          <cell r="E7678" t="str">
            <v/>
          </cell>
        </row>
        <row r="7679">
          <cell r="A7679" t="str">
            <v>80417</v>
          </cell>
          <cell r="B7679" t="str">
            <v>Renin stimulation panel</v>
          </cell>
          <cell r="D7679" t="str">
            <v>Q4</v>
          </cell>
          <cell r="E7679" t="str">
            <v/>
          </cell>
        </row>
        <row r="7680">
          <cell r="A7680" t="str">
            <v>80418</v>
          </cell>
          <cell r="B7680" t="str">
            <v>Pituitary evaluation panel</v>
          </cell>
          <cell r="D7680" t="str">
            <v>Q4</v>
          </cell>
          <cell r="E7680" t="str">
            <v/>
          </cell>
        </row>
        <row r="7681">
          <cell r="A7681" t="str">
            <v>80420</v>
          </cell>
          <cell r="B7681" t="str">
            <v>Dexamethasone panel</v>
          </cell>
          <cell r="D7681" t="str">
            <v>Q4</v>
          </cell>
          <cell r="E7681" t="str">
            <v/>
          </cell>
        </row>
        <row r="7682">
          <cell r="A7682" t="str">
            <v>80422</v>
          </cell>
          <cell r="B7682" t="str">
            <v>Glucagon tolerance panel</v>
          </cell>
          <cell r="D7682" t="str">
            <v>Q4</v>
          </cell>
          <cell r="E7682" t="str">
            <v/>
          </cell>
        </row>
        <row r="7683">
          <cell r="A7683" t="str">
            <v>80424</v>
          </cell>
          <cell r="B7683" t="str">
            <v>Glucagon tolerance panel</v>
          </cell>
          <cell r="D7683" t="str">
            <v>Q4</v>
          </cell>
          <cell r="E7683" t="str">
            <v/>
          </cell>
        </row>
        <row r="7684">
          <cell r="A7684" t="str">
            <v>80426</v>
          </cell>
          <cell r="B7684" t="str">
            <v>Gonadotropin hormone panel</v>
          </cell>
          <cell r="D7684" t="str">
            <v>Q4</v>
          </cell>
          <cell r="E7684" t="str">
            <v/>
          </cell>
        </row>
        <row r="7685">
          <cell r="A7685" t="str">
            <v>80428</v>
          </cell>
          <cell r="B7685" t="str">
            <v>Growth hormone panel</v>
          </cell>
          <cell r="D7685" t="str">
            <v>Q4</v>
          </cell>
          <cell r="E7685" t="str">
            <v/>
          </cell>
        </row>
        <row r="7686">
          <cell r="A7686" t="str">
            <v>80430</v>
          </cell>
          <cell r="B7686" t="str">
            <v>Growth hormone panel</v>
          </cell>
          <cell r="D7686" t="str">
            <v>Q4</v>
          </cell>
          <cell r="E7686" t="str">
            <v/>
          </cell>
        </row>
        <row r="7687">
          <cell r="A7687" t="str">
            <v>80432</v>
          </cell>
          <cell r="B7687" t="str">
            <v>Insulin suppression panel</v>
          </cell>
          <cell r="D7687" t="str">
            <v>Q4</v>
          </cell>
          <cell r="E7687" t="str">
            <v/>
          </cell>
        </row>
        <row r="7688">
          <cell r="A7688" t="str">
            <v>80434</v>
          </cell>
          <cell r="B7688" t="str">
            <v>Insulin tolerance panel</v>
          </cell>
          <cell r="D7688" t="str">
            <v>Q4</v>
          </cell>
          <cell r="E7688" t="str">
            <v/>
          </cell>
        </row>
        <row r="7689">
          <cell r="A7689" t="str">
            <v>80435</v>
          </cell>
          <cell r="B7689" t="str">
            <v>Insulin tolerance panel</v>
          </cell>
          <cell r="D7689" t="str">
            <v>Q4</v>
          </cell>
          <cell r="E7689" t="str">
            <v/>
          </cell>
        </row>
        <row r="7690">
          <cell r="A7690" t="str">
            <v>80436</v>
          </cell>
          <cell r="B7690" t="str">
            <v>Metyrapone panel</v>
          </cell>
          <cell r="D7690" t="str">
            <v>Q4</v>
          </cell>
          <cell r="E7690" t="str">
            <v/>
          </cell>
        </row>
        <row r="7691">
          <cell r="A7691" t="str">
            <v>80438</v>
          </cell>
          <cell r="B7691" t="str">
            <v>Trh stimulation panel</v>
          </cell>
          <cell r="D7691" t="str">
            <v>Q4</v>
          </cell>
          <cell r="E7691" t="str">
            <v/>
          </cell>
        </row>
        <row r="7692">
          <cell r="A7692" t="str">
            <v>80439</v>
          </cell>
          <cell r="B7692" t="str">
            <v>Trh stimulation panel</v>
          </cell>
          <cell r="D7692" t="str">
            <v>Q4</v>
          </cell>
          <cell r="E7692" t="str">
            <v/>
          </cell>
        </row>
        <row r="7693">
          <cell r="A7693" t="str">
            <v>80500</v>
          </cell>
          <cell r="B7693" t="str">
            <v>Lab pathology consultation</v>
          </cell>
          <cell r="D7693" t="str">
            <v>Q1</v>
          </cell>
          <cell r="E7693" t="str">
            <v>5671</v>
          </cell>
          <cell r="F7693">
            <v>0.52910000000000001</v>
          </cell>
          <cell r="G7693">
            <v>39.68</v>
          </cell>
          <cell r="H7693" t="str">
            <v>.</v>
          </cell>
          <cell r="I7693">
            <v>7.94</v>
          </cell>
        </row>
        <row r="7694">
          <cell r="A7694" t="str">
            <v>80502</v>
          </cell>
          <cell r="B7694" t="str">
            <v>Lab pathology consultation</v>
          </cell>
          <cell r="D7694" t="str">
            <v>Q1</v>
          </cell>
          <cell r="E7694" t="str">
            <v>5671</v>
          </cell>
          <cell r="F7694">
            <v>0.52910000000000001</v>
          </cell>
          <cell r="G7694">
            <v>39.68</v>
          </cell>
          <cell r="H7694" t="str">
            <v>.</v>
          </cell>
          <cell r="I7694">
            <v>7.94</v>
          </cell>
        </row>
        <row r="7695">
          <cell r="A7695" t="str">
            <v>81000</v>
          </cell>
          <cell r="B7695" t="str">
            <v>Urinalysis nonauto w/scope</v>
          </cell>
          <cell r="D7695" t="str">
            <v>Q4</v>
          </cell>
          <cell r="E7695" t="str">
            <v/>
          </cell>
        </row>
        <row r="7696">
          <cell r="A7696" t="str">
            <v>81001</v>
          </cell>
          <cell r="B7696" t="str">
            <v>Urinalysis auto w/scope</v>
          </cell>
          <cell r="D7696" t="str">
            <v>Q4</v>
          </cell>
          <cell r="E7696" t="str">
            <v/>
          </cell>
        </row>
        <row r="7697">
          <cell r="A7697" t="str">
            <v>81002</v>
          </cell>
          <cell r="B7697" t="str">
            <v>Urinalysis nonauto w/o scope</v>
          </cell>
          <cell r="D7697" t="str">
            <v>Q4</v>
          </cell>
          <cell r="E7697" t="str">
            <v/>
          </cell>
        </row>
        <row r="7698">
          <cell r="A7698" t="str">
            <v>81003</v>
          </cell>
          <cell r="B7698" t="str">
            <v>Urinalysis auto w/o scope</v>
          </cell>
          <cell r="D7698" t="str">
            <v>Q4</v>
          </cell>
          <cell r="E7698" t="str">
            <v/>
          </cell>
        </row>
        <row r="7699">
          <cell r="A7699" t="str">
            <v>81005</v>
          </cell>
          <cell r="B7699" t="str">
            <v>Urinalysis</v>
          </cell>
          <cell r="D7699" t="str">
            <v>Q4</v>
          </cell>
          <cell r="E7699" t="str">
            <v/>
          </cell>
        </row>
        <row r="7700">
          <cell r="A7700" t="str">
            <v>81007</v>
          </cell>
          <cell r="B7700" t="str">
            <v>Urine screen for bacteria</v>
          </cell>
          <cell r="D7700" t="str">
            <v>Q4</v>
          </cell>
          <cell r="E7700" t="str">
            <v/>
          </cell>
        </row>
        <row r="7701">
          <cell r="A7701" t="str">
            <v>81015</v>
          </cell>
          <cell r="B7701" t="str">
            <v>Microscopic exam of urine</v>
          </cell>
          <cell r="D7701" t="str">
            <v>Q4</v>
          </cell>
          <cell r="E7701" t="str">
            <v/>
          </cell>
        </row>
        <row r="7702">
          <cell r="A7702" t="str">
            <v>81020</v>
          </cell>
          <cell r="B7702" t="str">
            <v>Urinalysis glass test</v>
          </cell>
          <cell r="D7702" t="str">
            <v>Q4</v>
          </cell>
          <cell r="E7702" t="str">
            <v/>
          </cell>
        </row>
        <row r="7703">
          <cell r="A7703" t="str">
            <v>81025</v>
          </cell>
          <cell r="B7703" t="str">
            <v>Urine pregnancy test</v>
          </cell>
          <cell r="D7703" t="str">
            <v>Q4</v>
          </cell>
          <cell r="E7703" t="str">
            <v/>
          </cell>
        </row>
        <row r="7704">
          <cell r="A7704" t="str">
            <v>81050</v>
          </cell>
          <cell r="B7704" t="str">
            <v>Urinalysis volume measure</v>
          </cell>
          <cell r="D7704" t="str">
            <v>Q4</v>
          </cell>
          <cell r="E7704" t="str">
            <v/>
          </cell>
        </row>
        <row r="7705">
          <cell r="A7705" t="str">
            <v>81099</v>
          </cell>
          <cell r="B7705" t="str">
            <v>Urinalysis test procedure</v>
          </cell>
          <cell r="D7705" t="str">
            <v>Q4</v>
          </cell>
          <cell r="E7705" t="str">
            <v/>
          </cell>
        </row>
        <row r="7706">
          <cell r="A7706" t="str">
            <v>81161</v>
          </cell>
          <cell r="B7706" t="str">
            <v>Dmd dup/delet analysis</v>
          </cell>
          <cell r="D7706" t="str">
            <v>A</v>
          </cell>
          <cell r="E7706" t="str">
            <v/>
          </cell>
        </row>
        <row r="7707">
          <cell r="A7707" t="str">
            <v>81162</v>
          </cell>
          <cell r="B7707" t="str">
            <v>Brca1&amp;2 seq &amp; full dup/del</v>
          </cell>
          <cell r="D7707" t="str">
            <v>A</v>
          </cell>
          <cell r="E7707" t="str">
            <v/>
          </cell>
        </row>
        <row r="7708">
          <cell r="A7708" t="str">
            <v>81170</v>
          </cell>
          <cell r="B7708" t="str">
            <v>Abl1 gene</v>
          </cell>
          <cell r="D7708" t="str">
            <v>A</v>
          </cell>
          <cell r="E7708" t="str">
            <v/>
          </cell>
        </row>
        <row r="7709">
          <cell r="A7709" t="str">
            <v>81200</v>
          </cell>
          <cell r="B7709" t="str">
            <v>Aspa gene</v>
          </cell>
          <cell r="D7709" t="str">
            <v>A</v>
          </cell>
          <cell r="E7709" t="str">
            <v/>
          </cell>
        </row>
        <row r="7710">
          <cell r="A7710" t="str">
            <v>81201</v>
          </cell>
          <cell r="B7710" t="str">
            <v>Apc gene full sequence</v>
          </cell>
          <cell r="D7710" t="str">
            <v>A</v>
          </cell>
          <cell r="E7710" t="str">
            <v/>
          </cell>
        </row>
        <row r="7711">
          <cell r="A7711" t="str">
            <v>81202</v>
          </cell>
          <cell r="B7711" t="str">
            <v>Apc gene known fam variants</v>
          </cell>
          <cell r="D7711" t="str">
            <v>A</v>
          </cell>
          <cell r="E7711" t="str">
            <v/>
          </cell>
        </row>
        <row r="7712">
          <cell r="A7712" t="str">
            <v>81203</v>
          </cell>
          <cell r="B7712" t="str">
            <v>Apc gene dup/delet variants</v>
          </cell>
          <cell r="D7712" t="str">
            <v>A</v>
          </cell>
          <cell r="E7712" t="str">
            <v/>
          </cell>
        </row>
        <row r="7713">
          <cell r="A7713" t="str">
            <v>81205</v>
          </cell>
          <cell r="B7713" t="str">
            <v>Bckdhb gene</v>
          </cell>
          <cell r="D7713" t="str">
            <v>A</v>
          </cell>
          <cell r="E7713" t="str">
            <v/>
          </cell>
        </row>
        <row r="7714">
          <cell r="A7714" t="str">
            <v>81206</v>
          </cell>
          <cell r="B7714" t="str">
            <v>Bcr/abl1 gene major bp</v>
          </cell>
          <cell r="D7714" t="str">
            <v>A</v>
          </cell>
          <cell r="E7714" t="str">
            <v/>
          </cell>
        </row>
        <row r="7715">
          <cell r="A7715" t="str">
            <v>81207</v>
          </cell>
          <cell r="B7715" t="str">
            <v>Bcr/abl1 gene minor bp</v>
          </cell>
          <cell r="D7715" t="str">
            <v>A</v>
          </cell>
          <cell r="E7715" t="str">
            <v/>
          </cell>
        </row>
        <row r="7716">
          <cell r="A7716" t="str">
            <v>81208</v>
          </cell>
          <cell r="B7716" t="str">
            <v>Bcr/abl1 gene other bp</v>
          </cell>
          <cell r="D7716" t="str">
            <v>A</v>
          </cell>
          <cell r="E7716" t="str">
            <v/>
          </cell>
        </row>
        <row r="7717">
          <cell r="A7717" t="str">
            <v>81209</v>
          </cell>
          <cell r="B7717" t="str">
            <v>Blm gene</v>
          </cell>
          <cell r="D7717" t="str">
            <v>A</v>
          </cell>
          <cell r="E7717" t="str">
            <v/>
          </cell>
        </row>
        <row r="7718">
          <cell r="A7718" t="str">
            <v>81210</v>
          </cell>
          <cell r="B7718" t="str">
            <v>Braf gene</v>
          </cell>
          <cell r="D7718" t="str">
            <v>A</v>
          </cell>
          <cell r="E7718" t="str">
            <v/>
          </cell>
        </row>
        <row r="7719">
          <cell r="A7719" t="str">
            <v>81211</v>
          </cell>
          <cell r="B7719" t="str">
            <v>Brca1&amp;2 seq &amp; com dup/del</v>
          </cell>
          <cell r="D7719" t="str">
            <v>A</v>
          </cell>
          <cell r="E7719" t="str">
            <v/>
          </cell>
        </row>
        <row r="7720">
          <cell r="A7720" t="str">
            <v>81212</v>
          </cell>
          <cell r="B7720" t="str">
            <v>Brca1&amp;2 185&amp;5385&amp;6174 var</v>
          </cell>
          <cell r="D7720" t="str">
            <v>A</v>
          </cell>
          <cell r="E7720" t="str">
            <v/>
          </cell>
        </row>
        <row r="7721">
          <cell r="A7721" t="str">
            <v>81213</v>
          </cell>
          <cell r="B7721" t="str">
            <v>Brca1&amp;2 uncom dup/del var</v>
          </cell>
          <cell r="D7721" t="str">
            <v>A</v>
          </cell>
          <cell r="E7721" t="str">
            <v/>
          </cell>
        </row>
        <row r="7722">
          <cell r="A7722" t="str">
            <v>81214</v>
          </cell>
          <cell r="B7722" t="str">
            <v>Brca1 full seq &amp; com dup/del</v>
          </cell>
          <cell r="D7722" t="str">
            <v>A</v>
          </cell>
          <cell r="E7722" t="str">
            <v/>
          </cell>
        </row>
        <row r="7723">
          <cell r="A7723" t="str">
            <v>81215</v>
          </cell>
          <cell r="B7723" t="str">
            <v>Brca1 gene known fam variant</v>
          </cell>
          <cell r="D7723" t="str">
            <v>A</v>
          </cell>
          <cell r="E7723" t="str">
            <v/>
          </cell>
        </row>
        <row r="7724">
          <cell r="A7724" t="str">
            <v>81216</v>
          </cell>
          <cell r="B7724" t="str">
            <v>Brca2 gene full sequence</v>
          </cell>
          <cell r="D7724" t="str">
            <v>A</v>
          </cell>
          <cell r="E7724" t="str">
            <v/>
          </cell>
        </row>
        <row r="7725">
          <cell r="A7725" t="str">
            <v>81217</v>
          </cell>
          <cell r="B7725" t="str">
            <v>Brca2 gene known fam variant</v>
          </cell>
          <cell r="D7725" t="str">
            <v>A</v>
          </cell>
          <cell r="E7725" t="str">
            <v/>
          </cell>
        </row>
        <row r="7726">
          <cell r="A7726" t="str">
            <v>81218</v>
          </cell>
          <cell r="B7726" t="str">
            <v>Cebpa gene full sequence</v>
          </cell>
          <cell r="D7726" t="str">
            <v>A</v>
          </cell>
          <cell r="E7726" t="str">
            <v/>
          </cell>
        </row>
        <row r="7727">
          <cell r="A7727" t="str">
            <v>81219</v>
          </cell>
          <cell r="B7727" t="str">
            <v>Calr gene com variants</v>
          </cell>
          <cell r="D7727" t="str">
            <v>A</v>
          </cell>
          <cell r="E7727" t="str">
            <v/>
          </cell>
        </row>
        <row r="7728">
          <cell r="A7728" t="str">
            <v>81220</v>
          </cell>
          <cell r="B7728" t="str">
            <v>Cftr gene com variants</v>
          </cell>
          <cell r="D7728" t="str">
            <v>A</v>
          </cell>
          <cell r="E7728" t="str">
            <v/>
          </cell>
        </row>
        <row r="7729">
          <cell r="A7729" t="str">
            <v>81221</v>
          </cell>
          <cell r="B7729" t="str">
            <v>Cftr gene known fam variants</v>
          </cell>
          <cell r="D7729" t="str">
            <v>A</v>
          </cell>
          <cell r="E7729" t="str">
            <v/>
          </cell>
        </row>
        <row r="7730">
          <cell r="A7730" t="str">
            <v>81222</v>
          </cell>
          <cell r="B7730" t="str">
            <v>Cftr gene dup/delet variants</v>
          </cell>
          <cell r="D7730" t="str">
            <v>A</v>
          </cell>
          <cell r="E7730" t="str">
            <v/>
          </cell>
        </row>
        <row r="7731">
          <cell r="A7731" t="str">
            <v>81223</v>
          </cell>
          <cell r="B7731" t="str">
            <v>Cftr gene full sequence</v>
          </cell>
          <cell r="D7731" t="str">
            <v>A</v>
          </cell>
          <cell r="E7731" t="str">
            <v/>
          </cell>
        </row>
        <row r="7732">
          <cell r="A7732" t="str">
            <v>81224</v>
          </cell>
          <cell r="B7732" t="str">
            <v>Cftr gene intron poly t</v>
          </cell>
          <cell r="D7732" t="str">
            <v>A</v>
          </cell>
          <cell r="E7732" t="str">
            <v/>
          </cell>
        </row>
        <row r="7733">
          <cell r="A7733" t="str">
            <v>81225</v>
          </cell>
          <cell r="B7733" t="str">
            <v>Cyp2c19 gene com variants</v>
          </cell>
          <cell r="D7733" t="str">
            <v>A</v>
          </cell>
          <cell r="E7733" t="str">
            <v/>
          </cell>
        </row>
        <row r="7734">
          <cell r="A7734" t="str">
            <v>81226</v>
          </cell>
          <cell r="B7734" t="str">
            <v>Cyp2d6 gene com variants</v>
          </cell>
          <cell r="D7734" t="str">
            <v>A</v>
          </cell>
          <cell r="E7734" t="str">
            <v/>
          </cell>
        </row>
        <row r="7735">
          <cell r="A7735" t="str">
            <v>81227</v>
          </cell>
          <cell r="B7735" t="str">
            <v>Cyp2c9 gene com variants</v>
          </cell>
          <cell r="D7735" t="str">
            <v>A</v>
          </cell>
          <cell r="E7735" t="str">
            <v/>
          </cell>
        </row>
        <row r="7736">
          <cell r="A7736" t="str">
            <v>81228</v>
          </cell>
          <cell r="B7736" t="str">
            <v>Cytogen micrarray copy nmbr</v>
          </cell>
          <cell r="D7736" t="str">
            <v>A</v>
          </cell>
          <cell r="E7736" t="str">
            <v/>
          </cell>
        </row>
        <row r="7737">
          <cell r="A7737" t="str">
            <v>81229</v>
          </cell>
          <cell r="B7737" t="str">
            <v>Cytogen m array copy no&amp;snp</v>
          </cell>
          <cell r="D7737" t="str">
            <v>A</v>
          </cell>
          <cell r="E7737" t="str">
            <v/>
          </cell>
        </row>
        <row r="7738">
          <cell r="A7738" t="str">
            <v>81235</v>
          </cell>
          <cell r="B7738" t="str">
            <v>Egfr gene com variants</v>
          </cell>
          <cell r="D7738" t="str">
            <v>A</v>
          </cell>
          <cell r="E7738" t="str">
            <v/>
          </cell>
        </row>
        <row r="7739">
          <cell r="A7739" t="str">
            <v>81240</v>
          </cell>
          <cell r="B7739" t="str">
            <v>F2 gene</v>
          </cell>
          <cell r="D7739" t="str">
            <v>A</v>
          </cell>
          <cell r="E7739" t="str">
            <v/>
          </cell>
        </row>
        <row r="7740">
          <cell r="A7740" t="str">
            <v>81241</v>
          </cell>
          <cell r="B7740" t="str">
            <v>F5 gene</v>
          </cell>
          <cell r="D7740" t="str">
            <v>A</v>
          </cell>
          <cell r="E7740" t="str">
            <v/>
          </cell>
        </row>
        <row r="7741">
          <cell r="A7741" t="str">
            <v>81242</v>
          </cell>
          <cell r="B7741" t="str">
            <v>Fancc gene</v>
          </cell>
          <cell r="D7741" t="str">
            <v>A</v>
          </cell>
          <cell r="E7741" t="str">
            <v/>
          </cell>
        </row>
        <row r="7742">
          <cell r="A7742" t="str">
            <v>81243</v>
          </cell>
          <cell r="B7742" t="str">
            <v>Fmr1 gene detection</v>
          </cell>
          <cell r="D7742" t="str">
            <v>A</v>
          </cell>
          <cell r="E7742" t="str">
            <v/>
          </cell>
        </row>
        <row r="7743">
          <cell r="A7743" t="str">
            <v>81244</v>
          </cell>
          <cell r="B7743" t="str">
            <v>Fmr1 gene characterization</v>
          </cell>
          <cell r="D7743" t="str">
            <v>A</v>
          </cell>
          <cell r="E7743" t="str">
            <v/>
          </cell>
        </row>
        <row r="7744">
          <cell r="A7744" t="str">
            <v>81245</v>
          </cell>
          <cell r="B7744" t="str">
            <v>Flt3 gene</v>
          </cell>
          <cell r="D7744" t="str">
            <v>A</v>
          </cell>
          <cell r="E7744" t="str">
            <v/>
          </cell>
        </row>
        <row r="7745">
          <cell r="A7745" t="str">
            <v>81246</v>
          </cell>
          <cell r="B7745" t="str">
            <v>Flt3 gene analysis</v>
          </cell>
          <cell r="D7745" t="str">
            <v>A</v>
          </cell>
          <cell r="E7745" t="str">
            <v/>
          </cell>
        </row>
        <row r="7746">
          <cell r="A7746" t="str">
            <v>81250</v>
          </cell>
          <cell r="B7746" t="str">
            <v>G6pc gene</v>
          </cell>
          <cell r="D7746" t="str">
            <v>A</v>
          </cell>
          <cell r="E7746" t="str">
            <v/>
          </cell>
        </row>
        <row r="7747">
          <cell r="A7747" t="str">
            <v>81251</v>
          </cell>
          <cell r="B7747" t="str">
            <v>Gba gene</v>
          </cell>
          <cell r="D7747" t="str">
            <v>A</v>
          </cell>
          <cell r="E7747" t="str">
            <v/>
          </cell>
        </row>
        <row r="7748">
          <cell r="A7748" t="str">
            <v>81252</v>
          </cell>
          <cell r="B7748" t="str">
            <v>Gjb2 gene full sequence</v>
          </cell>
          <cell r="D7748" t="str">
            <v>A</v>
          </cell>
          <cell r="E7748" t="str">
            <v/>
          </cell>
        </row>
        <row r="7749">
          <cell r="A7749" t="str">
            <v>81253</v>
          </cell>
          <cell r="B7749" t="str">
            <v>Gjb2 gene known fam variants</v>
          </cell>
          <cell r="D7749" t="str">
            <v>A</v>
          </cell>
          <cell r="E7749" t="str">
            <v/>
          </cell>
        </row>
        <row r="7750">
          <cell r="A7750" t="str">
            <v>81254</v>
          </cell>
          <cell r="B7750" t="str">
            <v>Gjb6 gene com variants</v>
          </cell>
          <cell r="D7750" t="str">
            <v>A</v>
          </cell>
          <cell r="E7750" t="str">
            <v/>
          </cell>
        </row>
        <row r="7751">
          <cell r="A7751" t="str">
            <v>81255</v>
          </cell>
          <cell r="B7751" t="str">
            <v>Hexa gene</v>
          </cell>
          <cell r="D7751" t="str">
            <v>A</v>
          </cell>
          <cell r="E7751" t="str">
            <v/>
          </cell>
        </row>
        <row r="7752">
          <cell r="A7752" t="str">
            <v>81256</v>
          </cell>
          <cell r="B7752" t="str">
            <v>Hfe gene</v>
          </cell>
          <cell r="D7752" t="str">
            <v>A</v>
          </cell>
          <cell r="E7752" t="str">
            <v/>
          </cell>
        </row>
        <row r="7753">
          <cell r="A7753" t="str">
            <v>81257</v>
          </cell>
          <cell r="B7753" t="str">
            <v>Hba1/hba2 gene</v>
          </cell>
          <cell r="D7753" t="str">
            <v>A</v>
          </cell>
          <cell r="E7753" t="str">
            <v/>
          </cell>
        </row>
        <row r="7754">
          <cell r="A7754" t="str">
            <v>81260</v>
          </cell>
          <cell r="B7754" t="str">
            <v>Ikbkap gene</v>
          </cell>
          <cell r="D7754" t="str">
            <v>A</v>
          </cell>
          <cell r="E7754" t="str">
            <v/>
          </cell>
        </row>
        <row r="7755">
          <cell r="A7755" t="str">
            <v>81261</v>
          </cell>
          <cell r="B7755" t="str">
            <v>Igh gene rearrange amp meth</v>
          </cell>
          <cell r="D7755" t="str">
            <v>A</v>
          </cell>
          <cell r="E7755" t="str">
            <v/>
          </cell>
        </row>
        <row r="7756">
          <cell r="A7756" t="str">
            <v>81262</v>
          </cell>
          <cell r="B7756" t="str">
            <v>Igh gene rearrang dir probe</v>
          </cell>
          <cell r="D7756" t="str">
            <v>A</v>
          </cell>
          <cell r="E7756" t="str">
            <v/>
          </cell>
        </row>
        <row r="7757">
          <cell r="A7757" t="str">
            <v>81263</v>
          </cell>
          <cell r="B7757" t="str">
            <v>Igh vari regional mutation</v>
          </cell>
          <cell r="D7757" t="str">
            <v>A</v>
          </cell>
          <cell r="E7757" t="str">
            <v/>
          </cell>
        </row>
        <row r="7758">
          <cell r="A7758" t="str">
            <v>81264</v>
          </cell>
          <cell r="B7758" t="str">
            <v>Igk rearrangeabn clonal pop</v>
          </cell>
          <cell r="D7758" t="str">
            <v>A</v>
          </cell>
          <cell r="E7758" t="str">
            <v/>
          </cell>
        </row>
        <row r="7759">
          <cell r="A7759" t="str">
            <v>81265</v>
          </cell>
          <cell r="B7759" t="str">
            <v>Str markers specimen anal</v>
          </cell>
          <cell r="D7759" t="str">
            <v>A</v>
          </cell>
          <cell r="E7759" t="str">
            <v/>
          </cell>
        </row>
        <row r="7760">
          <cell r="A7760" t="str">
            <v>81266</v>
          </cell>
          <cell r="B7760" t="str">
            <v>Str markers spec anal addl</v>
          </cell>
          <cell r="D7760" t="str">
            <v>A</v>
          </cell>
          <cell r="E7760" t="str">
            <v/>
          </cell>
        </row>
        <row r="7761">
          <cell r="A7761" t="str">
            <v>81267</v>
          </cell>
          <cell r="B7761" t="str">
            <v>Chimerism anal no cell selec</v>
          </cell>
          <cell r="D7761" t="str">
            <v>A</v>
          </cell>
          <cell r="E7761" t="str">
            <v/>
          </cell>
        </row>
        <row r="7762">
          <cell r="A7762" t="str">
            <v>81268</v>
          </cell>
          <cell r="B7762" t="str">
            <v>Chimerism anal w/cell select</v>
          </cell>
          <cell r="D7762" t="str">
            <v>A</v>
          </cell>
          <cell r="E7762" t="str">
            <v/>
          </cell>
        </row>
        <row r="7763">
          <cell r="A7763" t="str">
            <v>81270</v>
          </cell>
          <cell r="B7763" t="str">
            <v>Jak2 gene</v>
          </cell>
          <cell r="D7763" t="str">
            <v>A</v>
          </cell>
          <cell r="E7763" t="str">
            <v/>
          </cell>
        </row>
        <row r="7764">
          <cell r="A7764" t="str">
            <v>81272</v>
          </cell>
          <cell r="B7764" t="str">
            <v>Kit gene targeted seq analys</v>
          </cell>
          <cell r="D7764" t="str">
            <v>A</v>
          </cell>
          <cell r="E7764" t="str">
            <v/>
          </cell>
        </row>
        <row r="7765">
          <cell r="A7765" t="str">
            <v>81273</v>
          </cell>
          <cell r="B7765" t="str">
            <v>Kit gene analys d816 variant</v>
          </cell>
          <cell r="D7765" t="str">
            <v>A</v>
          </cell>
          <cell r="E7765" t="str">
            <v/>
          </cell>
        </row>
        <row r="7766">
          <cell r="A7766" t="str">
            <v>81275</v>
          </cell>
          <cell r="B7766" t="str">
            <v>Kras gene variants exon 2</v>
          </cell>
          <cell r="D7766" t="str">
            <v>A</v>
          </cell>
          <cell r="E7766" t="str">
            <v/>
          </cell>
        </row>
        <row r="7767">
          <cell r="A7767" t="str">
            <v>81276</v>
          </cell>
          <cell r="B7767" t="str">
            <v>Kras gene addl variants</v>
          </cell>
          <cell r="D7767" t="str">
            <v>A</v>
          </cell>
          <cell r="E7767" t="str">
            <v/>
          </cell>
        </row>
        <row r="7768">
          <cell r="A7768" t="str">
            <v>81280</v>
          </cell>
          <cell r="B7768" t="str">
            <v>Long qt synd gene full seq</v>
          </cell>
          <cell r="C7768" t="str">
            <v xml:space="preserve">CH </v>
          </cell>
          <cell r="D7768" t="str">
            <v>D</v>
          </cell>
          <cell r="E7768" t="str">
            <v/>
          </cell>
          <cell r="L7768">
            <v>42735</v>
          </cell>
          <cell r="M7768" t="str">
            <v>*</v>
          </cell>
        </row>
        <row r="7769">
          <cell r="A7769" t="str">
            <v>81281</v>
          </cell>
          <cell r="B7769" t="str">
            <v>Long qt synd known fam var</v>
          </cell>
          <cell r="C7769" t="str">
            <v xml:space="preserve">CH </v>
          </cell>
          <cell r="D7769" t="str">
            <v>D</v>
          </cell>
          <cell r="E7769" t="str">
            <v/>
          </cell>
          <cell r="L7769">
            <v>42735</v>
          </cell>
          <cell r="M7769" t="str">
            <v>*</v>
          </cell>
        </row>
        <row r="7770">
          <cell r="A7770" t="str">
            <v>81282</v>
          </cell>
          <cell r="B7770" t="str">
            <v>Long qt syn gene dup/dlt var</v>
          </cell>
          <cell r="C7770" t="str">
            <v xml:space="preserve">CH </v>
          </cell>
          <cell r="D7770" t="str">
            <v>D</v>
          </cell>
          <cell r="E7770" t="str">
            <v/>
          </cell>
          <cell r="L7770">
            <v>42735</v>
          </cell>
          <cell r="M7770" t="str">
            <v>*</v>
          </cell>
        </row>
        <row r="7771">
          <cell r="A7771" t="str">
            <v>81287</v>
          </cell>
          <cell r="B7771" t="str">
            <v>Mgmt gene methylation anal</v>
          </cell>
          <cell r="D7771" t="str">
            <v>A</v>
          </cell>
          <cell r="E7771" t="str">
            <v/>
          </cell>
        </row>
        <row r="7772">
          <cell r="A7772" t="str">
            <v>81288</v>
          </cell>
          <cell r="B7772" t="str">
            <v>Mlh1 gene</v>
          </cell>
          <cell r="D7772" t="str">
            <v>A</v>
          </cell>
          <cell r="E7772" t="str">
            <v/>
          </cell>
        </row>
        <row r="7773">
          <cell r="A7773" t="str">
            <v>81290</v>
          </cell>
          <cell r="B7773" t="str">
            <v>Mcoln1 gene</v>
          </cell>
          <cell r="D7773" t="str">
            <v>A</v>
          </cell>
          <cell r="E7773" t="str">
            <v/>
          </cell>
        </row>
        <row r="7774">
          <cell r="A7774" t="str">
            <v>81291</v>
          </cell>
          <cell r="B7774" t="str">
            <v>Mthfr gene</v>
          </cell>
          <cell r="D7774" t="str">
            <v>A</v>
          </cell>
          <cell r="E7774" t="str">
            <v/>
          </cell>
        </row>
        <row r="7775">
          <cell r="A7775" t="str">
            <v>81292</v>
          </cell>
          <cell r="B7775" t="str">
            <v>Mlh1 gene full seq</v>
          </cell>
          <cell r="D7775" t="str">
            <v>A</v>
          </cell>
          <cell r="E7775" t="str">
            <v/>
          </cell>
        </row>
        <row r="7776">
          <cell r="A7776" t="str">
            <v>81293</v>
          </cell>
          <cell r="B7776" t="str">
            <v>Mlh1 gene known variants</v>
          </cell>
          <cell r="D7776" t="str">
            <v>A</v>
          </cell>
          <cell r="E7776" t="str">
            <v/>
          </cell>
        </row>
        <row r="7777">
          <cell r="A7777" t="str">
            <v>81294</v>
          </cell>
          <cell r="B7777" t="str">
            <v>Mlh1 gene dup/delete variant</v>
          </cell>
          <cell r="D7777" t="str">
            <v>A</v>
          </cell>
          <cell r="E7777" t="str">
            <v/>
          </cell>
        </row>
        <row r="7778">
          <cell r="A7778" t="str">
            <v>81295</v>
          </cell>
          <cell r="B7778" t="str">
            <v>Msh2 gene full seq</v>
          </cell>
          <cell r="D7778" t="str">
            <v>A</v>
          </cell>
          <cell r="E7778" t="str">
            <v/>
          </cell>
        </row>
        <row r="7779">
          <cell r="A7779" t="str">
            <v>81296</v>
          </cell>
          <cell r="B7779" t="str">
            <v>Msh2 gene known variants</v>
          </cell>
          <cell r="D7779" t="str">
            <v>A</v>
          </cell>
          <cell r="E7779" t="str">
            <v/>
          </cell>
        </row>
        <row r="7780">
          <cell r="A7780" t="str">
            <v>81297</v>
          </cell>
          <cell r="B7780" t="str">
            <v>Msh2 gene dup/delete variant</v>
          </cell>
          <cell r="D7780" t="str">
            <v>A</v>
          </cell>
          <cell r="E7780" t="str">
            <v/>
          </cell>
        </row>
        <row r="7781">
          <cell r="A7781" t="str">
            <v>81298</v>
          </cell>
          <cell r="B7781" t="str">
            <v>Msh6 gene full seq</v>
          </cell>
          <cell r="D7781" t="str">
            <v>A</v>
          </cell>
          <cell r="E7781" t="str">
            <v/>
          </cell>
        </row>
        <row r="7782">
          <cell r="A7782" t="str">
            <v>81299</v>
          </cell>
          <cell r="B7782" t="str">
            <v>Msh6 gene known variants</v>
          </cell>
          <cell r="D7782" t="str">
            <v>A</v>
          </cell>
          <cell r="E7782" t="str">
            <v/>
          </cell>
        </row>
        <row r="7783">
          <cell r="A7783" t="str">
            <v>81300</v>
          </cell>
          <cell r="B7783" t="str">
            <v>Msh6 gene dup/delete variant</v>
          </cell>
          <cell r="D7783" t="str">
            <v>A</v>
          </cell>
          <cell r="E7783" t="str">
            <v/>
          </cell>
        </row>
        <row r="7784">
          <cell r="A7784" t="str">
            <v>81301</v>
          </cell>
          <cell r="B7784" t="str">
            <v>Microsatellite instability</v>
          </cell>
          <cell r="D7784" t="str">
            <v>A</v>
          </cell>
          <cell r="E7784" t="str">
            <v/>
          </cell>
        </row>
        <row r="7785">
          <cell r="A7785" t="str">
            <v>81302</v>
          </cell>
          <cell r="B7785" t="str">
            <v>Mecp2 gene full seq</v>
          </cell>
          <cell r="D7785" t="str">
            <v>A</v>
          </cell>
          <cell r="E7785" t="str">
            <v/>
          </cell>
        </row>
        <row r="7786">
          <cell r="A7786" t="str">
            <v>81303</v>
          </cell>
          <cell r="B7786" t="str">
            <v>Mecp2 gene known variant</v>
          </cell>
          <cell r="D7786" t="str">
            <v>A</v>
          </cell>
          <cell r="E7786" t="str">
            <v/>
          </cell>
        </row>
        <row r="7787">
          <cell r="A7787" t="str">
            <v>81304</v>
          </cell>
          <cell r="B7787" t="str">
            <v>Mecp2 gene dup/delet variant</v>
          </cell>
          <cell r="D7787" t="str">
            <v>A</v>
          </cell>
          <cell r="E7787" t="str">
            <v/>
          </cell>
        </row>
        <row r="7788">
          <cell r="A7788" t="str">
            <v>81310</v>
          </cell>
          <cell r="B7788" t="str">
            <v>Npm1 gene</v>
          </cell>
          <cell r="D7788" t="str">
            <v>A</v>
          </cell>
          <cell r="E7788" t="str">
            <v/>
          </cell>
        </row>
        <row r="7789">
          <cell r="A7789" t="str">
            <v>81311</v>
          </cell>
          <cell r="B7789" t="str">
            <v>Nras gene variants exon 2&amp;3</v>
          </cell>
          <cell r="D7789" t="str">
            <v>A</v>
          </cell>
          <cell r="E7789" t="str">
            <v/>
          </cell>
        </row>
        <row r="7790">
          <cell r="A7790" t="str">
            <v>81313</v>
          </cell>
          <cell r="B7790" t="str">
            <v>Pca3/klk3 antigen</v>
          </cell>
          <cell r="D7790" t="str">
            <v>A</v>
          </cell>
          <cell r="E7790" t="str">
            <v/>
          </cell>
        </row>
        <row r="7791">
          <cell r="A7791" t="str">
            <v>81314</v>
          </cell>
          <cell r="B7791" t="str">
            <v>Pdgfra gene</v>
          </cell>
          <cell r="D7791" t="str">
            <v>A</v>
          </cell>
          <cell r="E7791" t="str">
            <v/>
          </cell>
        </row>
        <row r="7792">
          <cell r="A7792" t="str">
            <v>81315</v>
          </cell>
          <cell r="B7792" t="str">
            <v>Pml/raralpha com breakpoints</v>
          </cell>
          <cell r="D7792" t="str">
            <v>A</v>
          </cell>
          <cell r="E7792" t="str">
            <v/>
          </cell>
        </row>
        <row r="7793">
          <cell r="A7793" t="str">
            <v>81316</v>
          </cell>
          <cell r="B7793" t="str">
            <v>Pml/raralpha 1 breakpoint</v>
          </cell>
          <cell r="D7793" t="str">
            <v>A</v>
          </cell>
          <cell r="E7793" t="str">
            <v/>
          </cell>
        </row>
        <row r="7794">
          <cell r="A7794" t="str">
            <v>81317</v>
          </cell>
          <cell r="B7794" t="str">
            <v>Pms2 gene full seq analysis</v>
          </cell>
          <cell r="D7794" t="str">
            <v>A</v>
          </cell>
          <cell r="E7794" t="str">
            <v/>
          </cell>
        </row>
        <row r="7795">
          <cell r="A7795" t="str">
            <v>81318</v>
          </cell>
          <cell r="B7795" t="str">
            <v>Pms2 known familial variants</v>
          </cell>
          <cell r="D7795" t="str">
            <v>A</v>
          </cell>
          <cell r="E7795" t="str">
            <v/>
          </cell>
        </row>
        <row r="7796">
          <cell r="A7796" t="str">
            <v>81319</v>
          </cell>
          <cell r="B7796" t="str">
            <v>Pms2 gene dup/delet variants</v>
          </cell>
          <cell r="D7796" t="str">
            <v>A</v>
          </cell>
          <cell r="E7796" t="str">
            <v/>
          </cell>
        </row>
        <row r="7797">
          <cell r="A7797" t="str">
            <v>81321</v>
          </cell>
          <cell r="B7797" t="str">
            <v>Pten gene full sequence</v>
          </cell>
          <cell r="D7797" t="str">
            <v>A</v>
          </cell>
          <cell r="E7797" t="str">
            <v/>
          </cell>
        </row>
        <row r="7798">
          <cell r="A7798" t="str">
            <v>81322</v>
          </cell>
          <cell r="B7798" t="str">
            <v>Pten gene known fam variant</v>
          </cell>
          <cell r="D7798" t="str">
            <v>A</v>
          </cell>
          <cell r="E7798" t="str">
            <v/>
          </cell>
        </row>
        <row r="7799">
          <cell r="A7799" t="str">
            <v>81323</v>
          </cell>
          <cell r="B7799" t="str">
            <v>Pten gene dup/delet variant</v>
          </cell>
          <cell r="D7799" t="str">
            <v>A</v>
          </cell>
          <cell r="E7799" t="str">
            <v/>
          </cell>
        </row>
        <row r="7800">
          <cell r="A7800" t="str">
            <v>81324</v>
          </cell>
          <cell r="B7800" t="str">
            <v>Pmp22 gene dup/delet</v>
          </cell>
          <cell r="D7800" t="str">
            <v>A</v>
          </cell>
          <cell r="E7800" t="str">
            <v/>
          </cell>
        </row>
        <row r="7801">
          <cell r="A7801" t="str">
            <v>81325</v>
          </cell>
          <cell r="B7801" t="str">
            <v>Pmp22 gene full sequence</v>
          </cell>
          <cell r="D7801" t="str">
            <v>A</v>
          </cell>
          <cell r="E7801" t="str">
            <v/>
          </cell>
        </row>
        <row r="7802">
          <cell r="A7802" t="str">
            <v>81326</v>
          </cell>
          <cell r="B7802" t="str">
            <v>Pmp22 gene known fam variant</v>
          </cell>
          <cell r="D7802" t="str">
            <v>A</v>
          </cell>
          <cell r="E7802" t="str">
            <v/>
          </cell>
        </row>
        <row r="7803">
          <cell r="A7803" t="str">
            <v>81327</v>
          </cell>
          <cell r="B7803" t="str">
            <v>Sept9 methylation analysis</v>
          </cell>
          <cell r="C7803" t="str">
            <v>NC</v>
          </cell>
          <cell r="D7803" t="str">
            <v>A</v>
          </cell>
          <cell r="E7803" t="str">
            <v/>
          </cell>
          <cell r="K7803">
            <v>42736</v>
          </cell>
          <cell r="M7803" t="str">
            <v>*</v>
          </cell>
        </row>
        <row r="7804">
          <cell r="A7804" t="str">
            <v>81330</v>
          </cell>
          <cell r="B7804" t="str">
            <v>Smpd1 gene common variants</v>
          </cell>
          <cell r="D7804" t="str">
            <v>A</v>
          </cell>
          <cell r="E7804" t="str">
            <v/>
          </cell>
        </row>
        <row r="7805">
          <cell r="A7805" t="str">
            <v>81331</v>
          </cell>
          <cell r="B7805" t="str">
            <v>Snrpn/ube3a gene</v>
          </cell>
          <cell r="D7805" t="str">
            <v>A</v>
          </cell>
          <cell r="E7805" t="str">
            <v/>
          </cell>
        </row>
        <row r="7806">
          <cell r="A7806" t="str">
            <v>81332</v>
          </cell>
          <cell r="B7806" t="str">
            <v>Serpina1 gene</v>
          </cell>
          <cell r="D7806" t="str">
            <v>A</v>
          </cell>
          <cell r="E7806" t="str">
            <v/>
          </cell>
        </row>
        <row r="7807">
          <cell r="A7807" t="str">
            <v>81340</v>
          </cell>
          <cell r="B7807" t="str">
            <v>Trb@ gene rearrange amplify</v>
          </cell>
          <cell r="D7807" t="str">
            <v>A</v>
          </cell>
          <cell r="E7807" t="str">
            <v/>
          </cell>
        </row>
        <row r="7808">
          <cell r="A7808" t="str">
            <v>81341</v>
          </cell>
          <cell r="B7808" t="str">
            <v>Trb@ gene rearrange dirprobe</v>
          </cell>
          <cell r="D7808" t="str">
            <v>A</v>
          </cell>
          <cell r="E7808" t="str">
            <v/>
          </cell>
        </row>
        <row r="7809">
          <cell r="A7809" t="str">
            <v>81342</v>
          </cell>
          <cell r="B7809" t="str">
            <v>Trg gene rearrangement anal</v>
          </cell>
          <cell r="D7809" t="str">
            <v>A</v>
          </cell>
          <cell r="E7809" t="str">
            <v/>
          </cell>
        </row>
        <row r="7810">
          <cell r="A7810" t="str">
            <v>81350</v>
          </cell>
          <cell r="B7810" t="str">
            <v>Ugt1a1 gene</v>
          </cell>
          <cell r="D7810" t="str">
            <v>A</v>
          </cell>
          <cell r="E7810" t="str">
            <v/>
          </cell>
        </row>
        <row r="7811">
          <cell r="A7811" t="str">
            <v>81355</v>
          </cell>
          <cell r="B7811" t="str">
            <v>Vkorc1 gene</v>
          </cell>
          <cell r="D7811" t="str">
            <v>A</v>
          </cell>
          <cell r="E7811" t="str">
            <v/>
          </cell>
        </row>
        <row r="7812">
          <cell r="A7812" t="str">
            <v>81370</v>
          </cell>
          <cell r="B7812" t="str">
            <v>Hla i &amp; ii typing lr</v>
          </cell>
          <cell r="D7812" t="str">
            <v>A</v>
          </cell>
          <cell r="E7812" t="str">
            <v/>
          </cell>
        </row>
        <row r="7813">
          <cell r="A7813" t="str">
            <v>81371</v>
          </cell>
          <cell r="B7813" t="str">
            <v>Hla i &amp; ii type verify lr</v>
          </cell>
          <cell r="D7813" t="str">
            <v>A</v>
          </cell>
          <cell r="E7813" t="str">
            <v/>
          </cell>
        </row>
        <row r="7814">
          <cell r="A7814" t="str">
            <v>81372</v>
          </cell>
          <cell r="B7814" t="str">
            <v>Hla i typing complete lr</v>
          </cell>
          <cell r="D7814" t="str">
            <v>A</v>
          </cell>
          <cell r="E7814" t="str">
            <v/>
          </cell>
        </row>
        <row r="7815">
          <cell r="A7815" t="str">
            <v>81373</v>
          </cell>
          <cell r="B7815" t="str">
            <v>Hla i typing 1 locus lr</v>
          </cell>
          <cell r="D7815" t="str">
            <v>A</v>
          </cell>
          <cell r="E7815" t="str">
            <v/>
          </cell>
        </row>
        <row r="7816">
          <cell r="A7816" t="str">
            <v>81374</v>
          </cell>
          <cell r="B7816" t="str">
            <v>Hla i typing 1 antigen lr</v>
          </cell>
          <cell r="D7816" t="str">
            <v>A</v>
          </cell>
          <cell r="E7816" t="str">
            <v/>
          </cell>
        </row>
        <row r="7817">
          <cell r="A7817" t="str">
            <v>81375</v>
          </cell>
          <cell r="B7817" t="str">
            <v>Hla ii typing ag equiv lr</v>
          </cell>
          <cell r="D7817" t="str">
            <v>A</v>
          </cell>
          <cell r="E7817" t="str">
            <v/>
          </cell>
        </row>
        <row r="7818">
          <cell r="A7818" t="str">
            <v>81376</v>
          </cell>
          <cell r="B7818" t="str">
            <v>Hla ii typing 1 locus lr</v>
          </cell>
          <cell r="D7818" t="str">
            <v>A</v>
          </cell>
          <cell r="E7818" t="str">
            <v/>
          </cell>
        </row>
        <row r="7819">
          <cell r="A7819" t="str">
            <v>81377</v>
          </cell>
          <cell r="B7819" t="str">
            <v>Hla ii type 1 ag equiv lr</v>
          </cell>
          <cell r="D7819" t="str">
            <v>A</v>
          </cell>
          <cell r="E7819" t="str">
            <v/>
          </cell>
        </row>
        <row r="7820">
          <cell r="A7820" t="str">
            <v>81378</v>
          </cell>
          <cell r="B7820" t="str">
            <v>Hla i &amp; ii typing hr</v>
          </cell>
          <cell r="D7820" t="str">
            <v>A</v>
          </cell>
          <cell r="E7820" t="str">
            <v/>
          </cell>
        </row>
        <row r="7821">
          <cell r="A7821" t="str">
            <v>81379</v>
          </cell>
          <cell r="B7821" t="str">
            <v>Hla i typing complete hr</v>
          </cell>
          <cell r="D7821" t="str">
            <v>A</v>
          </cell>
          <cell r="E7821" t="str">
            <v/>
          </cell>
        </row>
        <row r="7822">
          <cell r="A7822" t="str">
            <v>81380</v>
          </cell>
          <cell r="B7822" t="str">
            <v>Hla i typing 1 locus hr</v>
          </cell>
          <cell r="D7822" t="str">
            <v>A</v>
          </cell>
          <cell r="E7822" t="str">
            <v/>
          </cell>
        </row>
        <row r="7823">
          <cell r="A7823" t="str">
            <v>81381</v>
          </cell>
          <cell r="B7823" t="str">
            <v>Hla i typing 1 allele hr</v>
          </cell>
          <cell r="D7823" t="str">
            <v>A</v>
          </cell>
          <cell r="E7823" t="str">
            <v/>
          </cell>
        </row>
        <row r="7824">
          <cell r="A7824" t="str">
            <v>81382</v>
          </cell>
          <cell r="B7824" t="str">
            <v>Hla ii typing 1 loc hr</v>
          </cell>
          <cell r="D7824" t="str">
            <v>A</v>
          </cell>
          <cell r="E7824" t="str">
            <v/>
          </cell>
        </row>
        <row r="7825">
          <cell r="A7825" t="str">
            <v>81383</v>
          </cell>
          <cell r="B7825" t="str">
            <v>Hla ii typing 1 allele hr</v>
          </cell>
          <cell r="D7825" t="str">
            <v>A</v>
          </cell>
          <cell r="E7825" t="str">
            <v/>
          </cell>
        </row>
        <row r="7826">
          <cell r="A7826" t="str">
            <v>81400</v>
          </cell>
          <cell r="B7826" t="str">
            <v>Mopath procedure level 1</v>
          </cell>
          <cell r="D7826" t="str">
            <v>A</v>
          </cell>
          <cell r="E7826" t="str">
            <v/>
          </cell>
        </row>
        <row r="7827">
          <cell r="A7827" t="str">
            <v>81401</v>
          </cell>
          <cell r="B7827" t="str">
            <v>Mopath procedure level 2</v>
          </cell>
          <cell r="D7827" t="str">
            <v>A</v>
          </cell>
          <cell r="E7827" t="str">
            <v/>
          </cell>
        </row>
        <row r="7828">
          <cell r="A7828" t="str">
            <v>81402</v>
          </cell>
          <cell r="B7828" t="str">
            <v>Mopath procedure level 3</v>
          </cell>
          <cell r="D7828" t="str">
            <v>A</v>
          </cell>
          <cell r="E7828" t="str">
            <v/>
          </cell>
        </row>
        <row r="7829">
          <cell r="A7829" t="str">
            <v>81403</v>
          </cell>
          <cell r="B7829" t="str">
            <v>Mopath procedure level 4</v>
          </cell>
          <cell r="D7829" t="str">
            <v>A</v>
          </cell>
          <cell r="E7829" t="str">
            <v/>
          </cell>
        </row>
        <row r="7830">
          <cell r="A7830" t="str">
            <v>81404</v>
          </cell>
          <cell r="B7830" t="str">
            <v>Mopath procedure level 5</v>
          </cell>
          <cell r="D7830" t="str">
            <v>A</v>
          </cell>
          <cell r="E7830" t="str">
            <v/>
          </cell>
        </row>
        <row r="7831">
          <cell r="A7831" t="str">
            <v>81405</v>
          </cell>
          <cell r="B7831" t="str">
            <v>Mopath procedure level 6</v>
          </cell>
          <cell r="D7831" t="str">
            <v>A</v>
          </cell>
          <cell r="E7831" t="str">
            <v/>
          </cell>
        </row>
        <row r="7832">
          <cell r="A7832" t="str">
            <v>81406</v>
          </cell>
          <cell r="B7832" t="str">
            <v>Mopath procedure level 7</v>
          </cell>
          <cell r="D7832" t="str">
            <v>A</v>
          </cell>
          <cell r="E7832" t="str">
            <v/>
          </cell>
        </row>
        <row r="7833">
          <cell r="A7833" t="str">
            <v>81407</v>
          </cell>
          <cell r="B7833" t="str">
            <v>Mopath procedure level 8</v>
          </cell>
          <cell r="D7833" t="str">
            <v>A</v>
          </cell>
          <cell r="E7833" t="str">
            <v/>
          </cell>
        </row>
        <row r="7834">
          <cell r="A7834" t="str">
            <v>81408</v>
          </cell>
          <cell r="B7834" t="str">
            <v>Mopath procedure level 9</v>
          </cell>
          <cell r="D7834" t="str">
            <v>A</v>
          </cell>
          <cell r="E7834" t="str">
            <v/>
          </cell>
        </row>
        <row r="7835">
          <cell r="A7835" t="str">
            <v>81410</v>
          </cell>
          <cell r="B7835" t="str">
            <v>Aortic dysfunction/dilation</v>
          </cell>
          <cell r="D7835" t="str">
            <v>A</v>
          </cell>
          <cell r="E7835" t="str">
            <v/>
          </cell>
        </row>
        <row r="7836">
          <cell r="A7836" t="str">
            <v>81411</v>
          </cell>
          <cell r="B7836" t="str">
            <v>Aortic dysfunction/dilation</v>
          </cell>
          <cell r="D7836" t="str">
            <v>A</v>
          </cell>
          <cell r="E7836" t="str">
            <v/>
          </cell>
        </row>
        <row r="7837">
          <cell r="A7837" t="str">
            <v>81412</v>
          </cell>
          <cell r="B7837" t="str">
            <v>Ashkenazi jewish assoc dis</v>
          </cell>
          <cell r="D7837" t="str">
            <v>A</v>
          </cell>
          <cell r="E7837" t="str">
            <v/>
          </cell>
        </row>
        <row r="7838">
          <cell r="A7838" t="str">
            <v>81413</v>
          </cell>
          <cell r="B7838" t="str">
            <v>Car ion chnnlpath inc 10 gns</v>
          </cell>
          <cell r="C7838" t="str">
            <v>NC</v>
          </cell>
          <cell r="D7838" t="str">
            <v>A</v>
          </cell>
          <cell r="E7838" t="str">
            <v/>
          </cell>
          <cell r="K7838">
            <v>42736</v>
          </cell>
          <cell r="M7838" t="str">
            <v>*</v>
          </cell>
        </row>
        <row r="7839">
          <cell r="A7839" t="str">
            <v>81414</v>
          </cell>
          <cell r="B7839" t="str">
            <v>Car ion chnnlpath inc 2 gns</v>
          </cell>
          <cell r="C7839" t="str">
            <v>NC</v>
          </cell>
          <cell r="D7839" t="str">
            <v>A</v>
          </cell>
          <cell r="E7839" t="str">
            <v/>
          </cell>
          <cell r="K7839">
            <v>42736</v>
          </cell>
          <cell r="M7839" t="str">
            <v>*</v>
          </cell>
        </row>
        <row r="7840">
          <cell r="A7840" t="str">
            <v>81415</v>
          </cell>
          <cell r="B7840" t="str">
            <v>Exome sequence analysis</v>
          </cell>
          <cell r="D7840" t="str">
            <v>A</v>
          </cell>
          <cell r="E7840" t="str">
            <v/>
          </cell>
        </row>
        <row r="7841">
          <cell r="A7841" t="str">
            <v>81416</v>
          </cell>
          <cell r="B7841" t="str">
            <v>Exome sequence analysis</v>
          </cell>
          <cell r="D7841" t="str">
            <v>A</v>
          </cell>
          <cell r="E7841" t="str">
            <v/>
          </cell>
        </row>
        <row r="7842">
          <cell r="A7842" t="str">
            <v>81417</v>
          </cell>
          <cell r="B7842" t="str">
            <v>Exome re-evaluation</v>
          </cell>
          <cell r="D7842" t="str">
            <v>A</v>
          </cell>
          <cell r="E7842" t="str">
            <v/>
          </cell>
        </row>
        <row r="7843">
          <cell r="A7843" t="str">
            <v>81420</v>
          </cell>
          <cell r="B7843" t="str">
            <v>Fetal chrmoml aneuploidy</v>
          </cell>
          <cell r="D7843" t="str">
            <v>A</v>
          </cell>
          <cell r="E7843" t="str">
            <v/>
          </cell>
        </row>
        <row r="7844">
          <cell r="A7844" t="str">
            <v>81422</v>
          </cell>
          <cell r="B7844" t="str">
            <v>Fetal chrmoml microdeltj</v>
          </cell>
          <cell r="C7844" t="str">
            <v>NC</v>
          </cell>
          <cell r="D7844" t="str">
            <v>A</v>
          </cell>
          <cell r="E7844" t="str">
            <v/>
          </cell>
          <cell r="K7844">
            <v>42736</v>
          </cell>
          <cell r="M7844" t="str">
            <v>*</v>
          </cell>
        </row>
        <row r="7845">
          <cell r="A7845" t="str">
            <v>81425</v>
          </cell>
          <cell r="B7845" t="str">
            <v>Genome sequence analysis</v>
          </cell>
          <cell r="D7845" t="str">
            <v>A</v>
          </cell>
          <cell r="E7845" t="str">
            <v/>
          </cell>
        </row>
        <row r="7846">
          <cell r="A7846" t="str">
            <v>81426</v>
          </cell>
          <cell r="B7846" t="str">
            <v>Genome sequence analysis</v>
          </cell>
          <cell r="D7846" t="str">
            <v>A</v>
          </cell>
          <cell r="E7846" t="str">
            <v/>
          </cell>
        </row>
        <row r="7847">
          <cell r="A7847" t="str">
            <v>81427</v>
          </cell>
          <cell r="B7847" t="str">
            <v>Genome re-evaluation</v>
          </cell>
          <cell r="D7847" t="str">
            <v>A</v>
          </cell>
          <cell r="E7847" t="str">
            <v/>
          </cell>
        </row>
        <row r="7848">
          <cell r="A7848" t="str">
            <v>81430</v>
          </cell>
          <cell r="B7848" t="str">
            <v>Hearing loss sequence analys</v>
          </cell>
          <cell r="D7848" t="str">
            <v>A</v>
          </cell>
          <cell r="E7848" t="str">
            <v/>
          </cell>
        </row>
        <row r="7849">
          <cell r="A7849" t="str">
            <v>81431</v>
          </cell>
          <cell r="B7849" t="str">
            <v>Hearing loss dup/del analys</v>
          </cell>
          <cell r="D7849" t="str">
            <v>A</v>
          </cell>
          <cell r="E7849" t="str">
            <v/>
          </cell>
        </row>
        <row r="7850">
          <cell r="A7850" t="str">
            <v>81432</v>
          </cell>
          <cell r="B7850" t="str">
            <v>Hrdtry brst ca-rlatd dsordrs</v>
          </cell>
          <cell r="D7850" t="str">
            <v>A</v>
          </cell>
          <cell r="E7850" t="str">
            <v/>
          </cell>
        </row>
        <row r="7851">
          <cell r="A7851" t="str">
            <v>81433</v>
          </cell>
          <cell r="B7851" t="str">
            <v>Hrdtry brst ca-rlatd dsordrs</v>
          </cell>
          <cell r="D7851" t="str">
            <v>A</v>
          </cell>
          <cell r="E7851" t="str">
            <v/>
          </cell>
        </row>
        <row r="7852">
          <cell r="A7852" t="str">
            <v>81434</v>
          </cell>
          <cell r="B7852" t="str">
            <v>Hereditary retinal disorders</v>
          </cell>
          <cell r="D7852" t="str">
            <v>A</v>
          </cell>
          <cell r="E7852" t="str">
            <v/>
          </cell>
        </row>
        <row r="7853">
          <cell r="A7853" t="str">
            <v>81435</v>
          </cell>
          <cell r="B7853" t="str">
            <v>Hereditary colon ca dsordrs</v>
          </cell>
          <cell r="D7853" t="str">
            <v>A</v>
          </cell>
          <cell r="E7853" t="str">
            <v/>
          </cell>
        </row>
        <row r="7854">
          <cell r="A7854" t="str">
            <v>81436</v>
          </cell>
          <cell r="B7854" t="str">
            <v>Hereditary colon ca dsordrs</v>
          </cell>
          <cell r="D7854" t="str">
            <v>A</v>
          </cell>
          <cell r="E7854" t="str">
            <v/>
          </cell>
        </row>
        <row r="7855">
          <cell r="A7855" t="str">
            <v>81437</v>
          </cell>
          <cell r="B7855" t="str">
            <v>Heredtry nurondcrn tum dsrdr</v>
          </cell>
          <cell r="D7855" t="str">
            <v>A</v>
          </cell>
          <cell r="E7855" t="str">
            <v/>
          </cell>
        </row>
        <row r="7856">
          <cell r="A7856" t="str">
            <v>81438</v>
          </cell>
          <cell r="B7856" t="str">
            <v>Heredtry nurondcrn tum dsrdr</v>
          </cell>
          <cell r="D7856" t="str">
            <v>A</v>
          </cell>
          <cell r="E7856" t="str">
            <v/>
          </cell>
        </row>
        <row r="7857">
          <cell r="A7857" t="str">
            <v>81439</v>
          </cell>
          <cell r="B7857" t="str">
            <v>Inherited cardmypthy 5 gns</v>
          </cell>
          <cell r="C7857" t="str">
            <v>NC</v>
          </cell>
          <cell r="D7857" t="str">
            <v>A</v>
          </cell>
          <cell r="E7857" t="str">
            <v/>
          </cell>
          <cell r="K7857">
            <v>42736</v>
          </cell>
          <cell r="M7857" t="str">
            <v>*</v>
          </cell>
        </row>
        <row r="7858">
          <cell r="A7858" t="str">
            <v>81440</v>
          </cell>
          <cell r="B7858" t="str">
            <v>Mitochondrial gene</v>
          </cell>
          <cell r="D7858" t="str">
            <v>A</v>
          </cell>
          <cell r="E7858" t="str">
            <v/>
          </cell>
        </row>
        <row r="7859">
          <cell r="A7859" t="str">
            <v>81442</v>
          </cell>
          <cell r="B7859" t="str">
            <v>Noonan spectrum disorders</v>
          </cell>
          <cell r="D7859" t="str">
            <v>A</v>
          </cell>
          <cell r="E7859" t="str">
            <v/>
          </cell>
        </row>
        <row r="7860">
          <cell r="A7860" t="str">
            <v>81445</v>
          </cell>
          <cell r="B7860" t="str">
            <v>Targeted genomic seq analys</v>
          </cell>
          <cell r="D7860" t="str">
            <v>A</v>
          </cell>
          <cell r="E7860" t="str">
            <v/>
          </cell>
        </row>
        <row r="7861">
          <cell r="A7861" t="str">
            <v>81450</v>
          </cell>
          <cell r="B7861" t="str">
            <v>Targeted genomic seq analys</v>
          </cell>
          <cell r="D7861" t="str">
            <v>A</v>
          </cell>
          <cell r="E7861" t="str">
            <v/>
          </cell>
        </row>
        <row r="7862">
          <cell r="A7862" t="str">
            <v>81455</v>
          </cell>
          <cell r="B7862" t="str">
            <v>Targeted genomic seq analys</v>
          </cell>
          <cell r="D7862" t="str">
            <v>A</v>
          </cell>
          <cell r="E7862" t="str">
            <v/>
          </cell>
        </row>
        <row r="7863">
          <cell r="A7863" t="str">
            <v>81460</v>
          </cell>
          <cell r="B7863" t="str">
            <v>Whole mitochondrial genome</v>
          </cell>
          <cell r="D7863" t="str">
            <v>A</v>
          </cell>
          <cell r="E7863" t="str">
            <v/>
          </cell>
        </row>
        <row r="7864">
          <cell r="A7864" t="str">
            <v>81465</v>
          </cell>
          <cell r="B7864" t="str">
            <v>Whole mitochondrial genome</v>
          </cell>
          <cell r="D7864" t="str">
            <v>A</v>
          </cell>
          <cell r="E7864" t="str">
            <v/>
          </cell>
        </row>
        <row r="7865">
          <cell r="A7865" t="str">
            <v>81470</v>
          </cell>
          <cell r="B7865" t="str">
            <v>X-linked intellectual dblt</v>
          </cell>
          <cell r="D7865" t="str">
            <v>A</v>
          </cell>
          <cell r="E7865" t="str">
            <v/>
          </cell>
        </row>
        <row r="7866">
          <cell r="A7866" t="str">
            <v>81471</v>
          </cell>
          <cell r="B7866" t="str">
            <v>X-linked intellectual dblt</v>
          </cell>
          <cell r="D7866" t="str">
            <v>A</v>
          </cell>
          <cell r="E7866" t="str">
            <v/>
          </cell>
        </row>
        <row r="7867">
          <cell r="A7867" t="str">
            <v>81479</v>
          </cell>
          <cell r="B7867" t="str">
            <v>Unlisted molecular pathology</v>
          </cell>
          <cell r="D7867" t="str">
            <v>A</v>
          </cell>
          <cell r="E7867" t="str">
            <v/>
          </cell>
        </row>
        <row r="7868">
          <cell r="A7868" t="str">
            <v>81490</v>
          </cell>
          <cell r="B7868" t="str">
            <v>Autoimmune rheumatoid arthr</v>
          </cell>
          <cell r="D7868" t="str">
            <v>Q4</v>
          </cell>
          <cell r="E7868" t="str">
            <v/>
          </cell>
        </row>
        <row r="7869">
          <cell r="A7869" t="str">
            <v>81493</v>
          </cell>
          <cell r="B7869" t="str">
            <v>Cor artery disease mrna</v>
          </cell>
          <cell r="D7869" t="str">
            <v>A</v>
          </cell>
          <cell r="E7869" t="str">
            <v/>
          </cell>
        </row>
        <row r="7870">
          <cell r="A7870" t="str">
            <v>81500</v>
          </cell>
          <cell r="B7870" t="str">
            <v>Onco (ovar) two proteins</v>
          </cell>
          <cell r="D7870" t="str">
            <v>E1</v>
          </cell>
          <cell r="E7870" t="str">
            <v/>
          </cell>
        </row>
        <row r="7871">
          <cell r="A7871" t="str">
            <v>81503</v>
          </cell>
          <cell r="B7871" t="str">
            <v>Onco (ovar) five proteins</v>
          </cell>
          <cell r="C7871" t="str">
            <v>CH</v>
          </cell>
          <cell r="D7871" t="str">
            <v>Q4</v>
          </cell>
          <cell r="E7871" t="str">
            <v/>
          </cell>
          <cell r="J7871">
            <v>42736</v>
          </cell>
          <cell r="M7871" t="str">
            <v>*</v>
          </cell>
        </row>
        <row r="7872">
          <cell r="A7872" t="str">
            <v>81504</v>
          </cell>
          <cell r="B7872" t="str">
            <v>Oncology tissue of origin</v>
          </cell>
          <cell r="D7872" t="str">
            <v>A</v>
          </cell>
          <cell r="E7872" t="str">
            <v/>
          </cell>
        </row>
        <row r="7873">
          <cell r="A7873" t="str">
            <v>81506</v>
          </cell>
          <cell r="B7873" t="str">
            <v>Endo assay seven anal</v>
          </cell>
          <cell r="D7873" t="str">
            <v>E1</v>
          </cell>
          <cell r="E7873" t="str">
            <v/>
          </cell>
        </row>
        <row r="7874">
          <cell r="A7874" t="str">
            <v>81507</v>
          </cell>
          <cell r="B7874" t="str">
            <v>Fetal aneuploidy trisom risk</v>
          </cell>
          <cell r="D7874" t="str">
            <v>A</v>
          </cell>
          <cell r="E7874" t="str">
            <v/>
          </cell>
        </row>
        <row r="7875">
          <cell r="A7875" t="str">
            <v>81508</v>
          </cell>
          <cell r="B7875" t="str">
            <v>Ftl cgen abnor two proteins</v>
          </cell>
          <cell r="D7875" t="str">
            <v>E1</v>
          </cell>
          <cell r="E7875" t="str">
            <v/>
          </cell>
        </row>
        <row r="7876">
          <cell r="A7876" t="str">
            <v>81509</v>
          </cell>
          <cell r="B7876" t="str">
            <v>Ftl cgen abnor 3 proteins</v>
          </cell>
          <cell r="D7876" t="str">
            <v>E1</v>
          </cell>
          <cell r="E7876" t="str">
            <v/>
          </cell>
        </row>
        <row r="7877">
          <cell r="A7877" t="str">
            <v>81510</v>
          </cell>
          <cell r="B7877" t="str">
            <v>Ftl cgen abnor three anal</v>
          </cell>
          <cell r="D7877" t="str">
            <v>E1</v>
          </cell>
          <cell r="E7877" t="str">
            <v/>
          </cell>
        </row>
        <row r="7878">
          <cell r="A7878" t="str">
            <v>81511</v>
          </cell>
          <cell r="B7878" t="str">
            <v>Ftl cgen abnor four anal</v>
          </cell>
          <cell r="D7878" t="str">
            <v>E1</v>
          </cell>
          <cell r="E7878" t="str">
            <v/>
          </cell>
        </row>
        <row r="7879">
          <cell r="A7879" t="str">
            <v>81512</v>
          </cell>
          <cell r="B7879" t="str">
            <v>Ftl cgen abnor five anal</v>
          </cell>
          <cell r="D7879" t="str">
            <v>E1</v>
          </cell>
          <cell r="E7879" t="str">
            <v/>
          </cell>
        </row>
        <row r="7880">
          <cell r="A7880" t="str">
            <v>81519</v>
          </cell>
          <cell r="B7880" t="str">
            <v>Oncology breast mrna</v>
          </cell>
          <cell r="D7880" t="str">
            <v>A</v>
          </cell>
          <cell r="E7880" t="str">
            <v/>
          </cell>
        </row>
        <row r="7881">
          <cell r="A7881" t="str">
            <v>81525</v>
          </cell>
          <cell r="B7881" t="str">
            <v>Oncology colon mrna</v>
          </cell>
          <cell r="D7881" t="str">
            <v>A</v>
          </cell>
          <cell r="E7881" t="str">
            <v/>
          </cell>
        </row>
        <row r="7882">
          <cell r="A7882" t="str">
            <v>81528</v>
          </cell>
          <cell r="B7882" t="str">
            <v>Oncology colorectal scr</v>
          </cell>
          <cell r="D7882" t="str">
            <v>A</v>
          </cell>
          <cell r="E7882" t="str">
            <v/>
          </cell>
        </row>
        <row r="7883">
          <cell r="A7883" t="str">
            <v>81535</v>
          </cell>
          <cell r="B7883" t="str">
            <v>Oncology gynecologic</v>
          </cell>
          <cell r="D7883" t="str">
            <v>Q4</v>
          </cell>
          <cell r="E7883" t="str">
            <v/>
          </cell>
        </row>
        <row r="7884">
          <cell r="A7884" t="str">
            <v>81536</v>
          </cell>
          <cell r="B7884" t="str">
            <v>Oncology gynecologic</v>
          </cell>
          <cell r="D7884" t="str">
            <v>Q4</v>
          </cell>
          <cell r="E7884" t="str">
            <v/>
          </cell>
        </row>
        <row r="7885">
          <cell r="A7885" t="str">
            <v>81538</v>
          </cell>
          <cell r="B7885" t="str">
            <v>Oncology lung</v>
          </cell>
          <cell r="D7885" t="str">
            <v>Q4</v>
          </cell>
          <cell r="E7885" t="str">
            <v/>
          </cell>
        </row>
        <row r="7886">
          <cell r="A7886" t="str">
            <v>81539</v>
          </cell>
          <cell r="B7886" t="str">
            <v>Oncology prostate prob score</v>
          </cell>
          <cell r="C7886" t="str">
            <v>NC</v>
          </cell>
          <cell r="D7886" t="str">
            <v>Q4</v>
          </cell>
          <cell r="E7886" t="str">
            <v/>
          </cell>
          <cell r="K7886">
            <v>42736</v>
          </cell>
          <cell r="M7886" t="str">
            <v>*</v>
          </cell>
        </row>
        <row r="7887">
          <cell r="A7887" t="str">
            <v>81540</v>
          </cell>
          <cell r="B7887" t="str">
            <v>Oncology tum unknown origin</v>
          </cell>
          <cell r="D7887" t="str">
            <v>A</v>
          </cell>
          <cell r="E7887" t="str">
            <v/>
          </cell>
        </row>
        <row r="7888">
          <cell r="A7888" t="str">
            <v>81545</v>
          </cell>
          <cell r="B7888" t="str">
            <v>Oncology thyroid</v>
          </cell>
          <cell r="D7888" t="str">
            <v>A</v>
          </cell>
          <cell r="E7888" t="str">
            <v/>
          </cell>
        </row>
        <row r="7889">
          <cell r="A7889" t="str">
            <v>81595</v>
          </cell>
          <cell r="B7889" t="str">
            <v>Cardiology hrt trnspl mrna</v>
          </cell>
          <cell r="D7889" t="str">
            <v>A</v>
          </cell>
          <cell r="E7889" t="str">
            <v/>
          </cell>
        </row>
        <row r="7890">
          <cell r="A7890" t="str">
            <v>81599</v>
          </cell>
          <cell r="B7890" t="str">
            <v>Unlisted maaa</v>
          </cell>
          <cell r="D7890" t="str">
            <v>E1</v>
          </cell>
          <cell r="E7890" t="str">
            <v/>
          </cell>
        </row>
        <row r="7891">
          <cell r="A7891" t="str">
            <v>82009</v>
          </cell>
          <cell r="B7891" t="str">
            <v>Test for acetone/ketones</v>
          </cell>
          <cell r="D7891" t="str">
            <v>Q4</v>
          </cell>
          <cell r="E7891" t="str">
            <v/>
          </cell>
        </row>
        <row r="7892">
          <cell r="A7892" t="str">
            <v>82010</v>
          </cell>
          <cell r="B7892" t="str">
            <v>Acetone assay</v>
          </cell>
          <cell r="D7892" t="str">
            <v>Q4</v>
          </cell>
          <cell r="E7892" t="str">
            <v/>
          </cell>
        </row>
        <row r="7893">
          <cell r="A7893" t="str">
            <v>82013</v>
          </cell>
          <cell r="B7893" t="str">
            <v>Acetylcholinesterase assay</v>
          </cell>
          <cell r="D7893" t="str">
            <v>Q4</v>
          </cell>
          <cell r="E7893" t="str">
            <v/>
          </cell>
        </row>
        <row r="7894">
          <cell r="A7894" t="str">
            <v>82016</v>
          </cell>
          <cell r="B7894" t="str">
            <v>Acylcarnitines qual</v>
          </cell>
          <cell r="D7894" t="str">
            <v>Q4</v>
          </cell>
          <cell r="E7894" t="str">
            <v/>
          </cell>
        </row>
        <row r="7895">
          <cell r="A7895" t="str">
            <v>82017</v>
          </cell>
          <cell r="B7895" t="str">
            <v>Acylcarnitines quant</v>
          </cell>
          <cell r="D7895" t="str">
            <v>Q4</v>
          </cell>
          <cell r="E7895" t="str">
            <v/>
          </cell>
        </row>
        <row r="7896">
          <cell r="A7896" t="str">
            <v>82024</v>
          </cell>
          <cell r="B7896" t="str">
            <v>Assay of acth</v>
          </cell>
          <cell r="D7896" t="str">
            <v>Q4</v>
          </cell>
          <cell r="E7896" t="str">
            <v/>
          </cell>
        </row>
        <row r="7897">
          <cell r="A7897" t="str">
            <v>82030</v>
          </cell>
          <cell r="B7897" t="str">
            <v>Assay of adp &amp; amp</v>
          </cell>
          <cell r="D7897" t="str">
            <v>Q4</v>
          </cell>
          <cell r="E7897" t="str">
            <v/>
          </cell>
        </row>
        <row r="7898">
          <cell r="A7898" t="str">
            <v>82040</v>
          </cell>
          <cell r="B7898" t="str">
            <v>Assay of serum albumin</v>
          </cell>
          <cell r="D7898" t="str">
            <v>Q4</v>
          </cell>
          <cell r="E7898" t="str">
            <v/>
          </cell>
        </row>
        <row r="7899">
          <cell r="A7899" t="str">
            <v>82042</v>
          </cell>
          <cell r="B7899" t="str">
            <v>Assay of urine albumin</v>
          </cell>
          <cell r="D7899" t="str">
            <v>Q4</v>
          </cell>
          <cell r="E7899" t="str">
            <v/>
          </cell>
        </row>
        <row r="7900">
          <cell r="A7900" t="str">
            <v>82043</v>
          </cell>
          <cell r="B7900" t="str">
            <v>Microalbumin quantitative</v>
          </cell>
          <cell r="D7900" t="str">
            <v>Q4</v>
          </cell>
          <cell r="E7900" t="str">
            <v/>
          </cell>
        </row>
        <row r="7901">
          <cell r="A7901" t="str">
            <v>82044</v>
          </cell>
          <cell r="B7901" t="str">
            <v>Microalbumin semiquant</v>
          </cell>
          <cell r="D7901" t="str">
            <v>Q4</v>
          </cell>
          <cell r="E7901" t="str">
            <v/>
          </cell>
        </row>
        <row r="7902">
          <cell r="A7902" t="str">
            <v>82045</v>
          </cell>
          <cell r="B7902" t="str">
            <v>Albumin ischemia modified</v>
          </cell>
          <cell r="D7902" t="str">
            <v>Q4</v>
          </cell>
          <cell r="E7902" t="str">
            <v/>
          </cell>
        </row>
        <row r="7903">
          <cell r="A7903" t="str">
            <v>82075</v>
          </cell>
          <cell r="B7903" t="str">
            <v>Assay of breath ethanol</v>
          </cell>
          <cell r="D7903" t="str">
            <v>Q4</v>
          </cell>
          <cell r="E7903" t="str">
            <v/>
          </cell>
        </row>
        <row r="7904">
          <cell r="A7904" t="str">
            <v>82085</v>
          </cell>
          <cell r="B7904" t="str">
            <v>Assay of aldolase</v>
          </cell>
          <cell r="D7904" t="str">
            <v>Q4</v>
          </cell>
          <cell r="E7904" t="str">
            <v/>
          </cell>
        </row>
        <row r="7905">
          <cell r="A7905" t="str">
            <v>82088</v>
          </cell>
          <cell r="B7905" t="str">
            <v>Assay of aldosterone</v>
          </cell>
          <cell r="D7905" t="str">
            <v>Q4</v>
          </cell>
          <cell r="E7905" t="str">
            <v/>
          </cell>
        </row>
        <row r="7906">
          <cell r="A7906" t="str">
            <v>82103</v>
          </cell>
          <cell r="B7906" t="str">
            <v>Alpha-1-antitrypsin total</v>
          </cell>
          <cell r="D7906" t="str">
            <v>Q4</v>
          </cell>
          <cell r="E7906" t="str">
            <v/>
          </cell>
        </row>
        <row r="7907">
          <cell r="A7907" t="str">
            <v>82104</v>
          </cell>
          <cell r="B7907" t="str">
            <v>Alpha-1-antitrypsin pheno</v>
          </cell>
          <cell r="D7907" t="str">
            <v>Q4</v>
          </cell>
          <cell r="E7907" t="str">
            <v/>
          </cell>
        </row>
        <row r="7908">
          <cell r="A7908" t="str">
            <v>82105</v>
          </cell>
          <cell r="B7908" t="str">
            <v>Alpha-fetoprotein serum</v>
          </cell>
          <cell r="D7908" t="str">
            <v>Q4</v>
          </cell>
          <cell r="E7908" t="str">
            <v/>
          </cell>
        </row>
        <row r="7909">
          <cell r="A7909" t="str">
            <v>82106</v>
          </cell>
          <cell r="B7909" t="str">
            <v>Alpha-fetoprotein amniotic</v>
          </cell>
          <cell r="D7909" t="str">
            <v>Q4</v>
          </cell>
          <cell r="E7909" t="str">
            <v/>
          </cell>
        </row>
        <row r="7910">
          <cell r="A7910" t="str">
            <v>82107</v>
          </cell>
          <cell r="B7910" t="str">
            <v>Alpha-fetoprotein l3</v>
          </cell>
          <cell r="D7910" t="str">
            <v>Q4</v>
          </cell>
          <cell r="E7910" t="str">
            <v/>
          </cell>
        </row>
        <row r="7911">
          <cell r="A7911" t="str">
            <v>82108</v>
          </cell>
          <cell r="B7911" t="str">
            <v>Assay of aluminum</v>
          </cell>
          <cell r="D7911" t="str">
            <v>Q4</v>
          </cell>
          <cell r="E7911" t="str">
            <v/>
          </cell>
        </row>
        <row r="7912">
          <cell r="A7912" t="str">
            <v>82120</v>
          </cell>
          <cell r="B7912" t="str">
            <v>Amines vaginal fluid qual</v>
          </cell>
          <cell r="D7912" t="str">
            <v>Q4</v>
          </cell>
          <cell r="E7912" t="str">
            <v/>
          </cell>
        </row>
        <row r="7913">
          <cell r="A7913" t="str">
            <v>82127</v>
          </cell>
          <cell r="B7913" t="str">
            <v>Amino acid single qual</v>
          </cell>
          <cell r="D7913" t="str">
            <v>Q4</v>
          </cell>
          <cell r="E7913" t="str">
            <v/>
          </cell>
        </row>
        <row r="7914">
          <cell r="A7914" t="str">
            <v>82128</v>
          </cell>
          <cell r="B7914" t="str">
            <v>Amino acids mult qual</v>
          </cell>
          <cell r="D7914" t="str">
            <v>Q4</v>
          </cell>
          <cell r="E7914" t="str">
            <v/>
          </cell>
        </row>
        <row r="7915">
          <cell r="A7915" t="str">
            <v>82131</v>
          </cell>
          <cell r="B7915" t="str">
            <v>Amino acids single quant</v>
          </cell>
          <cell r="D7915" t="str">
            <v>Q4</v>
          </cell>
          <cell r="E7915" t="str">
            <v/>
          </cell>
        </row>
        <row r="7916">
          <cell r="A7916" t="str">
            <v>82135</v>
          </cell>
          <cell r="B7916" t="str">
            <v>Assay aminolevulinic acid</v>
          </cell>
          <cell r="D7916" t="str">
            <v>Q4</v>
          </cell>
          <cell r="E7916" t="str">
            <v/>
          </cell>
        </row>
        <row r="7917">
          <cell r="A7917" t="str">
            <v>82136</v>
          </cell>
          <cell r="B7917" t="str">
            <v>Amino acids quant 2-5</v>
          </cell>
          <cell r="D7917" t="str">
            <v>Q4</v>
          </cell>
          <cell r="E7917" t="str">
            <v/>
          </cell>
        </row>
        <row r="7918">
          <cell r="A7918" t="str">
            <v>82139</v>
          </cell>
          <cell r="B7918" t="str">
            <v>Amino acids quan 6 or more</v>
          </cell>
          <cell r="D7918" t="str">
            <v>Q4</v>
          </cell>
          <cell r="E7918" t="str">
            <v/>
          </cell>
        </row>
        <row r="7919">
          <cell r="A7919" t="str">
            <v>82140</v>
          </cell>
          <cell r="B7919" t="str">
            <v>Assay of ammonia</v>
          </cell>
          <cell r="D7919" t="str">
            <v>Q4</v>
          </cell>
          <cell r="E7919" t="str">
            <v/>
          </cell>
        </row>
        <row r="7920">
          <cell r="A7920" t="str">
            <v>82143</v>
          </cell>
          <cell r="B7920" t="str">
            <v>Amniotic fluid scan</v>
          </cell>
          <cell r="D7920" t="str">
            <v>Q4</v>
          </cell>
          <cell r="E7920" t="str">
            <v/>
          </cell>
        </row>
        <row r="7921">
          <cell r="A7921" t="str">
            <v>82150</v>
          </cell>
          <cell r="B7921" t="str">
            <v>Assay of amylase</v>
          </cell>
          <cell r="D7921" t="str">
            <v>Q4</v>
          </cell>
          <cell r="E7921" t="str">
            <v/>
          </cell>
        </row>
        <row r="7922">
          <cell r="A7922" t="str">
            <v>82154</v>
          </cell>
          <cell r="B7922" t="str">
            <v>Androstanediol glucuronide</v>
          </cell>
          <cell r="D7922" t="str">
            <v>Q4</v>
          </cell>
          <cell r="E7922" t="str">
            <v/>
          </cell>
        </row>
        <row r="7923">
          <cell r="A7923" t="str">
            <v>82157</v>
          </cell>
          <cell r="B7923" t="str">
            <v>Assay of androstenedione</v>
          </cell>
          <cell r="D7923" t="str">
            <v>Q4</v>
          </cell>
          <cell r="E7923" t="str">
            <v/>
          </cell>
        </row>
        <row r="7924">
          <cell r="A7924" t="str">
            <v>82160</v>
          </cell>
          <cell r="B7924" t="str">
            <v>Assay of androsterone</v>
          </cell>
          <cell r="D7924" t="str">
            <v>Q4</v>
          </cell>
          <cell r="E7924" t="str">
            <v/>
          </cell>
        </row>
        <row r="7925">
          <cell r="A7925" t="str">
            <v>82163</v>
          </cell>
          <cell r="B7925" t="str">
            <v>Assay of angiotensin ii</v>
          </cell>
          <cell r="D7925" t="str">
            <v>Q4</v>
          </cell>
          <cell r="E7925" t="str">
            <v/>
          </cell>
        </row>
        <row r="7926">
          <cell r="A7926" t="str">
            <v>82164</v>
          </cell>
          <cell r="B7926" t="str">
            <v>Angiotensin i enzyme test</v>
          </cell>
          <cell r="D7926" t="str">
            <v>Q4</v>
          </cell>
          <cell r="E7926" t="str">
            <v/>
          </cell>
        </row>
        <row r="7927">
          <cell r="A7927" t="str">
            <v>82172</v>
          </cell>
          <cell r="B7927" t="str">
            <v>Assay of apolipoprotein</v>
          </cell>
          <cell r="D7927" t="str">
            <v>Q4</v>
          </cell>
          <cell r="E7927" t="str">
            <v/>
          </cell>
        </row>
        <row r="7928">
          <cell r="A7928" t="str">
            <v>82175</v>
          </cell>
          <cell r="B7928" t="str">
            <v>Assay of arsenic</v>
          </cell>
          <cell r="D7928" t="str">
            <v>Q4</v>
          </cell>
          <cell r="E7928" t="str">
            <v/>
          </cell>
        </row>
        <row r="7929">
          <cell r="A7929" t="str">
            <v>82180</v>
          </cell>
          <cell r="B7929" t="str">
            <v>Assay of ascorbic acid</v>
          </cell>
          <cell r="D7929" t="str">
            <v>Q4</v>
          </cell>
          <cell r="E7929" t="str">
            <v/>
          </cell>
        </row>
        <row r="7930">
          <cell r="A7930" t="str">
            <v>82190</v>
          </cell>
          <cell r="B7930" t="str">
            <v>Atomic absorption</v>
          </cell>
          <cell r="D7930" t="str">
            <v>Q4</v>
          </cell>
          <cell r="E7930" t="str">
            <v/>
          </cell>
        </row>
        <row r="7931">
          <cell r="A7931" t="str">
            <v>82232</v>
          </cell>
          <cell r="B7931" t="str">
            <v>Assay of beta-2 protein</v>
          </cell>
          <cell r="D7931" t="str">
            <v>Q4</v>
          </cell>
          <cell r="E7931" t="str">
            <v/>
          </cell>
        </row>
        <row r="7932">
          <cell r="A7932" t="str">
            <v>82239</v>
          </cell>
          <cell r="B7932" t="str">
            <v>Bile acids total</v>
          </cell>
          <cell r="D7932" t="str">
            <v>Q4</v>
          </cell>
          <cell r="E7932" t="str">
            <v/>
          </cell>
        </row>
        <row r="7933">
          <cell r="A7933" t="str">
            <v>82240</v>
          </cell>
          <cell r="B7933" t="str">
            <v>Bile acids cholylglycine</v>
          </cell>
          <cell r="D7933" t="str">
            <v>Q4</v>
          </cell>
          <cell r="E7933" t="str">
            <v/>
          </cell>
        </row>
        <row r="7934">
          <cell r="A7934" t="str">
            <v>82247</v>
          </cell>
          <cell r="B7934" t="str">
            <v>Bilirubin total</v>
          </cell>
          <cell r="D7934" t="str">
            <v>Q4</v>
          </cell>
          <cell r="E7934" t="str">
            <v/>
          </cell>
        </row>
        <row r="7935">
          <cell r="A7935" t="str">
            <v>82248</v>
          </cell>
          <cell r="B7935" t="str">
            <v>Bilirubin direct</v>
          </cell>
          <cell r="D7935" t="str">
            <v>Q4</v>
          </cell>
          <cell r="E7935" t="str">
            <v/>
          </cell>
        </row>
        <row r="7936">
          <cell r="A7936" t="str">
            <v>82252</v>
          </cell>
          <cell r="B7936" t="str">
            <v>Fecal bilirubin test</v>
          </cell>
          <cell r="D7936" t="str">
            <v>Q4</v>
          </cell>
          <cell r="E7936" t="str">
            <v/>
          </cell>
        </row>
        <row r="7937">
          <cell r="A7937" t="str">
            <v>82261</v>
          </cell>
          <cell r="B7937" t="str">
            <v>Assay of biotinidase</v>
          </cell>
          <cell r="D7937" t="str">
            <v>Q4</v>
          </cell>
          <cell r="E7937" t="str">
            <v/>
          </cell>
        </row>
        <row r="7938">
          <cell r="A7938" t="str">
            <v>82270</v>
          </cell>
          <cell r="B7938" t="str">
            <v>Occult blood feces</v>
          </cell>
          <cell r="D7938" t="str">
            <v>A</v>
          </cell>
          <cell r="E7938" t="str">
            <v/>
          </cell>
        </row>
        <row r="7939">
          <cell r="A7939" t="str">
            <v>82271</v>
          </cell>
          <cell r="B7939" t="str">
            <v>Occult blood other sources</v>
          </cell>
          <cell r="D7939" t="str">
            <v>Q4</v>
          </cell>
          <cell r="E7939" t="str">
            <v/>
          </cell>
        </row>
        <row r="7940">
          <cell r="A7940" t="str">
            <v>82272</v>
          </cell>
          <cell r="B7940" t="str">
            <v>Occult bld feces 1-3 tests</v>
          </cell>
          <cell r="D7940" t="str">
            <v>Q4</v>
          </cell>
          <cell r="E7940" t="str">
            <v/>
          </cell>
        </row>
        <row r="7941">
          <cell r="A7941" t="str">
            <v>82274</v>
          </cell>
          <cell r="B7941" t="str">
            <v>Assay test for blood fecal</v>
          </cell>
          <cell r="D7941" t="str">
            <v>Q4</v>
          </cell>
          <cell r="E7941" t="str">
            <v/>
          </cell>
        </row>
        <row r="7942">
          <cell r="A7942" t="str">
            <v>82286</v>
          </cell>
          <cell r="B7942" t="str">
            <v>Assay of bradykinin</v>
          </cell>
          <cell r="D7942" t="str">
            <v>Q4</v>
          </cell>
          <cell r="E7942" t="str">
            <v/>
          </cell>
        </row>
        <row r="7943">
          <cell r="A7943" t="str">
            <v>82300</v>
          </cell>
          <cell r="B7943" t="str">
            <v>Assay of cadmium</v>
          </cell>
          <cell r="D7943" t="str">
            <v>Q4</v>
          </cell>
          <cell r="E7943" t="str">
            <v/>
          </cell>
        </row>
        <row r="7944">
          <cell r="A7944" t="str">
            <v>82306</v>
          </cell>
          <cell r="B7944" t="str">
            <v>Vitamin d 25 hydroxy</v>
          </cell>
          <cell r="D7944" t="str">
            <v>Q4</v>
          </cell>
          <cell r="E7944" t="str">
            <v/>
          </cell>
        </row>
        <row r="7945">
          <cell r="A7945" t="str">
            <v>82308</v>
          </cell>
          <cell r="B7945" t="str">
            <v>Assay of calcitonin</v>
          </cell>
          <cell r="D7945" t="str">
            <v>Q4</v>
          </cell>
          <cell r="E7945" t="str">
            <v/>
          </cell>
        </row>
        <row r="7946">
          <cell r="A7946" t="str">
            <v>82310</v>
          </cell>
          <cell r="B7946" t="str">
            <v>Assay of calcium</v>
          </cell>
          <cell r="D7946" t="str">
            <v>Q4</v>
          </cell>
          <cell r="E7946" t="str">
            <v/>
          </cell>
        </row>
        <row r="7947">
          <cell r="A7947" t="str">
            <v>82330</v>
          </cell>
          <cell r="B7947" t="str">
            <v>Assay of calcium</v>
          </cell>
          <cell r="D7947" t="str">
            <v>Q4</v>
          </cell>
          <cell r="E7947" t="str">
            <v/>
          </cell>
        </row>
        <row r="7948">
          <cell r="A7948" t="str">
            <v>82331</v>
          </cell>
          <cell r="B7948" t="str">
            <v>Calcium infusion test</v>
          </cell>
          <cell r="D7948" t="str">
            <v>Q4</v>
          </cell>
          <cell r="E7948" t="str">
            <v/>
          </cell>
        </row>
        <row r="7949">
          <cell r="A7949" t="str">
            <v>82340</v>
          </cell>
          <cell r="B7949" t="str">
            <v>Assay of calcium in urine</v>
          </cell>
          <cell r="D7949" t="str">
            <v>Q4</v>
          </cell>
          <cell r="E7949" t="str">
            <v/>
          </cell>
        </row>
        <row r="7950">
          <cell r="A7950" t="str">
            <v>82355</v>
          </cell>
          <cell r="B7950" t="str">
            <v>Calculus analysis qual</v>
          </cell>
          <cell r="D7950" t="str">
            <v>Q4</v>
          </cell>
          <cell r="E7950" t="str">
            <v/>
          </cell>
        </row>
        <row r="7951">
          <cell r="A7951" t="str">
            <v>82360</v>
          </cell>
          <cell r="B7951" t="str">
            <v>Calculus assay quant</v>
          </cell>
          <cell r="D7951" t="str">
            <v>Q4</v>
          </cell>
          <cell r="E7951" t="str">
            <v/>
          </cell>
        </row>
        <row r="7952">
          <cell r="A7952" t="str">
            <v>82365</v>
          </cell>
          <cell r="B7952" t="str">
            <v>Calculus spectroscopy</v>
          </cell>
          <cell r="D7952" t="str">
            <v>Q4</v>
          </cell>
          <cell r="E7952" t="str">
            <v/>
          </cell>
        </row>
        <row r="7953">
          <cell r="A7953" t="str">
            <v>82370</v>
          </cell>
          <cell r="B7953" t="str">
            <v>X-ray assay calculus</v>
          </cell>
          <cell r="D7953" t="str">
            <v>Q4</v>
          </cell>
          <cell r="E7953" t="str">
            <v/>
          </cell>
        </row>
        <row r="7954">
          <cell r="A7954" t="str">
            <v>82373</v>
          </cell>
          <cell r="B7954" t="str">
            <v>Assay c-d transfer measure</v>
          </cell>
          <cell r="D7954" t="str">
            <v>Q4</v>
          </cell>
          <cell r="E7954" t="str">
            <v/>
          </cell>
        </row>
        <row r="7955">
          <cell r="A7955" t="str">
            <v>82374</v>
          </cell>
          <cell r="B7955" t="str">
            <v>Assay blood carbon dioxide</v>
          </cell>
          <cell r="D7955" t="str">
            <v>Q4</v>
          </cell>
          <cell r="E7955" t="str">
            <v/>
          </cell>
        </row>
        <row r="7956">
          <cell r="A7956" t="str">
            <v>82375</v>
          </cell>
          <cell r="B7956" t="str">
            <v>Assay carboxyhb quant</v>
          </cell>
          <cell r="D7956" t="str">
            <v>Q4</v>
          </cell>
          <cell r="E7956" t="str">
            <v/>
          </cell>
        </row>
        <row r="7957">
          <cell r="A7957" t="str">
            <v>82376</v>
          </cell>
          <cell r="B7957" t="str">
            <v>Assay carboxyhb qual</v>
          </cell>
          <cell r="D7957" t="str">
            <v>Q4</v>
          </cell>
          <cell r="E7957" t="str">
            <v/>
          </cell>
        </row>
        <row r="7958">
          <cell r="A7958" t="str">
            <v>82378</v>
          </cell>
          <cell r="B7958" t="str">
            <v>Carcinoembryonic antigen</v>
          </cell>
          <cell r="D7958" t="str">
            <v>Q4</v>
          </cell>
          <cell r="E7958" t="str">
            <v/>
          </cell>
        </row>
        <row r="7959">
          <cell r="A7959" t="str">
            <v>82379</v>
          </cell>
          <cell r="B7959" t="str">
            <v>Assay of carnitine</v>
          </cell>
          <cell r="D7959" t="str">
            <v>Q4</v>
          </cell>
          <cell r="E7959" t="str">
            <v/>
          </cell>
        </row>
        <row r="7960">
          <cell r="A7960" t="str">
            <v>82380</v>
          </cell>
          <cell r="B7960" t="str">
            <v>Assay of carotene</v>
          </cell>
          <cell r="D7960" t="str">
            <v>Q4</v>
          </cell>
          <cell r="E7960" t="str">
            <v/>
          </cell>
        </row>
        <row r="7961">
          <cell r="A7961" t="str">
            <v>82382</v>
          </cell>
          <cell r="B7961" t="str">
            <v>Assay urine catecholamines</v>
          </cell>
          <cell r="D7961" t="str">
            <v>Q4</v>
          </cell>
          <cell r="E7961" t="str">
            <v/>
          </cell>
        </row>
        <row r="7962">
          <cell r="A7962" t="str">
            <v>82383</v>
          </cell>
          <cell r="B7962" t="str">
            <v>Assay blood catecholamines</v>
          </cell>
          <cell r="D7962" t="str">
            <v>Q4</v>
          </cell>
          <cell r="E7962" t="str">
            <v/>
          </cell>
        </row>
        <row r="7963">
          <cell r="A7963" t="str">
            <v>82384</v>
          </cell>
          <cell r="B7963" t="str">
            <v>Assay three catecholamines</v>
          </cell>
          <cell r="D7963" t="str">
            <v>Q4</v>
          </cell>
          <cell r="E7963" t="str">
            <v/>
          </cell>
        </row>
        <row r="7964">
          <cell r="A7964" t="str">
            <v>82387</v>
          </cell>
          <cell r="B7964" t="str">
            <v>Assay of cathepsin-d</v>
          </cell>
          <cell r="D7964" t="str">
            <v>Q4</v>
          </cell>
          <cell r="E7964" t="str">
            <v/>
          </cell>
        </row>
        <row r="7965">
          <cell r="A7965" t="str">
            <v>82390</v>
          </cell>
          <cell r="B7965" t="str">
            <v>Assay of ceruloplasmin</v>
          </cell>
          <cell r="D7965" t="str">
            <v>Q4</v>
          </cell>
          <cell r="E7965" t="str">
            <v/>
          </cell>
        </row>
        <row r="7966">
          <cell r="A7966" t="str">
            <v>82397</v>
          </cell>
          <cell r="B7966" t="str">
            <v>Chemiluminescent assay</v>
          </cell>
          <cell r="D7966" t="str">
            <v>Q4</v>
          </cell>
          <cell r="E7966" t="str">
            <v/>
          </cell>
        </row>
        <row r="7967">
          <cell r="A7967" t="str">
            <v>82415</v>
          </cell>
          <cell r="B7967" t="str">
            <v>Assay of chloramphenicol</v>
          </cell>
          <cell r="D7967" t="str">
            <v>Q4</v>
          </cell>
          <cell r="E7967" t="str">
            <v/>
          </cell>
        </row>
        <row r="7968">
          <cell r="A7968" t="str">
            <v>82435</v>
          </cell>
          <cell r="B7968" t="str">
            <v>Assay of blood chloride</v>
          </cell>
          <cell r="D7968" t="str">
            <v>Q4</v>
          </cell>
          <cell r="E7968" t="str">
            <v/>
          </cell>
        </row>
        <row r="7969">
          <cell r="A7969" t="str">
            <v>82436</v>
          </cell>
          <cell r="B7969" t="str">
            <v>Assay of urine chloride</v>
          </cell>
          <cell r="D7969" t="str">
            <v>Q4</v>
          </cell>
          <cell r="E7969" t="str">
            <v/>
          </cell>
        </row>
        <row r="7970">
          <cell r="A7970" t="str">
            <v>82438</v>
          </cell>
          <cell r="B7970" t="str">
            <v>Assay other fluid chlorides</v>
          </cell>
          <cell r="D7970" t="str">
            <v>Q4</v>
          </cell>
          <cell r="E7970" t="str">
            <v/>
          </cell>
        </row>
        <row r="7971">
          <cell r="A7971" t="str">
            <v>82441</v>
          </cell>
          <cell r="B7971" t="str">
            <v>Test for chlorohydrocarbons</v>
          </cell>
          <cell r="D7971" t="str">
            <v>Q4</v>
          </cell>
          <cell r="E7971" t="str">
            <v/>
          </cell>
        </row>
        <row r="7972">
          <cell r="A7972" t="str">
            <v>82465</v>
          </cell>
          <cell r="B7972" t="str">
            <v>Assay bld/serum cholesterol</v>
          </cell>
          <cell r="D7972" t="str">
            <v>A</v>
          </cell>
          <cell r="E7972" t="str">
            <v/>
          </cell>
        </row>
        <row r="7973">
          <cell r="A7973" t="str">
            <v>82480</v>
          </cell>
          <cell r="B7973" t="str">
            <v>Assay serum cholinesterase</v>
          </cell>
          <cell r="D7973" t="str">
            <v>Q4</v>
          </cell>
          <cell r="E7973" t="str">
            <v/>
          </cell>
        </row>
        <row r="7974">
          <cell r="A7974" t="str">
            <v>82482</v>
          </cell>
          <cell r="B7974" t="str">
            <v>Assay rbc cholinesterase</v>
          </cell>
          <cell r="D7974" t="str">
            <v>Q4</v>
          </cell>
          <cell r="E7974" t="str">
            <v/>
          </cell>
        </row>
        <row r="7975">
          <cell r="A7975" t="str">
            <v>82485</v>
          </cell>
          <cell r="B7975" t="str">
            <v>Assay chondroitin sulfate</v>
          </cell>
          <cell r="D7975" t="str">
            <v>Q4</v>
          </cell>
          <cell r="E7975" t="str">
            <v/>
          </cell>
        </row>
        <row r="7976">
          <cell r="A7976" t="str">
            <v>82495</v>
          </cell>
          <cell r="B7976" t="str">
            <v>Assay of chromium</v>
          </cell>
          <cell r="D7976" t="str">
            <v>Q4</v>
          </cell>
          <cell r="E7976" t="str">
            <v/>
          </cell>
        </row>
        <row r="7977">
          <cell r="A7977" t="str">
            <v>82507</v>
          </cell>
          <cell r="B7977" t="str">
            <v>Assay of citrate</v>
          </cell>
          <cell r="D7977" t="str">
            <v>Q4</v>
          </cell>
          <cell r="E7977" t="str">
            <v/>
          </cell>
        </row>
        <row r="7978">
          <cell r="A7978" t="str">
            <v>82523</v>
          </cell>
          <cell r="B7978" t="str">
            <v>Collagen crosslinks</v>
          </cell>
          <cell r="D7978" t="str">
            <v>Q4</v>
          </cell>
          <cell r="E7978" t="str">
            <v/>
          </cell>
        </row>
        <row r="7979">
          <cell r="A7979" t="str">
            <v>82525</v>
          </cell>
          <cell r="B7979" t="str">
            <v>Assay of copper</v>
          </cell>
          <cell r="D7979" t="str">
            <v>Q4</v>
          </cell>
          <cell r="E7979" t="str">
            <v/>
          </cell>
        </row>
        <row r="7980">
          <cell r="A7980" t="str">
            <v>82528</v>
          </cell>
          <cell r="B7980" t="str">
            <v>Assay of corticosterone</v>
          </cell>
          <cell r="D7980" t="str">
            <v>Q4</v>
          </cell>
          <cell r="E7980" t="str">
            <v/>
          </cell>
        </row>
        <row r="7981">
          <cell r="A7981" t="str">
            <v>82530</v>
          </cell>
          <cell r="B7981" t="str">
            <v>Cortisol free</v>
          </cell>
          <cell r="D7981" t="str">
            <v>Q4</v>
          </cell>
          <cell r="E7981" t="str">
            <v/>
          </cell>
        </row>
        <row r="7982">
          <cell r="A7982" t="str">
            <v>82533</v>
          </cell>
          <cell r="B7982" t="str">
            <v>Total cortisol</v>
          </cell>
          <cell r="D7982" t="str">
            <v>Q4</v>
          </cell>
          <cell r="E7982" t="str">
            <v/>
          </cell>
        </row>
        <row r="7983">
          <cell r="A7983" t="str">
            <v>82540</v>
          </cell>
          <cell r="B7983" t="str">
            <v>Assay of creatine</v>
          </cell>
          <cell r="D7983" t="str">
            <v>Q4</v>
          </cell>
          <cell r="E7983" t="str">
            <v/>
          </cell>
        </row>
        <row r="7984">
          <cell r="A7984" t="str">
            <v>82542</v>
          </cell>
          <cell r="B7984" t="str">
            <v>Col chromotography qual/quan</v>
          </cell>
          <cell r="D7984" t="str">
            <v>Q4</v>
          </cell>
          <cell r="E7984" t="str">
            <v/>
          </cell>
        </row>
        <row r="7985">
          <cell r="A7985" t="str">
            <v>82550</v>
          </cell>
          <cell r="B7985" t="str">
            <v>Assay of ck (cpk)</v>
          </cell>
          <cell r="D7985" t="str">
            <v>Q4</v>
          </cell>
          <cell r="E7985" t="str">
            <v/>
          </cell>
        </row>
        <row r="7986">
          <cell r="A7986" t="str">
            <v>82552</v>
          </cell>
          <cell r="B7986" t="str">
            <v>Assay of cpk in blood</v>
          </cell>
          <cell r="D7986" t="str">
            <v>Q4</v>
          </cell>
          <cell r="E7986" t="str">
            <v/>
          </cell>
        </row>
        <row r="7987">
          <cell r="A7987" t="str">
            <v>82553</v>
          </cell>
          <cell r="B7987" t="str">
            <v>Creatine mb fraction</v>
          </cell>
          <cell r="D7987" t="str">
            <v>Q4</v>
          </cell>
          <cell r="E7987" t="str">
            <v/>
          </cell>
        </row>
        <row r="7988">
          <cell r="A7988" t="str">
            <v>82554</v>
          </cell>
          <cell r="B7988" t="str">
            <v>Creatine isoforms</v>
          </cell>
          <cell r="D7988" t="str">
            <v>Q4</v>
          </cell>
          <cell r="E7988" t="str">
            <v/>
          </cell>
        </row>
        <row r="7989">
          <cell r="A7989" t="str">
            <v>82565</v>
          </cell>
          <cell r="B7989" t="str">
            <v>Assay of creatinine</v>
          </cell>
          <cell r="D7989" t="str">
            <v>Q4</v>
          </cell>
          <cell r="E7989" t="str">
            <v/>
          </cell>
        </row>
        <row r="7990">
          <cell r="A7990" t="str">
            <v>82570</v>
          </cell>
          <cell r="B7990" t="str">
            <v>Assay of urine creatinine</v>
          </cell>
          <cell r="D7990" t="str">
            <v>Q4</v>
          </cell>
          <cell r="E7990" t="str">
            <v/>
          </cell>
        </row>
        <row r="7991">
          <cell r="A7991" t="str">
            <v>82575</v>
          </cell>
          <cell r="B7991" t="str">
            <v>Creatinine clearance test</v>
          </cell>
          <cell r="D7991" t="str">
            <v>Q4</v>
          </cell>
          <cell r="E7991" t="str">
            <v/>
          </cell>
        </row>
        <row r="7992">
          <cell r="A7992" t="str">
            <v>82585</v>
          </cell>
          <cell r="B7992" t="str">
            <v>Assay of cryofibrinogen</v>
          </cell>
          <cell r="D7992" t="str">
            <v>Q4</v>
          </cell>
          <cell r="E7992" t="str">
            <v/>
          </cell>
        </row>
        <row r="7993">
          <cell r="A7993" t="str">
            <v>82595</v>
          </cell>
          <cell r="B7993" t="str">
            <v>Assay of cryoglobulin</v>
          </cell>
          <cell r="D7993" t="str">
            <v>Q4</v>
          </cell>
          <cell r="E7993" t="str">
            <v/>
          </cell>
        </row>
        <row r="7994">
          <cell r="A7994" t="str">
            <v>82600</v>
          </cell>
          <cell r="B7994" t="str">
            <v>Assay of cyanide</v>
          </cell>
          <cell r="D7994" t="str">
            <v>Q4</v>
          </cell>
          <cell r="E7994" t="str">
            <v/>
          </cell>
        </row>
        <row r="7995">
          <cell r="A7995" t="str">
            <v>82607</v>
          </cell>
          <cell r="B7995" t="str">
            <v>Vitamin b-12</v>
          </cell>
          <cell r="D7995" t="str">
            <v>Q4</v>
          </cell>
          <cell r="E7995" t="str">
            <v/>
          </cell>
        </row>
        <row r="7996">
          <cell r="A7996" t="str">
            <v>82608</v>
          </cell>
          <cell r="B7996" t="str">
            <v>B-12 binding capacity</v>
          </cell>
          <cell r="D7996" t="str">
            <v>Q4</v>
          </cell>
          <cell r="E7996" t="str">
            <v/>
          </cell>
        </row>
        <row r="7997">
          <cell r="A7997" t="str">
            <v>82610</v>
          </cell>
          <cell r="B7997" t="str">
            <v>Cystatin c</v>
          </cell>
          <cell r="D7997" t="str">
            <v>Q4</v>
          </cell>
          <cell r="E7997" t="str">
            <v/>
          </cell>
        </row>
        <row r="7998">
          <cell r="A7998" t="str">
            <v>82615</v>
          </cell>
          <cell r="B7998" t="str">
            <v>Test for urine cystines</v>
          </cell>
          <cell r="D7998" t="str">
            <v>Q4</v>
          </cell>
          <cell r="E7998" t="str">
            <v/>
          </cell>
        </row>
        <row r="7999">
          <cell r="A7999" t="str">
            <v>82626</v>
          </cell>
          <cell r="B7999" t="str">
            <v>Dehydroepiandrosterone</v>
          </cell>
          <cell r="D7999" t="str">
            <v>Q4</v>
          </cell>
          <cell r="E7999" t="str">
            <v/>
          </cell>
        </row>
        <row r="8000">
          <cell r="A8000" t="str">
            <v>82627</v>
          </cell>
          <cell r="B8000" t="str">
            <v>Dehydroepiandrosterone</v>
          </cell>
          <cell r="D8000" t="str">
            <v>Q4</v>
          </cell>
          <cell r="E8000" t="str">
            <v/>
          </cell>
        </row>
        <row r="8001">
          <cell r="A8001" t="str">
            <v>82633</v>
          </cell>
          <cell r="B8001" t="str">
            <v>Desoxycorticosterone</v>
          </cell>
          <cell r="D8001" t="str">
            <v>Q4</v>
          </cell>
          <cell r="E8001" t="str">
            <v/>
          </cell>
        </row>
        <row r="8002">
          <cell r="A8002" t="str">
            <v>82634</v>
          </cell>
          <cell r="B8002" t="str">
            <v>Deoxycortisol</v>
          </cell>
          <cell r="D8002" t="str">
            <v>Q4</v>
          </cell>
          <cell r="E8002" t="str">
            <v/>
          </cell>
        </row>
        <row r="8003">
          <cell r="A8003" t="str">
            <v>82638</v>
          </cell>
          <cell r="B8003" t="str">
            <v>Assay of dibucaine number</v>
          </cell>
          <cell r="D8003" t="str">
            <v>Q4</v>
          </cell>
          <cell r="E8003" t="str">
            <v/>
          </cell>
        </row>
        <row r="8004">
          <cell r="A8004" t="str">
            <v>82652</v>
          </cell>
          <cell r="B8004" t="str">
            <v>Vit d 1 25-dihydroxy</v>
          </cell>
          <cell r="D8004" t="str">
            <v>Q4</v>
          </cell>
          <cell r="E8004" t="str">
            <v/>
          </cell>
        </row>
        <row r="8005">
          <cell r="A8005" t="str">
            <v>82656</v>
          </cell>
          <cell r="B8005" t="str">
            <v>Pancreatic elastase fecal</v>
          </cell>
          <cell r="D8005" t="str">
            <v>Q4</v>
          </cell>
          <cell r="E8005" t="str">
            <v/>
          </cell>
        </row>
        <row r="8006">
          <cell r="A8006" t="str">
            <v>82657</v>
          </cell>
          <cell r="B8006" t="str">
            <v>Enzyme cell activity</v>
          </cell>
          <cell r="D8006" t="str">
            <v>Q4</v>
          </cell>
          <cell r="E8006" t="str">
            <v/>
          </cell>
        </row>
        <row r="8007">
          <cell r="A8007" t="str">
            <v>82658</v>
          </cell>
          <cell r="B8007" t="str">
            <v>Enzyme cell activity ra</v>
          </cell>
          <cell r="D8007" t="str">
            <v>Q4</v>
          </cell>
          <cell r="E8007" t="str">
            <v/>
          </cell>
        </row>
        <row r="8008">
          <cell r="A8008" t="str">
            <v>82664</v>
          </cell>
          <cell r="B8008" t="str">
            <v>Electrophoretic test</v>
          </cell>
          <cell r="D8008" t="str">
            <v>Q4</v>
          </cell>
          <cell r="E8008" t="str">
            <v/>
          </cell>
        </row>
        <row r="8009">
          <cell r="A8009" t="str">
            <v>82668</v>
          </cell>
          <cell r="B8009" t="str">
            <v>Assay of erythropoietin</v>
          </cell>
          <cell r="D8009" t="str">
            <v>Q4</v>
          </cell>
          <cell r="E8009" t="str">
            <v/>
          </cell>
        </row>
        <row r="8010">
          <cell r="A8010" t="str">
            <v>82670</v>
          </cell>
          <cell r="B8010" t="str">
            <v>Assay of estradiol</v>
          </cell>
          <cell r="D8010" t="str">
            <v>Q4</v>
          </cell>
          <cell r="E8010" t="str">
            <v/>
          </cell>
        </row>
        <row r="8011">
          <cell r="A8011" t="str">
            <v>82671</v>
          </cell>
          <cell r="B8011" t="str">
            <v>Assay of estrogens</v>
          </cell>
          <cell r="D8011" t="str">
            <v>Q4</v>
          </cell>
          <cell r="E8011" t="str">
            <v/>
          </cell>
        </row>
        <row r="8012">
          <cell r="A8012" t="str">
            <v>82672</v>
          </cell>
          <cell r="B8012" t="str">
            <v>Assay of estrogen</v>
          </cell>
          <cell r="D8012" t="str">
            <v>Q4</v>
          </cell>
          <cell r="E8012" t="str">
            <v/>
          </cell>
        </row>
        <row r="8013">
          <cell r="A8013" t="str">
            <v>82677</v>
          </cell>
          <cell r="B8013" t="str">
            <v>Assay of estriol</v>
          </cell>
          <cell r="D8013" t="str">
            <v>Q4</v>
          </cell>
          <cell r="E8013" t="str">
            <v/>
          </cell>
        </row>
        <row r="8014">
          <cell r="A8014" t="str">
            <v>82679</v>
          </cell>
          <cell r="B8014" t="str">
            <v>Assay of estrone</v>
          </cell>
          <cell r="D8014" t="str">
            <v>Q4</v>
          </cell>
          <cell r="E8014" t="str">
            <v/>
          </cell>
        </row>
        <row r="8015">
          <cell r="A8015" t="str">
            <v>82693</v>
          </cell>
          <cell r="B8015" t="str">
            <v>Assay of ethylene glycol</v>
          </cell>
          <cell r="D8015" t="str">
            <v>Q4</v>
          </cell>
          <cell r="E8015" t="str">
            <v/>
          </cell>
        </row>
        <row r="8016">
          <cell r="A8016" t="str">
            <v>82696</v>
          </cell>
          <cell r="B8016" t="str">
            <v>Assay of etiocholanolone</v>
          </cell>
          <cell r="D8016" t="str">
            <v>Q4</v>
          </cell>
          <cell r="E8016" t="str">
            <v/>
          </cell>
        </row>
        <row r="8017">
          <cell r="A8017" t="str">
            <v>82705</v>
          </cell>
          <cell r="B8017" t="str">
            <v>Fats/lipids feces qual</v>
          </cell>
          <cell r="D8017" t="str">
            <v>Q4</v>
          </cell>
          <cell r="E8017" t="str">
            <v/>
          </cell>
        </row>
        <row r="8018">
          <cell r="A8018" t="str">
            <v>82710</v>
          </cell>
          <cell r="B8018" t="str">
            <v>Fats/lipids feces quant</v>
          </cell>
          <cell r="D8018" t="str">
            <v>Q4</v>
          </cell>
          <cell r="E8018" t="str">
            <v/>
          </cell>
        </row>
        <row r="8019">
          <cell r="A8019" t="str">
            <v>82715</v>
          </cell>
          <cell r="B8019" t="str">
            <v>Assay of fecal fat</v>
          </cell>
          <cell r="D8019" t="str">
            <v>Q4</v>
          </cell>
          <cell r="E8019" t="str">
            <v/>
          </cell>
        </row>
        <row r="8020">
          <cell r="A8020" t="str">
            <v>82725</v>
          </cell>
          <cell r="B8020" t="str">
            <v>Assay of blood fatty acids</v>
          </cell>
          <cell r="D8020" t="str">
            <v>Q4</v>
          </cell>
          <cell r="E8020" t="str">
            <v/>
          </cell>
        </row>
        <row r="8021">
          <cell r="A8021" t="str">
            <v>82726</v>
          </cell>
          <cell r="B8021" t="str">
            <v>Long chain fatty acids</v>
          </cell>
          <cell r="D8021" t="str">
            <v>Q4</v>
          </cell>
          <cell r="E8021" t="str">
            <v/>
          </cell>
        </row>
        <row r="8022">
          <cell r="A8022" t="str">
            <v>82728</v>
          </cell>
          <cell r="B8022" t="str">
            <v>Assay of ferritin</v>
          </cell>
          <cell r="D8022" t="str">
            <v>Q4</v>
          </cell>
          <cell r="E8022" t="str">
            <v/>
          </cell>
        </row>
        <row r="8023">
          <cell r="A8023" t="str">
            <v>82731</v>
          </cell>
          <cell r="B8023" t="str">
            <v>Assay of fetal fibronectin</v>
          </cell>
          <cell r="D8023" t="str">
            <v>Q4</v>
          </cell>
          <cell r="E8023" t="str">
            <v/>
          </cell>
        </row>
        <row r="8024">
          <cell r="A8024" t="str">
            <v>82735</v>
          </cell>
          <cell r="B8024" t="str">
            <v>Assay of fluoride</v>
          </cell>
          <cell r="D8024" t="str">
            <v>Q4</v>
          </cell>
          <cell r="E8024" t="str">
            <v/>
          </cell>
        </row>
        <row r="8025">
          <cell r="A8025" t="str">
            <v>82746</v>
          </cell>
          <cell r="B8025" t="str">
            <v>Assay of folic acid serum</v>
          </cell>
          <cell r="D8025" t="str">
            <v>Q4</v>
          </cell>
          <cell r="E8025" t="str">
            <v/>
          </cell>
        </row>
        <row r="8026">
          <cell r="A8026" t="str">
            <v>82747</v>
          </cell>
          <cell r="B8026" t="str">
            <v>Assay of folic acid rbc</v>
          </cell>
          <cell r="D8026" t="str">
            <v>Q4</v>
          </cell>
          <cell r="E8026" t="str">
            <v/>
          </cell>
        </row>
        <row r="8027">
          <cell r="A8027" t="str">
            <v>82757</v>
          </cell>
          <cell r="B8027" t="str">
            <v>Assay of semen fructose</v>
          </cell>
          <cell r="D8027" t="str">
            <v>Q4</v>
          </cell>
          <cell r="E8027" t="str">
            <v/>
          </cell>
        </row>
        <row r="8028">
          <cell r="A8028" t="str">
            <v>82759</v>
          </cell>
          <cell r="B8028" t="str">
            <v>Assay of rbc galactokinase</v>
          </cell>
          <cell r="D8028" t="str">
            <v>Q4</v>
          </cell>
          <cell r="E8028" t="str">
            <v/>
          </cell>
        </row>
        <row r="8029">
          <cell r="A8029" t="str">
            <v>82760</v>
          </cell>
          <cell r="B8029" t="str">
            <v>Assay of galactose</v>
          </cell>
          <cell r="D8029" t="str">
            <v>Q4</v>
          </cell>
          <cell r="E8029" t="str">
            <v/>
          </cell>
        </row>
        <row r="8030">
          <cell r="A8030" t="str">
            <v>82775</v>
          </cell>
          <cell r="B8030" t="str">
            <v>Assay galactose transferase</v>
          </cell>
          <cell r="D8030" t="str">
            <v>Q4</v>
          </cell>
          <cell r="E8030" t="str">
            <v/>
          </cell>
        </row>
        <row r="8031">
          <cell r="A8031" t="str">
            <v>82776</v>
          </cell>
          <cell r="B8031" t="str">
            <v>Galactose transferase test</v>
          </cell>
          <cell r="D8031" t="str">
            <v>Q4</v>
          </cell>
          <cell r="E8031" t="str">
            <v/>
          </cell>
        </row>
        <row r="8032">
          <cell r="A8032" t="str">
            <v>82777</v>
          </cell>
          <cell r="B8032" t="str">
            <v>Galectin-3</v>
          </cell>
          <cell r="D8032" t="str">
            <v>Q4</v>
          </cell>
          <cell r="E8032" t="str">
            <v/>
          </cell>
        </row>
        <row r="8033">
          <cell r="A8033" t="str">
            <v>82784</v>
          </cell>
          <cell r="B8033" t="str">
            <v>Assay iga/igd/igg/igm each</v>
          </cell>
          <cell r="D8033" t="str">
            <v>Q4</v>
          </cell>
          <cell r="E8033" t="str">
            <v/>
          </cell>
        </row>
        <row r="8034">
          <cell r="A8034" t="str">
            <v>82785</v>
          </cell>
          <cell r="B8034" t="str">
            <v>Assay of ige</v>
          </cell>
          <cell r="D8034" t="str">
            <v>Q4</v>
          </cell>
          <cell r="E8034" t="str">
            <v/>
          </cell>
        </row>
        <row r="8035">
          <cell r="A8035" t="str">
            <v>82787</v>
          </cell>
          <cell r="B8035" t="str">
            <v>Igg 1 2 3 or 4 each</v>
          </cell>
          <cell r="D8035" t="str">
            <v>Q4</v>
          </cell>
          <cell r="E8035" t="str">
            <v/>
          </cell>
        </row>
        <row r="8036">
          <cell r="A8036" t="str">
            <v>82800</v>
          </cell>
          <cell r="B8036" t="str">
            <v>Blood ph</v>
          </cell>
          <cell r="D8036" t="str">
            <v>Q4</v>
          </cell>
          <cell r="E8036" t="str">
            <v/>
          </cell>
        </row>
        <row r="8037">
          <cell r="A8037" t="str">
            <v>82803</v>
          </cell>
          <cell r="B8037" t="str">
            <v>Blood gases any combination</v>
          </cell>
          <cell r="D8037" t="str">
            <v>Q4</v>
          </cell>
          <cell r="E8037" t="str">
            <v/>
          </cell>
        </row>
        <row r="8038">
          <cell r="A8038" t="str">
            <v>82805</v>
          </cell>
          <cell r="B8038" t="str">
            <v>Blood gases w/o2 saturation</v>
          </cell>
          <cell r="D8038" t="str">
            <v>Q4</v>
          </cell>
          <cell r="E8038" t="str">
            <v/>
          </cell>
        </row>
        <row r="8039">
          <cell r="A8039" t="str">
            <v>82810</v>
          </cell>
          <cell r="B8039" t="str">
            <v>Blood gases o2 sat only</v>
          </cell>
          <cell r="D8039" t="str">
            <v>Q4</v>
          </cell>
          <cell r="E8039" t="str">
            <v/>
          </cell>
        </row>
        <row r="8040">
          <cell r="A8040" t="str">
            <v>82820</v>
          </cell>
          <cell r="B8040" t="str">
            <v>Hemoglobin-oxygen affinity</v>
          </cell>
          <cell r="D8040" t="str">
            <v>Q4</v>
          </cell>
          <cell r="E8040" t="str">
            <v/>
          </cell>
        </row>
        <row r="8041">
          <cell r="A8041" t="str">
            <v>82930</v>
          </cell>
          <cell r="B8041" t="str">
            <v>Gastric analy w/ph ea spec</v>
          </cell>
          <cell r="D8041" t="str">
            <v>Q4</v>
          </cell>
          <cell r="E8041" t="str">
            <v/>
          </cell>
        </row>
        <row r="8042">
          <cell r="A8042" t="str">
            <v>82938</v>
          </cell>
          <cell r="B8042" t="str">
            <v>Gastrin test</v>
          </cell>
          <cell r="D8042" t="str">
            <v>Q4</v>
          </cell>
          <cell r="E8042" t="str">
            <v/>
          </cell>
        </row>
        <row r="8043">
          <cell r="A8043" t="str">
            <v>82941</v>
          </cell>
          <cell r="B8043" t="str">
            <v>Assay of gastrin</v>
          </cell>
          <cell r="D8043" t="str">
            <v>Q4</v>
          </cell>
          <cell r="E8043" t="str">
            <v/>
          </cell>
        </row>
        <row r="8044">
          <cell r="A8044" t="str">
            <v>82943</v>
          </cell>
          <cell r="B8044" t="str">
            <v>Assay of glucagon</v>
          </cell>
          <cell r="D8044" t="str">
            <v>Q4</v>
          </cell>
          <cell r="E8044" t="str">
            <v/>
          </cell>
        </row>
        <row r="8045">
          <cell r="A8045" t="str">
            <v>82945</v>
          </cell>
          <cell r="B8045" t="str">
            <v>Glucose other fluid</v>
          </cell>
          <cell r="D8045" t="str">
            <v>Q4</v>
          </cell>
          <cell r="E8045" t="str">
            <v/>
          </cell>
        </row>
        <row r="8046">
          <cell r="A8046" t="str">
            <v>82946</v>
          </cell>
          <cell r="B8046" t="str">
            <v>Glucagon tolerance test</v>
          </cell>
          <cell r="D8046" t="str">
            <v>Q4</v>
          </cell>
          <cell r="E8046" t="str">
            <v/>
          </cell>
        </row>
        <row r="8047">
          <cell r="A8047" t="str">
            <v>82947</v>
          </cell>
          <cell r="B8047" t="str">
            <v>Assay glucose blood quant</v>
          </cell>
          <cell r="D8047" t="str">
            <v>A</v>
          </cell>
          <cell r="E8047" t="str">
            <v/>
          </cell>
        </row>
        <row r="8048">
          <cell r="A8048" t="str">
            <v>82948</v>
          </cell>
          <cell r="B8048" t="str">
            <v>Reagent strip/blood glucose</v>
          </cell>
          <cell r="D8048" t="str">
            <v>Q4</v>
          </cell>
          <cell r="E8048" t="str">
            <v/>
          </cell>
        </row>
        <row r="8049">
          <cell r="A8049" t="str">
            <v>82950</v>
          </cell>
          <cell r="B8049" t="str">
            <v>Glucose test</v>
          </cell>
          <cell r="D8049" t="str">
            <v>A</v>
          </cell>
          <cell r="E8049" t="str">
            <v/>
          </cell>
        </row>
        <row r="8050">
          <cell r="A8050" t="str">
            <v>82951</v>
          </cell>
          <cell r="B8050" t="str">
            <v>Glucose tolerance test (gtt)</v>
          </cell>
          <cell r="D8050" t="str">
            <v>A</v>
          </cell>
          <cell r="E8050" t="str">
            <v/>
          </cell>
        </row>
        <row r="8051">
          <cell r="A8051" t="str">
            <v>82952</v>
          </cell>
          <cell r="B8051" t="str">
            <v>Gtt-added samples</v>
          </cell>
          <cell r="D8051" t="str">
            <v>Q4</v>
          </cell>
          <cell r="E8051" t="str">
            <v/>
          </cell>
        </row>
        <row r="8052">
          <cell r="A8052" t="str">
            <v>82955</v>
          </cell>
          <cell r="B8052" t="str">
            <v>Assay of g6pd enzyme</v>
          </cell>
          <cell r="D8052" t="str">
            <v>Q4</v>
          </cell>
          <cell r="E8052" t="str">
            <v/>
          </cell>
        </row>
        <row r="8053">
          <cell r="A8053" t="str">
            <v>82960</v>
          </cell>
          <cell r="B8053" t="str">
            <v>Test for g6pd enzyme</v>
          </cell>
          <cell r="D8053" t="str">
            <v>Q4</v>
          </cell>
          <cell r="E8053" t="str">
            <v/>
          </cell>
        </row>
        <row r="8054">
          <cell r="A8054" t="str">
            <v>82962</v>
          </cell>
          <cell r="B8054" t="str">
            <v>Glucose blood test</v>
          </cell>
          <cell r="D8054" t="str">
            <v>Q4</v>
          </cell>
          <cell r="E8054" t="str">
            <v/>
          </cell>
        </row>
        <row r="8055">
          <cell r="A8055" t="str">
            <v>82963</v>
          </cell>
          <cell r="B8055" t="str">
            <v>Assay of glucosidase</v>
          </cell>
          <cell r="D8055" t="str">
            <v>Q4</v>
          </cell>
          <cell r="E8055" t="str">
            <v/>
          </cell>
        </row>
        <row r="8056">
          <cell r="A8056" t="str">
            <v>82965</v>
          </cell>
          <cell r="B8056" t="str">
            <v>Assay of gdh enzyme</v>
          </cell>
          <cell r="D8056" t="str">
            <v>Q4</v>
          </cell>
          <cell r="E8056" t="str">
            <v/>
          </cell>
        </row>
        <row r="8057">
          <cell r="A8057" t="str">
            <v>82977</v>
          </cell>
          <cell r="B8057" t="str">
            <v>Assay of ggt</v>
          </cell>
          <cell r="D8057" t="str">
            <v>Q4</v>
          </cell>
          <cell r="E8057" t="str">
            <v/>
          </cell>
        </row>
        <row r="8058">
          <cell r="A8058" t="str">
            <v>82978</v>
          </cell>
          <cell r="B8058" t="str">
            <v>Assay of glutathione</v>
          </cell>
          <cell r="D8058" t="str">
            <v>Q4</v>
          </cell>
          <cell r="E8058" t="str">
            <v/>
          </cell>
        </row>
        <row r="8059">
          <cell r="A8059" t="str">
            <v>82979</v>
          </cell>
          <cell r="B8059" t="str">
            <v>Assay rbc glutathione</v>
          </cell>
          <cell r="D8059" t="str">
            <v>Q4</v>
          </cell>
          <cell r="E8059" t="str">
            <v/>
          </cell>
        </row>
        <row r="8060">
          <cell r="A8060" t="str">
            <v>82985</v>
          </cell>
          <cell r="B8060" t="str">
            <v>Assay of glycated protein</v>
          </cell>
          <cell r="D8060" t="str">
            <v>Q4</v>
          </cell>
          <cell r="E8060" t="str">
            <v/>
          </cell>
        </row>
        <row r="8061">
          <cell r="A8061" t="str">
            <v>83001</v>
          </cell>
          <cell r="B8061" t="str">
            <v>Assay of gonadotropin (fsh)</v>
          </cell>
          <cell r="D8061" t="str">
            <v>Q4</v>
          </cell>
          <cell r="E8061" t="str">
            <v/>
          </cell>
        </row>
        <row r="8062">
          <cell r="A8062" t="str">
            <v>83002</v>
          </cell>
          <cell r="B8062" t="str">
            <v>Assay of gonadotropin (lh)</v>
          </cell>
          <cell r="D8062" t="str">
            <v>Q4</v>
          </cell>
          <cell r="E8062" t="str">
            <v/>
          </cell>
        </row>
        <row r="8063">
          <cell r="A8063" t="str">
            <v>83003</v>
          </cell>
          <cell r="B8063" t="str">
            <v>Assay growth hormone (hgh)</v>
          </cell>
          <cell r="D8063" t="str">
            <v>Q4</v>
          </cell>
          <cell r="E8063" t="str">
            <v/>
          </cell>
        </row>
        <row r="8064">
          <cell r="A8064" t="str">
            <v>83006</v>
          </cell>
          <cell r="B8064" t="str">
            <v>Growth stimulation gene 2</v>
          </cell>
          <cell r="D8064" t="str">
            <v>Q4</v>
          </cell>
          <cell r="E8064" t="str">
            <v/>
          </cell>
        </row>
        <row r="8065">
          <cell r="A8065" t="str">
            <v>83009</v>
          </cell>
          <cell r="B8065" t="str">
            <v>H pylori (c-13) blood</v>
          </cell>
          <cell r="D8065" t="str">
            <v>Q4</v>
          </cell>
          <cell r="E8065" t="str">
            <v/>
          </cell>
        </row>
        <row r="8066">
          <cell r="A8066" t="str">
            <v>83010</v>
          </cell>
          <cell r="B8066" t="str">
            <v>Assay of haptoglobin quant</v>
          </cell>
          <cell r="D8066" t="str">
            <v>Q4</v>
          </cell>
          <cell r="E8066" t="str">
            <v/>
          </cell>
        </row>
        <row r="8067">
          <cell r="A8067" t="str">
            <v>83012</v>
          </cell>
          <cell r="B8067" t="str">
            <v>Assay of haptoglobins</v>
          </cell>
          <cell r="D8067" t="str">
            <v>Q4</v>
          </cell>
          <cell r="E8067" t="str">
            <v/>
          </cell>
        </row>
        <row r="8068">
          <cell r="A8068" t="str">
            <v>83013</v>
          </cell>
          <cell r="B8068" t="str">
            <v>H pylori (c-13) breath</v>
          </cell>
          <cell r="D8068" t="str">
            <v>Q4</v>
          </cell>
          <cell r="E8068" t="str">
            <v/>
          </cell>
        </row>
        <row r="8069">
          <cell r="A8069" t="str">
            <v>83014</v>
          </cell>
          <cell r="B8069" t="str">
            <v>H pylori drug admin</v>
          </cell>
          <cell r="D8069" t="str">
            <v>Q4</v>
          </cell>
          <cell r="E8069" t="str">
            <v/>
          </cell>
        </row>
        <row r="8070">
          <cell r="A8070" t="str">
            <v>83015</v>
          </cell>
          <cell r="B8070" t="str">
            <v>Heavy metal qual any anal</v>
          </cell>
          <cell r="D8070" t="str">
            <v>Q4</v>
          </cell>
          <cell r="E8070" t="str">
            <v/>
          </cell>
        </row>
        <row r="8071">
          <cell r="A8071" t="str">
            <v>83018</v>
          </cell>
          <cell r="B8071" t="str">
            <v>Heavy metal quant each nes</v>
          </cell>
          <cell r="D8071" t="str">
            <v>Q4</v>
          </cell>
          <cell r="E8071" t="str">
            <v/>
          </cell>
        </row>
        <row r="8072">
          <cell r="A8072" t="str">
            <v>83020</v>
          </cell>
          <cell r="B8072" t="str">
            <v>Hemoglobin electrophoresis</v>
          </cell>
          <cell r="D8072" t="str">
            <v>Q4</v>
          </cell>
          <cell r="E8072" t="str">
            <v/>
          </cell>
        </row>
        <row r="8073">
          <cell r="A8073" t="str">
            <v>83021</v>
          </cell>
          <cell r="B8073" t="str">
            <v>Hemoglobin chromotography</v>
          </cell>
          <cell r="D8073" t="str">
            <v>Q4</v>
          </cell>
          <cell r="E8073" t="str">
            <v/>
          </cell>
        </row>
        <row r="8074">
          <cell r="A8074" t="str">
            <v>83026</v>
          </cell>
          <cell r="B8074" t="str">
            <v>Hemoglobin copper sulfate</v>
          </cell>
          <cell r="D8074" t="str">
            <v>Q4</v>
          </cell>
          <cell r="E8074" t="str">
            <v/>
          </cell>
        </row>
        <row r="8075">
          <cell r="A8075" t="str">
            <v>83030</v>
          </cell>
          <cell r="B8075" t="str">
            <v>Fetal hemoglobin chemical</v>
          </cell>
          <cell r="D8075" t="str">
            <v>Q4</v>
          </cell>
          <cell r="E8075" t="str">
            <v/>
          </cell>
        </row>
        <row r="8076">
          <cell r="A8076" t="str">
            <v>83033</v>
          </cell>
          <cell r="B8076" t="str">
            <v>Fetal hemoglobin assay qual</v>
          </cell>
          <cell r="D8076" t="str">
            <v>Q4</v>
          </cell>
          <cell r="E8076" t="str">
            <v/>
          </cell>
        </row>
        <row r="8077">
          <cell r="A8077" t="str">
            <v>83036</v>
          </cell>
          <cell r="B8077" t="str">
            <v>Glycosylated hemoglobin test</v>
          </cell>
          <cell r="D8077" t="str">
            <v>Q4</v>
          </cell>
          <cell r="E8077" t="str">
            <v/>
          </cell>
        </row>
        <row r="8078">
          <cell r="A8078" t="str">
            <v>83037</v>
          </cell>
          <cell r="B8078" t="str">
            <v>Glycosylated hb home device</v>
          </cell>
          <cell r="D8078" t="str">
            <v>Q4</v>
          </cell>
          <cell r="E8078" t="str">
            <v/>
          </cell>
        </row>
        <row r="8079">
          <cell r="A8079" t="str">
            <v>83045</v>
          </cell>
          <cell r="B8079" t="str">
            <v>Blood methemoglobin test</v>
          </cell>
          <cell r="D8079" t="str">
            <v>Q4</v>
          </cell>
          <cell r="E8079" t="str">
            <v/>
          </cell>
        </row>
        <row r="8080">
          <cell r="A8080" t="str">
            <v>83050</v>
          </cell>
          <cell r="B8080" t="str">
            <v>Blood methemoglobin assay</v>
          </cell>
          <cell r="D8080" t="str">
            <v>Q4</v>
          </cell>
          <cell r="E8080" t="str">
            <v/>
          </cell>
        </row>
        <row r="8081">
          <cell r="A8081" t="str">
            <v>83051</v>
          </cell>
          <cell r="B8081" t="str">
            <v>Assay of plasma hemoglobin</v>
          </cell>
          <cell r="D8081" t="str">
            <v>Q4</v>
          </cell>
          <cell r="E8081" t="str">
            <v/>
          </cell>
        </row>
        <row r="8082">
          <cell r="A8082" t="str">
            <v>83060</v>
          </cell>
          <cell r="B8082" t="str">
            <v>Blood sulfhemoglobin assay</v>
          </cell>
          <cell r="D8082" t="str">
            <v>Q4</v>
          </cell>
          <cell r="E8082" t="str">
            <v/>
          </cell>
        </row>
        <row r="8083">
          <cell r="A8083" t="str">
            <v>83065</v>
          </cell>
          <cell r="B8083" t="str">
            <v>Assay of hemoglobin heat</v>
          </cell>
          <cell r="D8083" t="str">
            <v>Q4</v>
          </cell>
          <cell r="E8083" t="str">
            <v/>
          </cell>
        </row>
        <row r="8084">
          <cell r="A8084" t="str">
            <v>83068</v>
          </cell>
          <cell r="B8084" t="str">
            <v>Hemoglobin stability screen</v>
          </cell>
          <cell r="D8084" t="str">
            <v>Q4</v>
          </cell>
          <cell r="E8084" t="str">
            <v/>
          </cell>
        </row>
        <row r="8085">
          <cell r="A8085" t="str">
            <v>83069</v>
          </cell>
          <cell r="B8085" t="str">
            <v>Assay of urine hemoglobin</v>
          </cell>
          <cell r="D8085" t="str">
            <v>Q4</v>
          </cell>
          <cell r="E8085" t="str">
            <v/>
          </cell>
        </row>
        <row r="8086">
          <cell r="A8086" t="str">
            <v>83070</v>
          </cell>
          <cell r="B8086" t="str">
            <v>Assay of hemosiderin qual</v>
          </cell>
          <cell r="D8086" t="str">
            <v>Q4</v>
          </cell>
          <cell r="E8086" t="str">
            <v/>
          </cell>
        </row>
        <row r="8087">
          <cell r="A8087" t="str">
            <v>83080</v>
          </cell>
          <cell r="B8087" t="str">
            <v>Assay of b hexosaminidase</v>
          </cell>
          <cell r="D8087" t="str">
            <v>Q4</v>
          </cell>
          <cell r="E8087" t="str">
            <v/>
          </cell>
        </row>
        <row r="8088">
          <cell r="A8088" t="str">
            <v>83088</v>
          </cell>
          <cell r="B8088" t="str">
            <v>Assay of histamine</v>
          </cell>
          <cell r="D8088" t="str">
            <v>Q4</v>
          </cell>
          <cell r="E8088" t="str">
            <v/>
          </cell>
        </row>
        <row r="8089">
          <cell r="A8089" t="str">
            <v>83090</v>
          </cell>
          <cell r="B8089" t="str">
            <v>Assay of homocystine</v>
          </cell>
          <cell r="D8089" t="str">
            <v>Q4</v>
          </cell>
          <cell r="E8089" t="str">
            <v/>
          </cell>
        </row>
        <row r="8090">
          <cell r="A8090" t="str">
            <v>83150</v>
          </cell>
          <cell r="B8090" t="str">
            <v>Assay of homovanillic acid</v>
          </cell>
          <cell r="D8090" t="str">
            <v>Q4</v>
          </cell>
          <cell r="E8090" t="str">
            <v/>
          </cell>
        </row>
        <row r="8091">
          <cell r="A8091" t="str">
            <v>83491</v>
          </cell>
          <cell r="B8091" t="str">
            <v>Assay of corticosteroids 17</v>
          </cell>
          <cell r="D8091" t="str">
            <v>Q4</v>
          </cell>
          <cell r="E8091" t="str">
            <v/>
          </cell>
        </row>
        <row r="8092">
          <cell r="A8092" t="str">
            <v>83497</v>
          </cell>
          <cell r="B8092" t="str">
            <v>Assay of 5-hiaa</v>
          </cell>
          <cell r="D8092" t="str">
            <v>Q4</v>
          </cell>
          <cell r="E8092" t="str">
            <v/>
          </cell>
        </row>
        <row r="8093">
          <cell r="A8093" t="str">
            <v>83498</v>
          </cell>
          <cell r="B8093" t="str">
            <v>Assay of progesterone 17-d</v>
          </cell>
          <cell r="D8093" t="str">
            <v>Q4</v>
          </cell>
          <cell r="E8093" t="str">
            <v/>
          </cell>
        </row>
        <row r="8094">
          <cell r="A8094" t="str">
            <v>83499</v>
          </cell>
          <cell r="B8094" t="str">
            <v>Assay of progesterone 20-</v>
          </cell>
          <cell r="D8094" t="str">
            <v>Q4</v>
          </cell>
          <cell r="E8094" t="str">
            <v/>
          </cell>
        </row>
        <row r="8095">
          <cell r="A8095" t="str">
            <v>83500</v>
          </cell>
          <cell r="B8095" t="str">
            <v>Assay free hydroxyproline</v>
          </cell>
          <cell r="D8095" t="str">
            <v>Q4</v>
          </cell>
          <cell r="E8095" t="str">
            <v/>
          </cell>
        </row>
        <row r="8096">
          <cell r="A8096" t="str">
            <v>83505</v>
          </cell>
          <cell r="B8096" t="str">
            <v>Assay total hydroxyproline</v>
          </cell>
          <cell r="D8096" t="str">
            <v>Q4</v>
          </cell>
          <cell r="E8096" t="str">
            <v/>
          </cell>
        </row>
        <row r="8097">
          <cell r="A8097" t="str">
            <v>83516</v>
          </cell>
          <cell r="B8097" t="str">
            <v>Immunoassay nonantibody</v>
          </cell>
          <cell r="D8097" t="str">
            <v>Q4</v>
          </cell>
          <cell r="E8097" t="str">
            <v/>
          </cell>
        </row>
        <row r="8098">
          <cell r="A8098" t="str">
            <v>83518</v>
          </cell>
          <cell r="B8098" t="str">
            <v>Immunoassay dipstick</v>
          </cell>
          <cell r="D8098" t="str">
            <v>Q4</v>
          </cell>
          <cell r="E8098" t="str">
            <v/>
          </cell>
        </row>
        <row r="8099">
          <cell r="A8099" t="str">
            <v>83519</v>
          </cell>
          <cell r="B8099" t="str">
            <v>Ria nonantibody</v>
          </cell>
          <cell r="D8099" t="str">
            <v>Q4</v>
          </cell>
          <cell r="E8099" t="str">
            <v/>
          </cell>
        </row>
        <row r="8100">
          <cell r="A8100" t="str">
            <v>83520</v>
          </cell>
          <cell r="B8100" t="str">
            <v>Immunoassay quant nos nonab</v>
          </cell>
          <cell r="D8100" t="str">
            <v>Q4</v>
          </cell>
          <cell r="E8100" t="str">
            <v/>
          </cell>
        </row>
        <row r="8101">
          <cell r="A8101" t="str">
            <v>83525</v>
          </cell>
          <cell r="B8101" t="str">
            <v>Assay of insulin</v>
          </cell>
          <cell r="D8101" t="str">
            <v>Q4</v>
          </cell>
          <cell r="E8101" t="str">
            <v/>
          </cell>
        </row>
        <row r="8102">
          <cell r="A8102" t="str">
            <v>83527</v>
          </cell>
          <cell r="B8102" t="str">
            <v>Assay of insulin</v>
          </cell>
          <cell r="D8102" t="str">
            <v>Q4</v>
          </cell>
          <cell r="E8102" t="str">
            <v/>
          </cell>
        </row>
        <row r="8103">
          <cell r="A8103" t="str">
            <v>83528</v>
          </cell>
          <cell r="B8103" t="str">
            <v>Assay of intrinsic factor</v>
          </cell>
          <cell r="D8103" t="str">
            <v>Q4</v>
          </cell>
          <cell r="E8103" t="str">
            <v/>
          </cell>
        </row>
        <row r="8104">
          <cell r="A8104" t="str">
            <v>83540</v>
          </cell>
          <cell r="B8104" t="str">
            <v>Assay of iron</v>
          </cell>
          <cell r="D8104" t="str">
            <v>Q4</v>
          </cell>
          <cell r="E8104" t="str">
            <v/>
          </cell>
        </row>
        <row r="8105">
          <cell r="A8105" t="str">
            <v>83550</v>
          </cell>
          <cell r="B8105" t="str">
            <v>Iron binding test</v>
          </cell>
          <cell r="D8105" t="str">
            <v>Q4</v>
          </cell>
          <cell r="E8105" t="str">
            <v/>
          </cell>
        </row>
        <row r="8106">
          <cell r="A8106" t="str">
            <v>83570</v>
          </cell>
          <cell r="B8106" t="str">
            <v>Assay of idh enzyme</v>
          </cell>
          <cell r="D8106" t="str">
            <v>Q4</v>
          </cell>
          <cell r="E8106" t="str">
            <v/>
          </cell>
        </row>
        <row r="8107">
          <cell r="A8107" t="str">
            <v>83582</v>
          </cell>
          <cell r="B8107" t="str">
            <v>Assay of ketogenic steroids</v>
          </cell>
          <cell r="D8107" t="str">
            <v>Q4</v>
          </cell>
          <cell r="E8107" t="str">
            <v/>
          </cell>
        </row>
        <row r="8108">
          <cell r="A8108" t="str">
            <v>83586</v>
          </cell>
          <cell r="B8108" t="str">
            <v>Assay 17- ketosteroids</v>
          </cell>
          <cell r="D8108" t="str">
            <v>Q4</v>
          </cell>
          <cell r="E8108" t="str">
            <v/>
          </cell>
        </row>
        <row r="8109">
          <cell r="A8109" t="str">
            <v>83593</v>
          </cell>
          <cell r="B8109" t="str">
            <v>Fractionation ketosteroids</v>
          </cell>
          <cell r="D8109" t="str">
            <v>Q4</v>
          </cell>
          <cell r="E8109" t="str">
            <v/>
          </cell>
        </row>
        <row r="8110">
          <cell r="A8110" t="str">
            <v>83605</v>
          </cell>
          <cell r="B8110" t="str">
            <v>Assay of lactic acid</v>
          </cell>
          <cell r="D8110" t="str">
            <v>Q4</v>
          </cell>
          <cell r="E8110" t="str">
            <v/>
          </cell>
        </row>
        <row r="8111">
          <cell r="A8111" t="str">
            <v>83615</v>
          </cell>
          <cell r="B8111" t="str">
            <v>Lactate (ld) (ldh) enzyme</v>
          </cell>
          <cell r="D8111" t="str">
            <v>Q4</v>
          </cell>
          <cell r="E8111" t="str">
            <v/>
          </cell>
        </row>
        <row r="8112">
          <cell r="A8112" t="str">
            <v>83625</v>
          </cell>
          <cell r="B8112" t="str">
            <v>Assay of ldh enzymes</v>
          </cell>
          <cell r="D8112" t="str">
            <v>Q4</v>
          </cell>
          <cell r="E8112" t="str">
            <v/>
          </cell>
        </row>
        <row r="8113">
          <cell r="A8113" t="str">
            <v>83630</v>
          </cell>
          <cell r="B8113" t="str">
            <v>Lactoferrin fecal (qual)</v>
          </cell>
          <cell r="D8113" t="str">
            <v>Q4</v>
          </cell>
          <cell r="E8113" t="str">
            <v/>
          </cell>
        </row>
        <row r="8114">
          <cell r="A8114" t="str">
            <v>83631</v>
          </cell>
          <cell r="B8114" t="str">
            <v>Lactoferrin fecal (quant)</v>
          </cell>
          <cell r="D8114" t="str">
            <v>Q4</v>
          </cell>
          <cell r="E8114" t="str">
            <v/>
          </cell>
        </row>
        <row r="8115">
          <cell r="A8115" t="str">
            <v>83632</v>
          </cell>
          <cell r="B8115" t="str">
            <v>Placental lactogen</v>
          </cell>
          <cell r="D8115" t="str">
            <v>Q4</v>
          </cell>
          <cell r="E8115" t="str">
            <v/>
          </cell>
        </row>
        <row r="8116">
          <cell r="A8116" t="str">
            <v>83633</v>
          </cell>
          <cell r="B8116" t="str">
            <v>Test urine for lactose</v>
          </cell>
          <cell r="D8116" t="str">
            <v>Q4</v>
          </cell>
          <cell r="E8116" t="str">
            <v/>
          </cell>
        </row>
        <row r="8117">
          <cell r="A8117" t="str">
            <v>83655</v>
          </cell>
          <cell r="B8117" t="str">
            <v>Assay of lead</v>
          </cell>
          <cell r="D8117" t="str">
            <v>Q4</v>
          </cell>
          <cell r="E8117" t="str">
            <v/>
          </cell>
        </row>
        <row r="8118">
          <cell r="A8118" t="str">
            <v>83661</v>
          </cell>
          <cell r="B8118" t="str">
            <v>L/s ratio fetal lung</v>
          </cell>
          <cell r="D8118" t="str">
            <v>Q4</v>
          </cell>
          <cell r="E8118" t="str">
            <v/>
          </cell>
        </row>
        <row r="8119">
          <cell r="A8119" t="str">
            <v>83662</v>
          </cell>
          <cell r="B8119" t="str">
            <v>Foam stability fetal lung</v>
          </cell>
          <cell r="D8119" t="str">
            <v>Q4</v>
          </cell>
          <cell r="E8119" t="str">
            <v/>
          </cell>
        </row>
        <row r="8120">
          <cell r="A8120" t="str">
            <v>83663</v>
          </cell>
          <cell r="B8120" t="str">
            <v>Fluoro polarize fetal lung</v>
          </cell>
          <cell r="D8120" t="str">
            <v>Q4</v>
          </cell>
          <cell r="E8120" t="str">
            <v/>
          </cell>
        </row>
        <row r="8121">
          <cell r="A8121" t="str">
            <v>83664</v>
          </cell>
          <cell r="B8121" t="str">
            <v>Lamellar bdy fetal lung</v>
          </cell>
          <cell r="D8121" t="str">
            <v>Q4</v>
          </cell>
          <cell r="E8121" t="str">
            <v/>
          </cell>
        </row>
        <row r="8122">
          <cell r="A8122" t="str">
            <v>83670</v>
          </cell>
          <cell r="B8122" t="str">
            <v>Assay of lap enzyme</v>
          </cell>
          <cell r="D8122" t="str">
            <v>Q4</v>
          </cell>
          <cell r="E8122" t="str">
            <v/>
          </cell>
        </row>
        <row r="8123">
          <cell r="A8123" t="str">
            <v>83690</v>
          </cell>
          <cell r="B8123" t="str">
            <v>Assay of lipase</v>
          </cell>
          <cell r="D8123" t="str">
            <v>Q4</v>
          </cell>
          <cell r="E8123" t="str">
            <v/>
          </cell>
        </row>
        <row r="8124">
          <cell r="A8124" t="str">
            <v>83695</v>
          </cell>
          <cell r="B8124" t="str">
            <v>Assay of lipoprotein(a)</v>
          </cell>
          <cell r="D8124" t="str">
            <v>Q4</v>
          </cell>
          <cell r="E8124" t="str">
            <v/>
          </cell>
        </row>
        <row r="8125">
          <cell r="A8125" t="str">
            <v>83698</v>
          </cell>
          <cell r="B8125" t="str">
            <v>Assay lipoprotein pla2</v>
          </cell>
          <cell r="D8125" t="str">
            <v>Q4</v>
          </cell>
          <cell r="E8125" t="str">
            <v/>
          </cell>
        </row>
        <row r="8126">
          <cell r="A8126" t="str">
            <v>83700</v>
          </cell>
          <cell r="B8126" t="str">
            <v>Lipopro bld electrophoretic</v>
          </cell>
          <cell r="D8126" t="str">
            <v>Q4</v>
          </cell>
          <cell r="E8126" t="str">
            <v/>
          </cell>
        </row>
        <row r="8127">
          <cell r="A8127" t="str">
            <v>83701</v>
          </cell>
          <cell r="B8127" t="str">
            <v>Lipoprotein bld hr fraction</v>
          </cell>
          <cell r="D8127" t="str">
            <v>Q4</v>
          </cell>
          <cell r="E8127" t="str">
            <v/>
          </cell>
        </row>
        <row r="8128">
          <cell r="A8128" t="str">
            <v>83704</v>
          </cell>
          <cell r="B8128" t="str">
            <v>Lipoprotein bld quan part</v>
          </cell>
          <cell r="D8128" t="str">
            <v>Q4</v>
          </cell>
          <cell r="E8128" t="str">
            <v/>
          </cell>
        </row>
        <row r="8129">
          <cell r="A8129" t="str">
            <v>83718</v>
          </cell>
          <cell r="B8129" t="str">
            <v>Assay of lipoprotein</v>
          </cell>
          <cell r="D8129" t="str">
            <v>A</v>
          </cell>
          <cell r="E8129" t="str">
            <v/>
          </cell>
        </row>
        <row r="8130">
          <cell r="A8130" t="str">
            <v>83719</v>
          </cell>
          <cell r="B8130" t="str">
            <v>Assay of blood lipoprotein</v>
          </cell>
          <cell r="D8130" t="str">
            <v>Q4</v>
          </cell>
          <cell r="E8130" t="str">
            <v/>
          </cell>
        </row>
        <row r="8131">
          <cell r="A8131" t="str">
            <v>83721</v>
          </cell>
          <cell r="B8131" t="str">
            <v>Assay of blood lipoprotein</v>
          </cell>
          <cell r="D8131" t="str">
            <v>Q4</v>
          </cell>
          <cell r="E8131" t="str">
            <v/>
          </cell>
        </row>
        <row r="8132">
          <cell r="A8132" t="str">
            <v>83727</v>
          </cell>
          <cell r="B8132" t="str">
            <v>Assay of lrh hormone</v>
          </cell>
          <cell r="D8132" t="str">
            <v>Q4</v>
          </cell>
          <cell r="E8132" t="str">
            <v/>
          </cell>
        </row>
        <row r="8133">
          <cell r="A8133" t="str">
            <v>83735</v>
          </cell>
          <cell r="B8133" t="str">
            <v>Assay of magnesium</v>
          </cell>
          <cell r="D8133" t="str">
            <v>Q4</v>
          </cell>
          <cell r="E8133" t="str">
            <v/>
          </cell>
        </row>
        <row r="8134">
          <cell r="A8134" t="str">
            <v>83775</v>
          </cell>
          <cell r="B8134" t="str">
            <v>Assay malate dehydrogenase</v>
          </cell>
          <cell r="D8134" t="str">
            <v>Q4</v>
          </cell>
          <cell r="E8134" t="str">
            <v/>
          </cell>
        </row>
        <row r="8135">
          <cell r="A8135" t="str">
            <v>83785</v>
          </cell>
          <cell r="B8135" t="str">
            <v>Assay of manganese</v>
          </cell>
          <cell r="D8135" t="str">
            <v>Q4</v>
          </cell>
          <cell r="E8135" t="str">
            <v/>
          </cell>
        </row>
        <row r="8136">
          <cell r="A8136" t="str">
            <v>83789</v>
          </cell>
          <cell r="B8136" t="str">
            <v>Mass spectrometry qual/quan</v>
          </cell>
          <cell r="D8136" t="str">
            <v>Q4</v>
          </cell>
          <cell r="E8136" t="str">
            <v/>
          </cell>
        </row>
        <row r="8137">
          <cell r="A8137" t="str">
            <v>83825</v>
          </cell>
          <cell r="B8137" t="str">
            <v>Assay of mercury</v>
          </cell>
          <cell r="D8137" t="str">
            <v>Q4</v>
          </cell>
          <cell r="E8137" t="str">
            <v/>
          </cell>
        </row>
        <row r="8138">
          <cell r="A8138" t="str">
            <v>83835</v>
          </cell>
          <cell r="B8138" t="str">
            <v>Assay of metanephrines</v>
          </cell>
          <cell r="D8138" t="str">
            <v>Q4</v>
          </cell>
          <cell r="E8138" t="str">
            <v/>
          </cell>
        </row>
        <row r="8139">
          <cell r="A8139" t="str">
            <v>83857</v>
          </cell>
          <cell r="B8139" t="str">
            <v>Assay of methemalbumin</v>
          </cell>
          <cell r="D8139" t="str">
            <v>Q4</v>
          </cell>
          <cell r="E8139" t="str">
            <v/>
          </cell>
        </row>
        <row r="8140">
          <cell r="A8140" t="str">
            <v>83861</v>
          </cell>
          <cell r="B8140" t="str">
            <v>Microfluid analy tears</v>
          </cell>
          <cell r="D8140" t="str">
            <v>Q4</v>
          </cell>
          <cell r="E8140" t="str">
            <v/>
          </cell>
        </row>
        <row r="8141">
          <cell r="A8141" t="str">
            <v>83864</v>
          </cell>
          <cell r="B8141" t="str">
            <v>Mucopolysaccharides</v>
          </cell>
          <cell r="D8141" t="str">
            <v>Q4</v>
          </cell>
          <cell r="E8141" t="str">
            <v/>
          </cell>
        </row>
        <row r="8142">
          <cell r="A8142" t="str">
            <v>83872</v>
          </cell>
          <cell r="B8142" t="str">
            <v>Assay synovial fluid mucin</v>
          </cell>
          <cell r="D8142" t="str">
            <v>Q4</v>
          </cell>
          <cell r="E8142" t="str">
            <v/>
          </cell>
        </row>
        <row r="8143">
          <cell r="A8143" t="str">
            <v>83873</v>
          </cell>
          <cell r="B8143" t="str">
            <v>Assay of csf protein</v>
          </cell>
          <cell r="D8143" t="str">
            <v>Q4</v>
          </cell>
          <cell r="E8143" t="str">
            <v/>
          </cell>
        </row>
        <row r="8144">
          <cell r="A8144" t="str">
            <v>83874</v>
          </cell>
          <cell r="B8144" t="str">
            <v>Assay of myoglobin</v>
          </cell>
          <cell r="D8144" t="str">
            <v>Q4</v>
          </cell>
          <cell r="E8144" t="str">
            <v/>
          </cell>
        </row>
        <row r="8145">
          <cell r="A8145" t="str">
            <v>83876</v>
          </cell>
          <cell r="B8145" t="str">
            <v>Assay myeloperoxidase</v>
          </cell>
          <cell r="D8145" t="str">
            <v>Q4</v>
          </cell>
          <cell r="E8145" t="str">
            <v/>
          </cell>
        </row>
        <row r="8146">
          <cell r="A8146" t="str">
            <v>83880</v>
          </cell>
          <cell r="B8146" t="str">
            <v>Assay of natriuretic peptide</v>
          </cell>
          <cell r="D8146" t="str">
            <v>Q4</v>
          </cell>
          <cell r="E8146" t="str">
            <v/>
          </cell>
        </row>
        <row r="8147">
          <cell r="A8147" t="str">
            <v>83883</v>
          </cell>
          <cell r="B8147" t="str">
            <v>Assay nephelometry not spec</v>
          </cell>
          <cell r="D8147" t="str">
            <v>Q4</v>
          </cell>
          <cell r="E8147" t="str">
            <v/>
          </cell>
        </row>
        <row r="8148">
          <cell r="A8148" t="str">
            <v>83885</v>
          </cell>
          <cell r="B8148" t="str">
            <v>Assay of nickel</v>
          </cell>
          <cell r="D8148" t="str">
            <v>Q4</v>
          </cell>
          <cell r="E8148" t="str">
            <v/>
          </cell>
        </row>
        <row r="8149">
          <cell r="A8149" t="str">
            <v>83915</v>
          </cell>
          <cell r="B8149" t="str">
            <v>Assay of nucleotidase</v>
          </cell>
          <cell r="D8149" t="str">
            <v>Q4</v>
          </cell>
          <cell r="E8149" t="str">
            <v/>
          </cell>
        </row>
        <row r="8150">
          <cell r="A8150" t="str">
            <v>83916</v>
          </cell>
          <cell r="B8150" t="str">
            <v>Oligoclonal bands</v>
          </cell>
          <cell r="D8150" t="str">
            <v>Q4</v>
          </cell>
          <cell r="E8150" t="str">
            <v/>
          </cell>
        </row>
        <row r="8151">
          <cell r="A8151" t="str">
            <v>83918</v>
          </cell>
          <cell r="B8151" t="str">
            <v>Organic acids total quant</v>
          </cell>
          <cell r="D8151" t="str">
            <v>Q4</v>
          </cell>
          <cell r="E8151" t="str">
            <v/>
          </cell>
        </row>
        <row r="8152">
          <cell r="A8152" t="str">
            <v>83919</v>
          </cell>
          <cell r="B8152" t="str">
            <v>Organic acids qual each</v>
          </cell>
          <cell r="D8152" t="str">
            <v>Q4</v>
          </cell>
          <cell r="E8152" t="str">
            <v/>
          </cell>
        </row>
        <row r="8153">
          <cell r="A8153" t="str">
            <v>83921</v>
          </cell>
          <cell r="B8153" t="str">
            <v>Organic acid single quant</v>
          </cell>
          <cell r="D8153" t="str">
            <v>Q4</v>
          </cell>
          <cell r="E8153" t="str">
            <v/>
          </cell>
        </row>
        <row r="8154">
          <cell r="A8154" t="str">
            <v>83930</v>
          </cell>
          <cell r="B8154" t="str">
            <v>Assay of blood osmolality</v>
          </cell>
          <cell r="D8154" t="str">
            <v>Q4</v>
          </cell>
          <cell r="E8154" t="str">
            <v/>
          </cell>
        </row>
        <row r="8155">
          <cell r="A8155" t="str">
            <v>83935</v>
          </cell>
          <cell r="B8155" t="str">
            <v>Assay of urine osmolality</v>
          </cell>
          <cell r="D8155" t="str">
            <v>Q4</v>
          </cell>
          <cell r="E8155" t="str">
            <v/>
          </cell>
        </row>
        <row r="8156">
          <cell r="A8156" t="str">
            <v>83937</v>
          </cell>
          <cell r="B8156" t="str">
            <v>Assay of osteocalcin</v>
          </cell>
          <cell r="D8156" t="str">
            <v>Q4</v>
          </cell>
          <cell r="E8156" t="str">
            <v/>
          </cell>
        </row>
        <row r="8157">
          <cell r="A8157" t="str">
            <v>83945</v>
          </cell>
          <cell r="B8157" t="str">
            <v>Assay of oxalate</v>
          </cell>
          <cell r="D8157" t="str">
            <v>Q4</v>
          </cell>
          <cell r="E8157" t="str">
            <v/>
          </cell>
        </row>
        <row r="8158">
          <cell r="A8158" t="str">
            <v>83950</v>
          </cell>
          <cell r="B8158" t="str">
            <v>Oncoprotein her-2/neu</v>
          </cell>
          <cell r="D8158" t="str">
            <v>Q4</v>
          </cell>
          <cell r="E8158" t="str">
            <v/>
          </cell>
        </row>
        <row r="8159">
          <cell r="A8159" t="str">
            <v>83951</v>
          </cell>
          <cell r="B8159" t="str">
            <v>Oncoprotein dcp</v>
          </cell>
          <cell r="D8159" t="str">
            <v>Q4</v>
          </cell>
          <cell r="E8159" t="str">
            <v/>
          </cell>
        </row>
        <row r="8160">
          <cell r="A8160" t="str">
            <v>83970</v>
          </cell>
          <cell r="B8160" t="str">
            <v>Assay of parathormone</v>
          </cell>
          <cell r="D8160" t="str">
            <v>Q4</v>
          </cell>
          <cell r="E8160" t="str">
            <v/>
          </cell>
        </row>
        <row r="8161">
          <cell r="A8161" t="str">
            <v>83986</v>
          </cell>
          <cell r="B8161" t="str">
            <v>Assay ph body fluid nos</v>
          </cell>
          <cell r="D8161" t="str">
            <v>Q4</v>
          </cell>
          <cell r="E8161" t="str">
            <v/>
          </cell>
        </row>
        <row r="8162">
          <cell r="A8162" t="str">
            <v>83987</v>
          </cell>
          <cell r="B8162" t="str">
            <v>Exhaled breath condensate</v>
          </cell>
          <cell r="D8162" t="str">
            <v>Q4</v>
          </cell>
          <cell r="E8162" t="str">
            <v/>
          </cell>
        </row>
        <row r="8163">
          <cell r="A8163" t="str">
            <v>83992</v>
          </cell>
          <cell r="B8163" t="str">
            <v>Assay for phencyclidine</v>
          </cell>
          <cell r="C8163" t="str">
            <v>CH</v>
          </cell>
          <cell r="D8163" t="str">
            <v>B</v>
          </cell>
          <cell r="E8163" t="str">
            <v/>
          </cell>
          <cell r="J8163">
            <v>42736</v>
          </cell>
          <cell r="M8163" t="str">
            <v>*</v>
          </cell>
        </row>
        <row r="8164">
          <cell r="A8164" t="str">
            <v>83993</v>
          </cell>
          <cell r="B8164" t="str">
            <v>Assay for calprotectin fecal</v>
          </cell>
          <cell r="D8164" t="str">
            <v>Q4</v>
          </cell>
          <cell r="E8164" t="str">
            <v/>
          </cell>
        </row>
        <row r="8165">
          <cell r="A8165" t="str">
            <v>84030</v>
          </cell>
          <cell r="B8165" t="str">
            <v>Assay of blood pku</v>
          </cell>
          <cell r="D8165" t="str">
            <v>Q4</v>
          </cell>
          <cell r="E8165" t="str">
            <v/>
          </cell>
        </row>
        <row r="8166">
          <cell r="A8166" t="str">
            <v>84035</v>
          </cell>
          <cell r="B8166" t="str">
            <v>Assay of phenylketones</v>
          </cell>
          <cell r="D8166" t="str">
            <v>Q4</v>
          </cell>
          <cell r="E8166" t="str">
            <v/>
          </cell>
        </row>
        <row r="8167">
          <cell r="A8167" t="str">
            <v>84060</v>
          </cell>
          <cell r="B8167" t="str">
            <v>Assay acid phosphatase</v>
          </cell>
          <cell r="D8167" t="str">
            <v>Q4</v>
          </cell>
          <cell r="E8167" t="str">
            <v/>
          </cell>
        </row>
        <row r="8168">
          <cell r="A8168" t="str">
            <v>84061</v>
          </cell>
          <cell r="B8168" t="str">
            <v>Phosphatase forensic exam</v>
          </cell>
          <cell r="D8168" t="str">
            <v>Q4</v>
          </cell>
          <cell r="E8168" t="str">
            <v/>
          </cell>
        </row>
        <row r="8169">
          <cell r="A8169" t="str">
            <v>84066</v>
          </cell>
          <cell r="B8169" t="str">
            <v>Assay prostate phosphatase</v>
          </cell>
          <cell r="D8169" t="str">
            <v>Q4</v>
          </cell>
          <cell r="E8169" t="str">
            <v/>
          </cell>
        </row>
        <row r="8170">
          <cell r="A8170" t="str">
            <v>84075</v>
          </cell>
          <cell r="B8170" t="str">
            <v>Assay alkaline phosphatase</v>
          </cell>
          <cell r="D8170" t="str">
            <v>Q4</v>
          </cell>
          <cell r="E8170" t="str">
            <v/>
          </cell>
        </row>
        <row r="8171">
          <cell r="A8171" t="str">
            <v>84078</v>
          </cell>
          <cell r="B8171" t="str">
            <v>Assay alkaline phosphatase</v>
          </cell>
          <cell r="D8171" t="str">
            <v>Q4</v>
          </cell>
          <cell r="E8171" t="str">
            <v/>
          </cell>
        </row>
        <row r="8172">
          <cell r="A8172" t="str">
            <v>84080</v>
          </cell>
          <cell r="B8172" t="str">
            <v>Assay alkaline phosphatases</v>
          </cell>
          <cell r="D8172" t="str">
            <v>Q4</v>
          </cell>
          <cell r="E8172" t="str">
            <v/>
          </cell>
        </row>
        <row r="8173">
          <cell r="A8173" t="str">
            <v>84081</v>
          </cell>
          <cell r="B8173" t="str">
            <v>Assay phosphatidylglycerol</v>
          </cell>
          <cell r="D8173" t="str">
            <v>Q4</v>
          </cell>
          <cell r="E8173" t="str">
            <v/>
          </cell>
        </row>
        <row r="8174">
          <cell r="A8174" t="str">
            <v>84085</v>
          </cell>
          <cell r="B8174" t="str">
            <v>Assay of rbc pg6d enzyme</v>
          </cell>
          <cell r="D8174" t="str">
            <v>Q4</v>
          </cell>
          <cell r="E8174" t="str">
            <v/>
          </cell>
        </row>
        <row r="8175">
          <cell r="A8175" t="str">
            <v>84087</v>
          </cell>
          <cell r="B8175" t="str">
            <v>Assay phosphohexose enzymes</v>
          </cell>
          <cell r="D8175" t="str">
            <v>Q4</v>
          </cell>
          <cell r="E8175" t="str">
            <v/>
          </cell>
        </row>
        <row r="8176">
          <cell r="A8176" t="str">
            <v>84100</v>
          </cell>
          <cell r="B8176" t="str">
            <v>Assay of phosphorus</v>
          </cell>
          <cell r="D8176" t="str">
            <v>Q4</v>
          </cell>
          <cell r="E8176" t="str">
            <v/>
          </cell>
        </row>
        <row r="8177">
          <cell r="A8177" t="str">
            <v>84105</v>
          </cell>
          <cell r="B8177" t="str">
            <v>Assay of urine phosphorus</v>
          </cell>
          <cell r="D8177" t="str">
            <v>Q4</v>
          </cell>
          <cell r="E8177" t="str">
            <v/>
          </cell>
        </row>
        <row r="8178">
          <cell r="A8178" t="str">
            <v>84106</v>
          </cell>
          <cell r="B8178" t="str">
            <v>Test for porphobilinogen</v>
          </cell>
          <cell r="D8178" t="str">
            <v>Q4</v>
          </cell>
          <cell r="E8178" t="str">
            <v/>
          </cell>
        </row>
        <row r="8179">
          <cell r="A8179" t="str">
            <v>84110</v>
          </cell>
          <cell r="B8179" t="str">
            <v>Assay of porphobilinogen</v>
          </cell>
          <cell r="D8179" t="str">
            <v>Q4</v>
          </cell>
          <cell r="E8179" t="str">
            <v/>
          </cell>
        </row>
        <row r="8180">
          <cell r="A8180" t="str">
            <v>84112</v>
          </cell>
          <cell r="B8180" t="str">
            <v>Eval amniotic fluid protein</v>
          </cell>
          <cell r="D8180" t="str">
            <v>Q4</v>
          </cell>
          <cell r="E8180" t="str">
            <v/>
          </cell>
        </row>
        <row r="8181">
          <cell r="A8181" t="str">
            <v>84119</v>
          </cell>
          <cell r="B8181" t="str">
            <v>Test urine for porphyrins</v>
          </cell>
          <cell r="D8181" t="str">
            <v>Q4</v>
          </cell>
          <cell r="E8181" t="str">
            <v/>
          </cell>
        </row>
        <row r="8182">
          <cell r="A8182" t="str">
            <v>84120</v>
          </cell>
          <cell r="B8182" t="str">
            <v>Assay of urine porphyrins</v>
          </cell>
          <cell r="D8182" t="str">
            <v>Q4</v>
          </cell>
          <cell r="E8182" t="str">
            <v/>
          </cell>
        </row>
        <row r="8183">
          <cell r="A8183" t="str">
            <v>84126</v>
          </cell>
          <cell r="B8183" t="str">
            <v>Assay of feces porphyrins</v>
          </cell>
          <cell r="D8183" t="str">
            <v>Q4</v>
          </cell>
          <cell r="E8183" t="str">
            <v/>
          </cell>
        </row>
        <row r="8184">
          <cell r="A8184" t="str">
            <v>84132</v>
          </cell>
          <cell r="B8184" t="str">
            <v>Assay of serum potassium</v>
          </cell>
          <cell r="D8184" t="str">
            <v>Q4</v>
          </cell>
          <cell r="E8184" t="str">
            <v/>
          </cell>
        </row>
        <row r="8185">
          <cell r="A8185" t="str">
            <v>84133</v>
          </cell>
          <cell r="B8185" t="str">
            <v>Assay of urine potassium</v>
          </cell>
          <cell r="D8185" t="str">
            <v>Q4</v>
          </cell>
          <cell r="E8185" t="str">
            <v/>
          </cell>
        </row>
        <row r="8186">
          <cell r="A8186" t="str">
            <v>84134</v>
          </cell>
          <cell r="B8186" t="str">
            <v>Assay of prealbumin</v>
          </cell>
          <cell r="D8186" t="str">
            <v>Q4</v>
          </cell>
          <cell r="E8186" t="str">
            <v/>
          </cell>
        </row>
        <row r="8187">
          <cell r="A8187" t="str">
            <v>84135</v>
          </cell>
          <cell r="B8187" t="str">
            <v>Assay of pregnanediol</v>
          </cell>
          <cell r="D8187" t="str">
            <v>Q4</v>
          </cell>
          <cell r="E8187" t="str">
            <v/>
          </cell>
        </row>
        <row r="8188">
          <cell r="A8188" t="str">
            <v>84138</v>
          </cell>
          <cell r="B8188" t="str">
            <v>Assay of pregnanetriol</v>
          </cell>
          <cell r="D8188" t="str">
            <v>Q4</v>
          </cell>
          <cell r="E8188" t="str">
            <v/>
          </cell>
        </row>
        <row r="8189">
          <cell r="A8189" t="str">
            <v>84140</v>
          </cell>
          <cell r="B8189" t="str">
            <v>Assay of pregnenolone</v>
          </cell>
          <cell r="D8189" t="str">
            <v>Q4</v>
          </cell>
          <cell r="E8189" t="str">
            <v/>
          </cell>
        </row>
        <row r="8190">
          <cell r="A8190" t="str">
            <v>84143</v>
          </cell>
          <cell r="B8190" t="str">
            <v>Assay of 17-hydroxypregneno</v>
          </cell>
          <cell r="D8190" t="str">
            <v>Q4</v>
          </cell>
          <cell r="E8190" t="str">
            <v/>
          </cell>
        </row>
        <row r="8191">
          <cell r="A8191" t="str">
            <v>84144</v>
          </cell>
          <cell r="B8191" t="str">
            <v>Assay of progesterone</v>
          </cell>
          <cell r="D8191" t="str">
            <v>Q4</v>
          </cell>
          <cell r="E8191" t="str">
            <v/>
          </cell>
        </row>
        <row r="8192">
          <cell r="A8192" t="str">
            <v>84145</v>
          </cell>
          <cell r="B8192" t="str">
            <v>Procalcitonin (pct)</v>
          </cell>
          <cell r="D8192" t="str">
            <v>Q4</v>
          </cell>
          <cell r="E8192" t="str">
            <v/>
          </cell>
        </row>
        <row r="8193">
          <cell r="A8193" t="str">
            <v>84146</v>
          </cell>
          <cell r="B8193" t="str">
            <v>Assay of prolactin</v>
          </cell>
          <cell r="D8193" t="str">
            <v>Q4</v>
          </cell>
          <cell r="E8193" t="str">
            <v/>
          </cell>
        </row>
        <row r="8194">
          <cell r="A8194" t="str">
            <v>84150</v>
          </cell>
          <cell r="B8194" t="str">
            <v>Assay of prostaglandin</v>
          </cell>
          <cell r="D8194" t="str">
            <v>Q4</v>
          </cell>
          <cell r="E8194" t="str">
            <v/>
          </cell>
        </row>
        <row r="8195">
          <cell r="A8195" t="str">
            <v>84152</v>
          </cell>
          <cell r="B8195" t="str">
            <v>Assay of psa complexed</v>
          </cell>
          <cell r="D8195" t="str">
            <v>Q4</v>
          </cell>
          <cell r="E8195" t="str">
            <v/>
          </cell>
        </row>
        <row r="8196">
          <cell r="A8196" t="str">
            <v>84153</v>
          </cell>
          <cell r="B8196" t="str">
            <v>Assay of psa total</v>
          </cell>
          <cell r="D8196" t="str">
            <v>Q4</v>
          </cell>
          <cell r="E8196" t="str">
            <v/>
          </cell>
        </row>
        <row r="8197">
          <cell r="A8197" t="str">
            <v>84154</v>
          </cell>
          <cell r="B8197" t="str">
            <v>Assay of psa free</v>
          </cell>
          <cell r="D8197" t="str">
            <v>Q4</v>
          </cell>
          <cell r="E8197" t="str">
            <v/>
          </cell>
        </row>
        <row r="8198">
          <cell r="A8198" t="str">
            <v>84155</v>
          </cell>
          <cell r="B8198" t="str">
            <v>Assay of protein serum</v>
          </cell>
          <cell r="D8198" t="str">
            <v>Q4</v>
          </cell>
          <cell r="E8198" t="str">
            <v/>
          </cell>
        </row>
        <row r="8199">
          <cell r="A8199" t="str">
            <v>84156</v>
          </cell>
          <cell r="B8199" t="str">
            <v>Assay of protein urine</v>
          </cell>
          <cell r="D8199" t="str">
            <v>Q4</v>
          </cell>
          <cell r="E8199" t="str">
            <v/>
          </cell>
        </row>
        <row r="8200">
          <cell r="A8200" t="str">
            <v>84157</v>
          </cell>
          <cell r="B8200" t="str">
            <v>Assay of protein other</v>
          </cell>
          <cell r="D8200" t="str">
            <v>Q4</v>
          </cell>
          <cell r="E8200" t="str">
            <v/>
          </cell>
        </row>
        <row r="8201">
          <cell r="A8201" t="str">
            <v>84160</v>
          </cell>
          <cell r="B8201" t="str">
            <v>Assay of protein any source</v>
          </cell>
          <cell r="D8201" t="str">
            <v>Q4</v>
          </cell>
          <cell r="E8201" t="str">
            <v/>
          </cell>
        </row>
        <row r="8202">
          <cell r="A8202" t="str">
            <v>84163</v>
          </cell>
          <cell r="B8202" t="str">
            <v>Pappa serum</v>
          </cell>
          <cell r="D8202" t="str">
            <v>Q4</v>
          </cell>
          <cell r="E8202" t="str">
            <v/>
          </cell>
        </row>
        <row r="8203">
          <cell r="A8203" t="str">
            <v>84165</v>
          </cell>
          <cell r="B8203" t="str">
            <v>Protein e-phoresis serum</v>
          </cell>
          <cell r="D8203" t="str">
            <v>Q4</v>
          </cell>
          <cell r="E8203" t="str">
            <v/>
          </cell>
        </row>
        <row r="8204">
          <cell r="A8204" t="str">
            <v>84166</v>
          </cell>
          <cell r="B8204" t="str">
            <v>Protein e-phoresis/urine/csf</v>
          </cell>
          <cell r="D8204" t="str">
            <v>Q4</v>
          </cell>
          <cell r="E8204" t="str">
            <v/>
          </cell>
        </row>
        <row r="8205">
          <cell r="A8205" t="str">
            <v>84181</v>
          </cell>
          <cell r="B8205" t="str">
            <v>Western blot test</v>
          </cell>
          <cell r="D8205" t="str">
            <v>Q4</v>
          </cell>
          <cell r="E8205" t="str">
            <v/>
          </cell>
        </row>
        <row r="8206">
          <cell r="A8206" t="str">
            <v>84182</v>
          </cell>
          <cell r="B8206" t="str">
            <v>Protein western blot test</v>
          </cell>
          <cell r="D8206" t="str">
            <v>Q4</v>
          </cell>
          <cell r="E8206" t="str">
            <v/>
          </cell>
        </row>
        <row r="8207">
          <cell r="A8207" t="str">
            <v>84202</v>
          </cell>
          <cell r="B8207" t="str">
            <v>Assay rbc protoporphyrin</v>
          </cell>
          <cell r="D8207" t="str">
            <v>Q4</v>
          </cell>
          <cell r="E8207" t="str">
            <v/>
          </cell>
        </row>
        <row r="8208">
          <cell r="A8208" t="str">
            <v>84203</v>
          </cell>
          <cell r="B8208" t="str">
            <v>Test rbc protoporphyrin</v>
          </cell>
          <cell r="D8208" t="str">
            <v>Q4</v>
          </cell>
          <cell r="E8208" t="str">
            <v/>
          </cell>
        </row>
        <row r="8209">
          <cell r="A8209" t="str">
            <v>84206</v>
          </cell>
          <cell r="B8209" t="str">
            <v>Assay of proinsulin</v>
          </cell>
          <cell r="D8209" t="str">
            <v>Q4</v>
          </cell>
          <cell r="E8209" t="str">
            <v/>
          </cell>
        </row>
        <row r="8210">
          <cell r="A8210" t="str">
            <v>84207</v>
          </cell>
          <cell r="B8210" t="str">
            <v>Assay of vitamin b-6</v>
          </cell>
          <cell r="D8210" t="str">
            <v>Q4</v>
          </cell>
          <cell r="E8210" t="str">
            <v/>
          </cell>
        </row>
        <row r="8211">
          <cell r="A8211" t="str">
            <v>84210</v>
          </cell>
          <cell r="B8211" t="str">
            <v>Assay of pyruvate</v>
          </cell>
          <cell r="D8211" t="str">
            <v>Q4</v>
          </cell>
          <cell r="E8211" t="str">
            <v/>
          </cell>
        </row>
        <row r="8212">
          <cell r="A8212" t="str">
            <v>84220</v>
          </cell>
          <cell r="B8212" t="str">
            <v>Assay of pyruvate kinase</v>
          </cell>
          <cell r="D8212" t="str">
            <v>Q4</v>
          </cell>
          <cell r="E8212" t="str">
            <v/>
          </cell>
        </row>
        <row r="8213">
          <cell r="A8213" t="str">
            <v>84228</v>
          </cell>
          <cell r="B8213" t="str">
            <v>Assay of quinine</v>
          </cell>
          <cell r="D8213" t="str">
            <v>Q4</v>
          </cell>
          <cell r="E8213" t="str">
            <v/>
          </cell>
        </row>
        <row r="8214">
          <cell r="A8214" t="str">
            <v>84233</v>
          </cell>
          <cell r="B8214" t="str">
            <v>Assay of estrogen</v>
          </cell>
          <cell r="D8214" t="str">
            <v>Q4</v>
          </cell>
          <cell r="E8214" t="str">
            <v/>
          </cell>
        </row>
        <row r="8215">
          <cell r="A8215" t="str">
            <v>84234</v>
          </cell>
          <cell r="B8215" t="str">
            <v>Assay of progesterone</v>
          </cell>
          <cell r="D8215" t="str">
            <v>Q4</v>
          </cell>
          <cell r="E8215" t="str">
            <v/>
          </cell>
        </row>
        <row r="8216">
          <cell r="A8216" t="str">
            <v>84235</v>
          </cell>
          <cell r="B8216" t="str">
            <v>Assay of endocrine hormone</v>
          </cell>
          <cell r="D8216" t="str">
            <v>Q4</v>
          </cell>
          <cell r="E8216" t="str">
            <v/>
          </cell>
        </row>
        <row r="8217">
          <cell r="A8217" t="str">
            <v>84238</v>
          </cell>
          <cell r="B8217" t="str">
            <v>Assay nonendocrine receptor</v>
          </cell>
          <cell r="D8217" t="str">
            <v>Q4</v>
          </cell>
          <cell r="E8217" t="str">
            <v/>
          </cell>
        </row>
        <row r="8218">
          <cell r="A8218" t="str">
            <v>84244</v>
          </cell>
          <cell r="B8218" t="str">
            <v>Assay of renin</v>
          </cell>
          <cell r="D8218" t="str">
            <v>Q4</v>
          </cell>
          <cell r="E8218" t="str">
            <v/>
          </cell>
        </row>
        <row r="8219">
          <cell r="A8219" t="str">
            <v>84252</v>
          </cell>
          <cell r="B8219" t="str">
            <v>Assay of vitamin b-2</v>
          </cell>
          <cell r="D8219" t="str">
            <v>Q4</v>
          </cell>
          <cell r="E8219" t="str">
            <v/>
          </cell>
        </row>
        <row r="8220">
          <cell r="A8220" t="str">
            <v>84255</v>
          </cell>
          <cell r="B8220" t="str">
            <v>Assay of selenium</v>
          </cell>
          <cell r="D8220" t="str">
            <v>Q4</v>
          </cell>
          <cell r="E8220" t="str">
            <v/>
          </cell>
        </row>
        <row r="8221">
          <cell r="A8221" t="str">
            <v>84260</v>
          </cell>
          <cell r="B8221" t="str">
            <v>Assay of serotonin</v>
          </cell>
          <cell r="D8221" t="str">
            <v>Q4</v>
          </cell>
          <cell r="E8221" t="str">
            <v/>
          </cell>
        </row>
        <row r="8222">
          <cell r="A8222" t="str">
            <v>84270</v>
          </cell>
          <cell r="B8222" t="str">
            <v>Assay of sex hormone globul</v>
          </cell>
          <cell r="D8222" t="str">
            <v>Q4</v>
          </cell>
          <cell r="E8222" t="str">
            <v/>
          </cell>
        </row>
        <row r="8223">
          <cell r="A8223" t="str">
            <v>84275</v>
          </cell>
          <cell r="B8223" t="str">
            <v>Assay of sialic acid</v>
          </cell>
          <cell r="D8223" t="str">
            <v>Q4</v>
          </cell>
          <cell r="E8223" t="str">
            <v/>
          </cell>
        </row>
        <row r="8224">
          <cell r="A8224" t="str">
            <v>84285</v>
          </cell>
          <cell r="B8224" t="str">
            <v>Assay of silica</v>
          </cell>
          <cell r="D8224" t="str">
            <v>Q4</v>
          </cell>
          <cell r="E8224" t="str">
            <v/>
          </cell>
        </row>
        <row r="8225">
          <cell r="A8225" t="str">
            <v>84295</v>
          </cell>
          <cell r="B8225" t="str">
            <v>Assay of serum sodium</v>
          </cell>
          <cell r="D8225" t="str">
            <v>Q4</v>
          </cell>
          <cell r="E8225" t="str">
            <v/>
          </cell>
        </row>
        <row r="8226">
          <cell r="A8226" t="str">
            <v>84300</v>
          </cell>
          <cell r="B8226" t="str">
            <v>Assay of urine sodium</v>
          </cell>
          <cell r="D8226" t="str">
            <v>Q4</v>
          </cell>
          <cell r="E8226" t="str">
            <v/>
          </cell>
        </row>
        <row r="8227">
          <cell r="A8227" t="str">
            <v>84302</v>
          </cell>
          <cell r="B8227" t="str">
            <v>Assay of sweat sodium</v>
          </cell>
          <cell r="D8227" t="str">
            <v>Q4</v>
          </cell>
          <cell r="E8227" t="str">
            <v/>
          </cell>
        </row>
        <row r="8228">
          <cell r="A8228" t="str">
            <v>84305</v>
          </cell>
          <cell r="B8228" t="str">
            <v>Assay of somatomedin</v>
          </cell>
          <cell r="D8228" t="str">
            <v>Q4</v>
          </cell>
          <cell r="E8228" t="str">
            <v/>
          </cell>
        </row>
        <row r="8229">
          <cell r="A8229" t="str">
            <v>84307</v>
          </cell>
          <cell r="B8229" t="str">
            <v>Assay of somatostatin</v>
          </cell>
          <cell r="D8229" t="str">
            <v>Q4</v>
          </cell>
          <cell r="E8229" t="str">
            <v/>
          </cell>
        </row>
        <row r="8230">
          <cell r="A8230" t="str">
            <v>84311</v>
          </cell>
          <cell r="B8230" t="str">
            <v>Spectrophotometry</v>
          </cell>
          <cell r="D8230" t="str">
            <v>Q4</v>
          </cell>
          <cell r="E8230" t="str">
            <v/>
          </cell>
        </row>
        <row r="8231">
          <cell r="A8231" t="str">
            <v>84315</v>
          </cell>
          <cell r="B8231" t="str">
            <v>Body fluid specific gravity</v>
          </cell>
          <cell r="D8231" t="str">
            <v>Q4</v>
          </cell>
          <cell r="E8231" t="str">
            <v/>
          </cell>
        </row>
        <row r="8232">
          <cell r="A8232" t="str">
            <v>84375</v>
          </cell>
          <cell r="B8232" t="str">
            <v>Chromatogram assay sugars</v>
          </cell>
          <cell r="D8232" t="str">
            <v>Q4</v>
          </cell>
          <cell r="E8232" t="str">
            <v/>
          </cell>
        </row>
        <row r="8233">
          <cell r="A8233" t="str">
            <v>84376</v>
          </cell>
          <cell r="B8233" t="str">
            <v>Sugars single qual</v>
          </cell>
          <cell r="D8233" t="str">
            <v>Q4</v>
          </cell>
          <cell r="E8233" t="str">
            <v/>
          </cell>
        </row>
        <row r="8234">
          <cell r="A8234" t="str">
            <v>84377</v>
          </cell>
          <cell r="B8234" t="str">
            <v>Sugars multiple qual</v>
          </cell>
          <cell r="D8234" t="str">
            <v>Q4</v>
          </cell>
          <cell r="E8234" t="str">
            <v/>
          </cell>
        </row>
        <row r="8235">
          <cell r="A8235" t="str">
            <v>84378</v>
          </cell>
          <cell r="B8235" t="str">
            <v>Sugars single quant</v>
          </cell>
          <cell r="D8235" t="str">
            <v>Q4</v>
          </cell>
          <cell r="E8235" t="str">
            <v/>
          </cell>
        </row>
        <row r="8236">
          <cell r="A8236" t="str">
            <v>84379</v>
          </cell>
          <cell r="B8236" t="str">
            <v>Sugars multiple quant</v>
          </cell>
          <cell r="D8236" t="str">
            <v>Q4</v>
          </cell>
          <cell r="E8236" t="str">
            <v/>
          </cell>
        </row>
        <row r="8237">
          <cell r="A8237" t="str">
            <v>84392</v>
          </cell>
          <cell r="B8237" t="str">
            <v>Assay of urine sulfate</v>
          </cell>
          <cell r="D8237" t="str">
            <v>Q4</v>
          </cell>
          <cell r="E8237" t="str">
            <v/>
          </cell>
        </row>
        <row r="8238">
          <cell r="A8238" t="str">
            <v>84402</v>
          </cell>
          <cell r="B8238" t="str">
            <v>Assay of free testosterone</v>
          </cell>
          <cell r="D8238" t="str">
            <v>Q4</v>
          </cell>
          <cell r="E8238" t="str">
            <v/>
          </cell>
        </row>
        <row r="8239">
          <cell r="A8239" t="str">
            <v>84403</v>
          </cell>
          <cell r="B8239" t="str">
            <v>Assay of total testosterone</v>
          </cell>
          <cell r="D8239" t="str">
            <v>Q4</v>
          </cell>
          <cell r="E8239" t="str">
            <v/>
          </cell>
        </row>
        <row r="8240">
          <cell r="A8240" t="str">
            <v>84410</v>
          </cell>
          <cell r="B8240" t="str">
            <v>Testosterone bioavailable</v>
          </cell>
          <cell r="C8240" t="str">
            <v>NC</v>
          </cell>
          <cell r="D8240" t="str">
            <v>Q4</v>
          </cell>
          <cell r="E8240" t="str">
            <v/>
          </cell>
          <cell r="K8240">
            <v>42736</v>
          </cell>
          <cell r="M8240" t="str">
            <v>*</v>
          </cell>
        </row>
        <row r="8241">
          <cell r="A8241" t="str">
            <v>84425</v>
          </cell>
          <cell r="B8241" t="str">
            <v>Assay of vitamin b-1</v>
          </cell>
          <cell r="D8241" t="str">
            <v>Q4</v>
          </cell>
          <cell r="E8241" t="str">
            <v/>
          </cell>
        </row>
        <row r="8242">
          <cell r="A8242" t="str">
            <v>84430</v>
          </cell>
          <cell r="B8242" t="str">
            <v>Assay of thiocyanate</v>
          </cell>
          <cell r="D8242" t="str">
            <v>Q4</v>
          </cell>
          <cell r="E8242" t="str">
            <v/>
          </cell>
        </row>
        <row r="8243">
          <cell r="A8243" t="str">
            <v>84431</v>
          </cell>
          <cell r="B8243" t="str">
            <v>Thromboxane urine</v>
          </cell>
          <cell r="D8243" t="str">
            <v>Q4</v>
          </cell>
          <cell r="E8243" t="str">
            <v/>
          </cell>
        </row>
        <row r="8244">
          <cell r="A8244" t="str">
            <v>84432</v>
          </cell>
          <cell r="B8244" t="str">
            <v>Assay of thyroglobulin</v>
          </cell>
          <cell r="D8244" t="str">
            <v>Q4</v>
          </cell>
          <cell r="E8244" t="str">
            <v/>
          </cell>
        </row>
        <row r="8245">
          <cell r="A8245" t="str">
            <v>84436</v>
          </cell>
          <cell r="B8245" t="str">
            <v>Assay of total thyroxine</v>
          </cell>
          <cell r="D8245" t="str">
            <v>Q4</v>
          </cell>
          <cell r="E8245" t="str">
            <v/>
          </cell>
        </row>
        <row r="8246">
          <cell r="A8246" t="str">
            <v>84437</v>
          </cell>
          <cell r="B8246" t="str">
            <v>Assay of neonatal thyroxine</v>
          </cell>
          <cell r="D8246" t="str">
            <v>Q4</v>
          </cell>
          <cell r="E8246" t="str">
            <v/>
          </cell>
        </row>
        <row r="8247">
          <cell r="A8247" t="str">
            <v>84439</v>
          </cell>
          <cell r="B8247" t="str">
            <v>Assay of free thyroxine</v>
          </cell>
          <cell r="D8247" t="str">
            <v>Q4</v>
          </cell>
          <cell r="E8247" t="str">
            <v/>
          </cell>
        </row>
        <row r="8248">
          <cell r="A8248" t="str">
            <v>84442</v>
          </cell>
          <cell r="B8248" t="str">
            <v>Assay of thyroid activity</v>
          </cell>
          <cell r="D8248" t="str">
            <v>Q4</v>
          </cell>
          <cell r="E8248" t="str">
            <v/>
          </cell>
        </row>
        <row r="8249">
          <cell r="A8249" t="str">
            <v>84443</v>
          </cell>
          <cell r="B8249" t="str">
            <v>Assay thyroid stim hormone</v>
          </cell>
          <cell r="D8249" t="str">
            <v>Q4</v>
          </cell>
          <cell r="E8249" t="str">
            <v/>
          </cell>
        </row>
        <row r="8250">
          <cell r="A8250" t="str">
            <v>84445</v>
          </cell>
          <cell r="B8250" t="str">
            <v>Assay of tsi globulin</v>
          </cell>
          <cell r="D8250" t="str">
            <v>Q4</v>
          </cell>
          <cell r="E8250" t="str">
            <v/>
          </cell>
        </row>
        <row r="8251">
          <cell r="A8251" t="str">
            <v>84446</v>
          </cell>
          <cell r="B8251" t="str">
            <v>Assay of vitamin e</v>
          </cell>
          <cell r="D8251" t="str">
            <v>Q4</v>
          </cell>
          <cell r="E8251" t="str">
            <v/>
          </cell>
        </row>
        <row r="8252">
          <cell r="A8252" t="str">
            <v>84449</v>
          </cell>
          <cell r="B8252" t="str">
            <v>Assay of transcortin</v>
          </cell>
          <cell r="D8252" t="str">
            <v>Q4</v>
          </cell>
          <cell r="E8252" t="str">
            <v/>
          </cell>
        </row>
        <row r="8253">
          <cell r="A8253" t="str">
            <v>84450</v>
          </cell>
          <cell r="B8253" t="str">
            <v>Transferase (ast) (sgot)</v>
          </cell>
          <cell r="D8253" t="str">
            <v>Q4</v>
          </cell>
          <cell r="E8253" t="str">
            <v/>
          </cell>
        </row>
        <row r="8254">
          <cell r="A8254" t="str">
            <v>84460</v>
          </cell>
          <cell r="B8254" t="str">
            <v>Alanine amino (alt) (sgpt)</v>
          </cell>
          <cell r="D8254" t="str">
            <v>Q4</v>
          </cell>
          <cell r="E8254" t="str">
            <v/>
          </cell>
        </row>
        <row r="8255">
          <cell r="A8255" t="str">
            <v>84466</v>
          </cell>
          <cell r="B8255" t="str">
            <v>Assay of transferrin</v>
          </cell>
          <cell r="D8255" t="str">
            <v>Q4</v>
          </cell>
          <cell r="E8255" t="str">
            <v/>
          </cell>
        </row>
        <row r="8256">
          <cell r="A8256" t="str">
            <v>84478</v>
          </cell>
          <cell r="B8256" t="str">
            <v>Assay of triglycerides</v>
          </cell>
          <cell r="D8256" t="str">
            <v>A</v>
          </cell>
          <cell r="E8256" t="str">
            <v/>
          </cell>
        </row>
        <row r="8257">
          <cell r="A8257" t="str">
            <v>84479</v>
          </cell>
          <cell r="B8257" t="str">
            <v>Assay of thyroid (t3 or t4)</v>
          </cell>
          <cell r="D8257" t="str">
            <v>Q4</v>
          </cell>
          <cell r="E8257" t="str">
            <v/>
          </cell>
        </row>
        <row r="8258">
          <cell r="A8258" t="str">
            <v>84480</v>
          </cell>
          <cell r="B8258" t="str">
            <v>Assay triiodothyronine (t3)</v>
          </cell>
          <cell r="D8258" t="str">
            <v>Q4</v>
          </cell>
          <cell r="E8258" t="str">
            <v/>
          </cell>
        </row>
        <row r="8259">
          <cell r="A8259" t="str">
            <v>84481</v>
          </cell>
          <cell r="B8259" t="str">
            <v>Free assay (ft-3)</v>
          </cell>
          <cell r="D8259" t="str">
            <v>Q4</v>
          </cell>
          <cell r="E8259" t="str">
            <v/>
          </cell>
        </row>
        <row r="8260">
          <cell r="A8260" t="str">
            <v>84482</v>
          </cell>
          <cell r="B8260" t="str">
            <v>T3 reverse</v>
          </cell>
          <cell r="D8260" t="str">
            <v>Q4</v>
          </cell>
          <cell r="E8260" t="str">
            <v/>
          </cell>
        </row>
        <row r="8261">
          <cell r="A8261" t="str">
            <v>84484</v>
          </cell>
          <cell r="B8261" t="str">
            <v>Assay of troponin quant</v>
          </cell>
          <cell r="D8261" t="str">
            <v>Q4</v>
          </cell>
          <cell r="E8261" t="str">
            <v/>
          </cell>
        </row>
        <row r="8262">
          <cell r="A8262" t="str">
            <v>84485</v>
          </cell>
          <cell r="B8262" t="str">
            <v>Assay duodenal fluid trypsin</v>
          </cell>
          <cell r="D8262" t="str">
            <v>Q4</v>
          </cell>
          <cell r="E8262" t="str">
            <v/>
          </cell>
        </row>
        <row r="8263">
          <cell r="A8263" t="str">
            <v>84488</v>
          </cell>
          <cell r="B8263" t="str">
            <v>Test feces for trypsin</v>
          </cell>
          <cell r="D8263" t="str">
            <v>Q4</v>
          </cell>
          <cell r="E8263" t="str">
            <v/>
          </cell>
        </row>
        <row r="8264">
          <cell r="A8264" t="str">
            <v>84490</v>
          </cell>
          <cell r="B8264" t="str">
            <v>Assay of feces for trypsin</v>
          </cell>
          <cell r="D8264" t="str">
            <v>Q4</v>
          </cell>
          <cell r="E8264" t="str">
            <v/>
          </cell>
        </row>
        <row r="8265">
          <cell r="A8265" t="str">
            <v>84510</v>
          </cell>
          <cell r="B8265" t="str">
            <v>Assay of tyrosine</v>
          </cell>
          <cell r="D8265" t="str">
            <v>Q4</v>
          </cell>
          <cell r="E8265" t="str">
            <v/>
          </cell>
        </row>
        <row r="8266">
          <cell r="A8266" t="str">
            <v>84512</v>
          </cell>
          <cell r="B8266" t="str">
            <v>Assay of troponin qual</v>
          </cell>
          <cell r="D8266" t="str">
            <v>Q4</v>
          </cell>
          <cell r="E8266" t="str">
            <v/>
          </cell>
        </row>
        <row r="8267">
          <cell r="A8267" t="str">
            <v>84520</v>
          </cell>
          <cell r="B8267" t="str">
            <v>Assay of urea nitrogen</v>
          </cell>
          <cell r="D8267" t="str">
            <v>Q4</v>
          </cell>
          <cell r="E8267" t="str">
            <v/>
          </cell>
        </row>
        <row r="8268">
          <cell r="A8268" t="str">
            <v>84525</v>
          </cell>
          <cell r="B8268" t="str">
            <v>Urea nitrogen semi-quant</v>
          </cell>
          <cell r="D8268" t="str">
            <v>Q4</v>
          </cell>
          <cell r="E8268" t="str">
            <v/>
          </cell>
        </row>
        <row r="8269">
          <cell r="A8269" t="str">
            <v>84540</v>
          </cell>
          <cell r="B8269" t="str">
            <v>Assay of urine/urea-n</v>
          </cell>
          <cell r="D8269" t="str">
            <v>Q4</v>
          </cell>
          <cell r="E8269" t="str">
            <v/>
          </cell>
        </row>
        <row r="8270">
          <cell r="A8270" t="str">
            <v>84545</v>
          </cell>
          <cell r="B8270" t="str">
            <v>Urea-n clearance test</v>
          </cell>
          <cell r="D8270" t="str">
            <v>Q4</v>
          </cell>
          <cell r="E8270" t="str">
            <v/>
          </cell>
        </row>
        <row r="8271">
          <cell r="A8271" t="str">
            <v>84550</v>
          </cell>
          <cell r="B8271" t="str">
            <v>Assay of blood/uric acid</v>
          </cell>
          <cell r="D8271" t="str">
            <v>Q4</v>
          </cell>
          <cell r="E8271" t="str">
            <v/>
          </cell>
        </row>
        <row r="8272">
          <cell r="A8272" t="str">
            <v>84560</v>
          </cell>
          <cell r="B8272" t="str">
            <v>Assay of urine/uric acid</v>
          </cell>
          <cell r="D8272" t="str">
            <v>Q4</v>
          </cell>
          <cell r="E8272" t="str">
            <v/>
          </cell>
        </row>
        <row r="8273">
          <cell r="A8273" t="str">
            <v>84577</v>
          </cell>
          <cell r="B8273" t="str">
            <v>Assay of feces/urobilinogen</v>
          </cell>
          <cell r="D8273" t="str">
            <v>Q4</v>
          </cell>
          <cell r="E8273" t="str">
            <v/>
          </cell>
        </row>
        <row r="8274">
          <cell r="A8274" t="str">
            <v>84578</v>
          </cell>
          <cell r="B8274" t="str">
            <v>Test urine urobilinogen</v>
          </cell>
          <cell r="D8274" t="str">
            <v>Q4</v>
          </cell>
          <cell r="E8274" t="str">
            <v/>
          </cell>
        </row>
        <row r="8275">
          <cell r="A8275" t="str">
            <v>84580</v>
          </cell>
          <cell r="B8275" t="str">
            <v>Assay of urine urobilinogen</v>
          </cell>
          <cell r="D8275" t="str">
            <v>Q4</v>
          </cell>
          <cell r="E8275" t="str">
            <v/>
          </cell>
        </row>
        <row r="8276">
          <cell r="A8276" t="str">
            <v>84583</v>
          </cell>
          <cell r="B8276" t="str">
            <v>Assay of urine urobilinogen</v>
          </cell>
          <cell r="D8276" t="str">
            <v>Q4</v>
          </cell>
          <cell r="E8276" t="str">
            <v/>
          </cell>
        </row>
        <row r="8277">
          <cell r="A8277" t="str">
            <v>84585</v>
          </cell>
          <cell r="B8277" t="str">
            <v>Assay of urine vma</v>
          </cell>
          <cell r="D8277" t="str">
            <v>Q4</v>
          </cell>
          <cell r="E8277" t="str">
            <v/>
          </cell>
        </row>
        <row r="8278">
          <cell r="A8278" t="str">
            <v>84586</v>
          </cell>
          <cell r="B8278" t="str">
            <v>Assay of vip</v>
          </cell>
          <cell r="D8278" t="str">
            <v>Q4</v>
          </cell>
          <cell r="E8278" t="str">
            <v/>
          </cell>
        </row>
        <row r="8279">
          <cell r="A8279" t="str">
            <v>84588</v>
          </cell>
          <cell r="B8279" t="str">
            <v>Assay of vasopressin</v>
          </cell>
          <cell r="D8279" t="str">
            <v>Q4</v>
          </cell>
          <cell r="E8279" t="str">
            <v/>
          </cell>
        </row>
        <row r="8280">
          <cell r="A8280" t="str">
            <v>84590</v>
          </cell>
          <cell r="B8280" t="str">
            <v>Assay of vitamin a</v>
          </cell>
          <cell r="D8280" t="str">
            <v>Q4</v>
          </cell>
          <cell r="E8280" t="str">
            <v/>
          </cell>
        </row>
        <row r="8281">
          <cell r="A8281" t="str">
            <v>84591</v>
          </cell>
          <cell r="B8281" t="str">
            <v>Assay of nos vitamin</v>
          </cell>
          <cell r="D8281" t="str">
            <v>Q4</v>
          </cell>
          <cell r="E8281" t="str">
            <v/>
          </cell>
        </row>
        <row r="8282">
          <cell r="A8282" t="str">
            <v>84597</v>
          </cell>
          <cell r="B8282" t="str">
            <v>Assay of vitamin k</v>
          </cell>
          <cell r="D8282" t="str">
            <v>Q4</v>
          </cell>
          <cell r="E8282" t="str">
            <v/>
          </cell>
        </row>
        <row r="8283">
          <cell r="A8283" t="str">
            <v>84600</v>
          </cell>
          <cell r="B8283" t="str">
            <v>Assay of volatiles</v>
          </cell>
          <cell r="D8283" t="str">
            <v>Q4</v>
          </cell>
          <cell r="E8283" t="str">
            <v/>
          </cell>
        </row>
        <row r="8284">
          <cell r="A8284" t="str">
            <v>84620</v>
          </cell>
          <cell r="B8284" t="str">
            <v>Xylose tolerance test</v>
          </cell>
          <cell r="D8284" t="str">
            <v>Q4</v>
          </cell>
          <cell r="E8284" t="str">
            <v/>
          </cell>
        </row>
        <row r="8285">
          <cell r="A8285" t="str">
            <v>84630</v>
          </cell>
          <cell r="B8285" t="str">
            <v>Assay of zinc</v>
          </cell>
          <cell r="D8285" t="str">
            <v>Q4</v>
          </cell>
          <cell r="E8285" t="str">
            <v/>
          </cell>
        </row>
        <row r="8286">
          <cell r="A8286" t="str">
            <v>84681</v>
          </cell>
          <cell r="B8286" t="str">
            <v>Assay of c-peptide</v>
          </cell>
          <cell r="D8286" t="str">
            <v>Q4</v>
          </cell>
          <cell r="E8286" t="str">
            <v/>
          </cell>
        </row>
        <row r="8287">
          <cell r="A8287" t="str">
            <v>84702</v>
          </cell>
          <cell r="B8287" t="str">
            <v>Chorionic gonadotropin test</v>
          </cell>
          <cell r="D8287" t="str">
            <v>Q4</v>
          </cell>
          <cell r="E8287" t="str">
            <v/>
          </cell>
        </row>
        <row r="8288">
          <cell r="A8288" t="str">
            <v>84703</v>
          </cell>
          <cell r="B8288" t="str">
            <v>Chorionic gonadotropin assay</v>
          </cell>
          <cell r="D8288" t="str">
            <v>Q4</v>
          </cell>
          <cell r="E8288" t="str">
            <v/>
          </cell>
        </row>
        <row r="8289">
          <cell r="A8289" t="str">
            <v>84704</v>
          </cell>
          <cell r="B8289" t="str">
            <v>Hcg free betachain test</v>
          </cell>
          <cell r="D8289" t="str">
            <v>Q4</v>
          </cell>
          <cell r="E8289" t="str">
            <v/>
          </cell>
        </row>
        <row r="8290">
          <cell r="A8290" t="str">
            <v>84830</v>
          </cell>
          <cell r="B8290" t="str">
            <v>Ovulation tests</v>
          </cell>
          <cell r="D8290" t="str">
            <v>Q4</v>
          </cell>
          <cell r="E8290" t="str">
            <v/>
          </cell>
        </row>
        <row r="8291">
          <cell r="A8291" t="str">
            <v>84999</v>
          </cell>
          <cell r="B8291" t="str">
            <v>Clinical chemistry test</v>
          </cell>
          <cell r="D8291" t="str">
            <v>Q4</v>
          </cell>
          <cell r="E8291" t="str">
            <v/>
          </cell>
        </row>
        <row r="8292">
          <cell r="A8292" t="str">
            <v>85002</v>
          </cell>
          <cell r="B8292" t="str">
            <v>Bleeding time test</v>
          </cell>
          <cell r="D8292" t="str">
            <v>Q4</v>
          </cell>
          <cell r="E8292" t="str">
            <v/>
          </cell>
        </row>
        <row r="8293">
          <cell r="A8293" t="str">
            <v>85004</v>
          </cell>
          <cell r="B8293" t="str">
            <v>Automated diff wbc count</v>
          </cell>
          <cell r="D8293" t="str">
            <v>Q4</v>
          </cell>
          <cell r="E8293" t="str">
            <v/>
          </cell>
        </row>
        <row r="8294">
          <cell r="A8294" t="str">
            <v>85007</v>
          </cell>
          <cell r="B8294" t="str">
            <v>Bl smear w/diff wbc count</v>
          </cell>
          <cell r="D8294" t="str">
            <v>Q4</v>
          </cell>
          <cell r="E8294" t="str">
            <v/>
          </cell>
        </row>
        <row r="8295">
          <cell r="A8295" t="str">
            <v>85008</v>
          </cell>
          <cell r="B8295" t="str">
            <v>Bl smear w/o diff wbc count</v>
          </cell>
          <cell r="D8295" t="str">
            <v>Q4</v>
          </cell>
          <cell r="E8295" t="str">
            <v/>
          </cell>
        </row>
        <row r="8296">
          <cell r="A8296" t="str">
            <v>85009</v>
          </cell>
          <cell r="B8296" t="str">
            <v>Manual diff wbc count b-coat</v>
          </cell>
          <cell r="D8296" t="str">
            <v>Q4</v>
          </cell>
          <cell r="E8296" t="str">
            <v/>
          </cell>
        </row>
        <row r="8297">
          <cell r="A8297" t="str">
            <v>85013</v>
          </cell>
          <cell r="B8297" t="str">
            <v>Spun microhematocrit</v>
          </cell>
          <cell r="D8297" t="str">
            <v>Q4</v>
          </cell>
          <cell r="E8297" t="str">
            <v/>
          </cell>
        </row>
        <row r="8298">
          <cell r="A8298" t="str">
            <v>85014</v>
          </cell>
          <cell r="B8298" t="str">
            <v>Hematocrit</v>
          </cell>
          <cell r="D8298" t="str">
            <v>Q4</v>
          </cell>
          <cell r="E8298" t="str">
            <v/>
          </cell>
        </row>
        <row r="8299">
          <cell r="A8299" t="str">
            <v>85018</v>
          </cell>
          <cell r="B8299" t="str">
            <v>Hemoglobin</v>
          </cell>
          <cell r="D8299" t="str">
            <v>Q4</v>
          </cell>
          <cell r="E8299" t="str">
            <v/>
          </cell>
        </row>
        <row r="8300">
          <cell r="A8300" t="str">
            <v>85025</v>
          </cell>
          <cell r="B8300" t="str">
            <v>Complete cbc w/auto diff wbc</v>
          </cell>
          <cell r="D8300" t="str">
            <v>Q4</v>
          </cell>
          <cell r="E8300" t="str">
            <v/>
          </cell>
        </row>
        <row r="8301">
          <cell r="A8301" t="str">
            <v>85027</v>
          </cell>
          <cell r="B8301" t="str">
            <v>Complete cbc automated</v>
          </cell>
          <cell r="D8301" t="str">
            <v>Q4</v>
          </cell>
          <cell r="E8301" t="str">
            <v/>
          </cell>
        </row>
        <row r="8302">
          <cell r="A8302" t="str">
            <v>85032</v>
          </cell>
          <cell r="B8302" t="str">
            <v>Manual cell count each</v>
          </cell>
          <cell r="D8302" t="str">
            <v>Q4</v>
          </cell>
          <cell r="E8302" t="str">
            <v/>
          </cell>
        </row>
        <row r="8303">
          <cell r="A8303" t="str">
            <v>85041</v>
          </cell>
          <cell r="B8303" t="str">
            <v>Automated rbc count</v>
          </cell>
          <cell r="D8303" t="str">
            <v>Q4</v>
          </cell>
          <cell r="E8303" t="str">
            <v/>
          </cell>
        </row>
        <row r="8304">
          <cell r="A8304" t="str">
            <v>85044</v>
          </cell>
          <cell r="B8304" t="str">
            <v>Manual reticulocyte count</v>
          </cell>
          <cell r="D8304" t="str">
            <v>Q4</v>
          </cell>
          <cell r="E8304" t="str">
            <v/>
          </cell>
        </row>
        <row r="8305">
          <cell r="A8305" t="str">
            <v>85045</v>
          </cell>
          <cell r="B8305" t="str">
            <v>Automated reticulocyte count</v>
          </cell>
          <cell r="D8305" t="str">
            <v>Q4</v>
          </cell>
          <cell r="E8305" t="str">
            <v/>
          </cell>
        </row>
        <row r="8306">
          <cell r="A8306" t="str">
            <v>85046</v>
          </cell>
          <cell r="B8306" t="str">
            <v>Reticyte/hgb concentrate</v>
          </cell>
          <cell r="D8306" t="str">
            <v>Q4</v>
          </cell>
          <cell r="E8306" t="str">
            <v/>
          </cell>
        </row>
        <row r="8307">
          <cell r="A8307" t="str">
            <v>85048</v>
          </cell>
          <cell r="B8307" t="str">
            <v>Automated leukocyte count</v>
          </cell>
          <cell r="D8307" t="str">
            <v>Q4</v>
          </cell>
          <cell r="E8307" t="str">
            <v/>
          </cell>
        </row>
        <row r="8308">
          <cell r="A8308" t="str">
            <v>85049</v>
          </cell>
          <cell r="B8308" t="str">
            <v>Automated platelet count</v>
          </cell>
          <cell r="D8308" t="str">
            <v>Q4</v>
          </cell>
          <cell r="E8308" t="str">
            <v/>
          </cell>
        </row>
        <row r="8309">
          <cell r="A8309" t="str">
            <v>85055</v>
          </cell>
          <cell r="B8309" t="str">
            <v>Reticulated platelet assay</v>
          </cell>
          <cell r="D8309" t="str">
            <v>Q4</v>
          </cell>
          <cell r="E8309" t="str">
            <v/>
          </cell>
        </row>
        <row r="8310">
          <cell r="A8310" t="str">
            <v>85060</v>
          </cell>
          <cell r="B8310" t="str">
            <v>Blood smear interpretation</v>
          </cell>
          <cell r="D8310" t="str">
            <v>B</v>
          </cell>
          <cell r="E8310" t="str">
            <v/>
          </cell>
        </row>
        <row r="8311">
          <cell r="A8311" t="str">
            <v>85097</v>
          </cell>
          <cell r="B8311" t="str">
            <v>Bone marrow interpretation</v>
          </cell>
          <cell r="D8311" t="str">
            <v>Q2</v>
          </cell>
          <cell r="E8311" t="str">
            <v>5674</v>
          </cell>
          <cell r="F8311">
            <v>6.0529000000000002</v>
          </cell>
          <cell r="G8311">
            <v>453.97</v>
          </cell>
          <cell r="H8311" t="str">
            <v>.</v>
          </cell>
          <cell r="I8311">
            <v>90.8</v>
          </cell>
        </row>
        <row r="8312">
          <cell r="A8312" t="str">
            <v>85130</v>
          </cell>
          <cell r="B8312" t="str">
            <v>Chromogenic substrate assay</v>
          </cell>
          <cell r="D8312" t="str">
            <v>Q4</v>
          </cell>
          <cell r="E8312" t="str">
            <v/>
          </cell>
        </row>
        <row r="8313">
          <cell r="A8313" t="str">
            <v>85170</v>
          </cell>
          <cell r="B8313" t="str">
            <v>Blood clot retraction</v>
          </cell>
          <cell r="D8313" t="str">
            <v>Q4</v>
          </cell>
          <cell r="E8313" t="str">
            <v/>
          </cell>
        </row>
        <row r="8314">
          <cell r="A8314" t="str">
            <v>85175</v>
          </cell>
          <cell r="B8314" t="str">
            <v>Blood clot lysis time</v>
          </cell>
          <cell r="D8314" t="str">
            <v>Q4</v>
          </cell>
          <cell r="E8314" t="str">
            <v/>
          </cell>
        </row>
        <row r="8315">
          <cell r="A8315" t="str">
            <v>85210</v>
          </cell>
          <cell r="B8315" t="str">
            <v>Clot factor ii prothrom spec</v>
          </cell>
          <cell r="D8315" t="str">
            <v>Q4</v>
          </cell>
          <cell r="E8315" t="str">
            <v/>
          </cell>
        </row>
        <row r="8316">
          <cell r="A8316" t="str">
            <v>85220</v>
          </cell>
          <cell r="B8316" t="str">
            <v>Blooc clot factor v test</v>
          </cell>
          <cell r="D8316" t="str">
            <v>Q4</v>
          </cell>
          <cell r="E8316" t="str">
            <v/>
          </cell>
        </row>
        <row r="8317">
          <cell r="A8317" t="str">
            <v>85230</v>
          </cell>
          <cell r="B8317" t="str">
            <v>Clot factor vii proconvertin</v>
          </cell>
          <cell r="D8317" t="str">
            <v>Q4</v>
          </cell>
          <cell r="E8317" t="str">
            <v/>
          </cell>
        </row>
        <row r="8318">
          <cell r="A8318" t="str">
            <v>85240</v>
          </cell>
          <cell r="B8318" t="str">
            <v>Clot factor viii ahg 1 stage</v>
          </cell>
          <cell r="D8318" t="str">
            <v>Q4</v>
          </cell>
          <cell r="E8318" t="str">
            <v/>
          </cell>
        </row>
        <row r="8319">
          <cell r="A8319" t="str">
            <v>85244</v>
          </cell>
          <cell r="B8319" t="str">
            <v>Clot factor viii reltd antgn</v>
          </cell>
          <cell r="D8319" t="str">
            <v>Q4</v>
          </cell>
          <cell r="E8319" t="str">
            <v/>
          </cell>
        </row>
        <row r="8320">
          <cell r="A8320" t="str">
            <v>85245</v>
          </cell>
          <cell r="B8320" t="str">
            <v>Clot factor viii vw ristoctn</v>
          </cell>
          <cell r="D8320" t="str">
            <v>Q4</v>
          </cell>
          <cell r="E8320" t="str">
            <v/>
          </cell>
        </row>
        <row r="8321">
          <cell r="A8321" t="str">
            <v>85246</v>
          </cell>
          <cell r="B8321" t="str">
            <v>Clot factor viii vw antigen</v>
          </cell>
          <cell r="D8321" t="str">
            <v>Q4</v>
          </cell>
          <cell r="E8321" t="str">
            <v/>
          </cell>
        </row>
        <row r="8322">
          <cell r="A8322" t="str">
            <v>85247</v>
          </cell>
          <cell r="B8322" t="str">
            <v>Clot factor viii multimetric</v>
          </cell>
          <cell r="D8322" t="str">
            <v>Q4</v>
          </cell>
          <cell r="E8322" t="str">
            <v/>
          </cell>
        </row>
        <row r="8323">
          <cell r="A8323" t="str">
            <v>85250</v>
          </cell>
          <cell r="B8323" t="str">
            <v>Clot factor ix ptc/chrstmas</v>
          </cell>
          <cell r="D8323" t="str">
            <v>Q4</v>
          </cell>
          <cell r="E8323" t="str">
            <v/>
          </cell>
        </row>
        <row r="8324">
          <cell r="A8324" t="str">
            <v>85260</v>
          </cell>
          <cell r="B8324" t="str">
            <v>Clot factor x stuart-power</v>
          </cell>
          <cell r="D8324" t="str">
            <v>Q4</v>
          </cell>
          <cell r="E8324" t="str">
            <v/>
          </cell>
        </row>
        <row r="8325">
          <cell r="A8325" t="str">
            <v>85270</v>
          </cell>
          <cell r="B8325" t="str">
            <v>Clot factor xi pta</v>
          </cell>
          <cell r="D8325" t="str">
            <v>Q4</v>
          </cell>
          <cell r="E8325" t="str">
            <v/>
          </cell>
        </row>
        <row r="8326">
          <cell r="A8326" t="str">
            <v>85280</v>
          </cell>
          <cell r="B8326" t="str">
            <v>Clot factor xii hageman</v>
          </cell>
          <cell r="D8326" t="str">
            <v>Q4</v>
          </cell>
          <cell r="E8326" t="str">
            <v/>
          </cell>
        </row>
        <row r="8327">
          <cell r="A8327" t="str">
            <v>85290</v>
          </cell>
          <cell r="B8327" t="str">
            <v>Clot factor xiii fibrin stab</v>
          </cell>
          <cell r="D8327" t="str">
            <v>Q4</v>
          </cell>
          <cell r="E8327" t="str">
            <v/>
          </cell>
        </row>
        <row r="8328">
          <cell r="A8328" t="str">
            <v>85291</v>
          </cell>
          <cell r="B8328" t="str">
            <v>Clot factor xiii fibrin scrn</v>
          </cell>
          <cell r="D8328" t="str">
            <v>Q4</v>
          </cell>
          <cell r="E8328" t="str">
            <v/>
          </cell>
        </row>
        <row r="8329">
          <cell r="A8329" t="str">
            <v>85292</v>
          </cell>
          <cell r="B8329" t="str">
            <v>Clot factor fletcher fact</v>
          </cell>
          <cell r="D8329" t="str">
            <v>Q4</v>
          </cell>
          <cell r="E8329" t="str">
            <v/>
          </cell>
        </row>
        <row r="8330">
          <cell r="A8330" t="str">
            <v>85293</v>
          </cell>
          <cell r="B8330" t="str">
            <v>Clot factor wght kininogen</v>
          </cell>
          <cell r="D8330" t="str">
            <v>Q4</v>
          </cell>
          <cell r="E8330" t="str">
            <v/>
          </cell>
        </row>
        <row r="8331">
          <cell r="A8331" t="str">
            <v>85300</v>
          </cell>
          <cell r="B8331" t="str">
            <v>Antithrombin iii activity</v>
          </cell>
          <cell r="D8331" t="str">
            <v>Q4</v>
          </cell>
          <cell r="E8331" t="str">
            <v/>
          </cell>
        </row>
        <row r="8332">
          <cell r="A8332" t="str">
            <v>85301</v>
          </cell>
          <cell r="B8332" t="str">
            <v>Antithrombin iii antigen</v>
          </cell>
          <cell r="D8332" t="str">
            <v>Q4</v>
          </cell>
          <cell r="E8332" t="str">
            <v/>
          </cell>
        </row>
        <row r="8333">
          <cell r="A8333" t="str">
            <v>85302</v>
          </cell>
          <cell r="B8333" t="str">
            <v>Clot inhibit prot c antigen</v>
          </cell>
          <cell r="D8333" t="str">
            <v>Q4</v>
          </cell>
          <cell r="E8333" t="str">
            <v/>
          </cell>
        </row>
        <row r="8334">
          <cell r="A8334" t="str">
            <v>85303</v>
          </cell>
          <cell r="B8334" t="str">
            <v>Clot inhibit prot c activity</v>
          </cell>
          <cell r="D8334" t="str">
            <v>Q4</v>
          </cell>
          <cell r="E8334" t="str">
            <v/>
          </cell>
        </row>
        <row r="8335">
          <cell r="A8335" t="str">
            <v>85305</v>
          </cell>
          <cell r="B8335" t="str">
            <v>Clot inhibit prot s total</v>
          </cell>
          <cell r="D8335" t="str">
            <v>Q4</v>
          </cell>
          <cell r="E8335" t="str">
            <v/>
          </cell>
        </row>
        <row r="8336">
          <cell r="A8336" t="str">
            <v>85306</v>
          </cell>
          <cell r="B8336" t="str">
            <v>Clot inhibit prot s free</v>
          </cell>
          <cell r="D8336" t="str">
            <v>Q4</v>
          </cell>
          <cell r="E8336" t="str">
            <v/>
          </cell>
        </row>
        <row r="8337">
          <cell r="A8337" t="str">
            <v>85307</v>
          </cell>
          <cell r="B8337" t="str">
            <v>Assay activated protein c</v>
          </cell>
          <cell r="D8337" t="str">
            <v>Q4</v>
          </cell>
          <cell r="E8337" t="str">
            <v/>
          </cell>
        </row>
        <row r="8338">
          <cell r="A8338" t="str">
            <v>85335</v>
          </cell>
          <cell r="B8338" t="str">
            <v>Factor inhibitor test</v>
          </cell>
          <cell r="D8338" t="str">
            <v>Q4</v>
          </cell>
          <cell r="E8338" t="str">
            <v/>
          </cell>
        </row>
        <row r="8339">
          <cell r="A8339" t="str">
            <v>85337</v>
          </cell>
          <cell r="B8339" t="str">
            <v>Thrombomodulin</v>
          </cell>
          <cell r="D8339" t="str">
            <v>Q4</v>
          </cell>
          <cell r="E8339" t="str">
            <v/>
          </cell>
        </row>
        <row r="8340">
          <cell r="A8340" t="str">
            <v>85345</v>
          </cell>
          <cell r="B8340" t="str">
            <v>Coagulation time lee &amp; white</v>
          </cell>
          <cell r="D8340" t="str">
            <v>Q4</v>
          </cell>
          <cell r="E8340" t="str">
            <v/>
          </cell>
        </row>
        <row r="8341">
          <cell r="A8341" t="str">
            <v>85347</v>
          </cell>
          <cell r="B8341" t="str">
            <v>Coagulation time activated</v>
          </cell>
          <cell r="D8341" t="str">
            <v>Q4</v>
          </cell>
          <cell r="E8341" t="str">
            <v/>
          </cell>
        </row>
        <row r="8342">
          <cell r="A8342" t="str">
            <v>85348</v>
          </cell>
          <cell r="B8342" t="str">
            <v>Coagulation time otr method</v>
          </cell>
          <cell r="D8342" t="str">
            <v>Q4</v>
          </cell>
          <cell r="E8342" t="str">
            <v/>
          </cell>
        </row>
        <row r="8343">
          <cell r="A8343" t="str">
            <v>85360</v>
          </cell>
          <cell r="B8343" t="str">
            <v>Euglobulin lysis</v>
          </cell>
          <cell r="D8343" t="str">
            <v>Q4</v>
          </cell>
          <cell r="E8343" t="str">
            <v/>
          </cell>
        </row>
        <row r="8344">
          <cell r="A8344" t="str">
            <v>85362</v>
          </cell>
          <cell r="B8344" t="str">
            <v>Fibrin degradation products</v>
          </cell>
          <cell r="D8344" t="str">
            <v>Q4</v>
          </cell>
          <cell r="E8344" t="str">
            <v/>
          </cell>
        </row>
        <row r="8345">
          <cell r="A8345" t="str">
            <v>85366</v>
          </cell>
          <cell r="B8345" t="str">
            <v>Fibrinogen test</v>
          </cell>
          <cell r="D8345" t="str">
            <v>Q4</v>
          </cell>
          <cell r="E8345" t="str">
            <v/>
          </cell>
        </row>
        <row r="8346">
          <cell r="A8346" t="str">
            <v>85370</v>
          </cell>
          <cell r="B8346" t="str">
            <v>Fibrinogen test</v>
          </cell>
          <cell r="D8346" t="str">
            <v>Q4</v>
          </cell>
          <cell r="E8346" t="str">
            <v/>
          </cell>
        </row>
        <row r="8347">
          <cell r="A8347" t="str">
            <v>85378</v>
          </cell>
          <cell r="B8347" t="str">
            <v>Fibrin degrade semiquant</v>
          </cell>
          <cell r="D8347" t="str">
            <v>Q4</v>
          </cell>
          <cell r="E8347" t="str">
            <v/>
          </cell>
        </row>
        <row r="8348">
          <cell r="A8348" t="str">
            <v>85379</v>
          </cell>
          <cell r="B8348" t="str">
            <v>Fibrin degradation quant</v>
          </cell>
          <cell r="D8348" t="str">
            <v>Q4</v>
          </cell>
          <cell r="E8348" t="str">
            <v/>
          </cell>
        </row>
        <row r="8349">
          <cell r="A8349" t="str">
            <v>85380</v>
          </cell>
          <cell r="B8349" t="str">
            <v>Fibrin degradj d-dimer</v>
          </cell>
          <cell r="D8349" t="str">
            <v>Q4</v>
          </cell>
          <cell r="E8349" t="str">
            <v/>
          </cell>
        </row>
        <row r="8350">
          <cell r="A8350" t="str">
            <v>85384</v>
          </cell>
          <cell r="B8350" t="str">
            <v>Fibrinogen activity</v>
          </cell>
          <cell r="D8350" t="str">
            <v>Q4</v>
          </cell>
          <cell r="E8350" t="str">
            <v/>
          </cell>
        </row>
        <row r="8351">
          <cell r="A8351" t="str">
            <v>85385</v>
          </cell>
          <cell r="B8351" t="str">
            <v>Fibrinogen antigen</v>
          </cell>
          <cell r="D8351" t="str">
            <v>Q4</v>
          </cell>
          <cell r="E8351" t="str">
            <v/>
          </cell>
        </row>
        <row r="8352">
          <cell r="A8352" t="str">
            <v>85390</v>
          </cell>
          <cell r="B8352" t="str">
            <v>Fibrinolysins screen i&amp;r</v>
          </cell>
          <cell r="D8352" t="str">
            <v>Q4</v>
          </cell>
          <cell r="E8352" t="str">
            <v/>
          </cell>
        </row>
        <row r="8353">
          <cell r="A8353" t="str">
            <v>85396</v>
          </cell>
          <cell r="B8353" t="str">
            <v>Clotting assay whole blood</v>
          </cell>
          <cell r="D8353" t="str">
            <v>N</v>
          </cell>
          <cell r="E8353" t="str">
            <v/>
          </cell>
        </row>
        <row r="8354">
          <cell r="A8354" t="str">
            <v>85397</v>
          </cell>
          <cell r="B8354" t="str">
            <v>Clotting funct activity</v>
          </cell>
          <cell r="D8354" t="str">
            <v>Q4</v>
          </cell>
          <cell r="E8354" t="str">
            <v/>
          </cell>
        </row>
        <row r="8355">
          <cell r="A8355" t="str">
            <v>85400</v>
          </cell>
          <cell r="B8355" t="str">
            <v>Fibrinolytic plasmin</v>
          </cell>
          <cell r="D8355" t="str">
            <v>Q4</v>
          </cell>
          <cell r="E8355" t="str">
            <v/>
          </cell>
        </row>
        <row r="8356">
          <cell r="A8356" t="str">
            <v>85410</v>
          </cell>
          <cell r="B8356" t="str">
            <v>Fibrinolytic antiplasmin</v>
          </cell>
          <cell r="D8356" t="str">
            <v>Q4</v>
          </cell>
          <cell r="E8356" t="str">
            <v/>
          </cell>
        </row>
        <row r="8357">
          <cell r="A8357" t="str">
            <v>85415</v>
          </cell>
          <cell r="B8357" t="str">
            <v>Fibrinolytic plasminogen</v>
          </cell>
          <cell r="D8357" t="str">
            <v>Q4</v>
          </cell>
          <cell r="E8357" t="str">
            <v/>
          </cell>
        </row>
        <row r="8358">
          <cell r="A8358" t="str">
            <v>85420</v>
          </cell>
          <cell r="B8358" t="str">
            <v>Fibrinolytic plasminogen</v>
          </cell>
          <cell r="D8358" t="str">
            <v>Q4</v>
          </cell>
          <cell r="E8358" t="str">
            <v/>
          </cell>
        </row>
        <row r="8359">
          <cell r="A8359" t="str">
            <v>85421</v>
          </cell>
          <cell r="B8359" t="str">
            <v>Fibrinolytic plasminogen</v>
          </cell>
          <cell r="D8359" t="str">
            <v>Q4</v>
          </cell>
          <cell r="E8359" t="str">
            <v/>
          </cell>
        </row>
        <row r="8360">
          <cell r="A8360" t="str">
            <v>85441</v>
          </cell>
          <cell r="B8360" t="str">
            <v>Heinz bodies direct</v>
          </cell>
          <cell r="D8360" t="str">
            <v>Q4</v>
          </cell>
          <cell r="E8360" t="str">
            <v/>
          </cell>
        </row>
        <row r="8361">
          <cell r="A8361" t="str">
            <v>85445</v>
          </cell>
          <cell r="B8361" t="str">
            <v>Heinz bodies induced</v>
          </cell>
          <cell r="D8361" t="str">
            <v>Q4</v>
          </cell>
          <cell r="E8361" t="str">
            <v/>
          </cell>
        </row>
        <row r="8362">
          <cell r="A8362" t="str">
            <v>85460</v>
          </cell>
          <cell r="B8362" t="str">
            <v>Hemoglobin fetal</v>
          </cell>
          <cell r="D8362" t="str">
            <v>Q4</v>
          </cell>
          <cell r="E8362" t="str">
            <v/>
          </cell>
        </row>
        <row r="8363">
          <cell r="A8363" t="str">
            <v>85461</v>
          </cell>
          <cell r="B8363" t="str">
            <v>Hemoglobin fetal</v>
          </cell>
          <cell r="D8363" t="str">
            <v>Q4</v>
          </cell>
          <cell r="E8363" t="str">
            <v/>
          </cell>
        </row>
        <row r="8364">
          <cell r="A8364" t="str">
            <v>85475</v>
          </cell>
          <cell r="B8364" t="str">
            <v>Hemolysin acid</v>
          </cell>
          <cell r="D8364" t="str">
            <v>Q4</v>
          </cell>
          <cell r="E8364" t="str">
            <v/>
          </cell>
        </row>
        <row r="8365">
          <cell r="A8365" t="str">
            <v>85520</v>
          </cell>
          <cell r="B8365" t="str">
            <v>Heparin assay</v>
          </cell>
          <cell r="D8365" t="str">
            <v>Q4</v>
          </cell>
          <cell r="E8365" t="str">
            <v/>
          </cell>
        </row>
        <row r="8366">
          <cell r="A8366" t="str">
            <v>85525</v>
          </cell>
          <cell r="B8366" t="str">
            <v>Heparin neutralization</v>
          </cell>
          <cell r="D8366" t="str">
            <v>Q4</v>
          </cell>
          <cell r="E8366" t="str">
            <v/>
          </cell>
        </row>
        <row r="8367">
          <cell r="A8367" t="str">
            <v>85530</v>
          </cell>
          <cell r="B8367" t="str">
            <v>Heparin-protamine tolerance</v>
          </cell>
          <cell r="D8367" t="str">
            <v>Q4</v>
          </cell>
          <cell r="E8367" t="str">
            <v/>
          </cell>
        </row>
        <row r="8368">
          <cell r="A8368" t="str">
            <v>85536</v>
          </cell>
          <cell r="B8368" t="str">
            <v>Iron stain peripheral blood</v>
          </cell>
          <cell r="D8368" t="str">
            <v>Q4</v>
          </cell>
          <cell r="E8368" t="str">
            <v/>
          </cell>
        </row>
        <row r="8369">
          <cell r="A8369" t="str">
            <v>85540</v>
          </cell>
          <cell r="B8369" t="str">
            <v>Wbc alkaline phosphatase</v>
          </cell>
          <cell r="D8369" t="str">
            <v>Q4</v>
          </cell>
          <cell r="E8369" t="str">
            <v/>
          </cell>
        </row>
        <row r="8370">
          <cell r="A8370" t="str">
            <v>85547</v>
          </cell>
          <cell r="B8370" t="str">
            <v>Rbc mechanical fragility</v>
          </cell>
          <cell r="D8370" t="str">
            <v>Q4</v>
          </cell>
          <cell r="E8370" t="str">
            <v/>
          </cell>
        </row>
        <row r="8371">
          <cell r="A8371" t="str">
            <v>85549</v>
          </cell>
          <cell r="B8371" t="str">
            <v>Muramidase</v>
          </cell>
          <cell r="D8371" t="str">
            <v>Q4</v>
          </cell>
          <cell r="E8371" t="str">
            <v/>
          </cell>
        </row>
        <row r="8372">
          <cell r="A8372" t="str">
            <v>85555</v>
          </cell>
          <cell r="B8372" t="str">
            <v>Rbc osmotic fragility</v>
          </cell>
          <cell r="D8372" t="str">
            <v>Q4</v>
          </cell>
          <cell r="E8372" t="str">
            <v/>
          </cell>
        </row>
        <row r="8373">
          <cell r="A8373" t="str">
            <v>85557</v>
          </cell>
          <cell r="B8373" t="str">
            <v>Rbc osmotic fragility</v>
          </cell>
          <cell r="D8373" t="str">
            <v>Q4</v>
          </cell>
          <cell r="E8373" t="str">
            <v/>
          </cell>
        </row>
        <row r="8374">
          <cell r="A8374" t="str">
            <v>85576</v>
          </cell>
          <cell r="B8374" t="str">
            <v>Blood platelet aggregation</v>
          </cell>
          <cell r="D8374" t="str">
            <v>Q4</v>
          </cell>
          <cell r="E8374" t="str">
            <v/>
          </cell>
        </row>
        <row r="8375">
          <cell r="A8375" t="str">
            <v>85597</v>
          </cell>
          <cell r="B8375" t="str">
            <v>Phospholipid pltlt neutraliz</v>
          </cell>
          <cell r="D8375" t="str">
            <v>Q4</v>
          </cell>
          <cell r="E8375" t="str">
            <v/>
          </cell>
        </row>
        <row r="8376">
          <cell r="A8376" t="str">
            <v>85598</v>
          </cell>
          <cell r="B8376" t="str">
            <v>Hexagnal phosph pltlt neutrl</v>
          </cell>
          <cell r="D8376" t="str">
            <v>Q4</v>
          </cell>
          <cell r="E8376" t="str">
            <v/>
          </cell>
        </row>
        <row r="8377">
          <cell r="A8377" t="str">
            <v>85610</v>
          </cell>
          <cell r="B8377" t="str">
            <v>Prothrombin time</v>
          </cell>
          <cell r="D8377" t="str">
            <v>Q4</v>
          </cell>
          <cell r="E8377" t="str">
            <v/>
          </cell>
        </row>
        <row r="8378">
          <cell r="A8378" t="str">
            <v>85611</v>
          </cell>
          <cell r="B8378" t="str">
            <v>Prothrombin test</v>
          </cell>
          <cell r="D8378" t="str">
            <v>Q4</v>
          </cell>
          <cell r="E8378" t="str">
            <v/>
          </cell>
        </row>
        <row r="8379">
          <cell r="A8379" t="str">
            <v>85612</v>
          </cell>
          <cell r="B8379" t="str">
            <v>Viper venom prothrombin time</v>
          </cell>
          <cell r="D8379" t="str">
            <v>Q4</v>
          </cell>
          <cell r="E8379" t="str">
            <v/>
          </cell>
        </row>
        <row r="8380">
          <cell r="A8380" t="str">
            <v>85613</v>
          </cell>
          <cell r="B8380" t="str">
            <v>Russell viper venom diluted</v>
          </cell>
          <cell r="D8380" t="str">
            <v>Q4</v>
          </cell>
          <cell r="E8380" t="str">
            <v/>
          </cell>
        </row>
        <row r="8381">
          <cell r="A8381" t="str">
            <v>85635</v>
          </cell>
          <cell r="B8381" t="str">
            <v>Reptilase test</v>
          </cell>
          <cell r="D8381" t="str">
            <v>Q4</v>
          </cell>
          <cell r="E8381" t="str">
            <v/>
          </cell>
        </row>
        <row r="8382">
          <cell r="A8382" t="str">
            <v>85651</v>
          </cell>
          <cell r="B8382" t="str">
            <v>Rbc sed rate nonautomated</v>
          </cell>
          <cell r="D8382" t="str">
            <v>Q4</v>
          </cell>
          <cell r="E8382" t="str">
            <v/>
          </cell>
        </row>
        <row r="8383">
          <cell r="A8383" t="str">
            <v>85652</v>
          </cell>
          <cell r="B8383" t="str">
            <v>Rbc sed rate automated</v>
          </cell>
          <cell r="D8383" t="str">
            <v>Q4</v>
          </cell>
          <cell r="E8383" t="str">
            <v/>
          </cell>
        </row>
        <row r="8384">
          <cell r="A8384" t="str">
            <v>85660</v>
          </cell>
          <cell r="B8384" t="str">
            <v>Rbc sickle cell test</v>
          </cell>
          <cell r="D8384" t="str">
            <v>Q4</v>
          </cell>
          <cell r="E8384" t="str">
            <v/>
          </cell>
        </row>
        <row r="8385">
          <cell r="A8385" t="str">
            <v>85670</v>
          </cell>
          <cell r="B8385" t="str">
            <v>Thrombin time plasma</v>
          </cell>
          <cell r="D8385" t="str">
            <v>Q4</v>
          </cell>
          <cell r="E8385" t="str">
            <v/>
          </cell>
        </row>
        <row r="8386">
          <cell r="A8386" t="str">
            <v>85675</v>
          </cell>
          <cell r="B8386" t="str">
            <v>Thrombin time titer</v>
          </cell>
          <cell r="D8386" t="str">
            <v>Q4</v>
          </cell>
          <cell r="E8386" t="str">
            <v/>
          </cell>
        </row>
        <row r="8387">
          <cell r="A8387" t="str">
            <v>85705</v>
          </cell>
          <cell r="B8387" t="str">
            <v>Thromboplastin inhibition</v>
          </cell>
          <cell r="D8387" t="str">
            <v>Q4</v>
          </cell>
          <cell r="E8387" t="str">
            <v/>
          </cell>
        </row>
        <row r="8388">
          <cell r="A8388" t="str">
            <v>85730</v>
          </cell>
          <cell r="B8388" t="str">
            <v>Thromboplastin time partial</v>
          </cell>
          <cell r="D8388" t="str">
            <v>Q4</v>
          </cell>
          <cell r="E8388" t="str">
            <v/>
          </cell>
        </row>
        <row r="8389">
          <cell r="A8389" t="str">
            <v>85732</v>
          </cell>
          <cell r="B8389" t="str">
            <v>Thromboplastin time partial</v>
          </cell>
          <cell r="D8389" t="str">
            <v>Q4</v>
          </cell>
          <cell r="E8389" t="str">
            <v/>
          </cell>
        </row>
        <row r="8390">
          <cell r="A8390" t="str">
            <v>85810</v>
          </cell>
          <cell r="B8390" t="str">
            <v>Blood viscosity examination</v>
          </cell>
          <cell r="D8390" t="str">
            <v>Q4</v>
          </cell>
          <cell r="E8390" t="str">
            <v/>
          </cell>
        </row>
        <row r="8391">
          <cell r="A8391" t="str">
            <v>85999</v>
          </cell>
          <cell r="B8391" t="str">
            <v>Hematology procedure</v>
          </cell>
          <cell r="D8391" t="str">
            <v>Q4</v>
          </cell>
          <cell r="E8391" t="str">
            <v/>
          </cell>
        </row>
        <row r="8392">
          <cell r="A8392" t="str">
            <v>86000</v>
          </cell>
          <cell r="B8392" t="str">
            <v>Agglutinins febrile antigen</v>
          </cell>
          <cell r="D8392" t="str">
            <v>Q4</v>
          </cell>
          <cell r="E8392" t="str">
            <v/>
          </cell>
        </row>
        <row r="8393">
          <cell r="A8393" t="str">
            <v>86001</v>
          </cell>
          <cell r="B8393" t="str">
            <v>Allergen specific igg</v>
          </cell>
          <cell r="D8393" t="str">
            <v>Q4</v>
          </cell>
          <cell r="E8393" t="str">
            <v/>
          </cell>
        </row>
        <row r="8394">
          <cell r="A8394" t="str">
            <v>86003</v>
          </cell>
          <cell r="B8394" t="str">
            <v>Allergen specific ige</v>
          </cell>
          <cell r="D8394" t="str">
            <v>Q4</v>
          </cell>
          <cell r="E8394" t="str">
            <v/>
          </cell>
        </row>
        <row r="8395">
          <cell r="A8395" t="str">
            <v>86005</v>
          </cell>
          <cell r="B8395" t="str">
            <v>Allergen specific ige</v>
          </cell>
          <cell r="D8395" t="str">
            <v>Q4</v>
          </cell>
          <cell r="E8395" t="str">
            <v/>
          </cell>
        </row>
        <row r="8396">
          <cell r="A8396" t="str">
            <v>86021</v>
          </cell>
          <cell r="B8396" t="str">
            <v>Wbc antibody identification</v>
          </cell>
          <cell r="D8396" t="str">
            <v>Q4</v>
          </cell>
          <cell r="E8396" t="str">
            <v/>
          </cell>
        </row>
        <row r="8397">
          <cell r="A8397" t="str">
            <v>86022</v>
          </cell>
          <cell r="B8397" t="str">
            <v>Platelet antibodies</v>
          </cell>
          <cell r="D8397" t="str">
            <v>Q4</v>
          </cell>
          <cell r="E8397" t="str">
            <v/>
          </cell>
        </row>
        <row r="8398">
          <cell r="A8398" t="str">
            <v>86023</v>
          </cell>
          <cell r="B8398" t="str">
            <v>Immunoglobulin assay</v>
          </cell>
          <cell r="D8398" t="str">
            <v>Q4</v>
          </cell>
          <cell r="E8398" t="str">
            <v/>
          </cell>
        </row>
        <row r="8399">
          <cell r="A8399" t="str">
            <v>86038</v>
          </cell>
          <cell r="B8399" t="str">
            <v>Antinuclear antibodies</v>
          </cell>
          <cell r="D8399" t="str">
            <v>Q4</v>
          </cell>
          <cell r="E8399" t="str">
            <v/>
          </cell>
        </row>
        <row r="8400">
          <cell r="A8400" t="str">
            <v>86039</v>
          </cell>
          <cell r="B8400" t="str">
            <v>Antinuclear antibodies (ana)</v>
          </cell>
          <cell r="D8400" t="str">
            <v>Q4</v>
          </cell>
          <cell r="E8400" t="str">
            <v/>
          </cell>
        </row>
        <row r="8401">
          <cell r="A8401" t="str">
            <v>86060</v>
          </cell>
          <cell r="B8401" t="str">
            <v>Antistreptolysin o titer</v>
          </cell>
          <cell r="D8401" t="str">
            <v>Q4</v>
          </cell>
          <cell r="E8401" t="str">
            <v/>
          </cell>
        </row>
        <row r="8402">
          <cell r="A8402" t="str">
            <v>86063</v>
          </cell>
          <cell r="B8402" t="str">
            <v>Antistreptolysin o screen</v>
          </cell>
          <cell r="D8402" t="str">
            <v>Q4</v>
          </cell>
          <cell r="E8402" t="str">
            <v/>
          </cell>
        </row>
        <row r="8403">
          <cell r="A8403" t="str">
            <v>86077</v>
          </cell>
          <cell r="B8403" t="str">
            <v>Phys blood bank serv xmatch</v>
          </cell>
          <cell r="D8403" t="str">
            <v>Q1</v>
          </cell>
          <cell r="E8403" t="str">
            <v>5732</v>
          </cell>
          <cell r="F8403">
            <v>0.37819999999999998</v>
          </cell>
          <cell r="G8403">
            <v>28.37</v>
          </cell>
          <cell r="H8403" t="str">
            <v>.</v>
          </cell>
          <cell r="I8403">
            <v>5.68</v>
          </cell>
        </row>
        <row r="8404">
          <cell r="A8404" t="str">
            <v>86078</v>
          </cell>
          <cell r="B8404" t="str">
            <v>Phys blood bank serv reactj</v>
          </cell>
          <cell r="D8404" t="str">
            <v>Q1</v>
          </cell>
          <cell r="E8404" t="str">
            <v>5672</v>
          </cell>
          <cell r="F8404">
            <v>1.3844000000000001</v>
          </cell>
          <cell r="G8404">
            <v>103.83</v>
          </cell>
          <cell r="H8404" t="str">
            <v>.</v>
          </cell>
          <cell r="I8404">
            <v>20.77</v>
          </cell>
        </row>
        <row r="8405">
          <cell r="A8405" t="str">
            <v>86079</v>
          </cell>
          <cell r="B8405" t="str">
            <v>Phys blood bank serv authrj</v>
          </cell>
          <cell r="D8405" t="str">
            <v>Q1</v>
          </cell>
          <cell r="E8405" t="str">
            <v>5672</v>
          </cell>
          <cell r="F8405">
            <v>1.3844000000000001</v>
          </cell>
          <cell r="G8405">
            <v>103.83</v>
          </cell>
          <cell r="H8405" t="str">
            <v>.</v>
          </cell>
          <cell r="I8405">
            <v>20.77</v>
          </cell>
        </row>
        <row r="8406">
          <cell r="A8406" t="str">
            <v>86140</v>
          </cell>
          <cell r="B8406" t="str">
            <v>C-reactive protein</v>
          </cell>
          <cell r="D8406" t="str">
            <v>Q4</v>
          </cell>
          <cell r="E8406" t="str">
            <v/>
          </cell>
        </row>
        <row r="8407">
          <cell r="A8407" t="str">
            <v>86141</v>
          </cell>
          <cell r="B8407" t="str">
            <v>C-reactive protein hs</v>
          </cell>
          <cell r="D8407" t="str">
            <v>Q4</v>
          </cell>
          <cell r="E8407" t="str">
            <v/>
          </cell>
        </row>
        <row r="8408">
          <cell r="A8408" t="str">
            <v>86146</v>
          </cell>
          <cell r="B8408" t="str">
            <v>Beta-2 glycoprotein antibody</v>
          </cell>
          <cell r="D8408" t="str">
            <v>Q4</v>
          </cell>
          <cell r="E8408" t="str">
            <v/>
          </cell>
        </row>
        <row r="8409">
          <cell r="A8409" t="str">
            <v>86147</v>
          </cell>
          <cell r="B8409" t="str">
            <v>Cardiolipin antibody ea ig</v>
          </cell>
          <cell r="D8409" t="str">
            <v>Q4</v>
          </cell>
          <cell r="E8409" t="str">
            <v/>
          </cell>
        </row>
        <row r="8410">
          <cell r="A8410" t="str">
            <v>86148</v>
          </cell>
          <cell r="B8410" t="str">
            <v>Anti-phospholipid antibody</v>
          </cell>
          <cell r="D8410" t="str">
            <v>Q4</v>
          </cell>
          <cell r="E8410" t="str">
            <v/>
          </cell>
        </row>
        <row r="8411">
          <cell r="A8411" t="str">
            <v>86152</v>
          </cell>
          <cell r="B8411" t="str">
            <v>Cell enumeration &amp; id</v>
          </cell>
          <cell r="D8411" t="str">
            <v>Q4</v>
          </cell>
          <cell r="E8411" t="str">
            <v/>
          </cell>
        </row>
        <row r="8412">
          <cell r="A8412" t="str">
            <v>86153</v>
          </cell>
          <cell r="B8412" t="str">
            <v>Cell enumeration phys interp</v>
          </cell>
          <cell r="D8412" t="str">
            <v>B</v>
          </cell>
          <cell r="E8412" t="str">
            <v/>
          </cell>
        </row>
        <row r="8413">
          <cell r="A8413" t="str">
            <v>86155</v>
          </cell>
          <cell r="B8413" t="str">
            <v>Chemotaxis assay</v>
          </cell>
          <cell r="D8413" t="str">
            <v>Q4</v>
          </cell>
          <cell r="E8413" t="str">
            <v/>
          </cell>
        </row>
        <row r="8414">
          <cell r="A8414" t="str">
            <v>86156</v>
          </cell>
          <cell r="B8414" t="str">
            <v>Cold agglutinin screen</v>
          </cell>
          <cell r="D8414" t="str">
            <v>Q4</v>
          </cell>
          <cell r="E8414" t="str">
            <v/>
          </cell>
        </row>
        <row r="8415">
          <cell r="A8415" t="str">
            <v>86157</v>
          </cell>
          <cell r="B8415" t="str">
            <v>Cold agglutinin titer</v>
          </cell>
          <cell r="D8415" t="str">
            <v>Q4</v>
          </cell>
          <cell r="E8415" t="str">
            <v/>
          </cell>
        </row>
        <row r="8416">
          <cell r="A8416" t="str">
            <v>86160</v>
          </cell>
          <cell r="B8416" t="str">
            <v>Complement antigen</v>
          </cell>
          <cell r="D8416" t="str">
            <v>Q4</v>
          </cell>
          <cell r="E8416" t="str">
            <v/>
          </cell>
        </row>
        <row r="8417">
          <cell r="A8417" t="str">
            <v>86161</v>
          </cell>
          <cell r="B8417" t="str">
            <v>Complement/function activity</v>
          </cell>
          <cell r="D8417" t="str">
            <v>Q4</v>
          </cell>
          <cell r="E8417" t="str">
            <v/>
          </cell>
        </row>
        <row r="8418">
          <cell r="A8418" t="str">
            <v>86162</v>
          </cell>
          <cell r="B8418" t="str">
            <v>Complement total (ch50)</v>
          </cell>
          <cell r="D8418" t="str">
            <v>Q4</v>
          </cell>
          <cell r="E8418" t="str">
            <v/>
          </cell>
        </row>
        <row r="8419">
          <cell r="A8419" t="str">
            <v>86171</v>
          </cell>
          <cell r="B8419" t="str">
            <v>Complement fixation each</v>
          </cell>
          <cell r="D8419" t="str">
            <v>Q4</v>
          </cell>
          <cell r="E8419" t="str">
            <v/>
          </cell>
        </row>
        <row r="8420">
          <cell r="A8420" t="str">
            <v>86185</v>
          </cell>
          <cell r="B8420" t="str">
            <v>Counterimmunoelectrophoresis</v>
          </cell>
          <cell r="D8420" t="str">
            <v>Q4</v>
          </cell>
          <cell r="E8420" t="str">
            <v/>
          </cell>
        </row>
        <row r="8421">
          <cell r="A8421" t="str">
            <v>86200</v>
          </cell>
          <cell r="B8421" t="str">
            <v>Ccp antibody</v>
          </cell>
          <cell r="D8421" t="str">
            <v>Q4</v>
          </cell>
          <cell r="E8421" t="str">
            <v/>
          </cell>
        </row>
        <row r="8422">
          <cell r="A8422" t="str">
            <v>86215</v>
          </cell>
          <cell r="B8422" t="str">
            <v>Deoxyribonuclease antibody</v>
          </cell>
          <cell r="D8422" t="str">
            <v>Q4</v>
          </cell>
          <cell r="E8422" t="str">
            <v/>
          </cell>
        </row>
        <row r="8423">
          <cell r="A8423" t="str">
            <v>86225</v>
          </cell>
          <cell r="B8423" t="str">
            <v>Dna antibody native</v>
          </cell>
          <cell r="D8423" t="str">
            <v>Q4</v>
          </cell>
          <cell r="E8423" t="str">
            <v/>
          </cell>
        </row>
        <row r="8424">
          <cell r="A8424" t="str">
            <v>86226</v>
          </cell>
          <cell r="B8424" t="str">
            <v>Dna antibody single strand</v>
          </cell>
          <cell r="D8424" t="str">
            <v>Q4</v>
          </cell>
          <cell r="E8424" t="str">
            <v/>
          </cell>
        </row>
        <row r="8425">
          <cell r="A8425" t="str">
            <v>86235</v>
          </cell>
          <cell r="B8425" t="str">
            <v>Nuclear antigen antibody</v>
          </cell>
          <cell r="D8425" t="str">
            <v>Q4</v>
          </cell>
          <cell r="E8425" t="str">
            <v/>
          </cell>
        </row>
        <row r="8426">
          <cell r="A8426" t="str">
            <v>86243</v>
          </cell>
          <cell r="B8426" t="str">
            <v>Fc receptor</v>
          </cell>
          <cell r="D8426" t="str">
            <v>Q4</v>
          </cell>
          <cell r="E8426" t="str">
            <v/>
          </cell>
        </row>
        <row r="8427">
          <cell r="A8427" t="str">
            <v>86255</v>
          </cell>
          <cell r="B8427" t="str">
            <v>Fluorescent antibody screen</v>
          </cell>
          <cell r="D8427" t="str">
            <v>Q4</v>
          </cell>
          <cell r="E8427" t="str">
            <v/>
          </cell>
        </row>
        <row r="8428">
          <cell r="A8428" t="str">
            <v>86256</v>
          </cell>
          <cell r="B8428" t="str">
            <v>Fluorescent antibody titer</v>
          </cell>
          <cell r="D8428" t="str">
            <v>Q4</v>
          </cell>
          <cell r="E8428" t="str">
            <v/>
          </cell>
        </row>
        <row r="8429">
          <cell r="A8429" t="str">
            <v>86277</v>
          </cell>
          <cell r="B8429" t="str">
            <v>Growth hormone antibody</v>
          </cell>
          <cell r="D8429" t="str">
            <v>Q4</v>
          </cell>
          <cell r="E8429" t="str">
            <v/>
          </cell>
        </row>
        <row r="8430">
          <cell r="A8430" t="str">
            <v>86280</v>
          </cell>
          <cell r="B8430" t="str">
            <v>Hemagglutination inhibition</v>
          </cell>
          <cell r="D8430" t="str">
            <v>Q4</v>
          </cell>
          <cell r="E8430" t="str">
            <v/>
          </cell>
        </row>
        <row r="8431">
          <cell r="A8431" t="str">
            <v>86294</v>
          </cell>
          <cell r="B8431" t="str">
            <v>Immunoassay tumor qual</v>
          </cell>
          <cell r="D8431" t="str">
            <v>Q4</v>
          </cell>
          <cell r="E8431" t="str">
            <v/>
          </cell>
        </row>
        <row r="8432">
          <cell r="A8432" t="str">
            <v>86300</v>
          </cell>
          <cell r="B8432" t="str">
            <v>Immunoassay tumor ca 15-3</v>
          </cell>
          <cell r="D8432" t="str">
            <v>Q4</v>
          </cell>
          <cell r="E8432" t="str">
            <v/>
          </cell>
        </row>
        <row r="8433">
          <cell r="A8433" t="str">
            <v>86301</v>
          </cell>
          <cell r="B8433" t="str">
            <v>Immunoassay tumor ca 19-9</v>
          </cell>
          <cell r="D8433" t="str">
            <v>Q4</v>
          </cell>
          <cell r="E8433" t="str">
            <v/>
          </cell>
        </row>
        <row r="8434">
          <cell r="A8434" t="str">
            <v>86304</v>
          </cell>
          <cell r="B8434" t="str">
            <v>Immunoassay tumor ca 125</v>
          </cell>
          <cell r="D8434" t="str">
            <v>Q4</v>
          </cell>
          <cell r="E8434" t="str">
            <v/>
          </cell>
        </row>
        <row r="8435">
          <cell r="A8435" t="str">
            <v>86305</v>
          </cell>
          <cell r="B8435" t="str">
            <v>Human epididymis protein 4</v>
          </cell>
          <cell r="D8435" t="str">
            <v>Q4</v>
          </cell>
          <cell r="E8435" t="str">
            <v/>
          </cell>
        </row>
        <row r="8436">
          <cell r="A8436" t="str">
            <v>86308</v>
          </cell>
          <cell r="B8436" t="str">
            <v>Heterophile antibody screen</v>
          </cell>
          <cell r="D8436" t="str">
            <v>Q4</v>
          </cell>
          <cell r="E8436" t="str">
            <v/>
          </cell>
        </row>
        <row r="8437">
          <cell r="A8437" t="str">
            <v>86309</v>
          </cell>
          <cell r="B8437" t="str">
            <v>Heterophile antibody titer</v>
          </cell>
          <cell r="D8437" t="str">
            <v>Q4</v>
          </cell>
          <cell r="E8437" t="str">
            <v/>
          </cell>
        </row>
        <row r="8438">
          <cell r="A8438" t="str">
            <v>86310</v>
          </cell>
          <cell r="B8438" t="str">
            <v>Heterophile antibody absrbj</v>
          </cell>
          <cell r="D8438" t="str">
            <v>Q4</v>
          </cell>
          <cell r="E8438" t="str">
            <v/>
          </cell>
        </row>
        <row r="8439">
          <cell r="A8439" t="str">
            <v>86316</v>
          </cell>
          <cell r="B8439" t="str">
            <v>Immunoassay tumor other</v>
          </cell>
          <cell r="D8439" t="str">
            <v>Q4</v>
          </cell>
          <cell r="E8439" t="str">
            <v/>
          </cell>
        </row>
        <row r="8440">
          <cell r="A8440" t="str">
            <v>86317</v>
          </cell>
          <cell r="B8440" t="str">
            <v>Immunoassay infectious agent</v>
          </cell>
          <cell r="D8440" t="str">
            <v>Q4</v>
          </cell>
          <cell r="E8440" t="str">
            <v/>
          </cell>
        </row>
        <row r="8441">
          <cell r="A8441" t="str">
            <v>86318</v>
          </cell>
          <cell r="B8441" t="str">
            <v>Immunoassay infectious agent</v>
          </cell>
          <cell r="D8441" t="str">
            <v>Q4</v>
          </cell>
          <cell r="E8441" t="str">
            <v/>
          </cell>
        </row>
        <row r="8442">
          <cell r="A8442" t="str">
            <v>86320</v>
          </cell>
          <cell r="B8442" t="str">
            <v>Serum immunoelectrophoresis</v>
          </cell>
          <cell r="D8442" t="str">
            <v>Q4</v>
          </cell>
          <cell r="E8442" t="str">
            <v/>
          </cell>
        </row>
        <row r="8443">
          <cell r="A8443" t="str">
            <v>86325</v>
          </cell>
          <cell r="B8443" t="str">
            <v>Other immunoelectrophoresis</v>
          </cell>
          <cell r="D8443" t="str">
            <v>Q4</v>
          </cell>
          <cell r="E8443" t="str">
            <v/>
          </cell>
        </row>
        <row r="8444">
          <cell r="A8444" t="str">
            <v>86327</v>
          </cell>
          <cell r="B8444" t="str">
            <v>Immunoelectrophoresis assay</v>
          </cell>
          <cell r="D8444" t="str">
            <v>Q4</v>
          </cell>
          <cell r="E8444" t="str">
            <v/>
          </cell>
        </row>
        <row r="8445">
          <cell r="A8445" t="str">
            <v>86329</v>
          </cell>
          <cell r="B8445" t="str">
            <v>Immunodiffusion nes</v>
          </cell>
          <cell r="D8445" t="str">
            <v>Q4</v>
          </cell>
          <cell r="E8445" t="str">
            <v/>
          </cell>
        </row>
        <row r="8446">
          <cell r="A8446" t="str">
            <v>86331</v>
          </cell>
          <cell r="B8446" t="str">
            <v>Immunodiffusion ouchterlony</v>
          </cell>
          <cell r="D8446" t="str">
            <v>Q4</v>
          </cell>
          <cell r="E8446" t="str">
            <v/>
          </cell>
        </row>
        <row r="8447">
          <cell r="A8447" t="str">
            <v>86332</v>
          </cell>
          <cell r="B8447" t="str">
            <v>Immune complex assay</v>
          </cell>
          <cell r="D8447" t="str">
            <v>Q4</v>
          </cell>
          <cell r="E8447" t="str">
            <v/>
          </cell>
        </row>
        <row r="8448">
          <cell r="A8448" t="str">
            <v>86334</v>
          </cell>
          <cell r="B8448" t="str">
            <v>Immunofix e-phoresis serum</v>
          </cell>
          <cell r="D8448" t="str">
            <v>Q4</v>
          </cell>
          <cell r="E8448" t="str">
            <v/>
          </cell>
        </row>
        <row r="8449">
          <cell r="A8449" t="str">
            <v>86335</v>
          </cell>
          <cell r="B8449" t="str">
            <v>Immunfix e-phorsis/urine/csf</v>
          </cell>
          <cell r="D8449" t="str">
            <v>Q4</v>
          </cell>
          <cell r="E8449" t="str">
            <v/>
          </cell>
        </row>
        <row r="8450">
          <cell r="A8450" t="str">
            <v>86336</v>
          </cell>
          <cell r="B8450" t="str">
            <v>Inhibin a</v>
          </cell>
          <cell r="D8450" t="str">
            <v>Q4</v>
          </cell>
          <cell r="E8450" t="str">
            <v/>
          </cell>
        </row>
        <row r="8451">
          <cell r="A8451" t="str">
            <v>86337</v>
          </cell>
          <cell r="B8451" t="str">
            <v>Insulin antibodies</v>
          </cell>
          <cell r="D8451" t="str">
            <v>Q4</v>
          </cell>
          <cell r="E8451" t="str">
            <v/>
          </cell>
        </row>
        <row r="8452">
          <cell r="A8452" t="str">
            <v>86340</v>
          </cell>
          <cell r="B8452" t="str">
            <v>Intrinsic factor antibody</v>
          </cell>
          <cell r="D8452" t="str">
            <v>Q4</v>
          </cell>
          <cell r="E8452" t="str">
            <v/>
          </cell>
        </row>
        <row r="8453">
          <cell r="A8453" t="str">
            <v>86341</v>
          </cell>
          <cell r="B8453" t="str">
            <v>Islet cell antibody</v>
          </cell>
          <cell r="D8453" t="str">
            <v>Q4</v>
          </cell>
          <cell r="E8453" t="str">
            <v/>
          </cell>
        </row>
        <row r="8454">
          <cell r="A8454" t="str">
            <v>86343</v>
          </cell>
          <cell r="B8454" t="str">
            <v>Leukocyte histamine release</v>
          </cell>
          <cell r="D8454" t="str">
            <v>Q4</v>
          </cell>
          <cell r="E8454" t="str">
            <v/>
          </cell>
        </row>
        <row r="8455">
          <cell r="A8455" t="str">
            <v>86344</v>
          </cell>
          <cell r="B8455" t="str">
            <v>Leukocyte phagocytosis</v>
          </cell>
          <cell r="D8455" t="str">
            <v>Q4</v>
          </cell>
          <cell r="E8455" t="str">
            <v/>
          </cell>
        </row>
        <row r="8456">
          <cell r="A8456" t="str">
            <v>86352</v>
          </cell>
          <cell r="B8456" t="str">
            <v>Cell function assay w/stim</v>
          </cell>
          <cell r="D8456" t="str">
            <v>Q4</v>
          </cell>
          <cell r="E8456" t="str">
            <v/>
          </cell>
        </row>
        <row r="8457">
          <cell r="A8457" t="str">
            <v>86353</v>
          </cell>
          <cell r="B8457" t="str">
            <v>Lymphocyte transformation</v>
          </cell>
          <cell r="D8457" t="str">
            <v>Q4</v>
          </cell>
          <cell r="E8457" t="str">
            <v/>
          </cell>
        </row>
        <row r="8458">
          <cell r="A8458" t="str">
            <v>86355</v>
          </cell>
          <cell r="B8458" t="str">
            <v>B cells total count</v>
          </cell>
          <cell r="D8458" t="str">
            <v>Q4</v>
          </cell>
          <cell r="E8458" t="str">
            <v/>
          </cell>
        </row>
        <row r="8459">
          <cell r="A8459" t="str">
            <v>86356</v>
          </cell>
          <cell r="B8459" t="str">
            <v>Mononuclear cell antigen</v>
          </cell>
          <cell r="D8459" t="str">
            <v>Q4</v>
          </cell>
          <cell r="E8459" t="str">
            <v/>
          </cell>
        </row>
        <row r="8460">
          <cell r="A8460" t="str">
            <v>86357</v>
          </cell>
          <cell r="B8460" t="str">
            <v>Nk cells total count</v>
          </cell>
          <cell r="D8460" t="str">
            <v>Q4</v>
          </cell>
          <cell r="E8460" t="str">
            <v/>
          </cell>
        </row>
        <row r="8461">
          <cell r="A8461" t="str">
            <v>86359</v>
          </cell>
          <cell r="B8461" t="str">
            <v>T cells total count</v>
          </cell>
          <cell r="D8461" t="str">
            <v>Q4</v>
          </cell>
          <cell r="E8461" t="str">
            <v/>
          </cell>
        </row>
        <row r="8462">
          <cell r="A8462" t="str">
            <v>86360</v>
          </cell>
          <cell r="B8462" t="str">
            <v>T cell absolute count/ratio</v>
          </cell>
          <cell r="D8462" t="str">
            <v>Q4</v>
          </cell>
          <cell r="E8462" t="str">
            <v/>
          </cell>
        </row>
        <row r="8463">
          <cell r="A8463" t="str">
            <v>86361</v>
          </cell>
          <cell r="B8463" t="str">
            <v>T cell absolute count</v>
          </cell>
          <cell r="D8463" t="str">
            <v>Q4</v>
          </cell>
          <cell r="E8463" t="str">
            <v/>
          </cell>
        </row>
        <row r="8464">
          <cell r="A8464" t="str">
            <v>86367</v>
          </cell>
          <cell r="B8464" t="str">
            <v>Stem cells total count</v>
          </cell>
          <cell r="D8464" t="str">
            <v>Q4</v>
          </cell>
          <cell r="E8464" t="str">
            <v/>
          </cell>
        </row>
        <row r="8465">
          <cell r="A8465" t="str">
            <v>86376</v>
          </cell>
          <cell r="B8465" t="str">
            <v>Microsomal antibody each</v>
          </cell>
          <cell r="D8465" t="str">
            <v>Q4</v>
          </cell>
          <cell r="E8465" t="str">
            <v/>
          </cell>
        </row>
        <row r="8466">
          <cell r="A8466" t="str">
            <v>86378</v>
          </cell>
          <cell r="B8466" t="str">
            <v>Migration inhibitory factor</v>
          </cell>
          <cell r="D8466" t="str">
            <v>Q4</v>
          </cell>
          <cell r="E8466" t="str">
            <v/>
          </cell>
        </row>
        <row r="8467">
          <cell r="A8467" t="str">
            <v>86382</v>
          </cell>
          <cell r="B8467" t="str">
            <v>Neutralization test viral</v>
          </cell>
          <cell r="D8467" t="str">
            <v>Q4</v>
          </cell>
          <cell r="E8467" t="str">
            <v/>
          </cell>
        </row>
        <row r="8468">
          <cell r="A8468" t="str">
            <v>86384</v>
          </cell>
          <cell r="B8468" t="str">
            <v>Nitroblue tetrazolium dye</v>
          </cell>
          <cell r="D8468" t="str">
            <v>Q4</v>
          </cell>
          <cell r="E8468" t="str">
            <v/>
          </cell>
        </row>
        <row r="8469">
          <cell r="A8469" t="str">
            <v>86386</v>
          </cell>
          <cell r="B8469" t="str">
            <v>Nuclear matrix protein 22</v>
          </cell>
          <cell r="D8469" t="str">
            <v>Q4</v>
          </cell>
          <cell r="E8469" t="str">
            <v/>
          </cell>
        </row>
        <row r="8470">
          <cell r="A8470" t="str">
            <v>86403</v>
          </cell>
          <cell r="B8470" t="str">
            <v>Particle agglut antbdy scrn</v>
          </cell>
          <cell r="D8470" t="str">
            <v>Q4</v>
          </cell>
          <cell r="E8470" t="str">
            <v/>
          </cell>
        </row>
        <row r="8471">
          <cell r="A8471" t="str">
            <v>86406</v>
          </cell>
          <cell r="B8471" t="str">
            <v>Particle agglut antbdy titr</v>
          </cell>
          <cell r="D8471" t="str">
            <v>Q4</v>
          </cell>
          <cell r="E8471" t="str">
            <v/>
          </cell>
        </row>
        <row r="8472">
          <cell r="A8472" t="str">
            <v>86430</v>
          </cell>
          <cell r="B8472" t="str">
            <v>Rheumatoid factor test qual</v>
          </cell>
          <cell r="D8472" t="str">
            <v>Q4</v>
          </cell>
          <cell r="E8472" t="str">
            <v/>
          </cell>
        </row>
        <row r="8473">
          <cell r="A8473" t="str">
            <v>86431</v>
          </cell>
          <cell r="B8473" t="str">
            <v>Rheumatoid factor quant</v>
          </cell>
          <cell r="D8473" t="str">
            <v>Q4</v>
          </cell>
          <cell r="E8473" t="str">
            <v/>
          </cell>
        </row>
        <row r="8474">
          <cell r="A8474" t="str">
            <v>86480</v>
          </cell>
          <cell r="B8474" t="str">
            <v>Tb test cell immun measure</v>
          </cell>
          <cell r="D8474" t="str">
            <v>Q4</v>
          </cell>
          <cell r="E8474" t="str">
            <v/>
          </cell>
        </row>
        <row r="8475">
          <cell r="A8475" t="str">
            <v>86481</v>
          </cell>
          <cell r="B8475" t="str">
            <v>Tb ag response t-cell susp</v>
          </cell>
          <cell r="D8475" t="str">
            <v>Q4</v>
          </cell>
          <cell r="E8475" t="str">
            <v/>
          </cell>
        </row>
        <row r="8476">
          <cell r="A8476" t="str">
            <v>86485</v>
          </cell>
          <cell r="B8476" t="str">
            <v>Skin test candida</v>
          </cell>
          <cell r="D8476" t="str">
            <v>Q1</v>
          </cell>
          <cell r="E8476" t="str">
            <v>5732</v>
          </cell>
          <cell r="F8476">
            <v>0.37819999999999998</v>
          </cell>
          <cell r="G8476">
            <v>28.37</v>
          </cell>
          <cell r="H8476" t="str">
            <v>.</v>
          </cell>
          <cell r="I8476">
            <v>5.68</v>
          </cell>
        </row>
        <row r="8477">
          <cell r="A8477" t="str">
            <v>86486</v>
          </cell>
          <cell r="B8477" t="str">
            <v>Skin test nos antigen</v>
          </cell>
          <cell r="D8477" t="str">
            <v>Q1</v>
          </cell>
          <cell r="E8477" t="str">
            <v>5731</v>
          </cell>
          <cell r="F8477">
            <v>0.1681</v>
          </cell>
          <cell r="G8477">
            <v>12.61</v>
          </cell>
          <cell r="H8477" t="str">
            <v>.</v>
          </cell>
          <cell r="I8477">
            <v>2.5299999999999998</v>
          </cell>
        </row>
        <row r="8478">
          <cell r="A8478" t="str">
            <v>86490</v>
          </cell>
          <cell r="B8478" t="str">
            <v>Coccidioidomycosis skin test</v>
          </cell>
          <cell r="D8478" t="str">
            <v>Q1</v>
          </cell>
          <cell r="E8478" t="str">
            <v>5733</v>
          </cell>
          <cell r="F8478">
            <v>0.72699999999999998</v>
          </cell>
          <cell r="G8478">
            <v>54.53</v>
          </cell>
          <cell r="H8478" t="str">
            <v>.</v>
          </cell>
          <cell r="I8478">
            <v>10.91</v>
          </cell>
        </row>
        <row r="8479">
          <cell r="A8479" t="str">
            <v>86510</v>
          </cell>
          <cell r="B8479" t="str">
            <v>Histoplasmosis skin test</v>
          </cell>
          <cell r="D8479" t="str">
            <v>Q1</v>
          </cell>
          <cell r="E8479" t="str">
            <v>5733</v>
          </cell>
          <cell r="F8479">
            <v>0.72699999999999998</v>
          </cell>
          <cell r="G8479">
            <v>54.53</v>
          </cell>
          <cell r="H8479" t="str">
            <v>.</v>
          </cell>
          <cell r="I8479">
            <v>10.91</v>
          </cell>
        </row>
        <row r="8480">
          <cell r="A8480" t="str">
            <v>86580</v>
          </cell>
          <cell r="B8480" t="str">
            <v>Tb intradermal test</v>
          </cell>
          <cell r="D8480" t="str">
            <v>Q1</v>
          </cell>
          <cell r="E8480" t="str">
            <v>5731</v>
          </cell>
          <cell r="F8480">
            <v>0.1681</v>
          </cell>
          <cell r="G8480">
            <v>12.61</v>
          </cell>
          <cell r="H8480" t="str">
            <v>.</v>
          </cell>
          <cell r="I8480">
            <v>2.5299999999999998</v>
          </cell>
        </row>
        <row r="8481">
          <cell r="A8481" t="str">
            <v>86590</v>
          </cell>
          <cell r="B8481" t="str">
            <v>Streptokinase antibody</v>
          </cell>
          <cell r="D8481" t="str">
            <v>Q4</v>
          </cell>
          <cell r="E8481" t="str">
            <v/>
          </cell>
        </row>
        <row r="8482">
          <cell r="A8482" t="str">
            <v>86592</v>
          </cell>
          <cell r="B8482" t="str">
            <v>Syphilis test non-trep qual</v>
          </cell>
          <cell r="D8482" t="str">
            <v>A</v>
          </cell>
          <cell r="E8482" t="str">
            <v/>
          </cell>
        </row>
        <row r="8483">
          <cell r="A8483" t="str">
            <v>86593</v>
          </cell>
          <cell r="B8483" t="str">
            <v>Syphilis test non-trep quant</v>
          </cell>
          <cell r="D8483" t="str">
            <v>A</v>
          </cell>
          <cell r="E8483" t="str">
            <v/>
          </cell>
        </row>
        <row r="8484">
          <cell r="A8484" t="str">
            <v>86602</v>
          </cell>
          <cell r="B8484" t="str">
            <v>Antinomyces antibody</v>
          </cell>
          <cell r="D8484" t="str">
            <v>Q4</v>
          </cell>
          <cell r="E8484" t="str">
            <v/>
          </cell>
        </row>
        <row r="8485">
          <cell r="A8485" t="str">
            <v>86603</v>
          </cell>
          <cell r="B8485" t="str">
            <v>Adenovirus antibody</v>
          </cell>
          <cell r="D8485" t="str">
            <v>Q4</v>
          </cell>
          <cell r="E8485" t="str">
            <v/>
          </cell>
        </row>
        <row r="8486">
          <cell r="A8486" t="str">
            <v>86606</v>
          </cell>
          <cell r="B8486" t="str">
            <v>Aspergillus antibody</v>
          </cell>
          <cell r="D8486" t="str">
            <v>Q4</v>
          </cell>
          <cell r="E8486" t="str">
            <v/>
          </cell>
        </row>
        <row r="8487">
          <cell r="A8487" t="str">
            <v>86609</v>
          </cell>
          <cell r="B8487" t="str">
            <v>Bacterium antibody</v>
          </cell>
          <cell r="D8487" t="str">
            <v>Q4</v>
          </cell>
          <cell r="E8487" t="str">
            <v/>
          </cell>
        </row>
        <row r="8488">
          <cell r="A8488" t="str">
            <v>86611</v>
          </cell>
          <cell r="B8488" t="str">
            <v>Bartonella antibody</v>
          </cell>
          <cell r="D8488" t="str">
            <v>Q4</v>
          </cell>
          <cell r="E8488" t="str">
            <v/>
          </cell>
        </row>
        <row r="8489">
          <cell r="A8489" t="str">
            <v>86612</v>
          </cell>
          <cell r="B8489" t="str">
            <v>Blastomyces antibody</v>
          </cell>
          <cell r="D8489" t="str">
            <v>Q4</v>
          </cell>
          <cell r="E8489" t="str">
            <v/>
          </cell>
        </row>
        <row r="8490">
          <cell r="A8490" t="str">
            <v>86615</v>
          </cell>
          <cell r="B8490" t="str">
            <v>Bordetella antibody</v>
          </cell>
          <cell r="D8490" t="str">
            <v>Q4</v>
          </cell>
          <cell r="E8490" t="str">
            <v/>
          </cell>
        </row>
        <row r="8491">
          <cell r="A8491" t="str">
            <v>86617</v>
          </cell>
          <cell r="B8491" t="str">
            <v>Lyme disease antibody</v>
          </cell>
          <cell r="D8491" t="str">
            <v>Q4</v>
          </cell>
          <cell r="E8491" t="str">
            <v/>
          </cell>
        </row>
        <row r="8492">
          <cell r="A8492" t="str">
            <v>86618</v>
          </cell>
          <cell r="B8492" t="str">
            <v>Lyme disease antibody</v>
          </cell>
          <cell r="D8492" t="str">
            <v>Q4</v>
          </cell>
          <cell r="E8492" t="str">
            <v/>
          </cell>
        </row>
        <row r="8493">
          <cell r="A8493" t="str">
            <v>86619</v>
          </cell>
          <cell r="B8493" t="str">
            <v>Borrelia antibody</v>
          </cell>
          <cell r="D8493" t="str">
            <v>Q4</v>
          </cell>
          <cell r="E8493" t="str">
            <v/>
          </cell>
        </row>
        <row r="8494">
          <cell r="A8494" t="str">
            <v>86622</v>
          </cell>
          <cell r="B8494" t="str">
            <v>Brucella antibody</v>
          </cell>
          <cell r="D8494" t="str">
            <v>Q4</v>
          </cell>
          <cell r="E8494" t="str">
            <v/>
          </cell>
        </row>
        <row r="8495">
          <cell r="A8495" t="str">
            <v>86625</v>
          </cell>
          <cell r="B8495" t="str">
            <v>Campylobacter antibody</v>
          </cell>
          <cell r="D8495" t="str">
            <v>Q4</v>
          </cell>
          <cell r="E8495" t="str">
            <v/>
          </cell>
        </row>
        <row r="8496">
          <cell r="A8496" t="str">
            <v>86628</v>
          </cell>
          <cell r="B8496" t="str">
            <v>Candida antibody</v>
          </cell>
          <cell r="D8496" t="str">
            <v>Q4</v>
          </cell>
          <cell r="E8496" t="str">
            <v/>
          </cell>
        </row>
        <row r="8497">
          <cell r="A8497" t="str">
            <v>86631</v>
          </cell>
          <cell r="B8497" t="str">
            <v>Chlamydia antibody</v>
          </cell>
          <cell r="D8497" t="str">
            <v>A</v>
          </cell>
          <cell r="E8497" t="str">
            <v/>
          </cell>
        </row>
        <row r="8498">
          <cell r="A8498" t="str">
            <v>86632</v>
          </cell>
          <cell r="B8498" t="str">
            <v>Chlamydia igm antibody</v>
          </cell>
          <cell r="D8498" t="str">
            <v>A</v>
          </cell>
          <cell r="E8498" t="str">
            <v/>
          </cell>
        </row>
        <row r="8499">
          <cell r="A8499" t="str">
            <v>86635</v>
          </cell>
          <cell r="B8499" t="str">
            <v>Coccidioides antibody</v>
          </cell>
          <cell r="D8499" t="str">
            <v>Q4</v>
          </cell>
          <cell r="E8499" t="str">
            <v/>
          </cell>
        </row>
        <row r="8500">
          <cell r="A8500" t="str">
            <v>86638</v>
          </cell>
          <cell r="B8500" t="str">
            <v>Q fever antibody</v>
          </cell>
          <cell r="D8500" t="str">
            <v>Q4</v>
          </cell>
          <cell r="E8500" t="str">
            <v/>
          </cell>
        </row>
        <row r="8501">
          <cell r="A8501" t="str">
            <v>86641</v>
          </cell>
          <cell r="B8501" t="str">
            <v>Cryptococcus antibody</v>
          </cell>
          <cell r="D8501" t="str">
            <v>Q4</v>
          </cell>
          <cell r="E8501" t="str">
            <v/>
          </cell>
        </row>
        <row r="8502">
          <cell r="A8502" t="str">
            <v>86644</v>
          </cell>
          <cell r="B8502" t="str">
            <v>Cmv antibody</v>
          </cell>
          <cell r="D8502" t="str">
            <v>Q4</v>
          </cell>
          <cell r="E8502" t="str">
            <v/>
          </cell>
        </row>
        <row r="8503">
          <cell r="A8503" t="str">
            <v>86645</v>
          </cell>
          <cell r="B8503" t="str">
            <v>Cmv antibody igm</v>
          </cell>
          <cell r="D8503" t="str">
            <v>Q4</v>
          </cell>
          <cell r="E8503" t="str">
            <v/>
          </cell>
        </row>
        <row r="8504">
          <cell r="A8504" t="str">
            <v>86648</v>
          </cell>
          <cell r="B8504" t="str">
            <v>Diphtheria antibody</v>
          </cell>
          <cell r="D8504" t="str">
            <v>Q4</v>
          </cell>
          <cell r="E8504" t="str">
            <v/>
          </cell>
        </row>
        <row r="8505">
          <cell r="A8505" t="str">
            <v>86651</v>
          </cell>
          <cell r="B8505" t="str">
            <v>Encephalitis californ antbdy</v>
          </cell>
          <cell r="D8505" t="str">
            <v>Q4</v>
          </cell>
          <cell r="E8505" t="str">
            <v/>
          </cell>
        </row>
        <row r="8506">
          <cell r="A8506" t="str">
            <v>86652</v>
          </cell>
          <cell r="B8506" t="str">
            <v>Encephaltis east eqne anbdy</v>
          </cell>
          <cell r="D8506" t="str">
            <v>Q4</v>
          </cell>
          <cell r="E8506" t="str">
            <v/>
          </cell>
        </row>
        <row r="8507">
          <cell r="A8507" t="str">
            <v>86653</v>
          </cell>
          <cell r="B8507" t="str">
            <v>Encephaltis st louis antbody</v>
          </cell>
          <cell r="D8507" t="str">
            <v>Q4</v>
          </cell>
          <cell r="E8507" t="str">
            <v/>
          </cell>
        </row>
        <row r="8508">
          <cell r="A8508" t="str">
            <v>86654</v>
          </cell>
          <cell r="B8508" t="str">
            <v>Encephaltis west eqne antbdy</v>
          </cell>
          <cell r="D8508" t="str">
            <v>Q4</v>
          </cell>
          <cell r="E8508" t="str">
            <v/>
          </cell>
        </row>
        <row r="8509">
          <cell r="A8509" t="str">
            <v>86658</v>
          </cell>
          <cell r="B8509" t="str">
            <v>Enterovirus antibody</v>
          </cell>
          <cell r="D8509" t="str">
            <v>Q4</v>
          </cell>
          <cell r="E8509" t="str">
            <v/>
          </cell>
        </row>
        <row r="8510">
          <cell r="A8510" t="str">
            <v>86663</v>
          </cell>
          <cell r="B8510" t="str">
            <v>Epstein-barr antibody</v>
          </cell>
          <cell r="D8510" t="str">
            <v>Q4</v>
          </cell>
          <cell r="E8510" t="str">
            <v/>
          </cell>
        </row>
        <row r="8511">
          <cell r="A8511" t="str">
            <v>86664</v>
          </cell>
          <cell r="B8511" t="str">
            <v>Epstein-barr nuclear antigen</v>
          </cell>
          <cell r="D8511" t="str">
            <v>Q4</v>
          </cell>
          <cell r="E8511" t="str">
            <v/>
          </cell>
        </row>
        <row r="8512">
          <cell r="A8512" t="str">
            <v>86665</v>
          </cell>
          <cell r="B8512" t="str">
            <v>Epstein-barr capsid vca</v>
          </cell>
          <cell r="D8512" t="str">
            <v>Q4</v>
          </cell>
          <cell r="E8512" t="str">
            <v/>
          </cell>
        </row>
        <row r="8513">
          <cell r="A8513" t="str">
            <v>86666</v>
          </cell>
          <cell r="B8513" t="str">
            <v>Ehrlichia antibody</v>
          </cell>
          <cell r="D8513" t="str">
            <v>Q4</v>
          </cell>
          <cell r="E8513" t="str">
            <v/>
          </cell>
        </row>
        <row r="8514">
          <cell r="A8514" t="str">
            <v>86668</v>
          </cell>
          <cell r="B8514" t="str">
            <v>Francisella tularensis</v>
          </cell>
          <cell r="D8514" t="str">
            <v>Q4</v>
          </cell>
          <cell r="E8514" t="str">
            <v/>
          </cell>
        </row>
        <row r="8515">
          <cell r="A8515" t="str">
            <v>86671</v>
          </cell>
          <cell r="B8515" t="str">
            <v>Fungus nes antibody</v>
          </cell>
          <cell r="D8515" t="str">
            <v>Q4</v>
          </cell>
          <cell r="E8515" t="str">
            <v/>
          </cell>
        </row>
        <row r="8516">
          <cell r="A8516" t="str">
            <v>86674</v>
          </cell>
          <cell r="B8516" t="str">
            <v>Giardia lamblia antibody</v>
          </cell>
          <cell r="D8516" t="str">
            <v>Q4</v>
          </cell>
          <cell r="E8516" t="str">
            <v/>
          </cell>
        </row>
        <row r="8517">
          <cell r="A8517" t="str">
            <v>86677</v>
          </cell>
          <cell r="B8517" t="str">
            <v>Helicobacter pylori antibody</v>
          </cell>
          <cell r="D8517" t="str">
            <v>Q4</v>
          </cell>
          <cell r="E8517" t="str">
            <v/>
          </cell>
        </row>
        <row r="8518">
          <cell r="A8518" t="str">
            <v>86682</v>
          </cell>
          <cell r="B8518" t="str">
            <v>Helminth antibody</v>
          </cell>
          <cell r="D8518" t="str">
            <v>Q4</v>
          </cell>
          <cell r="E8518" t="str">
            <v/>
          </cell>
        </row>
        <row r="8519">
          <cell r="A8519" t="str">
            <v>86684</v>
          </cell>
          <cell r="B8519" t="str">
            <v>Hemophilus influenza antibdy</v>
          </cell>
          <cell r="D8519" t="str">
            <v>Q4</v>
          </cell>
          <cell r="E8519" t="str">
            <v/>
          </cell>
        </row>
        <row r="8520">
          <cell r="A8520" t="str">
            <v>86687</v>
          </cell>
          <cell r="B8520" t="str">
            <v>Htlv-i antibody</v>
          </cell>
          <cell r="D8520" t="str">
            <v>Q4</v>
          </cell>
          <cell r="E8520" t="str">
            <v/>
          </cell>
        </row>
        <row r="8521">
          <cell r="A8521" t="str">
            <v>86688</v>
          </cell>
          <cell r="B8521" t="str">
            <v>Htlv-ii antibody</v>
          </cell>
          <cell r="D8521" t="str">
            <v>Q4</v>
          </cell>
          <cell r="E8521" t="str">
            <v/>
          </cell>
        </row>
        <row r="8522">
          <cell r="A8522" t="str">
            <v>86689</v>
          </cell>
          <cell r="B8522" t="str">
            <v>Htlv/hiv confirmj antibody</v>
          </cell>
          <cell r="D8522" t="str">
            <v>Q4</v>
          </cell>
          <cell r="E8522" t="str">
            <v/>
          </cell>
        </row>
        <row r="8523">
          <cell r="A8523" t="str">
            <v>86692</v>
          </cell>
          <cell r="B8523" t="str">
            <v>Hepatitis delta agent antbdy</v>
          </cell>
          <cell r="D8523" t="str">
            <v>Q4</v>
          </cell>
          <cell r="E8523" t="str">
            <v/>
          </cell>
        </row>
        <row r="8524">
          <cell r="A8524" t="str">
            <v>86694</v>
          </cell>
          <cell r="B8524" t="str">
            <v>Herpes simplex nes antbdy</v>
          </cell>
          <cell r="D8524" t="str">
            <v>Q4</v>
          </cell>
          <cell r="E8524" t="str">
            <v/>
          </cell>
        </row>
        <row r="8525">
          <cell r="A8525" t="str">
            <v>86695</v>
          </cell>
          <cell r="B8525" t="str">
            <v>Herpes simplex type 1 test</v>
          </cell>
          <cell r="D8525" t="str">
            <v>Q4</v>
          </cell>
          <cell r="E8525" t="str">
            <v/>
          </cell>
        </row>
        <row r="8526">
          <cell r="A8526" t="str">
            <v>86696</v>
          </cell>
          <cell r="B8526" t="str">
            <v>Herpes simplex type 2 test</v>
          </cell>
          <cell r="D8526" t="str">
            <v>Q4</v>
          </cell>
          <cell r="E8526" t="str">
            <v/>
          </cell>
        </row>
        <row r="8527">
          <cell r="A8527" t="str">
            <v>86698</v>
          </cell>
          <cell r="B8527" t="str">
            <v>Histoplasma antibody</v>
          </cell>
          <cell r="D8527" t="str">
            <v>Q4</v>
          </cell>
          <cell r="E8527" t="str">
            <v/>
          </cell>
        </row>
        <row r="8528">
          <cell r="A8528" t="str">
            <v>86701</v>
          </cell>
          <cell r="B8528" t="str">
            <v>Hiv-1antibody</v>
          </cell>
          <cell r="D8528" t="str">
            <v>Q4</v>
          </cell>
          <cell r="E8528" t="str">
            <v/>
          </cell>
        </row>
        <row r="8529">
          <cell r="A8529" t="str">
            <v>86702</v>
          </cell>
          <cell r="B8529" t="str">
            <v>Hiv-2 antibody</v>
          </cell>
          <cell r="D8529" t="str">
            <v>Q4</v>
          </cell>
          <cell r="E8529" t="str">
            <v/>
          </cell>
        </row>
        <row r="8530">
          <cell r="A8530" t="str">
            <v>86703</v>
          </cell>
          <cell r="B8530" t="str">
            <v>Hiv-1/hiv-2 1 result antbdy</v>
          </cell>
          <cell r="D8530" t="str">
            <v>Q4</v>
          </cell>
          <cell r="E8530" t="str">
            <v/>
          </cell>
        </row>
        <row r="8531">
          <cell r="A8531" t="str">
            <v>86704</v>
          </cell>
          <cell r="B8531" t="str">
            <v>Hep b core antibody total</v>
          </cell>
          <cell r="D8531" t="str">
            <v>Q4</v>
          </cell>
          <cell r="E8531" t="str">
            <v/>
          </cell>
        </row>
        <row r="8532">
          <cell r="A8532" t="str">
            <v>86705</v>
          </cell>
          <cell r="B8532" t="str">
            <v>Hep b core antibody igm</v>
          </cell>
          <cell r="D8532" t="str">
            <v>Q4</v>
          </cell>
          <cell r="E8532" t="str">
            <v/>
          </cell>
        </row>
        <row r="8533">
          <cell r="A8533" t="str">
            <v>86706</v>
          </cell>
          <cell r="B8533" t="str">
            <v>Hep b surface antibody</v>
          </cell>
          <cell r="D8533" t="str">
            <v>Q4</v>
          </cell>
          <cell r="E8533" t="str">
            <v/>
          </cell>
        </row>
        <row r="8534">
          <cell r="A8534" t="str">
            <v>86707</v>
          </cell>
          <cell r="B8534" t="str">
            <v>Hepatitis be antibody</v>
          </cell>
          <cell r="D8534" t="str">
            <v>Q4</v>
          </cell>
          <cell r="E8534" t="str">
            <v/>
          </cell>
        </row>
        <row r="8535">
          <cell r="A8535" t="str">
            <v>86708</v>
          </cell>
          <cell r="B8535" t="str">
            <v>Hepatitis a antibody</v>
          </cell>
          <cell r="D8535" t="str">
            <v>Q4</v>
          </cell>
          <cell r="E8535" t="str">
            <v/>
          </cell>
        </row>
        <row r="8536">
          <cell r="A8536" t="str">
            <v>86709</v>
          </cell>
          <cell r="B8536" t="str">
            <v>Hepatitis a igm antibody</v>
          </cell>
          <cell r="D8536" t="str">
            <v>Q4</v>
          </cell>
          <cell r="E8536" t="str">
            <v/>
          </cell>
        </row>
        <row r="8537">
          <cell r="A8537" t="str">
            <v>86710</v>
          </cell>
          <cell r="B8537" t="str">
            <v>Influenza virus antibody</v>
          </cell>
          <cell r="D8537" t="str">
            <v>Q4</v>
          </cell>
          <cell r="E8537" t="str">
            <v/>
          </cell>
        </row>
        <row r="8538">
          <cell r="A8538" t="str">
            <v>86711</v>
          </cell>
          <cell r="B8538" t="str">
            <v>John cunningham antibody</v>
          </cell>
          <cell r="D8538" t="str">
            <v>Q4</v>
          </cell>
          <cell r="E8538" t="str">
            <v/>
          </cell>
        </row>
        <row r="8539">
          <cell r="A8539" t="str">
            <v>86713</v>
          </cell>
          <cell r="B8539" t="str">
            <v>Legionella antibody</v>
          </cell>
          <cell r="D8539" t="str">
            <v>Q4</v>
          </cell>
          <cell r="E8539" t="str">
            <v/>
          </cell>
        </row>
        <row r="8540">
          <cell r="A8540" t="str">
            <v>86717</v>
          </cell>
          <cell r="B8540" t="str">
            <v>Leishmania antibody</v>
          </cell>
          <cell r="D8540" t="str">
            <v>Q4</v>
          </cell>
          <cell r="E8540" t="str">
            <v/>
          </cell>
        </row>
        <row r="8541">
          <cell r="A8541" t="str">
            <v>86720</v>
          </cell>
          <cell r="B8541" t="str">
            <v>Leptospira antibody</v>
          </cell>
          <cell r="D8541" t="str">
            <v>Q4</v>
          </cell>
          <cell r="E8541" t="str">
            <v/>
          </cell>
        </row>
        <row r="8542">
          <cell r="A8542" t="str">
            <v>86723</v>
          </cell>
          <cell r="B8542" t="str">
            <v>Listeria monocytogenes</v>
          </cell>
          <cell r="D8542" t="str">
            <v>Q4</v>
          </cell>
          <cell r="E8542" t="str">
            <v/>
          </cell>
        </row>
        <row r="8543">
          <cell r="A8543" t="str">
            <v>86727</v>
          </cell>
          <cell r="B8543" t="str">
            <v>Lymph choriomeningitis ab</v>
          </cell>
          <cell r="D8543" t="str">
            <v>Q4</v>
          </cell>
          <cell r="E8543" t="str">
            <v/>
          </cell>
        </row>
        <row r="8544">
          <cell r="A8544" t="str">
            <v>86729</v>
          </cell>
          <cell r="B8544" t="str">
            <v>Lympho venereum antibody</v>
          </cell>
          <cell r="D8544" t="str">
            <v>Q4</v>
          </cell>
          <cell r="E8544" t="str">
            <v/>
          </cell>
        </row>
        <row r="8545">
          <cell r="A8545" t="str">
            <v>86732</v>
          </cell>
          <cell r="B8545" t="str">
            <v>Mucormycosis antibody</v>
          </cell>
          <cell r="D8545" t="str">
            <v>Q4</v>
          </cell>
          <cell r="E8545" t="str">
            <v/>
          </cell>
        </row>
        <row r="8546">
          <cell r="A8546" t="str">
            <v>86735</v>
          </cell>
          <cell r="B8546" t="str">
            <v>Mumps antibody</v>
          </cell>
          <cell r="D8546" t="str">
            <v>Q4</v>
          </cell>
          <cell r="E8546" t="str">
            <v/>
          </cell>
        </row>
        <row r="8547">
          <cell r="A8547" t="str">
            <v>86738</v>
          </cell>
          <cell r="B8547" t="str">
            <v>Mycoplasma antibody</v>
          </cell>
          <cell r="D8547" t="str">
            <v>Q4</v>
          </cell>
          <cell r="E8547" t="str">
            <v/>
          </cell>
        </row>
        <row r="8548">
          <cell r="A8548" t="str">
            <v>86741</v>
          </cell>
          <cell r="B8548" t="str">
            <v>Neisseria meningitidis</v>
          </cell>
          <cell r="D8548" t="str">
            <v>Q4</v>
          </cell>
          <cell r="E8548" t="str">
            <v/>
          </cell>
        </row>
        <row r="8549">
          <cell r="A8549" t="str">
            <v>86744</v>
          </cell>
          <cell r="B8549" t="str">
            <v>Nocardia antibody</v>
          </cell>
          <cell r="D8549" t="str">
            <v>Q4</v>
          </cell>
          <cell r="E8549" t="str">
            <v/>
          </cell>
        </row>
        <row r="8550">
          <cell r="A8550" t="str">
            <v>86747</v>
          </cell>
          <cell r="B8550" t="str">
            <v>Parvovirus antibody</v>
          </cell>
          <cell r="D8550" t="str">
            <v>Q4</v>
          </cell>
          <cell r="E8550" t="str">
            <v/>
          </cell>
        </row>
        <row r="8551">
          <cell r="A8551" t="str">
            <v>86750</v>
          </cell>
          <cell r="B8551" t="str">
            <v>Malaria antibody</v>
          </cell>
          <cell r="D8551" t="str">
            <v>Q4</v>
          </cell>
          <cell r="E8551" t="str">
            <v/>
          </cell>
        </row>
        <row r="8552">
          <cell r="A8552" t="str">
            <v>86753</v>
          </cell>
          <cell r="B8552" t="str">
            <v>Protozoa antibody nos</v>
          </cell>
          <cell r="D8552" t="str">
            <v>Q4</v>
          </cell>
          <cell r="E8552" t="str">
            <v/>
          </cell>
        </row>
        <row r="8553">
          <cell r="A8553" t="str">
            <v>86756</v>
          </cell>
          <cell r="B8553" t="str">
            <v>Respiratory virus antibody</v>
          </cell>
          <cell r="D8553" t="str">
            <v>Q4</v>
          </cell>
          <cell r="E8553" t="str">
            <v/>
          </cell>
        </row>
        <row r="8554">
          <cell r="A8554" t="str">
            <v>86757</v>
          </cell>
          <cell r="B8554" t="str">
            <v>Rickettsia antibody</v>
          </cell>
          <cell r="D8554" t="str">
            <v>Q4</v>
          </cell>
          <cell r="E8554" t="str">
            <v/>
          </cell>
        </row>
        <row r="8555">
          <cell r="A8555" t="str">
            <v>86759</v>
          </cell>
          <cell r="B8555" t="str">
            <v>Rotavirus antibody</v>
          </cell>
          <cell r="D8555" t="str">
            <v>Q4</v>
          </cell>
          <cell r="E8555" t="str">
            <v/>
          </cell>
        </row>
        <row r="8556">
          <cell r="A8556" t="str">
            <v>86762</v>
          </cell>
          <cell r="B8556" t="str">
            <v>Rubella antibody</v>
          </cell>
          <cell r="D8556" t="str">
            <v>Q4</v>
          </cell>
          <cell r="E8556" t="str">
            <v/>
          </cell>
        </row>
        <row r="8557">
          <cell r="A8557" t="str">
            <v>86765</v>
          </cell>
          <cell r="B8557" t="str">
            <v>Rubeola antibody</v>
          </cell>
          <cell r="D8557" t="str">
            <v>Q4</v>
          </cell>
          <cell r="E8557" t="str">
            <v/>
          </cell>
        </row>
        <row r="8558">
          <cell r="A8558" t="str">
            <v>86768</v>
          </cell>
          <cell r="B8558" t="str">
            <v>Salmonella antibody</v>
          </cell>
          <cell r="D8558" t="str">
            <v>Q4</v>
          </cell>
          <cell r="E8558" t="str">
            <v/>
          </cell>
        </row>
        <row r="8559">
          <cell r="A8559" t="str">
            <v>86771</v>
          </cell>
          <cell r="B8559" t="str">
            <v>Shigella antibody</v>
          </cell>
          <cell r="D8559" t="str">
            <v>Q4</v>
          </cell>
          <cell r="E8559" t="str">
            <v/>
          </cell>
        </row>
        <row r="8560">
          <cell r="A8560" t="str">
            <v>86774</v>
          </cell>
          <cell r="B8560" t="str">
            <v>Tetanus antibody</v>
          </cell>
          <cell r="D8560" t="str">
            <v>Q4</v>
          </cell>
          <cell r="E8560" t="str">
            <v/>
          </cell>
        </row>
        <row r="8561">
          <cell r="A8561" t="str">
            <v>86777</v>
          </cell>
          <cell r="B8561" t="str">
            <v>Toxoplasma antibody</v>
          </cell>
          <cell r="D8561" t="str">
            <v>Q4</v>
          </cell>
          <cell r="E8561" t="str">
            <v/>
          </cell>
        </row>
        <row r="8562">
          <cell r="A8562" t="str">
            <v>86778</v>
          </cell>
          <cell r="B8562" t="str">
            <v>Toxoplasma antibody igm</v>
          </cell>
          <cell r="D8562" t="str">
            <v>Q4</v>
          </cell>
          <cell r="E8562" t="str">
            <v/>
          </cell>
        </row>
        <row r="8563">
          <cell r="A8563" t="str">
            <v>86780</v>
          </cell>
          <cell r="B8563" t="str">
            <v>Treponema pallidum</v>
          </cell>
          <cell r="D8563" t="str">
            <v>Q4</v>
          </cell>
          <cell r="E8563" t="str">
            <v/>
          </cell>
        </row>
        <row r="8564">
          <cell r="A8564" t="str">
            <v>86784</v>
          </cell>
          <cell r="B8564" t="str">
            <v>Trichinella antibody</v>
          </cell>
          <cell r="D8564" t="str">
            <v>Q4</v>
          </cell>
          <cell r="E8564" t="str">
            <v/>
          </cell>
        </row>
        <row r="8565">
          <cell r="A8565" t="str">
            <v>86787</v>
          </cell>
          <cell r="B8565" t="str">
            <v>Varicella-zoster antibody</v>
          </cell>
          <cell r="D8565" t="str">
            <v>Q4</v>
          </cell>
          <cell r="E8565" t="str">
            <v/>
          </cell>
        </row>
        <row r="8566">
          <cell r="A8566" t="str">
            <v>86788</v>
          </cell>
          <cell r="B8566" t="str">
            <v>West nile virus ab igm</v>
          </cell>
          <cell r="D8566" t="str">
            <v>Q4</v>
          </cell>
          <cell r="E8566" t="str">
            <v/>
          </cell>
        </row>
        <row r="8567">
          <cell r="A8567" t="str">
            <v>86789</v>
          </cell>
          <cell r="B8567" t="str">
            <v>West nile virus antibody</v>
          </cell>
          <cell r="D8567" t="str">
            <v>Q4</v>
          </cell>
          <cell r="E8567" t="str">
            <v/>
          </cell>
        </row>
        <row r="8568">
          <cell r="A8568" t="str">
            <v>86790</v>
          </cell>
          <cell r="B8568" t="str">
            <v>Virus antibody nos</v>
          </cell>
          <cell r="D8568" t="str">
            <v>Q4</v>
          </cell>
          <cell r="E8568" t="str">
            <v/>
          </cell>
        </row>
        <row r="8569">
          <cell r="A8569" t="str">
            <v>86793</v>
          </cell>
          <cell r="B8569" t="str">
            <v>Yersinia antibody</v>
          </cell>
          <cell r="D8569" t="str">
            <v>Q4</v>
          </cell>
          <cell r="E8569" t="str">
            <v/>
          </cell>
        </row>
        <row r="8570">
          <cell r="A8570" t="str">
            <v>86800</v>
          </cell>
          <cell r="B8570" t="str">
            <v>Thyroglobulin antibody</v>
          </cell>
          <cell r="D8570" t="str">
            <v>Q4</v>
          </cell>
          <cell r="E8570" t="str">
            <v/>
          </cell>
        </row>
        <row r="8571">
          <cell r="A8571" t="str">
            <v>86803</v>
          </cell>
          <cell r="B8571" t="str">
            <v>Hepatitis c ab test</v>
          </cell>
          <cell r="D8571" t="str">
            <v>Q4</v>
          </cell>
          <cell r="E8571" t="str">
            <v/>
          </cell>
        </row>
        <row r="8572">
          <cell r="A8572" t="str">
            <v>86804</v>
          </cell>
          <cell r="B8572" t="str">
            <v>Hep c ab test confirm</v>
          </cell>
          <cell r="D8572" t="str">
            <v>Q4</v>
          </cell>
          <cell r="E8572" t="str">
            <v/>
          </cell>
        </row>
        <row r="8573">
          <cell r="A8573" t="str">
            <v>86805</v>
          </cell>
          <cell r="B8573" t="str">
            <v>Lymphocytotoxicity assay</v>
          </cell>
          <cell r="D8573" t="str">
            <v>Q4</v>
          </cell>
          <cell r="E8573" t="str">
            <v/>
          </cell>
        </row>
        <row r="8574">
          <cell r="A8574" t="str">
            <v>86806</v>
          </cell>
          <cell r="B8574" t="str">
            <v>Lymphocytotoxicity assay</v>
          </cell>
          <cell r="D8574" t="str">
            <v>Q4</v>
          </cell>
          <cell r="E8574" t="str">
            <v/>
          </cell>
        </row>
        <row r="8575">
          <cell r="A8575" t="str">
            <v>86807</v>
          </cell>
          <cell r="B8575" t="str">
            <v>Cytotoxic antibody screening</v>
          </cell>
          <cell r="D8575" t="str">
            <v>Q4</v>
          </cell>
          <cell r="E8575" t="str">
            <v/>
          </cell>
        </row>
        <row r="8576">
          <cell r="A8576" t="str">
            <v>86808</v>
          </cell>
          <cell r="B8576" t="str">
            <v>Cytotoxic antibody screening</v>
          </cell>
          <cell r="D8576" t="str">
            <v>Q4</v>
          </cell>
          <cell r="E8576" t="str">
            <v/>
          </cell>
        </row>
        <row r="8577">
          <cell r="A8577" t="str">
            <v>86812</v>
          </cell>
          <cell r="B8577" t="str">
            <v>Hla typing a b or c</v>
          </cell>
          <cell r="D8577" t="str">
            <v>Q4</v>
          </cell>
          <cell r="E8577" t="str">
            <v/>
          </cell>
        </row>
        <row r="8578">
          <cell r="A8578" t="str">
            <v>86813</v>
          </cell>
          <cell r="B8578" t="str">
            <v>Hla typing a b or c</v>
          </cell>
          <cell r="D8578" t="str">
            <v>Q4</v>
          </cell>
          <cell r="E8578" t="str">
            <v/>
          </cell>
        </row>
        <row r="8579">
          <cell r="A8579" t="str">
            <v>86816</v>
          </cell>
          <cell r="B8579" t="str">
            <v>Hla typing dr/dq</v>
          </cell>
          <cell r="D8579" t="str">
            <v>Q4</v>
          </cell>
          <cell r="E8579" t="str">
            <v/>
          </cell>
        </row>
        <row r="8580">
          <cell r="A8580" t="str">
            <v>86817</v>
          </cell>
          <cell r="B8580" t="str">
            <v>Hla typing dr/dq</v>
          </cell>
          <cell r="D8580" t="str">
            <v>Q4</v>
          </cell>
          <cell r="E8580" t="str">
            <v/>
          </cell>
        </row>
        <row r="8581">
          <cell r="A8581" t="str">
            <v>86821</v>
          </cell>
          <cell r="B8581" t="str">
            <v>Lymphocyte culture mixed</v>
          </cell>
          <cell r="D8581" t="str">
            <v>Q4</v>
          </cell>
          <cell r="E8581" t="str">
            <v/>
          </cell>
        </row>
        <row r="8582">
          <cell r="A8582" t="str">
            <v>86822</v>
          </cell>
          <cell r="B8582" t="str">
            <v>Lymphocyte culture primed</v>
          </cell>
          <cell r="D8582" t="str">
            <v>Q4</v>
          </cell>
          <cell r="E8582" t="str">
            <v/>
          </cell>
        </row>
        <row r="8583">
          <cell r="A8583" t="str">
            <v>86825</v>
          </cell>
          <cell r="B8583" t="str">
            <v>Hla x-math non-cytotoxic</v>
          </cell>
          <cell r="D8583" t="str">
            <v>Q4</v>
          </cell>
          <cell r="E8583" t="str">
            <v/>
          </cell>
        </row>
        <row r="8584">
          <cell r="A8584" t="str">
            <v>86826</v>
          </cell>
          <cell r="B8584" t="str">
            <v>Hla x-match noncytotoxc addl</v>
          </cell>
          <cell r="D8584" t="str">
            <v>Q4</v>
          </cell>
          <cell r="E8584" t="str">
            <v/>
          </cell>
        </row>
        <row r="8585">
          <cell r="A8585" t="str">
            <v>86828</v>
          </cell>
          <cell r="B8585" t="str">
            <v>Hla class i&amp;ii antibody qual</v>
          </cell>
          <cell r="D8585" t="str">
            <v>Q4</v>
          </cell>
          <cell r="E8585" t="str">
            <v/>
          </cell>
        </row>
        <row r="8586">
          <cell r="A8586" t="str">
            <v>86829</v>
          </cell>
          <cell r="B8586" t="str">
            <v>Hla class i/ii antibody qual</v>
          </cell>
          <cell r="D8586" t="str">
            <v>Q4</v>
          </cell>
          <cell r="E8586" t="str">
            <v/>
          </cell>
        </row>
        <row r="8587">
          <cell r="A8587" t="str">
            <v>86830</v>
          </cell>
          <cell r="B8587" t="str">
            <v>Hla class i phenotype qual</v>
          </cell>
          <cell r="D8587" t="str">
            <v>Q4</v>
          </cell>
          <cell r="E8587" t="str">
            <v/>
          </cell>
        </row>
        <row r="8588">
          <cell r="A8588" t="str">
            <v>86831</v>
          </cell>
          <cell r="B8588" t="str">
            <v>Hla class ii phenotype qual</v>
          </cell>
          <cell r="D8588" t="str">
            <v>Q4</v>
          </cell>
          <cell r="E8588" t="str">
            <v/>
          </cell>
        </row>
        <row r="8589">
          <cell r="A8589" t="str">
            <v>86832</v>
          </cell>
          <cell r="B8589" t="str">
            <v>Hla class i high defin qual</v>
          </cell>
          <cell r="D8589" t="str">
            <v>Q4</v>
          </cell>
          <cell r="E8589" t="str">
            <v/>
          </cell>
        </row>
        <row r="8590">
          <cell r="A8590" t="str">
            <v>86833</v>
          </cell>
          <cell r="B8590" t="str">
            <v>Hla class ii high defin qual</v>
          </cell>
          <cell r="D8590" t="str">
            <v>Q4</v>
          </cell>
          <cell r="E8590" t="str">
            <v/>
          </cell>
        </row>
        <row r="8591">
          <cell r="A8591" t="str">
            <v>86834</v>
          </cell>
          <cell r="B8591" t="str">
            <v>Hla class i semiquant panel</v>
          </cell>
          <cell r="D8591" t="str">
            <v>Q4</v>
          </cell>
          <cell r="E8591" t="str">
            <v/>
          </cell>
        </row>
        <row r="8592">
          <cell r="A8592" t="str">
            <v>86835</v>
          </cell>
          <cell r="B8592" t="str">
            <v>Hla class ii semiquant panel</v>
          </cell>
          <cell r="D8592" t="str">
            <v>Q4</v>
          </cell>
          <cell r="E8592" t="str">
            <v/>
          </cell>
        </row>
        <row r="8593">
          <cell r="A8593" t="str">
            <v>86849</v>
          </cell>
          <cell r="B8593" t="str">
            <v>Immunology procedure</v>
          </cell>
          <cell r="D8593" t="str">
            <v>N</v>
          </cell>
          <cell r="E8593" t="str">
            <v/>
          </cell>
        </row>
        <row r="8594">
          <cell r="A8594" t="str">
            <v>86850</v>
          </cell>
          <cell r="B8594" t="str">
            <v>Rbc antibody screen</v>
          </cell>
          <cell r="D8594" t="str">
            <v>Q1</v>
          </cell>
          <cell r="E8594" t="str">
            <v>5671</v>
          </cell>
          <cell r="F8594">
            <v>0.52910000000000001</v>
          </cell>
          <cell r="G8594">
            <v>39.68</v>
          </cell>
          <cell r="H8594" t="str">
            <v>.</v>
          </cell>
          <cell r="I8594">
            <v>7.94</v>
          </cell>
        </row>
        <row r="8595">
          <cell r="A8595" t="str">
            <v>86860</v>
          </cell>
          <cell r="B8595" t="str">
            <v>Rbc antibody elution</v>
          </cell>
          <cell r="C8595" t="str">
            <v>CH</v>
          </cell>
          <cell r="D8595" t="str">
            <v>Q1</v>
          </cell>
          <cell r="E8595" t="str">
            <v>5672</v>
          </cell>
          <cell r="F8595">
            <v>1.3844000000000001</v>
          </cell>
          <cell r="G8595">
            <v>103.83</v>
          </cell>
          <cell r="H8595" t="str">
            <v>.</v>
          </cell>
          <cell r="I8595">
            <v>20.77</v>
          </cell>
          <cell r="J8595">
            <v>42736</v>
          </cell>
          <cell r="M8595" t="str">
            <v>*</v>
          </cell>
        </row>
        <row r="8596">
          <cell r="A8596" t="str">
            <v>86870</v>
          </cell>
          <cell r="B8596" t="str">
            <v>Rbc antibody identification</v>
          </cell>
          <cell r="D8596" t="str">
            <v>Q2</v>
          </cell>
          <cell r="E8596" t="str">
            <v>5673</v>
          </cell>
          <cell r="F8596">
            <v>2.4523999999999999</v>
          </cell>
          <cell r="G8596">
            <v>183.93</v>
          </cell>
          <cell r="H8596" t="str">
            <v>.</v>
          </cell>
          <cell r="I8596">
            <v>36.79</v>
          </cell>
        </row>
        <row r="8597">
          <cell r="A8597" t="str">
            <v>86880</v>
          </cell>
          <cell r="B8597" t="str">
            <v>Coombs test direct</v>
          </cell>
          <cell r="C8597" t="str">
            <v>CH</v>
          </cell>
          <cell r="D8597" t="str">
            <v>Q1</v>
          </cell>
          <cell r="E8597" t="str">
            <v>5732</v>
          </cell>
          <cell r="F8597">
            <v>0.37819999999999998</v>
          </cell>
          <cell r="G8597">
            <v>28.37</v>
          </cell>
          <cell r="H8597" t="str">
            <v>.</v>
          </cell>
          <cell r="I8597">
            <v>5.68</v>
          </cell>
          <cell r="J8597">
            <v>42736</v>
          </cell>
          <cell r="M8597" t="str">
            <v>*</v>
          </cell>
        </row>
        <row r="8598">
          <cell r="A8598" t="str">
            <v>86885</v>
          </cell>
          <cell r="B8598" t="str">
            <v>Coombs test indirect qual</v>
          </cell>
          <cell r="C8598" t="str">
            <v>CH</v>
          </cell>
          <cell r="D8598" t="str">
            <v>Q1</v>
          </cell>
          <cell r="E8598" t="str">
            <v>5672</v>
          </cell>
          <cell r="F8598">
            <v>1.3844000000000001</v>
          </cell>
          <cell r="G8598">
            <v>103.83</v>
          </cell>
          <cell r="H8598" t="str">
            <v>.</v>
          </cell>
          <cell r="I8598">
            <v>20.77</v>
          </cell>
          <cell r="J8598">
            <v>42736</v>
          </cell>
          <cell r="M8598" t="str">
            <v>*</v>
          </cell>
        </row>
        <row r="8599">
          <cell r="A8599" t="str">
            <v>86886</v>
          </cell>
          <cell r="B8599" t="str">
            <v>Coombs test indirect titer</v>
          </cell>
          <cell r="D8599" t="str">
            <v>Q1</v>
          </cell>
          <cell r="E8599" t="str">
            <v>5672</v>
          </cell>
          <cell r="F8599">
            <v>1.3844000000000001</v>
          </cell>
          <cell r="G8599">
            <v>103.83</v>
          </cell>
          <cell r="H8599" t="str">
            <v>.</v>
          </cell>
          <cell r="I8599">
            <v>20.77</v>
          </cell>
        </row>
        <row r="8600">
          <cell r="A8600" t="str">
            <v>86890</v>
          </cell>
          <cell r="B8600" t="str">
            <v>Autologous blood process</v>
          </cell>
          <cell r="D8600" t="str">
            <v>Q1</v>
          </cell>
          <cell r="E8600" t="str">
            <v>5673</v>
          </cell>
          <cell r="F8600">
            <v>2.4523999999999999</v>
          </cell>
          <cell r="G8600">
            <v>183.93</v>
          </cell>
          <cell r="H8600" t="str">
            <v>.</v>
          </cell>
          <cell r="I8600">
            <v>36.79</v>
          </cell>
        </row>
        <row r="8601">
          <cell r="A8601" t="str">
            <v>86891</v>
          </cell>
          <cell r="B8601" t="str">
            <v>Autologous blood op salvage</v>
          </cell>
          <cell r="D8601" t="str">
            <v>Q1</v>
          </cell>
          <cell r="E8601" t="str">
            <v>5674</v>
          </cell>
          <cell r="F8601">
            <v>6.0529000000000002</v>
          </cell>
          <cell r="G8601">
            <v>453.97</v>
          </cell>
          <cell r="H8601" t="str">
            <v>.</v>
          </cell>
          <cell r="I8601">
            <v>90.8</v>
          </cell>
        </row>
        <row r="8602">
          <cell r="A8602" t="str">
            <v>86900</v>
          </cell>
          <cell r="B8602" t="str">
            <v>Blood typing serologic abo</v>
          </cell>
          <cell r="D8602" t="str">
            <v>Q1</v>
          </cell>
          <cell r="E8602" t="str">
            <v>5733</v>
          </cell>
          <cell r="F8602">
            <v>0.72699999999999998</v>
          </cell>
          <cell r="G8602">
            <v>54.53</v>
          </cell>
          <cell r="H8602" t="str">
            <v>.</v>
          </cell>
          <cell r="I8602">
            <v>10.91</v>
          </cell>
        </row>
        <row r="8603">
          <cell r="A8603" t="str">
            <v>86901</v>
          </cell>
          <cell r="B8603" t="str">
            <v>Blood typing serologic rh(d)</v>
          </cell>
          <cell r="D8603" t="str">
            <v>Q1</v>
          </cell>
          <cell r="E8603" t="str">
            <v>5732</v>
          </cell>
          <cell r="F8603">
            <v>0.37819999999999998</v>
          </cell>
          <cell r="G8603">
            <v>28.37</v>
          </cell>
          <cell r="H8603" t="str">
            <v>.</v>
          </cell>
          <cell r="I8603">
            <v>5.68</v>
          </cell>
        </row>
        <row r="8604">
          <cell r="A8604" t="str">
            <v>86902</v>
          </cell>
          <cell r="B8604" t="str">
            <v>Blood type antigen donor ea</v>
          </cell>
          <cell r="C8604" t="str">
            <v>CH</v>
          </cell>
          <cell r="D8604" t="str">
            <v>Q1</v>
          </cell>
          <cell r="E8604" t="str">
            <v>5673</v>
          </cell>
          <cell r="F8604">
            <v>2.4523999999999999</v>
          </cell>
          <cell r="G8604">
            <v>183.93</v>
          </cell>
          <cell r="H8604" t="str">
            <v>.</v>
          </cell>
          <cell r="I8604">
            <v>36.79</v>
          </cell>
          <cell r="J8604">
            <v>42736</v>
          </cell>
          <cell r="M8604" t="str">
            <v>*</v>
          </cell>
        </row>
        <row r="8605">
          <cell r="A8605" t="str">
            <v>86904</v>
          </cell>
          <cell r="B8605" t="str">
            <v>Blood typing patient serum</v>
          </cell>
          <cell r="D8605" t="str">
            <v>Q1</v>
          </cell>
          <cell r="E8605" t="str">
            <v>5732</v>
          </cell>
          <cell r="F8605">
            <v>0.37819999999999998</v>
          </cell>
          <cell r="G8605">
            <v>28.37</v>
          </cell>
          <cell r="H8605" t="str">
            <v>.</v>
          </cell>
          <cell r="I8605">
            <v>5.68</v>
          </cell>
        </row>
        <row r="8606">
          <cell r="A8606" t="str">
            <v>86905</v>
          </cell>
          <cell r="B8606" t="str">
            <v>Blood typing rbc antigens</v>
          </cell>
          <cell r="C8606" t="str">
            <v>CH</v>
          </cell>
          <cell r="D8606" t="str">
            <v>Q1</v>
          </cell>
          <cell r="E8606" t="str">
            <v>5673</v>
          </cell>
          <cell r="F8606">
            <v>2.4523999999999999</v>
          </cell>
          <cell r="G8606">
            <v>183.93</v>
          </cell>
          <cell r="H8606" t="str">
            <v>.</v>
          </cell>
          <cell r="I8606">
            <v>36.79</v>
          </cell>
          <cell r="J8606">
            <v>42736</v>
          </cell>
          <cell r="M8606" t="str">
            <v>*</v>
          </cell>
        </row>
        <row r="8607">
          <cell r="A8607" t="str">
            <v>86906</v>
          </cell>
          <cell r="B8607" t="str">
            <v>Bld typing serologic rh phnt</v>
          </cell>
          <cell r="D8607" t="str">
            <v>Q1</v>
          </cell>
          <cell r="E8607" t="str">
            <v>5732</v>
          </cell>
          <cell r="F8607">
            <v>0.37819999999999998</v>
          </cell>
          <cell r="G8607">
            <v>28.37</v>
          </cell>
          <cell r="H8607" t="str">
            <v>.</v>
          </cell>
          <cell r="I8607">
            <v>5.68</v>
          </cell>
        </row>
        <row r="8608">
          <cell r="A8608" t="str">
            <v>86910</v>
          </cell>
          <cell r="B8608" t="str">
            <v>Blood typing paternity test</v>
          </cell>
          <cell r="D8608" t="str">
            <v>E1</v>
          </cell>
          <cell r="E8608" t="str">
            <v/>
          </cell>
        </row>
        <row r="8609">
          <cell r="A8609" t="str">
            <v>86911</v>
          </cell>
          <cell r="B8609" t="str">
            <v>Blood typing antigen system</v>
          </cell>
          <cell r="D8609" t="str">
            <v>E1</v>
          </cell>
          <cell r="E8609" t="str">
            <v/>
          </cell>
        </row>
        <row r="8610">
          <cell r="A8610" t="str">
            <v>86920</v>
          </cell>
          <cell r="B8610" t="str">
            <v>Compatibility test spin</v>
          </cell>
          <cell r="C8610" t="str">
            <v>CH</v>
          </cell>
          <cell r="D8610" t="str">
            <v>Q1</v>
          </cell>
          <cell r="E8610" t="str">
            <v>5672</v>
          </cell>
          <cell r="F8610">
            <v>1.3844000000000001</v>
          </cell>
          <cell r="G8610">
            <v>103.83</v>
          </cell>
          <cell r="H8610" t="str">
            <v>.</v>
          </cell>
          <cell r="I8610">
            <v>20.77</v>
          </cell>
          <cell r="J8610">
            <v>42736</v>
          </cell>
          <cell r="M8610" t="str">
            <v>*</v>
          </cell>
        </row>
        <row r="8611">
          <cell r="A8611" t="str">
            <v>86921</v>
          </cell>
          <cell r="B8611" t="str">
            <v>Compatibility test incubate</v>
          </cell>
          <cell r="C8611" t="str">
            <v>CH</v>
          </cell>
          <cell r="D8611" t="str">
            <v>Q1</v>
          </cell>
          <cell r="E8611" t="str">
            <v>5672</v>
          </cell>
          <cell r="F8611">
            <v>1.3844000000000001</v>
          </cell>
          <cell r="G8611">
            <v>103.83</v>
          </cell>
          <cell r="H8611" t="str">
            <v>.</v>
          </cell>
          <cell r="I8611">
            <v>20.77</v>
          </cell>
          <cell r="J8611">
            <v>42736</v>
          </cell>
          <cell r="M8611" t="str">
            <v>*</v>
          </cell>
        </row>
        <row r="8612">
          <cell r="A8612" t="str">
            <v>86922</v>
          </cell>
          <cell r="B8612" t="str">
            <v>Compatibility test antiglob</v>
          </cell>
          <cell r="C8612" t="str">
            <v>CH</v>
          </cell>
          <cell r="D8612" t="str">
            <v>Q1</v>
          </cell>
          <cell r="E8612" t="str">
            <v>5672</v>
          </cell>
          <cell r="F8612">
            <v>1.3844000000000001</v>
          </cell>
          <cell r="G8612">
            <v>103.83</v>
          </cell>
          <cell r="H8612" t="str">
            <v>.</v>
          </cell>
          <cell r="I8612">
            <v>20.77</v>
          </cell>
          <cell r="J8612">
            <v>42736</v>
          </cell>
          <cell r="M8612" t="str">
            <v>*</v>
          </cell>
        </row>
        <row r="8613">
          <cell r="A8613" t="str">
            <v>86923</v>
          </cell>
          <cell r="B8613" t="str">
            <v>Compatibility test electric</v>
          </cell>
          <cell r="C8613" t="str">
            <v>CH</v>
          </cell>
          <cell r="D8613" t="str">
            <v>Q1</v>
          </cell>
          <cell r="E8613" t="str">
            <v>5672</v>
          </cell>
          <cell r="F8613">
            <v>1.3844000000000001</v>
          </cell>
          <cell r="G8613">
            <v>103.83</v>
          </cell>
          <cell r="H8613" t="str">
            <v>.</v>
          </cell>
          <cell r="I8613">
            <v>20.77</v>
          </cell>
          <cell r="J8613">
            <v>42736</v>
          </cell>
          <cell r="M8613" t="str">
            <v>*</v>
          </cell>
        </row>
        <row r="8614">
          <cell r="A8614" t="str">
            <v>86927</v>
          </cell>
          <cell r="B8614" t="str">
            <v>Plasma fresh frozen</v>
          </cell>
          <cell r="D8614" t="str">
            <v>S</v>
          </cell>
          <cell r="E8614" t="str">
            <v>5673</v>
          </cell>
          <cell r="F8614">
            <v>2.4523999999999999</v>
          </cell>
          <cell r="G8614">
            <v>183.93</v>
          </cell>
          <cell r="H8614" t="str">
            <v>.</v>
          </cell>
          <cell r="I8614">
            <v>36.79</v>
          </cell>
        </row>
        <row r="8615">
          <cell r="A8615" t="str">
            <v>86930</v>
          </cell>
          <cell r="B8615" t="str">
            <v>Frozen blood prep</v>
          </cell>
          <cell r="C8615" t="str">
            <v>CH</v>
          </cell>
          <cell r="D8615" t="str">
            <v>Q1</v>
          </cell>
          <cell r="E8615" t="str">
            <v>5673</v>
          </cell>
          <cell r="F8615">
            <v>2.4523999999999999</v>
          </cell>
          <cell r="G8615">
            <v>183.93</v>
          </cell>
          <cell r="H8615" t="str">
            <v>.</v>
          </cell>
          <cell r="I8615">
            <v>36.79</v>
          </cell>
          <cell r="J8615">
            <v>42736</v>
          </cell>
          <cell r="M8615" t="str">
            <v>*</v>
          </cell>
        </row>
        <row r="8616">
          <cell r="A8616" t="str">
            <v>86931</v>
          </cell>
          <cell r="B8616" t="str">
            <v>Frozen blood thaw</v>
          </cell>
          <cell r="D8616" t="str">
            <v>Q1</v>
          </cell>
          <cell r="E8616" t="str">
            <v>5673</v>
          </cell>
          <cell r="F8616">
            <v>2.4523999999999999</v>
          </cell>
          <cell r="G8616">
            <v>183.93</v>
          </cell>
          <cell r="H8616" t="str">
            <v>.</v>
          </cell>
          <cell r="I8616">
            <v>36.79</v>
          </cell>
        </row>
        <row r="8617">
          <cell r="A8617" t="str">
            <v>86932</v>
          </cell>
          <cell r="B8617" t="str">
            <v>Frozen blood freeze/thaw</v>
          </cell>
          <cell r="D8617" t="str">
            <v>Q1</v>
          </cell>
          <cell r="E8617" t="str">
            <v>5732</v>
          </cell>
          <cell r="F8617">
            <v>0.37819999999999998</v>
          </cell>
          <cell r="G8617">
            <v>28.37</v>
          </cell>
          <cell r="H8617" t="str">
            <v>.</v>
          </cell>
          <cell r="I8617">
            <v>5.68</v>
          </cell>
        </row>
        <row r="8618">
          <cell r="A8618" t="str">
            <v>86940</v>
          </cell>
          <cell r="B8618" t="str">
            <v>Hemolysins/agglutinins auto</v>
          </cell>
          <cell r="D8618" t="str">
            <v>Q4</v>
          </cell>
          <cell r="E8618" t="str">
            <v/>
          </cell>
        </row>
        <row r="8619">
          <cell r="A8619" t="str">
            <v>86941</v>
          </cell>
          <cell r="B8619" t="str">
            <v>Hemolysins/agglutinins</v>
          </cell>
          <cell r="D8619" t="str">
            <v>Q4</v>
          </cell>
          <cell r="E8619" t="str">
            <v/>
          </cell>
        </row>
        <row r="8620">
          <cell r="A8620" t="str">
            <v>86945</v>
          </cell>
          <cell r="B8620" t="str">
            <v>Blood product/irradiation</v>
          </cell>
          <cell r="D8620" t="str">
            <v>Q1</v>
          </cell>
          <cell r="E8620" t="str">
            <v>5732</v>
          </cell>
          <cell r="F8620">
            <v>0.37819999999999998</v>
          </cell>
          <cell r="G8620">
            <v>28.37</v>
          </cell>
          <cell r="H8620" t="str">
            <v>.</v>
          </cell>
          <cell r="I8620">
            <v>5.68</v>
          </cell>
        </row>
        <row r="8621">
          <cell r="A8621" t="str">
            <v>86950</v>
          </cell>
          <cell r="B8621" t="str">
            <v>Leukacyte transfusion</v>
          </cell>
          <cell r="C8621" t="str">
            <v>CH</v>
          </cell>
          <cell r="D8621" t="str">
            <v>Q1</v>
          </cell>
          <cell r="E8621" t="str">
            <v>5672</v>
          </cell>
          <cell r="F8621">
            <v>1.3844000000000001</v>
          </cell>
          <cell r="G8621">
            <v>103.83</v>
          </cell>
          <cell r="H8621" t="str">
            <v>.</v>
          </cell>
          <cell r="I8621">
            <v>20.77</v>
          </cell>
          <cell r="J8621">
            <v>42736</v>
          </cell>
          <cell r="M8621" t="str">
            <v>*</v>
          </cell>
        </row>
        <row r="8622">
          <cell r="A8622" t="str">
            <v>86960</v>
          </cell>
          <cell r="B8622" t="str">
            <v>Vol reduction of blood/prod</v>
          </cell>
          <cell r="C8622" t="str">
            <v>CH</v>
          </cell>
          <cell r="D8622" t="str">
            <v>Q1</v>
          </cell>
          <cell r="E8622" t="str">
            <v>5672</v>
          </cell>
          <cell r="F8622">
            <v>1.3844000000000001</v>
          </cell>
          <cell r="G8622">
            <v>103.83</v>
          </cell>
          <cell r="H8622" t="str">
            <v>.</v>
          </cell>
          <cell r="I8622">
            <v>20.77</v>
          </cell>
          <cell r="J8622">
            <v>42736</v>
          </cell>
          <cell r="M8622" t="str">
            <v>*</v>
          </cell>
        </row>
        <row r="8623">
          <cell r="A8623" t="str">
            <v>86965</v>
          </cell>
          <cell r="B8623" t="str">
            <v>Pooling blood platelets</v>
          </cell>
          <cell r="C8623" t="str">
            <v>CH</v>
          </cell>
          <cell r="D8623" t="str">
            <v>Q1</v>
          </cell>
          <cell r="E8623" t="str">
            <v>5672</v>
          </cell>
          <cell r="F8623">
            <v>1.3844000000000001</v>
          </cell>
          <cell r="G8623">
            <v>103.83</v>
          </cell>
          <cell r="H8623" t="str">
            <v>.</v>
          </cell>
          <cell r="I8623">
            <v>20.77</v>
          </cell>
          <cell r="J8623">
            <v>42736</v>
          </cell>
          <cell r="M8623" t="str">
            <v>*</v>
          </cell>
        </row>
        <row r="8624">
          <cell r="A8624" t="str">
            <v>86970</v>
          </cell>
          <cell r="B8624" t="str">
            <v>Rbc pretx incubatj w/chemicl</v>
          </cell>
          <cell r="D8624" t="str">
            <v>Q1</v>
          </cell>
          <cell r="E8624" t="str">
            <v>5732</v>
          </cell>
          <cell r="F8624">
            <v>0.37819999999999998</v>
          </cell>
          <cell r="G8624">
            <v>28.37</v>
          </cell>
          <cell r="H8624" t="str">
            <v>.</v>
          </cell>
          <cell r="I8624">
            <v>5.68</v>
          </cell>
        </row>
        <row r="8625">
          <cell r="A8625" t="str">
            <v>86971</v>
          </cell>
          <cell r="B8625" t="str">
            <v>Rbc pretx incubatj w/enzymes</v>
          </cell>
          <cell r="C8625" t="str">
            <v>CH</v>
          </cell>
          <cell r="D8625" t="str">
            <v>Q1</v>
          </cell>
          <cell r="E8625" t="str">
            <v>5673</v>
          </cell>
          <cell r="F8625">
            <v>2.4523999999999999</v>
          </cell>
          <cell r="G8625">
            <v>183.93</v>
          </cell>
          <cell r="H8625" t="str">
            <v>.</v>
          </cell>
          <cell r="I8625">
            <v>36.79</v>
          </cell>
          <cell r="J8625">
            <v>42736</v>
          </cell>
          <cell r="M8625" t="str">
            <v>*</v>
          </cell>
        </row>
        <row r="8626">
          <cell r="A8626" t="str">
            <v>86972</v>
          </cell>
          <cell r="B8626" t="str">
            <v>Rbc pretx incubatj w/density</v>
          </cell>
          <cell r="C8626" t="str">
            <v>CH</v>
          </cell>
          <cell r="D8626" t="str">
            <v>Q1</v>
          </cell>
          <cell r="E8626" t="str">
            <v>5672</v>
          </cell>
          <cell r="F8626">
            <v>1.3844000000000001</v>
          </cell>
          <cell r="G8626">
            <v>103.83</v>
          </cell>
          <cell r="H8626" t="str">
            <v>.</v>
          </cell>
          <cell r="I8626">
            <v>20.77</v>
          </cell>
          <cell r="J8626">
            <v>42736</v>
          </cell>
          <cell r="M8626" t="str">
            <v>*</v>
          </cell>
        </row>
        <row r="8627">
          <cell r="A8627" t="str">
            <v>86975</v>
          </cell>
          <cell r="B8627" t="str">
            <v>Rbc serum pretx incubj drugs</v>
          </cell>
          <cell r="D8627" t="str">
            <v>Q1</v>
          </cell>
          <cell r="E8627" t="str">
            <v>5732</v>
          </cell>
          <cell r="F8627">
            <v>0.37819999999999998</v>
          </cell>
          <cell r="G8627">
            <v>28.37</v>
          </cell>
          <cell r="H8627" t="str">
            <v>.</v>
          </cell>
          <cell r="I8627">
            <v>5.68</v>
          </cell>
        </row>
        <row r="8628">
          <cell r="A8628" t="str">
            <v>86976</v>
          </cell>
          <cell r="B8628" t="str">
            <v>Rbc serum pretx id dilution</v>
          </cell>
          <cell r="D8628" t="str">
            <v>Q1</v>
          </cell>
          <cell r="E8628" t="str">
            <v>5732</v>
          </cell>
          <cell r="F8628">
            <v>0.37819999999999998</v>
          </cell>
          <cell r="G8628">
            <v>28.37</v>
          </cell>
          <cell r="H8628" t="str">
            <v>.</v>
          </cell>
          <cell r="I8628">
            <v>5.68</v>
          </cell>
        </row>
        <row r="8629">
          <cell r="A8629" t="str">
            <v>86977</v>
          </cell>
          <cell r="B8629" t="str">
            <v>Rbc serum pretx incubj/inhib</v>
          </cell>
          <cell r="C8629" t="str">
            <v>CH</v>
          </cell>
          <cell r="D8629" t="str">
            <v>Q1</v>
          </cell>
          <cell r="E8629" t="str">
            <v>5672</v>
          </cell>
          <cell r="F8629">
            <v>1.3844000000000001</v>
          </cell>
          <cell r="G8629">
            <v>103.83</v>
          </cell>
          <cell r="H8629" t="str">
            <v>.</v>
          </cell>
          <cell r="I8629">
            <v>20.77</v>
          </cell>
          <cell r="J8629">
            <v>42736</v>
          </cell>
          <cell r="M8629" t="str">
            <v>*</v>
          </cell>
        </row>
        <row r="8630">
          <cell r="A8630" t="str">
            <v>86978</v>
          </cell>
          <cell r="B8630" t="str">
            <v>Rbc pretreatment serum</v>
          </cell>
          <cell r="D8630" t="str">
            <v>Q1</v>
          </cell>
          <cell r="E8630" t="str">
            <v>5731</v>
          </cell>
          <cell r="F8630">
            <v>0.1681</v>
          </cell>
          <cell r="G8630">
            <v>12.61</v>
          </cell>
          <cell r="H8630" t="str">
            <v>.</v>
          </cell>
          <cell r="I8630">
            <v>2.5299999999999998</v>
          </cell>
        </row>
        <row r="8631">
          <cell r="A8631" t="str">
            <v>86985</v>
          </cell>
          <cell r="B8631" t="str">
            <v>Split blood or products</v>
          </cell>
          <cell r="D8631" t="str">
            <v>Q1</v>
          </cell>
          <cell r="E8631" t="str">
            <v>5672</v>
          </cell>
          <cell r="F8631">
            <v>1.3844000000000001</v>
          </cell>
          <cell r="G8631">
            <v>103.83</v>
          </cell>
          <cell r="H8631" t="str">
            <v>.</v>
          </cell>
          <cell r="I8631">
            <v>20.77</v>
          </cell>
        </row>
        <row r="8632">
          <cell r="A8632" t="str">
            <v>86999</v>
          </cell>
          <cell r="B8632" t="str">
            <v>Transfusion procedure</v>
          </cell>
          <cell r="D8632" t="str">
            <v>Q1</v>
          </cell>
          <cell r="E8632" t="str">
            <v>5731</v>
          </cell>
          <cell r="F8632">
            <v>0.1681</v>
          </cell>
          <cell r="G8632">
            <v>12.61</v>
          </cell>
          <cell r="H8632" t="str">
            <v>.</v>
          </cell>
          <cell r="I8632">
            <v>2.5299999999999998</v>
          </cell>
        </row>
        <row r="8633">
          <cell r="A8633" t="str">
            <v>87003</v>
          </cell>
          <cell r="B8633" t="str">
            <v>Small animal inoculation</v>
          </cell>
          <cell r="D8633" t="str">
            <v>Q4</v>
          </cell>
          <cell r="E8633" t="str">
            <v/>
          </cell>
        </row>
        <row r="8634">
          <cell r="A8634" t="str">
            <v>87015</v>
          </cell>
          <cell r="B8634" t="str">
            <v>Specimen infect agnt concntj</v>
          </cell>
          <cell r="D8634" t="str">
            <v>Q4</v>
          </cell>
          <cell r="E8634" t="str">
            <v/>
          </cell>
        </row>
        <row r="8635">
          <cell r="A8635" t="str">
            <v>87040</v>
          </cell>
          <cell r="B8635" t="str">
            <v>Blood culture for bacteria</v>
          </cell>
          <cell r="D8635" t="str">
            <v>Q4</v>
          </cell>
          <cell r="E8635" t="str">
            <v/>
          </cell>
        </row>
        <row r="8636">
          <cell r="A8636" t="str">
            <v>87045</v>
          </cell>
          <cell r="B8636" t="str">
            <v>Feces culture aerobic bact</v>
          </cell>
          <cell r="D8636" t="str">
            <v>Q4</v>
          </cell>
          <cell r="E8636" t="str">
            <v/>
          </cell>
        </row>
        <row r="8637">
          <cell r="A8637" t="str">
            <v>87046</v>
          </cell>
          <cell r="B8637" t="str">
            <v>Stool cultr aerobic bact ea</v>
          </cell>
          <cell r="D8637" t="str">
            <v>Q4</v>
          </cell>
          <cell r="E8637" t="str">
            <v/>
          </cell>
        </row>
        <row r="8638">
          <cell r="A8638" t="str">
            <v>87070</v>
          </cell>
          <cell r="B8638" t="str">
            <v>Culture othr specimn aerobic</v>
          </cell>
          <cell r="D8638" t="str">
            <v>Q4</v>
          </cell>
          <cell r="E8638" t="str">
            <v/>
          </cell>
        </row>
        <row r="8639">
          <cell r="A8639" t="str">
            <v>87071</v>
          </cell>
          <cell r="B8639" t="str">
            <v>Culture aerobic quant other</v>
          </cell>
          <cell r="D8639" t="str">
            <v>Q4</v>
          </cell>
          <cell r="E8639" t="str">
            <v/>
          </cell>
        </row>
        <row r="8640">
          <cell r="A8640" t="str">
            <v>87073</v>
          </cell>
          <cell r="B8640" t="str">
            <v>Culture bacteria anaerobic</v>
          </cell>
          <cell r="D8640" t="str">
            <v>Q4</v>
          </cell>
          <cell r="E8640" t="str">
            <v/>
          </cell>
        </row>
        <row r="8641">
          <cell r="A8641" t="str">
            <v>87075</v>
          </cell>
          <cell r="B8641" t="str">
            <v>Cultr bacteria except blood</v>
          </cell>
          <cell r="D8641" t="str">
            <v>Q4</v>
          </cell>
          <cell r="E8641" t="str">
            <v/>
          </cell>
        </row>
        <row r="8642">
          <cell r="A8642" t="str">
            <v>87076</v>
          </cell>
          <cell r="B8642" t="str">
            <v>Culture anaerobe ident each</v>
          </cell>
          <cell r="D8642" t="str">
            <v>Q4</v>
          </cell>
          <cell r="E8642" t="str">
            <v/>
          </cell>
        </row>
        <row r="8643">
          <cell r="A8643" t="str">
            <v>87077</v>
          </cell>
          <cell r="B8643" t="str">
            <v>Culture aerobic identify</v>
          </cell>
          <cell r="D8643" t="str">
            <v>Q4</v>
          </cell>
          <cell r="E8643" t="str">
            <v/>
          </cell>
        </row>
        <row r="8644">
          <cell r="A8644" t="str">
            <v>87081</v>
          </cell>
          <cell r="B8644" t="str">
            <v>Culture screen only</v>
          </cell>
          <cell r="D8644" t="str">
            <v>Q4</v>
          </cell>
          <cell r="E8644" t="str">
            <v/>
          </cell>
        </row>
        <row r="8645">
          <cell r="A8645" t="str">
            <v>87084</v>
          </cell>
          <cell r="B8645" t="str">
            <v>Culture of specimen by kit</v>
          </cell>
          <cell r="D8645" t="str">
            <v>Q4</v>
          </cell>
          <cell r="E8645" t="str">
            <v/>
          </cell>
        </row>
        <row r="8646">
          <cell r="A8646" t="str">
            <v>87086</v>
          </cell>
          <cell r="B8646" t="str">
            <v>Urine culture/colony count</v>
          </cell>
          <cell r="D8646" t="str">
            <v>Q4</v>
          </cell>
          <cell r="E8646" t="str">
            <v/>
          </cell>
        </row>
        <row r="8647">
          <cell r="A8647" t="str">
            <v>87088</v>
          </cell>
          <cell r="B8647" t="str">
            <v>Urine bacteria culture</v>
          </cell>
          <cell r="D8647" t="str">
            <v>Q4</v>
          </cell>
          <cell r="E8647" t="str">
            <v/>
          </cell>
        </row>
        <row r="8648">
          <cell r="A8648" t="str">
            <v>87101</v>
          </cell>
          <cell r="B8648" t="str">
            <v>Skin fungi culture</v>
          </cell>
          <cell r="D8648" t="str">
            <v>Q4</v>
          </cell>
          <cell r="E8648" t="str">
            <v/>
          </cell>
        </row>
        <row r="8649">
          <cell r="A8649" t="str">
            <v>87102</v>
          </cell>
          <cell r="B8649" t="str">
            <v>Fungus isolation culture</v>
          </cell>
          <cell r="D8649" t="str">
            <v>Q4</v>
          </cell>
          <cell r="E8649" t="str">
            <v/>
          </cell>
        </row>
        <row r="8650">
          <cell r="A8650" t="str">
            <v>87103</v>
          </cell>
          <cell r="B8650" t="str">
            <v>Blood fungus culture</v>
          </cell>
          <cell r="D8650" t="str">
            <v>Q4</v>
          </cell>
          <cell r="E8650" t="str">
            <v/>
          </cell>
        </row>
        <row r="8651">
          <cell r="A8651" t="str">
            <v>87106</v>
          </cell>
          <cell r="B8651" t="str">
            <v>Fungi identification yeast</v>
          </cell>
          <cell r="D8651" t="str">
            <v>Q4</v>
          </cell>
          <cell r="E8651" t="str">
            <v/>
          </cell>
        </row>
        <row r="8652">
          <cell r="A8652" t="str">
            <v>87107</v>
          </cell>
          <cell r="B8652" t="str">
            <v>Fungi identification mold</v>
          </cell>
          <cell r="D8652" t="str">
            <v>Q4</v>
          </cell>
          <cell r="E8652" t="str">
            <v/>
          </cell>
        </row>
        <row r="8653">
          <cell r="A8653" t="str">
            <v>87109</v>
          </cell>
          <cell r="B8653" t="str">
            <v>Mycoplasma</v>
          </cell>
          <cell r="D8653" t="str">
            <v>Q4</v>
          </cell>
          <cell r="E8653" t="str">
            <v/>
          </cell>
        </row>
        <row r="8654">
          <cell r="A8654" t="str">
            <v>87110</v>
          </cell>
          <cell r="B8654" t="str">
            <v>Chlamydia culture</v>
          </cell>
          <cell r="D8654" t="str">
            <v>A</v>
          </cell>
          <cell r="E8654" t="str">
            <v/>
          </cell>
        </row>
        <row r="8655">
          <cell r="A8655" t="str">
            <v>87116</v>
          </cell>
          <cell r="B8655" t="str">
            <v>Mycobacteria culture</v>
          </cell>
          <cell r="D8655" t="str">
            <v>Q4</v>
          </cell>
          <cell r="E8655" t="str">
            <v/>
          </cell>
        </row>
        <row r="8656">
          <cell r="A8656" t="str">
            <v>87118</v>
          </cell>
          <cell r="B8656" t="str">
            <v>Mycobacteric identification</v>
          </cell>
          <cell r="D8656" t="str">
            <v>Q4</v>
          </cell>
          <cell r="E8656" t="str">
            <v/>
          </cell>
        </row>
        <row r="8657">
          <cell r="A8657" t="str">
            <v>87140</v>
          </cell>
          <cell r="B8657" t="str">
            <v>Culture type immunofluoresc</v>
          </cell>
          <cell r="D8657" t="str">
            <v>Q4</v>
          </cell>
          <cell r="E8657" t="str">
            <v/>
          </cell>
        </row>
        <row r="8658">
          <cell r="A8658" t="str">
            <v>87143</v>
          </cell>
          <cell r="B8658" t="str">
            <v>Culture typing glc/hplc</v>
          </cell>
          <cell r="D8658" t="str">
            <v>Q4</v>
          </cell>
          <cell r="E8658" t="str">
            <v/>
          </cell>
        </row>
        <row r="8659">
          <cell r="A8659" t="str">
            <v>87147</v>
          </cell>
          <cell r="B8659" t="str">
            <v>Culture type immunologic</v>
          </cell>
          <cell r="D8659" t="str">
            <v>Q4</v>
          </cell>
          <cell r="E8659" t="str">
            <v/>
          </cell>
        </row>
        <row r="8660">
          <cell r="A8660" t="str">
            <v>87149</v>
          </cell>
          <cell r="B8660" t="str">
            <v>Dna/rna direct probe</v>
          </cell>
          <cell r="D8660" t="str">
            <v>Q4</v>
          </cell>
          <cell r="E8660" t="str">
            <v/>
          </cell>
        </row>
        <row r="8661">
          <cell r="A8661" t="str">
            <v>87150</v>
          </cell>
          <cell r="B8661" t="str">
            <v>Dna/rna amplified probe</v>
          </cell>
          <cell r="D8661" t="str">
            <v>Q4</v>
          </cell>
          <cell r="E8661" t="str">
            <v/>
          </cell>
        </row>
        <row r="8662">
          <cell r="A8662" t="str">
            <v>87152</v>
          </cell>
          <cell r="B8662" t="str">
            <v>Culture type pulse field gel</v>
          </cell>
          <cell r="D8662" t="str">
            <v>Q4</v>
          </cell>
          <cell r="E8662" t="str">
            <v/>
          </cell>
        </row>
        <row r="8663">
          <cell r="A8663" t="str">
            <v>87153</v>
          </cell>
          <cell r="B8663" t="str">
            <v>Dna/rna sequencing</v>
          </cell>
          <cell r="D8663" t="str">
            <v>Q4</v>
          </cell>
          <cell r="E8663" t="str">
            <v/>
          </cell>
        </row>
        <row r="8664">
          <cell r="A8664" t="str">
            <v>87158</v>
          </cell>
          <cell r="B8664" t="str">
            <v>Culture typing added method</v>
          </cell>
          <cell r="D8664" t="str">
            <v>Q4</v>
          </cell>
          <cell r="E8664" t="str">
            <v/>
          </cell>
        </row>
        <row r="8665">
          <cell r="A8665" t="str">
            <v>87164</v>
          </cell>
          <cell r="B8665" t="str">
            <v>Dark field examination</v>
          </cell>
          <cell r="D8665" t="str">
            <v>Q4</v>
          </cell>
          <cell r="E8665" t="str">
            <v/>
          </cell>
        </row>
        <row r="8666">
          <cell r="A8666" t="str">
            <v>87166</v>
          </cell>
          <cell r="B8666" t="str">
            <v>Dark field examination</v>
          </cell>
          <cell r="D8666" t="str">
            <v>Q4</v>
          </cell>
          <cell r="E8666" t="str">
            <v/>
          </cell>
        </row>
        <row r="8667">
          <cell r="A8667" t="str">
            <v>87168</v>
          </cell>
          <cell r="B8667" t="str">
            <v>Macroscopic exam arthropod</v>
          </cell>
          <cell r="D8667" t="str">
            <v>Q4</v>
          </cell>
          <cell r="E8667" t="str">
            <v/>
          </cell>
        </row>
        <row r="8668">
          <cell r="A8668" t="str">
            <v>87169</v>
          </cell>
          <cell r="B8668" t="str">
            <v>Macroscopic exam parasite</v>
          </cell>
          <cell r="D8668" t="str">
            <v>Q4</v>
          </cell>
          <cell r="E8668" t="str">
            <v/>
          </cell>
        </row>
        <row r="8669">
          <cell r="A8669" t="str">
            <v>87172</v>
          </cell>
          <cell r="B8669" t="str">
            <v>Pinworm exam</v>
          </cell>
          <cell r="D8669" t="str">
            <v>Q4</v>
          </cell>
          <cell r="E8669" t="str">
            <v/>
          </cell>
        </row>
        <row r="8670">
          <cell r="A8670" t="str">
            <v>87176</v>
          </cell>
          <cell r="B8670" t="str">
            <v>Tissue homogenization cultr</v>
          </cell>
          <cell r="D8670" t="str">
            <v>Q4</v>
          </cell>
          <cell r="E8670" t="str">
            <v/>
          </cell>
        </row>
        <row r="8671">
          <cell r="A8671" t="str">
            <v>87177</v>
          </cell>
          <cell r="B8671" t="str">
            <v>Ova and parasites smears</v>
          </cell>
          <cell r="D8671" t="str">
            <v>Q4</v>
          </cell>
          <cell r="E8671" t="str">
            <v/>
          </cell>
        </row>
        <row r="8672">
          <cell r="A8672" t="str">
            <v>87181</v>
          </cell>
          <cell r="B8672" t="str">
            <v>Microbe susceptible diffuse</v>
          </cell>
          <cell r="D8672" t="str">
            <v>Q4</v>
          </cell>
          <cell r="E8672" t="str">
            <v/>
          </cell>
        </row>
        <row r="8673">
          <cell r="A8673" t="str">
            <v>87184</v>
          </cell>
          <cell r="B8673" t="str">
            <v>Microbe susceptible disk</v>
          </cell>
          <cell r="D8673" t="str">
            <v>Q4</v>
          </cell>
          <cell r="E8673" t="str">
            <v/>
          </cell>
        </row>
        <row r="8674">
          <cell r="A8674" t="str">
            <v>87185</v>
          </cell>
          <cell r="B8674" t="str">
            <v>Microbe susceptible enzyme</v>
          </cell>
          <cell r="D8674" t="str">
            <v>Q4</v>
          </cell>
          <cell r="E8674" t="str">
            <v/>
          </cell>
        </row>
        <row r="8675">
          <cell r="A8675" t="str">
            <v>87186</v>
          </cell>
          <cell r="B8675" t="str">
            <v>Microbe susceptible mic</v>
          </cell>
          <cell r="D8675" t="str">
            <v>Q4</v>
          </cell>
          <cell r="E8675" t="str">
            <v/>
          </cell>
        </row>
        <row r="8676">
          <cell r="A8676" t="str">
            <v>87187</v>
          </cell>
          <cell r="B8676" t="str">
            <v>Microbe susceptible mlc</v>
          </cell>
          <cell r="D8676" t="str">
            <v>Q4</v>
          </cell>
          <cell r="E8676" t="str">
            <v/>
          </cell>
        </row>
        <row r="8677">
          <cell r="A8677" t="str">
            <v>87188</v>
          </cell>
          <cell r="B8677" t="str">
            <v>Microbe suscept macrobroth</v>
          </cell>
          <cell r="D8677" t="str">
            <v>Q4</v>
          </cell>
          <cell r="E8677" t="str">
            <v/>
          </cell>
        </row>
        <row r="8678">
          <cell r="A8678" t="str">
            <v>87190</v>
          </cell>
          <cell r="B8678" t="str">
            <v>Microbe suscept mycobacteri</v>
          </cell>
          <cell r="D8678" t="str">
            <v>Q4</v>
          </cell>
          <cell r="E8678" t="str">
            <v/>
          </cell>
        </row>
        <row r="8679">
          <cell r="A8679" t="str">
            <v>87197</v>
          </cell>
          <cell r="B8679" t="str">
            <v>Bactericidal level serum</v>
          </cell>
          <cell r="D8679" t="str">
            <v>Q4</v>
          </cell>
          <cell r="E8679" t="str">
            <v/>
          </cell>
        </row>
        <row r="8680">
          <cell r="A8680" t="str">
            <v>87205</v>
          </cell>
          <cell r="B8680" t="str">
            <v>Smear gram stain</v>
          </cell>
          <cell r="D8680" t="str">
            <v>Q4</v>
          </cell>
          <cell r="E8680" t="str">
            <v/>
          </cell>
        </row>
        <row r="8681">
          <cell r="A8681" t="str">
            <v>87206</v>
          </cell>
          <cell r="B8681" t="str">
            <v>Smear fluorescent/acid stai</v>
          </cell>
          <cell r="D8681" t="str">
            <v>Q4</v>
          </cell>
          <cell r="E8681" t="str">
            <v/>
          </cell>
        </row>
        <row r="8682">
          <cell r="A8682" t="str">
            <v>87207</v>
          </cell>
          <cell r="B8682" t="str">
            <v>Smear special stain</v>
          </cell>
          <cell r="D8682" t="str">
            <v>Q4</v>
          </cell>
          <cell r="E8682" t="str">
            <v/>
          </cell>
        </row>
        <row r="8683">
          <cell r="A8683" t="str">
            <v>87209</v>
          </cell>
          <cell r="B8683" t="str">
            <v>Smear complex stain</v>
          </cell>
          <cell r="D8683" t="str">
            <v>Q4</v>
          </cell>
          <cell r="E8683" t="str">
            <v/>
          </cell>
        </row>
        <row r="8684">
          <cell r="A8684" t="str">
            <v>87210</v>
          </cell>
          <cell r="B8684" t="str">
            <v>Smear wet mount saline/ink</v>
          </cell>
          <cell r="D8684" t="str">
            <v>Q4</v>
          </cell>
          <cell r="E8684" t="str">
            <v/>
          </cell>
        </row>
        <row r="8685">
          <cell r="A8685" t="str">
            <v>87220</v>
          </cell>
          <cell r="B8685" t="str">
            <v>Tissue exam for fungi</v>
          </cell>
          <cell r="D8685" t="str">
            <v>Q4</v>
          </cell>
          <cell r="E8685" t="str">
            <v/>
          </cell>
        </row>
        <row r="8686">
          <cell r="A8686" t="str">
            <v>87230</v>
          </cell>
          <cell r="B8686" t="str">
            <v>Assay toxin or antitoxin</v>
          </cell>
          <cell r="D8686" t="str">
            <v>Q4</v>
          </cell>
          <cell r="E8686" t="str">
            <v/>
          </cell>
        </row>
        <row r="8687">
          <cell r="A8687" t="str">
            <v>87250</v>
          </cell>
          <cell r="B8687" t="str">
            <v>Virus inoculate eggs/animal</v>
          </cell>
          <cell r="D8687" t="str">
            <v>Q4</v>
          </cell>
          <cell r="E8687" t="str">
            <v/>
          </cell>
        </row>
        <row r="8688">
          <cell r="A8688" t="str">
            <v>87252</v>
          </cell>
          <cell r="B8688" t="str">
            <v>Virus inoculation tissue</v>
          </cell>
          <cell r="D8688" t="str">
            <v>Q4</v>
          </cell>
          <cell r="E8688" t="str">
            <v/>
          </cell>
        </row>
        <row r="8689">
          <cell r="A8689" t="str">
            <v>87253</v>
          </cell>
          <cell r="B8689" t="str">
            <v>Virus inoculate tissue addl</v>
          </cell>
          <cell r="D8689" t="str">
            <v>Q4</v>
          </cell>
          <cell r="E8689" t="str">
            <v/>
          </cell>
        </row>
        <row r="8690">
          <cell r="A8690" t="str">
            <v>87254</v>
          </cell>
          <cell r="B8690" t="str">
            <v>Virus inoculation shell via</v>
          </cell>
          <cell r="D8690" t="str">
            <v>Q4</v>
          </cell>
          <cell r="E8690" t="str">
            <v/>
          </cell>
        </row>
        <row r="8691">
          <cell r="A8691" t="str">
            <v>87255</v>
          </cell>
          <cell r="B8691" t="str">
            <v>Genet virus isolate hsv</v>
          </cell>
          <cell r="D8691" t="str">
            <v>Q4</v>
          </cell>
          <cell r="E8691" t="str">
            <v/>
          </cell>
        </row>
        <row r="8692">
          <cell r="A8692" t="str">
            <v>87260</v>
          </cell>
          <cell r="B8692" t="str">
            <v>Adenovirus ag if</v>
          </cell>
          <cell r="D8692" t="str">
            <v>Q4</v>
          </cell>
          <cell r="E8692" t="str">
            <v/>
          </cell>
        </row>
        <row r="8693">
          <cell r="A8693" t="str">
            <v>87265</v>
          </cell>
          <cell r="B8693" t="str">
            <v>Pertussis ag if</v>
          </cell>
          <cell r="D8693" t="str">
            <v>Q4</v>
          </cell>
          <cell r="E8693" t="str">
            <v/>
          </cell>
        </row>
        <row r="8694">
          <cell r="A8694" t="str">
            <v>87267</v>
          </cell>
          <cell r="B8694" t="str">
            <v>Enterovirus antibody dfa</v>
          </cell>
          <cell r="D8694" t="str">
            <v>Q4</v>
          </cell>
          <cell r="E8694" t="str">
            <v/>
          </cell>
        </row>
        <row r="8695">
          <cell r="A8695" t="str">
            <v>87269</v>
          </cell>
          <cell r="B8695" t="str">
            <v>Giardia ag if</v>
          </cell>
          <cell r="D8695" t="str">
            <v>Q4</v>
          </cell>
          <cell r="E8695" t="str">
            <v/>
          </cell>
        </row>
        <row r="8696">
          <cell r="A8696" t="str">
            <v>87270</v>
          </cell>
          <cell r="B8696" t="str">
            <v>Chlamydia trachomatis ag if</v>
          </cell>
          <cell r="D8696" t="str">
            <v>A</v>
          </cell>
          <cell r="E8696" t="str">
            <v/>
          </cell>
        </row>
        <row r="8697">
          <cell r="A8697" t="str">
            <v>87271</v>
          </cell>
          <cell r="B8697" t="str">
            <v>Cytomegalovirus dfa</v>
          </cell>
          <cell r="D8697" t="str">
            <v>Q4</v>
          </cell>
          <cell r="E8697" t="str">
            <v/>
          </cell>
        </row>
        <row r="8698">
          <cell r="A8698" t="str">
            <v>87272</v>
          </cell>
          <cell r="B8698" t="str">
            <v>Cryptosporidium ag if</v>
          </cell>
          <cell r="D8698" t="str">
            <v>Q4</v>
          </cell>
          <cell r="E8698" t="str">
            <v/>
          </cell>
        </row>
        <row r="8699">
          <cell r="A8699" t="str">
            <v>87273</v>
          </cell>
          <cell r="B8699" t="str">
            <v>Herpes simplex 2 ag if</v>
          </cell>
          <cell r="D8699" t="str">
            <v>Q4</v>
          </cell>
          <cell r="E8699" t="str">
            <v/>
          </cell>
        </row>
        <row r="8700">
          <cell r="A8700" t="str">
            <v>87274</v>
          </cell>
          <cell r="B8700" t="str">
            <v>Herpes simplex 1 ag if</v>
          </cell>
          <cell r="D8700" t="str">
            <v>Q4</v>
          </cell>
          <cell r="E8700" t="str">
            <v/>
          </cell>
        </row>
        <row r="8701">
          <cell r="A8701" t="str">
            <v>87275</v>
          </cell>
          <cell r="B8701" t="str">
            <v>Influenza b ag if</v>
          </cell>
          <cell r="D8701" t="str">
            <v>Q4</v>
          </cell>
          <cell r="E8701" t="str">
            <v/>
          </cell>
        </row>
        <row r="8702">
          <cell r="A8702" t="str">
            <v>87276</v>
          </cell>
          <cell r="B8702" t="str">
            <v>Influenza a ag if</v>
          </cell>
          <cell r="D8702" t="str">
            <v>Q4</v>
          </cell>
          <cell r="E8702" t="str">
            <v/>
          </cell>
        </row>
        <row r="8703">
          <cell r="A8703" t="str">
            <v>87277</v>
          </cell>
          <cell r="B8703" t="str">
            <v>Legionella micdadei ag if</v>
          </cell>
          <cell r="D8703" t="str">
            <v>Q4</v>
          </cell>
          <cell r="E8703" t="str">
            <v/>
          </cell>
        </row>
        <row r="8704">
          <cell r="A8704" t="str">
            <v>87278</v>
          </cell>
          <cell r="B8704" t="str">
            <v>Legion pneumophilia ag if</v>
          </cell>
          <cell r="D8704" t="str">
            <v>Q4</v>
          </cell>
          <cell r="E8704" t="str">
            <v/>
          </cell>
        </row>
        <row r="8705">
          <cell r="A8705" t="str">
            <v>87279</v>
          </cell>
          <cell r="B8705" t="str">
            <v>Parainfluenza ag if</v>
          </cell>
          <cell r="D8705" t="str">
            <v>Q4</v>
          </cell>
          <cell r="E8705" t="str">
            <v/>
          </cell>
        </row>
        <row r="8706">
          <cell r="A8706" t="str">
            <v>87280</v>
          </cell>
          <cell r="B8706" t="str">
            <v>Respiratory syncytial ag if</v>
          </cell>
          <cell r="D8706" t="str">
            <v>Q4</v>
          </cell>
          <cell r="E8706" t="str">
            <v/>
          </cell>
        </row>
        <row r="8707">
          <cell r="A8707" t="str">
            <v>87281</v>
          </cell>
          <cell r="B8707" t="str">
            <v>Pneumocystis carinii ag if</v>
          </cell>
          <cell r="D8707" t="str">
            <v>Q4</v>
          </cell>
          <cell r="E8707" t="str">
            <v/>
          </cell>
        </row>
        <row r="8708">
          <cell r="A8708" t="str">
            <v>87283</v>
          </cell>
          <cell r="B8708" t="str">
            <v>Rubeola ag if</v>
          </cell>
          <cell r="D8708" t="str">
            <v>Q4</v>
          </cell>
          <cell r="E8708" t="str">
            <v/>
          </cell>
        </row>
        <row r="8709">
          <cell r="A8709" t="str">
            <v>87285</v>
          </cell>
          <cell r="B8709" t="str">
            <v>Treponema pallidum ag if</v>
          </cell>
          <cell r="D8709" t="str">
            <v>Q4</v>
          </cell>
          <cell r="E8709" t="str">
            <v/>
          </cell>
        </row>
        <row r="8710">
          <cell r="A8710" t="str">
            <v>87290</v>
          </cell>
          <cell r="B8710" t="str">
            <v>Varicella zoster ag if</v>
          </cell>
          <cell r="D8710" t="str">
            <v>Q4</v>
          </cell>
          <cell r="E8710" t="str">
            <v/>
          </cell>
        </row>
        <row r="8711">
          <cell r="A8711" t="str">
            <v>87299</v>
          </cell>
          <cell r="B8711" t="str">
            <v>Antibody detection nos if</v>
          </cell>
          <cell r="D8711" t="str">
            <v>Q4</v>
          </cell>
          <cell r="E8711" t="str">
            <v/>
          </cell>
        </row>
        <row r="8712">
          <cell r="A8712" t="str">
            <v>87300</v>
          </cell>
          <cell r="B8712" t="str">
            <v>Ag detection polyval if</v>
          </cell>
          <cell r="D8712" t="str">
            <v>Q4</v>
          </cell>
          <cell r="E8712" t="str">
            <v/>
          </cell>
        </row>
        <row r="8713">
          <cell r="A8713" t="str">
            <v>87301</v>
          </cell>
          <cell r="B8713" t="str">
            <v>Adenovirus ag ia</v>
          </cell>
          <cell r="D8713" t="str">
            <v>Q4</v>
          </cell>
          <cell r="E8713" t="str">
            <v/>
          </cell>
        </row>
        <row r="8714">
          <cell r="A8714" t="str">
            <v>87305</v>
          </cell>
          <cell r="B8714" t="str">
            <v>Aspergillus ag ia</v>
          </cell>
          <cell r="D8714" t="str">
            <v>Q4</v>
          </cell>
          <cell r="E8714" t="str">
            <v/>
          </cell>
        </row>
        <row r="8715">
          <cell r="A8715" t="str">
            <v>87320</v>
          </cell>
          <cell r="B8715" t="str">
            <v>Chylmd trach ag ia</v>
          </cell>
          <cell r="D8715" t="str">
            <v>A</v>
          </cell>
          <cell r="E8715" t="str">
            <v/>
          </cell>
        </row>
        <row r="8716">
          <cell r="A8716" t="str">
            <v>87324</v>
          </cell>
          <cell r="B8716" t="str">
            <v>Clostridium ag ia</v>
          </cell>
          <cell r="D8716" t="str">
            <v>Q4</v>
          </cell>
          <cell r="E8716" t="str">
            <v/>
          </cell>
        </row>
        <row r="8717">
          <cell r="A8717" t="str">
            <v>87327</v>
          </cell>
          <cell r="B8717" t="str">
            <v>Cryptococcus neoform ag ia</v>
          </cell>
          <cell r="D8717" t="str">
            <v>Q4</v>
          </cell>
          <cell r="E8717" t="str">
            <v/>
          </cell>
        </row>
        <row r="8718">
          <cell r="A8718" t="str">
            <v>87328</v>
          </cell>
          <cell r="B8718" t="str">
            <v>Cryptosporidium ag ia</v>
          </cell>
          <cell r="D8718" t="str">
            <v>Q4</v>
          </cell>
          <cell r="E8718" t="str">
            <v/>
          </cell>
        </row>
        <row r="8719">
          <cell r="A8719" t="str">
            <v>87329</v>
          </cell>
          <cell r="B8719" t="str">
            <v>Giardia ag ia</v>
          </cell>
          <cell r="D8719" t="str">
            <v>Q4</v>
          </cell>
          <cell r="E8719" t="str">
            <v/>
          </cell>
        </row>
        <row r="8720">
          <cell r="A8720" t="str">
            <v>87332</v>
          </cell>
          <cell r="B8720" t="str">
            <v>Cytomegalovirus ag ia</v>
          </cell>
          <cell r="D8720" t="str">
            <v>Q4</v>
          </cell>
          <cell r="E8720" t="str">
            <v/>
          </cell>
        </row>
        <row r="8721">
          <cell r="A8721" t="str">
            <v>87335</v>
          </cell>
          <cell r="B8721" t="str">
            <v>E coli 0157 ag ia</v>
          </cell>
          <cell r="D8721" t="str">
            <v>Q4</v>
          </cell>
          <cell r="E8721" t="str">
            <v/>
          </cell>
        </row>
        <row r="8722">
          <cell r="A8722" t="str">
            <v>87336</v>
          </cell>
          <cell r="B8722" t="str">
            <v>Entamoeb hist dispr ag ia</v>
          </cell>
          <cell r="D8722" t="str">
            <v>Q4</v>
          </cell>
          <cell r="E8722" t="str">
            <v/>
          </cell>
        </row>
        <row r="8723">
          <cell r="A8723" t="str">
            <v>87337</v>
          </cell>
          <cell r="B8723" t="str">
            <v>Entamoeb hist group ag ia</v>
          </cell>
          <cell r="D8723" t="str">
            <v>Q4</v>
          </cell>
          <cell r="E8723" t="str">
            <v/>
          </cell>
        </row>
        <row r="8724">
          <cell r="A8724" t="str">
            <v>87338</v>
          </cell>
          <cell r="B8724" t="str">
            <v>Hpylori stool ia</v>
          </cell>
          <cell r="D8724" t="str">
            <v>Q4</v>
          </cell>
          <cell r="E8724" t="str">
            <v/>
          </cell>
        </row>
        <row r="8725">
          <cell r="A8725" t="str">
            <v>87339</v>
          </cell>
          <cell r="B8725" t="str">
            <v>H pylori ag ia</v>
          </cell>
          <cell r="D8725" t="str">
            <v>Q4</v>
          </cell>
          <cell r="E8725" t="str">
            <v/>
          </cell>
        </row>
        <row r="8726">
          <cell r="A8726" t="str">
            <v>87340</v>
          </cell>
          <cell r="B8726" t="str">
            <v>Hepatitis b surface ag ia</v>
          </cell>
          <cell r="D8726" t="str">
            <v>Q4</v>
          </cell>
          <cell r="E8726" t="str">
            <v/>
          </cell>
        </row>
        <row r="8727">
          <cell r="A8727" t="str">
            <v>87341</v>
          </cell>
          <cell r="B8727" t="str">
            <v>Hepatitis b surface ag ia</v>
          </cell>
          <cell r="D8727" t="str">
            <v>A</v>
          </cell>
          <cell r="E8727" t="str">
            <v/>
          </cell>
        </row>
        <row r="8728">
          <cell r="A8728" t="str">
            <v>87350</v>
          </cell>
          <cell r="B8728" t="str">
            <v>Hepatitis be ag ia</v>
          </cell>
          <cell r="D8728" t="str">
            <v>Q4</v>
          </cell>
          <cell r="E8728" t="str">
            <v/>
          </cell>
        </row>
        <row r="8729">
          <cell r="A8729" t="str">
            <v>87380</v>
          </cell>
          <cell r="B8729" t="str">
            <v>Hepatitis delta ag ia</v>
          </cell>
          <cell r="D8729" t="str">
            <v>Q4</v>
          </cell>
          <cell r="E8729" t="str">
            <v/>
          </cell>
        </row>
        <row r="8730">
          <cell r="A8730" t="str">
            <v>87385</v>
          </cell>
          <cell r="B8730" t="str">
            <v>Histoplasma capsul ag ia</v>
          </cell>
          <cell r="D8730" t="str">
            <v>Q4</v>
          </cell>
          <cell r="E8730" t="str">
            <v/>
          </cell>
        </row>
        <row r="8731">
          <cell r="A8731" t="str">
            <v>87389</v>
          </cell>
          <cell r="B8731" t="str">
            <v>Hiv-1 ag w/hiv-1 &amp; hiv-2 ab</v>
          </cell>
          <cell r="D8731" t="str">
            <v>Q4</v>
          </cell>
          <cell r="E8731" t="str">
            <v/>
          </cell>
        </row>
        <row r="8732">
          <cell r="A8732" t="str">
            <v>87390</v>
          </cell>
          <cell r="B8732" t="str">
            <v>Hiv-1 ag ia</v>
          </cell>
          <cell r="D8732" t="str">
            <v>Q4</v>
          </cell>
          <cell r="E8732" t="str">
            <v/>
          </cell>
        </row>
        <row r="8733">
          <cell r="A8733" t="str">
            <v>87391</v>
          </cell>
          <cell r="B8733" t="str">
            <v>Hiv-2 ag ia</v>
          </cell>
          <cell r="D8733" t="str">
            <v>Q4</v>
          </cell>
          <cell r="E8733" t="str">
            <v/>
          </cell>
        </row>
        <row r="8734">
          <cell r="A8734" t="str">
            <v>87400</v>
          </cell>
          <cell r="B8734" t="str">
            <v>Influenza a/b ag ia</v>
          </cell>
          <cell r="D8734" t="str">
            <v>Q4</v>
          </cell>
          <cell r="E8734" t="str">
            <v/>
          </cell>
        </row>
        <row r="8735">
          <cell r="A8735" t="str">
            <v>87420</v>
          </cell>
          <cell r="B8735" t="str">
            <v>Resp syncytial ag ia</v>
          </cell>
          <cell r="D8735" t="str">
            <v>Q4</v>
          </cell>
          <cell r="E8735" t="str">
            <v/>
          </cell>
        </row>
        <row r="8736">
          <cell r="A8736" t="str">
            <v>87425</v>
          </cell>
          <cell r="B8736" t="str">
            <v>Rotavirus ag ia</v>
          </cell>
          <cell r="D8736" t="str">
            <v>Q4</v>
          </cell>
          <cell r="E8736" t="str">
            <v/>
          </cell>
        </row>
        <row r="8737">
          <cell r="A8737" t="str">
            <v>87427</v>
          </cell>
          <cell r="B8737" t="str">
            <v>Shiga-like toxin ag ia</v>
          </cell>
          <cell r="D8737" t="str">
            <v>Q4</v>
          </cell>
          <cell r="E8737" t="str">
            <v/>
          </cell>
        </row>
        <row r="8738">
          <cell r="A8738" t="str">
            <v>87430</v>
          </cell>
          <cell r="B8738" t="str">
            <v>Strep a ag ia</v>
          </cell>
          <cell r="D8738" t="str">
            <v>Q4</v>
          </cell>
          <cell r="E8738" t="str">
            <v/>
          </cell>
        </row>
        <row r="8739">
          <cell r="A8739" t="str">
            <v>87449</v>
          </cell>
          <cell r="B8739" t="str">
            <v>Ag detect nos ia mult</v>
          </cell>
          <cell r="D8739" t="str">
            <v>Q4</v>
          </cell>
          <cell r="E8739" t="str">
            <v/>
          </cell>
        </row>
        <row r="8740">
          <cell r="A8740" t="str">
            <v>87450</v>
          </cell>
          <cell r="B8740" t="str">
            <v>Ag detect nos ia single</v>
          </cell>
          <cell r="D8740" t="str">
            <v>Q4</v>
          </cell>
          <cell r="E8740" t="str">
            <v/>
          </cell>
        </row>
        <row r="8741">
          <cell r="A8741" t="str">
            <v>87451</v>
          </cell>
          <cell r="B8741" t="str">
            <v>Ag detect polyval ia mult</v>
          </cell>
          <cell r="D8741" t="str">
            <v>Q4</v>
          </cell>
          <cell r="E8741" t="str">
            <v/>
          </cell>
        </row>
        <row r="8742">
          <cell r="A8742" t="str">
            <v>87470</v>
          </cell>
          <cell r="B8742" t="str">
            <v>Bartonella dna dir probe</v>
          </cell>
          <cell r="D8742" t="str">
            <v>Q4</v>
          </cell>
          <cell r="E8742" t="str">
            <v/>
          </cell>
        </row>
        <row r="8743">
          <cell r="A8743" t="str">
            <v>87471</v>
          </cell>
          <cell r="B8743" t="str">
            <v>Bartonella dna amp probe</v>
          </cell>
          <cell r="D8743" t="str">
            <v>Q4</v>
          </cell>
          <cell r="E8743" t="str">
            <v/>
          </cell>
        </row>
        <row r="8744">
          <cell r="A8744" t="str">
            <v>87472</v>
          </cell>
          <cell r="B8744" t="str">
            <v>Bartonella dna quant</v>
          </cell>
          <cell r="D8744" t="str">
            <v>Q4</v>
          </cell>
          <cell r="E8744" t="str">
            <v/>
          </cell>
        </row>
        <row r="8745">
          <cell r="A8745" t="str">
            <v>87475</v>
          </cell>
          <cell r="B8745" t="str">
            <v>Lyme dis dna dir probe</v>
          </cell>
          <cell r="D8745" t="str">
            <v>Q4</v>
          </cell>
          <cell r="E8745" t="str">
            <v/>
          </cell>
        </row>
        <row r="8746">
          <cell r="A8746" t="str">
            <v>87476</v>
          </cell>
          <cell r="B8746" t="str">
            <v>Lyme dis dna amp probe</v>
          </cell>
          <cell r="D8746" t="str">
            <v>Q4</v>
          </cell>
          <cell r="E8746" t="str">
            <v/>
          </cell>
        </row>
        <row r="8747">
          <cell r="A8747" t="str">
            <v>87477</v>
          </cell>
          <cell r="B8747" t="str">
            <v>Lyme dis dna quant</v>
          </cell>
          <cell r="D8747" t="str">
            <v>Q4</v>
          </cell>
          <cell r="E8747" t="str">
            <v/>
          </cell>
        </row>
        <row r="8748">
          <cell r="A8748" t="str">
            <v>87480</v>
          </cell>
          <cell r="B8748" t="str">
            <v>Candida dna dir probe</v>
          </cell>
          <cell r="D8748" t="str">
            <v>Q4</v>
          </cell>
          <cell r="E8748" t="str">
            <v/>
          </cell>
        </row>
        <row r="8749">
          <cell r="A8749" t="str">
            <v>87481</v>
          </cell>
          <cell r="B8749" t="str">
            <v>Candida dna amp probe</v>
          </cell>
          <cell r="D8749" t="str">
            <v>Q4</v>
          </cell>
          <cell r="E8749" t="str">
            <v/>
          </cell>
        </row>
        <row r="8750">
          <cell r="A8750" t="str">
            <v>87482</v>
          </cell>
          <cell r="B8750" t="str">
            <v>Candida dna quant</v>
          </cell>
          <cell r="D8750" t="str">
            <v>Q4</v>
          </cell>
          <cell r="E8750" t="str">
            <v/>
          </cell>
        </row>
        <row r="8751">
          <cell r="A8751" t="str">
            <v>87483</v>
          </cell>
          <cell r="B8751" t="str">
            <v>Cns dna amp probe type 12-25</v>
          </cell>
          <cell r="C8751" t="str">
            <v>NC</v>
          </cell>
          <cell r="D8751" t="str">
            <v>Q4</v>
          </cell>
          <cell r="E8751" t="str">
            <v/>
          </cell>
          <cell r="K8751">
            <v>42736</v>
          </cell>
          <cell r="M8751" t="str">
            <v>*</v>
          </cell>
        </row>
        <row r="8752">
          <cell r="A8752" t="str">
            <v>87485</v>
          </cell>
          <cell r="B8752" t="str">
            <v>Chylmd pneum dna dir probe</v>
          </cell>
          <cell r="D8752" t="str">
            <v>Q4</v>
          </cell>
          <cell r="E8752" t="str">
            <v/>
          </cell>
        </row>
        <row r="8753">
          <cell r="A8753" t="str">
            <v>87486</v>
          </cell>
          <cell r="B8753" t="str">
            <v>Chylmd pneum dna amp probe</v>
          </cell>
          <cell r="D8753" t="str">
            <v>Q4</v>
          </cell>
          <cell r="E8753" t="str">
            <v/>
          </cell>
        </row>
        <row r="8754">
          <cell r="A8754" t="str">
            <v>87487</v>
          </cell>
          <cell r="B8754" t="str">
            <v>Chylmd pneum dna quant</v>
          </cell>
          <cell r="D8754" t="str">
            <v>Q4</v>
          </cell>
          <cell r="E8754" t="str">
            <v/>
          </cell>
        </row>
        <row r="8755">
          <cell r="A8755" t="str">
            <v>87490</v>
          </cell>
          <cell r="B8755" t="str">
            <v>Chylmd trach dna dir probe</v>
          </cell>
          <cell r="D8755" t="str">
            <v>A</v>
          </cell>
          <cell r="E8755" t="str">
            <v/>
          </cell>
        </row>
        <row r="8756">
          <cell r="A8756" t="str">
            <v>87491</v>
          </cell>
          <cell r="B8756" t="str">
            <v>Chylmd trach dna amp probe</v>
          </cell>
          <cell r="D8756" t="str">
            <v>A</v>
          </cell>
          <cell r="E8756" t="str">
            <v/>
          </cell>
        </row>
        <row r="8757">
          <cell r="A8757" t="str">
            <v>87492</v>
          </cell>
          <cell r="B8757" t="str">
            <v>Chylmd trach dna quant</v>
          </cell>
          <cell r="D8757" t="str">
            <v>Q4</v>
          </cell>
          <cell r="E8757" t="str">
            <v/>
          </cell>
        </row>
        <row r="8758">
          <cell r="A8758" t="str">
            <v>87493</v>
          </cell>
          <cell r="B8758" t="str">
            <v>C diff amplified probe</v>
          </cell>
          <cell r="D8758" t="str">
            <v>Q4</v>
          </cell>
          <cell r="E8758" t="str">
            <v/>
          </cell>
        </row>
        <row r="8759">
          <cell r="A8759" t="str">
            <v>87495</v>
          </cell>
          <cell r="B8759" t="str">
            <v>Cytomeg dna dir probe</v>
          </cell>
          <cell r="D8759" t="str">
            <v>Q4</v>
          </cell>
          <cell r="E8759" t="str">
            <v/>
          </cell>
        </row>
        <row r="8760">
          <cell r="A8760" t="str">
            <v>87496</v>
          </cell>
          <cell r="B8760" t="str">
            <v>Cytomeg dna amp probe</v>
          </cell>
          <cell r="D8760" t="str">
            <v>Q4</v>
          </cell>
          <cell r="E8760" t="str">
            <v/>
          </cell>
        </row>
        <row r="8761">
          <cell r="A8761" t="str">
            <v>87497</v>
          </cell>
          <cell r="B8761" t="str">
            <v>Cytomeg dna quant</v>
          </cell>
          <cell r="D8761" t="str">
            <v>Q4</v>
          </cell>
          <cell r="E8761" t="str">
            <v/>
          </cell>
        </row>
        <row r="8762">
          <cell r="A8762" t="str">
            <v>87498</v>
          </cell>
          <cell r="B8762" t="str">
            <v>Enterovirus probe&amp;revrs trns</v>
          </cell>
          <cell r="D8762" t="str">
            <v>Q4</v>
          </cell>
          <cell r="E8762" t="str">
            <v/>
          </cell>
        </row>
        <row r="8763">
          <cell r="A8763" t="str">
            <v>87500</v>
          </cell>
          <cell r="B8763" t="str">
            <v>Vanomycin dna amp probe</v>
          </cell>
          <cell r="D8763" t="str">
            <v>Q4</v>
          </cell>
          <cell r="E8763" t="str">
            <v/>
          </cell>
        </row>
        <row r="8764">
          <cell r="A8764" t="str">
            <v>87501</v>
          </cell>
          <cell r="B8764" t="str">
            <v>Influenza dna amp prob 1+</v>
          </cell>
          <cell r="D8764" t="str">
            <v>Q4</v>
          </cell>
          <cell r="E8764" t="str">
            <v/>
          </cell>
        </row>
        <row r="8765">
          <cell r="A8765" t="str">
            <v>87502</v>
          </cell>
          <cell r="B8765" t="str">
            <v>Influenza dna amp probe</v>
          </cell>
          <cell r="D8765" t="str">
            <v>Q4</v>
          </cell>
          <cell r="E8765" t="str">
            <v/>
          </cell>
        </row>
        <row r="8766">
          <cell r="A8766" t="str">
            <v>87503</v>
          </cell>
          <cell r="B8766" t="str">
            <v>Influenza dna amp prob addl</v>
          </cell>
          <cell r="D8766" t="str">
            <v>Q4</v>
          </cell>
          <cell r="E8766" t="str">
            <v/>
          </cell>
        </row>
        <row r="8767">
          <cell r="A8767" t="str">
            <v>87505</v>
          </cell>
          <cell r="B8767" t="str">
            <v>Nfct agent detection gi</v>
          </cell>
          <cell r="D8767" t="str">
            <v>Q4</v>
          </cell>
          <cell r="E8767" t="str">
            <v/>
          </cell>
        </row>
        <row r="8768">
          <cell r="A8768" t="str">
            <v>87506</v>
          </cell>
          <cell r="B8768" t="str">
            <v>Iadna-dna/rna probe tq 6-11</v>
          </cell>
          <cell r="D8768" t="str">
            <v>Q4</v>
          </cell>
          <cell r="E8768" t="str">
            <v/>
          </cell>
        </row>
        <row r="8769">
          <cell r="A8769" t="str">
            <v>87507</v>
          </cell>
          <cell r="B8769" t="str">
            <v>Iadna-dna/rna probe tq 12-25</v>
          </cell>
          <cell r="D8769" t="str">
            <v>Q4</v>
          </cell>
          <cell r="E8769" t="str">
            <v/>
          </cell>
        </row>
        <row r="8770">
          <cell r="A8770" t="str">
            <v>87510</v>
          </cell>
          <cell r="B8770" t="str">
            <v>Gardner vag dna dir probe</v>
          </cell>
          <cell r="D8770" t="str">
            <v>Q4</v>
          </cell>
          <cell r="E8770" t="str">
            <v/>
          </cell>
        </row>
        <row r="8771">
          <cell r="A8771" t="str">
            <v>87511</v>
          </cell>
          <cell r="B8771" t="str">
            <v>Gardner vag dna amp probe</v>
          </cell>
          <cell r="D8771" t="str">
            <v>Q4</v>
          </cell>
          <cell r="E8771" t="str">
            <v/>
          </cell>
        </row>
        <row r="8772">
          <cell r="A8772" t="str">
            <v>87512</v>
          </cell>
          <cell r="B8772" t="str">
            <v>Gardner vag dna quant</v>
          </cell>
          <cell r="D8772" t="str">
            <v>Q4</v>
          </cell>
          <cell r="E8772" t="str">
            <v/>
          </cell>
        </row>
        <row r="8773">
          <cell r="A8773" t="str">
            <v>87515</v>
          </cell>
          <cell r="B8773" t="str">
            <v>Hepatitis b dna dir probe</v>
          </cell>
          <cell r="D8773" t="str">
            <v>Q4</v>
          </cell>
          <cell r="E8773" t="str">
            <v/>
          </cell>
        </row>
        <row r="8774">
          <cell r="A8774" t="str">
            <v>87516</v>
          </cell>
          <cell r="B8774" t="str">
            <v>Hepatitis b dna amp probe</v>
          </cell>
          <cell r="D8774" t="str">
            <v>Q4</v>
          </cell>
          <cell r="E8774" t="str">
            <v/>
          </cell>
        </row>
        <row r="8775">
          <cell r="A8775" t="str">
            <v>87517</v>
          </cell>
          <cell r="B8775" t="str">
            <v>Hepatitis b dna quant</v>
          </cell>
          <cell r="D8775" t="str">
            <v>Q4</v>
          </cell>
          <cell r="E8775" t="str">
            <v/>
          </cell>
        </row>
        <row r="8776">
          <cell r="A8776" t="str">
            <v>87520</v>
          </cell>
          <cell r="B8776" t="str">
            <v>Hepatitis c rna dir probe</v>
          </cell>
          <cell r="D8776" t="str">
            <v>Q4</v>
          </cell>
          <cell r="E8776" t="str">
            <v/>
          </cell>
        </row>
        <row r="8777">
          <cell r="A8777" t="str">
            <v>87521</v>
          </cell>
          <cell r="B8777" t="str">
            <v>Hepatitis c probe&amp;rvrs trnsc</v>
          </cell>
          <cell r="D8777" t="str">
            <v>Q4</v>
          </cell>
          <cell r="E8777" t="str">
            <v/>
          </cell>
        </row>
        <row r="8778">
          <cell r="A8778" t="str">
            <v>87522</v>
          </cell>
          <cell r="B8778" t="str">
            <v>Hepatitis c revrs trnscrpj</v>
          </cell>
          <cell r="D8778" t="str">
            <v>Q4</v>
          </cell>
          <cell r="E8778" t="str">
            <v/>
          </cell>
        </row>
        <row r="8779">
          <cell r="A8779" t="str">
            <v>87525</v>
          </cell>
          <cell r="B8779" t="str">
            <v>Hepatitis g dna dir probe</v>
          </cell>
          <cell r="D8779" t="str">
            <v>Q4</v>
          </cell>
          <cell r="E8779" t="str">
            <v/>
          </cell>
        </row>
        <row r="8780">
          <cell r="A8780" t="str">
            <v>87526</v>
          </cell>
          <cell r="B8780" t="str">
            <v>Hepatitis g dna amp probe</v>
          </cell>
          <cell r="D8780" t="str">
            <v>Q4</v>
          </cell>
          <cell r="E8780" t="str">
            <v/>
          </cell>
        </row>
        <row r="8781">
          <cell r="A8781" t="str">
            <v>87527</v>
          </cell>
          <cell r="B8781" t="str">
            <v>Hepatitis g dna quant</v>
          </cell>
          <cell r="D8781" t="str">
            <v>Q4</v>
          </cell>
          <cell r="E8781" t="str">
            <v/>
          </cell>
        </row>
        <row r="8782">
          <cell r="A8782" t="str">
            <v>87528</v>
          </cell>
          <cell r="B8782" t="str">
            <v>Hsv dna dir probe</v>
          </cell>
          <cell r="D8782" t="str">
            <v>Q4</v>
          </cell>
          <cell r="E8782" t="str">
            <v/>
          </cell>
        </row>
        <row r="8783">
          <cell r="A8783" t="str">
            <v>87529</v>
          </cell>
          <cell r="B8783" t="str">
            <v>Hsv dna amp probe</v>
          </cell>
          <cell r="D8783" t="str">
            <v>Q4</v>
          </cell>
          <cell r="E8783" t="str">
            <v/>
          </cell>
        </row>
        <row r="8784">
          <cell r="A8784" t="str">
            <v>87530</v>
          </cell>
          <cell r="B8784" t="str">
            <v>Hsv dna quant</v>
          </cell>
          <cell r="D8784" t="str">
            <v>Q4</v>
          </cell>
          <cell r="E8784" t="str">
            <v/>
          </cell>
        </row>
        <row r="8785">
          <cell r="A8785" t="str">
            <v>87531</v>
          </cell>
          <cell r="B8785" t="str">
            <v>Hhv-6 dna dir probe</v>
          </cell>
          <cell r="D8785" t="str">
            <v>Q4</v>
          </cell>
          <cell r="E8785" t="str">
            <v/>
          </cell>
        </row>
        <row r="8786">
          <cell r="A8786" t="str">
            <v>87532</v>
          </cell>
          <cell r="B8786" t="str">
            <v>Hhv-6 dna amp probe</v>
          </cell>
          <cell r="D8786" t="str">
            <v>Q4</v>
          </cell>
          <cell r="E8786" t="str">
            <v/>
          </cell>
        </row>
        <row r="8787">
          <cell r="A8787" t="str">
            <v>87533</v>
          </cell>
          <cell r="B8787" t="str">
            <v>Hhv-6 dna quant</v>
          </cell>
          <cell r="D8787" t="str">
            <v>Q4</v>
          </cell>
          <cell r="E8787" t="str">
            <v/>
          </cell>
        </row>
        <row r="8788">
          <cell r="A8788" t="str">
            <v>87534</v>
          </cell>
          <cell r="B8788" t="str">
            <v>Hiv-1 dna dir probe</v>
          </cell>
          <cell r="D8788" t="str">
            <v>Q4</v>
          </cell>
          <cell r="E8788" t="str">
            <v/>
          </cell>
        </row>
        <row r="8789">
          <cell r="A8789" t="str">
            <v>87535</v>
          </cell>
          <cell r="B8789" t="str">
            <v>Hiv-1 probe&amp;reverse trnscrpj</v>
          </cell>
          <cell r="D8789" t="str">
            <v>Q4</v>
          </cell>
          <cell r="E8789" t="str">
            <v/>
          </cell>
        </row>
        <row r="8790">
          <cell r="A8790" t="str">
            <v>87536</v>
          </cell>
          <cell r="B8790" t="str">
            <v>Hiv-1 quant&amp;revrse trnscrpj</v>
          </cell>
          <cell r="D8790" t="str">
            <v>Q4</v>
          </cell>
          <cell r="E8790" t="str">
            <v/>
          </cell>
        </row>
        <row r="8791">
          <cell r="A8791" t="str">
            <v>87537</v>
          </cell>
          <cell r="B8791" t="str">
            <v>Hiv-2 dna dir probe</v>
          </cell>
          <cell r="D8791" t="str">
            <v>Q4</v>
          </cell>
          <cell r="E8791" t="str">
            <v/>
          </cell>
        </row>
        <row r="8792">
          <cell r="A8792" t="str">
            <v>87538</v>
          </cell>
          <cell r="B8792" t="str">
            <v>Hiv-2 probe&amp;revrse trnscripj</v>
          </cell>
          <cell r="D8792" t="str">
            <v>Q4</v>
          </cell>
          <cell r="E8792" t="str">
            <v/>
          </cell>
        </row>
        <row r="8793">
          <cell r="A8793" t="str">
            <v>87539</v>
          </cell>
          <cell r="B8793" t="str">
            <v>Hiv-2 quant&amp;revrse trnscripj</v>
          </cell>
          <cell r="D8793" t="str">
            <v>Q4</v>
          </cell>
          <cell r="E8793" t="str">
            <v/>
          </cell>
        </row>
        <row r="8794">
          <cell r="A8794" t="str">
            <v>87540</v>
          </cell>
          <cell r="B8794" t="str">
            <v>Legion pneumo dna dir prob</v>
          </cell>
          <cell r="D8794" t="str">
            <v>Q4</v>
          </cell>
          <cell r="E8794" t="str">
            <v/>
          </cell>
        </row>
        <row r="8795">
          <cell r="A8795" t="str">
            <v>87541</v>
          </cell>
          <cell r="B8795" t="str">
            <v>Legion pneumo dna amp prob</v>
          </cell>
          <cell r="D8795" t="str">
            <v>Q4</v>
          </cell>
          <cell r="E8795" t="str">
            <v/>
          </cell>
        </row>
        <row r="8796">
          <cell r="A8796" t="str">
            <v>87542</v>
          </cell>
          <cell r="B8796" t="str">
            <v>Legion pneumo dna quant</v>
          </cell>
          <cell r="D8796" t="str">
            <v>Q4</v>
          </cell>
          <cell r="E8796" t="str">
            <v/>
          </cell>
        </row>
        <row r="8797">
          <cell r="A8797" t="str">
            <v>87550</v>
          </cell>
          <cell r="B8797" t="str">
            <v>Mycobacteria dna dir probe</v>
          </cell>
          <cell r="D8797" t="str">
            <v>Q4</v>
          </cell>
          <cell r="E8797" t="str">
            <v/>
          </cell>
        </row>
        <row r="8798">
          <cell r="A8798" t="str">
            <v>87551</v>
          </cell>
          <cell r="B8798" t="str">
            <v>Mycobacteria dna amp probe</v>
          </cell>
          <cell r="D8798" t="str">
            <v>Q4</v>
          </cell>
          <cell r="E8798" t="str">
            <v/>
          </cell>
        </row>
        <row r="8799">
          <cell r="A8799" t="str">
            <v>87552</v>
          </cell>
          <cell r="B8799" t="str">
            <v>Mycobacteria dna quant</v>
          </cell>
          <cell r="D8799" t="str">
            <v>Q4</v>
          </cell>
          <cell r="E8799" t="str">
            <v/>
          </cell>
        </row>
        <row r="8800">
          <cell r="A8800" t="str">
            <v>87555</v>
          </cell>
          <cell r="B8800" t="str">
            <v>M.tuberculo dna dir probe</v>
          </cell>
          <cell r="D8800" t="str">
            <v>Q4</v>
          </cell>
          <cell r="E8800" t="str">
            <v/>
          </cell>
        </row>
        <row r="8801">
          <cell r="A8801" t="str">
            <v>87556</v>
          </cell>
          <cell r="B8801" t="str">
            <v>M.tuberculo dna amp probe</v>
          </cell>
          <cell r="D8801" t="str">
            <v>Q4</v>
          </cell>
          <cell r="E8801" t="str">
            <v/>
          </cell>
        </row>
        <row r="8802">
          <cell r="A8802" t="str">
            <v>87557</v>
          </cell>
          <cell r="B8802" t="str">
            <v>M.tuberculo dna quant</v>
          </cell>
          <cell r="D8802" t="str">
            <v>Q4</v>
          </cell>
          <cell r="E8802" t="str">
            <v/>
          </cell>
        </row>
        <row r="8803">
          <cell r="A8803" t="str">
            <v>87560</v>
          </cell>
          <cell r="B8803" t="str">
            <v>M.avium-intra dna dir prob</v>
          </cell>
          <cell r="D8803" t="str">
            <v>Q4</v>
          </cell>
          <cell r="E8803" t="str">
            <v/>
          </cell>
        </row>
        <row r="8804">
          <cell r="A8804" t="str">
            <v>87561</v>
          </cell>
          <cell r="B8804" t="str">
            <v>M.avium-intra dna amp prob</v>
          </cell>
          <cell r="D8804" t="str">
            <v>Q4</v>
          </cell>
          <cell r="E8804" t="str">
            <v/>
          </cell>
        </row>
        <row r="8805">
          <cell r="A8805" t="str">
            <v>87562</v>
          </cell>
          <cell r="B8805" t="str">
            <v>M.avium-intra dna quant</v>
          </cell>
          <cell r="D8805" t="str">
            <v>Q4</v>
          </cell>
          <cell r="E8805" t="str">
            <v/>
          </cell>
        </row>
        <row r="8806">
          <cell r="A8806" t="str">
            <v>87580</v>
          </cell>
          <cell r="B8806" t="str">
            <v>M.pneumon dna dir probe</v>
          </cell>
          <cell r="D8806" t="str">
            <v>Q4</v>
          </cell>
          <cell r="E8806" t="str">
            <v/>
          </cell>
        </row>
        <row r="8807">
          <cell r="A8807" t="str">
            <v>87581</v>
          </cell>
          <cell r="B8807" t="str">
            <v>M.pneumon dna amp probe</v>
          </cell>
          <cell r="D8807" t="str">
            <v>Q4</v>
          </cell>
          <cell r="E8807" t="str">
            <v/>
          </cell>
        </row>
        <row r="8808">
          <cell r="A8808" t="str">
            <v>87582</v>
          </cell>
          <cell r="B8808" t="str">
            <v>M.pneumon dna quant</v>
          </cell>
          <cell r="D8808" t="str">
            <v>Q4</v>
          </cell>
          <cell r="E8808" t="str">
            <v/>
          </cell>
        </row>
        <row r="8809">
          <cell r="A8809" t="str">
            <v>87590</v>
          </cell>
          <cell r="B8809" t="str">
            <v>N.gonorrhoeae dna dir prob</v>
          </cell>
          <cell r="D8809" t="str">
            <v>A</v>
          </cell>
          <cell r="E8809" t="str">
            <v/>
          </cell>
        </row>
        <row r="8810">
          <cell r="A8810" t="str">
            <v>87591</v>
          </cell>
          <cell r="B8810" t="str">
            <v>N.gonorrhoeae dna amp prob</v>
          </cell>
          <cell r="D8810" t="str">
            <v>A</v>
          </cell>
          <cell r="E8810" t="str">
            <v/>
          </cell>
        </row>
        <row r="8811">
          <cell r="A8811" t="str">
            <v>87592</v>
          </cell>
          <cell r="B8811" t="str">
            <v>N.gonorrhoeae dna quant</v>
          </cell>
          <cell r="D8811" t="str">
            <v>Q4</v>
          </cell>
          <cell r="E8811" t="str">
            <v/>
          </cell>
        </row>
        <row r="8812">
          <cell r="A8812" t="str">
            <v>87623</v>
          </cell>
          <cell r="B8812" t="str">
            <v>Hpv low-risk types</v>
          </cell>
          <cell r="D8812" t="str">
            <v>Q4</v>
          </cell>
          <cell r="E8812" t="str">
            <v/>
          </cell>
        </row>
        <row r="8813">
          <cell r="A8813" t="str">
            <v>87624</v>
          </cell>
          <cell r="B8813" t="str">
            <v>Hpv high-risk types</v>
          </cell>
          <cell r="D8813" t="str">
            <v>Q4</v>
          </cell>
          <cell r="E8813" t="str">
            <v/>
          </cell>
        </row>
        <row r="8814">
          <cell r="A8814" t="str">
            <v>87625</v>
          </cell>
          <cell r="B8814" t="str">
            <v>Hpv types 16 &amp; 18 only</v>
          </cell>
          <cell r="D8814" t="str">
            <v>Q4</v>
          </cell>
          <cell r="E8814" t="str">
            <v/>
          </cell>
        </row>
        <row r="8815">
          <cell r="A8815" t="str">
            <v>87631</v>
          </cell>
          <cell r="B8815" t="str">
            <v>Resp virus 3-5 targets</v>
          </cell>
          <cell r="D8815" t="str">
            <v>Q4</v>
          </cell>
          <cell r="E8815" t="str">
            <v/>
          </cell>
        </row>
        <row r="8816">
          <cell r="A8816" t="str">
            <v>87632</v>
          </cell>
          <cell r="B8816" t="str">
            <v>Resp virus 6-11 targets</v>
          </cell>
          <cell r="D8816" t="str">
            <v>Q4</v>
          </cell>
          <cell r="E8816" t="str">
            <v/>
          </cell>
        </row>
        <row r="8817">
          <cell r="A8817" t="str">
            <v>87633</v>
          </cell>
          <cell r="B8817" t="str">
            <v>Resp virus 12-25 targets</v>
          </cell>
          <cell r="D8817" t="str">
            <v>Q4</v>
          </cell>
          <cell r="E8817" t="str">
            <v/>
          </cell>
        </row>
        <row r="8818">
          <cell r="A8818" t="str">
            <v>87640</v>
          </cell>
          <cell r="B8818" t="str">
            <v>Staph a dna amp probe</v>
          </cell>
          <cell r="D8818" t="str">
            <v>Q4</v>
          </cell>
          <cell r="E8818" t="str">
            <v/>
          </cell>
        </row>
        <row r="8819">
          <cell r="A8819" t="str">
            <v>87641</v>
          </cell>
          <cell r="B8819" t="str">
            <v>Mr-staph dna amp probe</v>
          </cell>
          <cell r="D8819" t="str">
            <v>Q4</v>
          </cell>
          <cell r="E8819" t="str">
            <v/>
          </cell>
        </row>
        <row r="8820">
          <cell r="A8820" t="str">
            <v>87650</v>
          </cell>
          <cell r="B8820" t="str">
            <v>Strep a dna dir probe</v>
          </cell>
          <cell r="D8820" t="str">
            <v>Q4</v>
          </cell>
          <cell r="E8820" t="str">
            <v/>
          </cell>
        </row>
        <row r="8821">
          <cell r="A8821" t="str">
            <v>87651</v>
          </cell>
          <cell r="B8821" t="str">
            <v>Strep a dna amp probe</v>
          </cell>
          <cell r="D8821" t="str">
            <v>Q4</v>
          </cell>
          <cell r="E8821" t="str">
            <v/>
          </cell>
        </row>
        <row r="8822">
          <cell r="A8822" t="str">
            <v>87652</v>
          </cell>
          <cell r="B8822" t="str">
            <v>Strep a dna quant</v>
          </cell>
          <cell r="D8822" t="str">
            <v>Q4</v>
          </cell>
          <cell r="E8822" t="str">
            <v/>
          </cell>
        </row>
        <row r="8823">
          <cell r="A8823" t="str">
            <v>87653</v>
          </cell>
          <cell r="B8823" t="str">
            <v>Strep b dna amp probe</v>
          </cell>
          <cell r="D8823" t="str">
            <v>Q4</v>
          </cell>
          <cell r="E8823" t="str">
            <v/>
          </cell>
        </row>
        <row r="8824">
          <cell r="A8824" t="str">
            <v>87660</v>
          </cell>
          <cell r="B8824" t="str">
            <v>Trichomonas vagin dir probe</v>
          </cell>
          <cell r="D8824" t="str">
            <v>Q4</v>
          </cell>
          <cell r="E8824" t="str">
            <v/>
          </cell>
        </row>
        <row r="8825">
          <cell r="A8825" t="str">
            <v>87661</v>
          </cell>
          <cell r="B8825" t="str">
            <v>Trichomonas vaginalis amplif</v>
          </cell>
          <cell r="D8825" t="str">
            <v>Q4</v>
          </cell>
          <cell r="E8825" t="str">
            <v/>
          </cell>
        </row>
        <row r="8826">
          <cell r="A8826" t="str">
            <v>87797</v>
          </cell>
          <cell r="B8826" t="str">
            <v>Detect agent nos dna dir</v>
          </cell>
          <cell r="D8826" t="str">
            <v>Q4</v>
          </cell>
          <cell r="E8826" t="str">
            <v/>
          </cell>
        </row>
        <row r="8827">
          <cell r="A8827" t="str">
            <v>87798</v>
          </cell>
          <cell r="B8827" t="str">
            <v>Detect agent nos dna amp</v>
          </cell>
          <cell r="D8827" t="str">
            <v>Q4</v>
          </cell>
          <cell r="E8827" t="str">
            <v/>
          </cell>
        </row>
        <row r="8828">
          <cell r="A8828" t="str">
            <v>87799</v>
          </cell>
          <cell r="B8828" t="str">
            <v>Detect agent nos dna quant</v>
          </cell>
          <cell r="D8828" t="str">
            <v>Q4</v>
          </cell>
          <cell r="E8828" t="str">
            <v/>
          </cell>
        </row>
        <row r="8829">
          <cell r="A8829" t="str">
            <v>87800</v>
          </cell>
          <cell r="B8829" t="str">
            <v>Detect agnt mult dna direc</v>
          </cell>
          <cell r="D8829" t="str">
            <v>A</v>
          </cell>
          <cell r="E8829" t="str">
            <v/>
          </cell>
        </row>
        <row r="8830">
          <cell r="A8830" t="str">
            <v>87801</v>
          </cell>
          <cell r="B8830" t="str">
            <v>Detect agnt mult dna ampli</v>
          </cell>
          <cell r="D8830" t="str">
            <v>Q4</v>
          </cell>
          <cell r="E8830" t="str">
            <v/>
          </cell>
        </row>
        <row r="8831">
          <cell r="A8831" t="str">
            <v>87802</v>
          </cell>
          <cell r="B8831" t="str">
            <v>Strep b assay w/optic</v>
          </cell>
          <cell r="D8831" t="str">
            <v>Q4</v>
          </cell>
          <cell r="E8831" t="str">
            <v/>
          </cell>
        </row>
        <row r="8832">
          <cell r="A8832" t="str">
            <v>87803</v>
          </cell>
          <cell r="B8832" t="str">
            <v>Clostridium toxin a w/optic</v>
          </cell>
          <cell r="D8832" t="str">
            <v>Q4</v>
          </cell>
          <cell r="E8832" t="str">
            <v/>
          </cell>
        </row>
        <row r="8833">
          <cell r="A8833" t="str">
            <v>87804</v>
          </cell>
          <cell r="B8833" t="str">
            <v>Influenza assay w/optic</v>
          </cell>
          <cell r="D8833" t="str">
            <v>Q4</v>
          </cell>
          <cell r="E8833" t="str">
            <v/>
          </cell>
        </row>
        <row r="8834">
          <cell r="A8834" t="str">
            <v>87806</v>
          </cell>
          <cell r="B8834" t="str">
            <v>Hiv antigen w/hiv antibodies</v>
          </cell>
          <cell r="D8834" t="str">
            <v>Q4</v>
          </cell>
          <cell r="E8834" t="str">
            <v/>
          </cell>
        </row>
        <row r="8835">
          <cell r="A8835" t="str">
            <v>87807</v>
          </cell>
          <cell r="B8835" t="str">
            <v>Rsv assay w/optic</v>
          </cell>
          <cell r="D8835" t="str">
            <v>Q4</v>
          </cell>
          <cell r="E8835" t="str">
            <v/>
          </cell>
        </row>
        <row r="8836">
          <cell r="A8836" t="str">
            <v>87808</v>
          </cell>
          <cell r="B8836" t="str">
            <v>Trichomonas assay w/optic</v>
          </cell>
          <cell r="D8836" t="str">
            <v>Q4</v>
          </cell>
          <cell r="E8836" t="str">
            <v/>
          </cell>
        </row>
        <row r="8837">
          <cell r="A8837" t="str">
            <v>87809</v>
          </cell>
          <cell r="B8837" t="str">
            <v>Adenovirus assay w/optic</v>
          </cell>
          <cell r="D8837" t="str">
            <v>Q4</v>
          </cell>
          <cell r="E8837" t="str">
            <v/>
          </cell>
        </row>
        <row r="8838">
          <cell r="A8838" t="str">
            <v>87810</v>
          </cell>
          <cell r="B8838" t="str">
            <v>Chylmd trach assay w/optic</v>
          </cell>
          <cell r="D8838" t="str">
            <v>A</v>
          </cell>
          <cell r="E8838" t="str">
            <v/>
          </cell>
        </row>
        <row r="8839">
          <cell r="A8839" t="str">
            <v>87850</v>
          </cell>
          <cell r="B8839" t="str">
            <v>N. gonorrhoeae assay w/optic</v>
          </cell>
          <cell r="D8839" t="str">
            <v>A</v>
          </cell>
          <cell r="E8839" t="str">
            <v/>
          </cell>
        </row>
        <row r="8840">
          <cell r="A8840" t="str">
            <v>87880</v>
          </cell>
          <cell r="B8840" t="str">
            <v>Strep a assay w/optic</v>
          </cell>
          <cell r="D8840" t="str">
            <v>Q4</v>
          </cell>
          <cell r="E8840" t="str">
            <v/>
          </cell>
        </row>
        <row r="8841">
          <cell r="A8841" t="str">
            <v>87899</v>
          </cell>
          <cell r="B8841" t="str">
            <v>Agent nos assay w/optic</v>
          </cell>
          <cell r="D8841" t="str">
            <v>Q4</v>
          </cell>
          <cell r="E8841" t="str">
            <v/>
          </cell>
        </row>
        <row r="8842">
          <cell r="A8842" t="str">
            <v>87900</v>
          </cell>
          <cell r="B8842" t="str">
            <v>Phenotype infect agent drug</v>
          </cell>
          <cell r="D8842" t="str">
            <v>Q4</v>
          </cell>
          <cell r="E8842" t="str">
            <v/>
          </cell>
        </row>
        <row r="8843">
          <cell r="A8843" t="str">
            <v>87901</v>
          </cell>
          <cell r="B8843" t="str">
            <v>Genotype dna hiv reverse t</v>
          </cell>
          <cell r="D8843" t="str">
            <v>Q4</v>
          </cell>
          <cell r="E8843" t="str">
            <v/>
          </cell>
        </row>
        <row r="8844">
          <cell r="A8844" t="str">
            <v>87902</v>
          </cell>
          <cell r="B8844" t="str">
            <v>Genotype dna/rna hep c</v>
          </cell>
          <cell r="D8844" t="str">
            <v>Q4</v>
          </cell>
          <cell r="E8844" t="str">
            <v/>
          </cell>
        </row>
        <row r="8845">
          <cell r="A8845" t="str">
            <v>87903</v>
          </cell>
          <cell r="B8845" t="str">
            <v>Phenotype dna hiv w/culture</v>
          </cell>
          <cell r="D8845" t="str">
            <v>Q4</v>
          </cell>
          <cell r="E8845" t="str">
            <v/>
          </cell>
        </row>
        <row r="8846">
          <cell r="A8846" t="str">
            <v>87904</v>
          </cell>
          <cell r="B8846" t="str">
            <v>Phenotype dna hiv w/clt add</v>
          </cell>
          <cell r="D8846" t="str">
            <v>Q4</v>
          </cell>
          <cell r="E8846" t="str">
            <v/>
          </cell>
        </row>
        <row r="8847">
          <cell r="A8847" t="str">
            <v>87905</v>
          </cell>
          <cell r="B8847" t="str">
            <v>Sialidase enzyme assay</v>
          </cell>
          <cell r="D8847" t="str">
            <v>Q4</v>
          </cell>
          <cell r="E8847" t="str">
            <v/>
          </cell>
        </row>
        <row r="8848">
          <cell r="A8848" t="str">
            <v>87906</v>
          </cell>
          <cell r="B8848" t="str">
            <v>Genotype dna/rna hiv</v>
          </cell>
          <cell r="D8848" t="str">
            <v>Q4</v>
          </cell>
          <cell r="E8848" t="str">
            <v/>
          </cell>
        </row>
        <row r="8849">
          <cell r="A8849" t="str">
            <v>87910</v>
          </cell>
          <cell r="B8849" t="str">
            <v>Genotype cytomegalovirus</v>
          </cell>
          <cell r="D8849" t="str">
            <v>Q4</v>
          </cell>
          <cell r="E8849" t="str">
            <v/>
          </cell>
        </row>
        <row r="8850">
          <cell r="A8850" t="str">
            <v>87912</v>
          </cell>
          <cell r="B8850" t="str">
            <v>Genotype dna hepatitis b</v>
          </cell>
          <cell r="D8850" t="str">
            <v>Q4</v>
          </cell>
          <cell r="E8850" t="str">
            <v/>
          </cell>
        </row>
        <row r="8851">
          <cell r="A8851" t="str">
            <v>87999</v>
          </cell>
          <cell r="B8851" t="str">
            <v>Microbiology procedure</v>
          </cell>
          <cell r="D8851" t="str">
            <v>N</v>
          </cell>
          <cell r="E8851" t="str">
            <v/>
          </cell>
        </row>
        <row r="8852">
          <cell r="A8852" t="str">
            <v>88000</v>
          </cell>
          <cell r="B8852" t="str">
            <v>Autopsy (necropsy) gross</v>
          </cell>
          <cell r="D8852" t="str">
            <v>E1</v>
          </cell>
          <cell r="E8852" t="str">
            <v/>
          </cell>
        </row>
        <row r="8853">
          <cell r="A8853" t="str">
            <v>88005</v>
          </cell>
          <cell r="B8853" t="str">
            <v>Autopsy (necropsy) gross</v>
          </cell>
          <cell r="D8853" t="str">
            <v>E1</v>
          </cell>
          <cell r="E8853" t="str">
            <v/>
          </cell>
        </row>
        <row r="8854">
          <cell r="A8854" t="str">
            <v>88007</v>
          </cell>
          <cell r="B8854" t="str">
            <v>Autopsy (necropsy) gross</v>
          </cell>
          <cell r="D8854" t="str">
            <v>E1</v>
          </cell>
          <cell r="E8854" t="str">
            <v/>
          </cell>
        </row>
        <row r="8855">
          <cell r="A8855" t="str">
            <v>88012</v>
          </cell>
          <cell r="B8855" t="str">
            <v>Autopsy (necropsy) gross</v>
          </cell>
          <cell r="D8855" t="str">
            <v>E1</v>
          </cell>
          <cell r="E8855" t="str">
            <v/>
          </cell>
        </row>
        <row r="8856">
          <cell r="A8856" t="str">
            <v>88014</v>
          </cell>
          <cell r="B8856" t="str">
            <v>Autopsy (necropsy) gross</v>
          </cell>
          <cell r="D8856" t="str">
            <v>E1</v>
          </cell>
          <cell r="E8856" t="str">
            <v/>
          </cell>
        </row>
        <row r="8857">
          <cell r="A8857" t="str">
            <v>88016</v>
          </cell>
          <cell r="B8857" t="str">
            <v>Autopsy (necropsy) gross</v>
          </cell>
          <cell r="D8857" t="str">
            <v>E1</v>
          </cell>
          <cell r="E8857" t="str">
            <v/>
          </cell>
        </row>
        <row r="8858">
          <cell r="A8858" t="str">
            <v>88020</v>
          </cell>
          <cell r="B8858" t="str">
            <v>Autopsy (necropsy) complete</v>
          </cell>
          <cell r="D8858" t="str">
            <v>E1</v>
          </cell>
          <cell r="E8858" t="str">
            <v/>
          </cell>
        </row>
        <row r="8859">
          <cell r="A8859" t="str">
            <v>88025</v>
          </cell>
          <cell r="B8859" t="str">
            <v>Autopsy (necropsy) complete</v>
          </cell>
          <cell r="D8859" t="str">
            <v>E1</v>
          </cell>
          <cell r="E8859" t="str">
            <v/>
          </cell>
        </row>
        <row r="8860">
          <cell r="A8860" t="str">
            <v>88027</v>
          </cell>
          <cell r="B8860" t="str">
            <v>Autopsy (necropsy) complete</v>
          </cell>
          <cell r="D8860" t="str">
            <v>E1</v>
          </cell>
          <cell r="E8860" t="str">
            <v/>
          </cell>
        </row>
        <row r="8861">
          <cell r="A8861" t="str">
            <v>88028</v>
          </cell>
          <cell r="B8861" t="str">
            <v>Autopsy (necropsy) complete</v>
          </cell>
          <cell r="D8861" t="str">
            <v>E1</v>
          </cell>
          <cell r="E8861" t="str">
            <v/>
          </cell>
        </row>
        <row r="8862">
          <cell r="A8862" t="str">
            <v>88029</v>
          </cell>
          <cell r="B8862" t="str">
            <v>Autopsy (necropsy) complete</v>
          </cell>
          <cell r="D8862" t="str">
            <v>E1</v>
          </cell>
          <cell r="E8862" t="str">
            <v/>
          </cell>
        </row>
        <row r="8863">
          <cell r="A8863" t="str">
            <v>88036</v>
          </cell>
          <cell r="B8863" t="str">
            <v>Limited autopsy</v>
          </cell>
          <cell r="D8863" t="str">
            <v>E1</v>
          </cell>
          <cell r="E8863" t="str">
            <v/>
          </cell>
        </row>
        <row r="8864">
          <cell r="A8864" t="str">
            <v>88037</v>
          </cell>
          <cell r="B8864" t="str">
            <v>Limited autopsy</v>
          </cell>
          <cell r="D8864" t="str">
            <v>E1</v>
          </cell>
          <cell r="E8864" t="str">
            <v/>
          </cell>
        </row>
        <row r="8865">
          <cell r="A8865" t="str">
            <v>88040</v>
          </cell>
          <cell r="B8865" t="str">
            <v>Forensic autopsy (necropsy)</v>
          </cell>
          <cell r="D8865" t="str">
            <v>E1</v>
          </cell>
          <cell r="E8865" t="str">
            <v/>
          </cell>
        </row>
        <row r="8866">
          <cell r="A8866" t="str">
            <v>88045</v>
          </cell>
          <cell r="B8866" t="str">
            <v>Coroners autopsy (necropsy)</v>
          </cell>
          <cell r="D8866" t="str">
            <v>E1</v>
          </cell>
          <cell r="E8866" t="str">
            <v/>
          </cell>
        </row>
        <row r="8867">
          <cell r="A8867" t="str">
            <v>88099</v>
          </cell>
          <cell r="B8867" t="str">
            <v>Necropsy (autopsy) procedure</v>
          </cell>
          <cell r="D8867" t="str">
            <v>E1</v>
          </cell>
          <cell r="E8867" t="str">
            <v/>
          </cell>
        </row>
        <row r="8868">
          <cell r="A8868" t="str">
            <v>88104</v>
          </cell>
          <cell r="B8868" t="str">
            <v>Cytopath fl nongyn smears</v>
          </cell>
          <cell r="D8868" t="str">
            <v>Q1</v>
          </cell>
          <cell r="E8868" t="str">
            <v>5732</v>
          </cell>
          <cell r="F8868">
            <v>0.37819999999999998</v>
          </cell>
          <cell r="G8868">
            <v>28.37</v>
          </cell>
          <cell r="H8868" t="str">
            <v>.</v>
          </cell>
          <cell r="I8868">
            <v>5.68</v>
          </cell>
        </row>
        <row r="8869">
          <cell r="A8869" t="str">
            <v>88106</v>
          </cell>
          <cell r="B8869" t="str">
            <v>Cytopath fl nongyn filter</v>
          </cell>
          <cell r="D8869" t="str">
            <v>Q1</v>
          </cell>
          <cell r="E8869" t="str">
            <v>5732</v>
          </cell>
          <cell r="F8869">
            <v>0.37819999999999998</v>
          </cell>
          <cell r="G8869">
            <v>28.37</v>
          </cell>
          <cell r="H8869" t="str">
            <v>.</v>
          </cell>
          <cell r="I8869">
            <v>5.68</v>
          </cell>
        </row>
        <row r="8870">
          <cell r="A8870" t="str">
            <v>88108</v>
          </cell>
          <cell r="B8870" t="str">
            <v>Cytopath concentrate tech</v>
          </cell>
          <cell r="D8870" t="str">
            <v>Q1</v>
          </cell>
          <cell r="E8870" t="str">
            <v>5732</v>
          </cell>
          <cell r="F8870">
            <v>0.37819999999999998</v>
          </cell>
          <cell r="G8870">
            <v>28.37</v>
          </cell>
          <cell r="H8870" t="str">
            <v>.</v>
          </cell>
          <cell r="I8870">
            <v>5.68</v>
          </cell>
        </row>
        <row r="8871">
          <cell r="A8871" t="str">
            <v>88112</v>
          </cell>
          <cell r="B8871" t="str">
            <v>Cytopath cell enhance tech</v>
          </cell>
          <cell r="D8871" t="str">
            <v>Q1</v>
          </cell>
          <cell r="E8871" t="str">
            <v>5671</v>
          </cell>
          <cell r="F8871">
            <v>0.52910000000000001</v>
          </cell>
          <cell r="G8871">
            <v>39.68</v>
          </cell>
          <cell r="H8871" t="str">
            <v>.</v>
          </cell>
          <cell r="I8871">
            <v>7.94</v>
          </cell>
        </row>
        <row r="8872">
          <cell r="A8872" t="str">
            <v>88120</v>
          </cell>
          <cell r="B8872" t="str">
            <v>Cytp urne 3-5 probes ea spec</v>
          </cell>
          <cell r="D8872" t="str">
            <v>Q2</v>
          </cell>
          <cell r="E8872" t="str">
            <v>5673</v>
          </cell>
          <cell r="F8872">
            <v>2.4523999999999999</v>
          </cell>
          <cell r="G8872">
            <v>183.93</v>
          </cell>
          <cell r="H8872" t="str">
            <v>.</v>
          </cell>
          <cell r="I8872">
            <v>36.79</v>
          </cell>
        </row>
        <row r="8873">
          <cell r="A8873" t="str">
            <v>88121</v>
          </cell>
          <cell r="B8873" t="str">
            <v>Cytp urine 3-5 probes cmptr</v>
          </cell>
          <cell r="C8873" t="str">
            <v>CH</v>
          </cell>
          <cell r="D8873" t="str">
            <v>Q1</v>
          </cell>
          <cell r="E8873" t="str">
            <v>5673</v>
          </cell>
          <cell r="F8873">
            <v>2.4523999999999999</v>
          </cell>
          <cell r="G8873">
            <v>183.93</v>
          </cell>
          <cell r="H8873" t="str">
            <v>.</v>
          </cell>
          <cell r="I8873">
            <v>36.79</v>
          </cell>
          <cell r="J8873">
            <v>42736</v>
          </cell>
          <cell r="M8873" t="str">
            <v>*</v>
          </cell>
        </row>
        <row r="8874">
          <cell r="A8874" t="str">
            <v>88125</v>
          </cell>
          <cell r="B8874" t="str">
            <v>Forensic cytopathology</v>
          </cell>
          <cell r="D8874" t="str">
            <v>Q1</v>
          </cell>
          <cell r="E8874" t="str">
            <v>5671</v>
          </cell>
          <cell r="F8874">
            <v>0.52910000000000001</v>
          </cell>
          <cell r="G8874">
            <v>39.68</v>
          </cell>
          <cell r="H8874" t="str">
            <v>.</v>
          </cell>
          <cell r="I8874">
            <v>7.94</v>
          </cell>
        </row>
        <row r="8875">
          <cell r="A8875" t="str">
            <v>88130</v>
          </cell>
          <cell r="B8875" t="str">
            <v>Sex chromatin identification</v>
          </cell>
          <cell r="D8875" t="str">
            <v>Q4</v>
          </cell>
          <cell r="E8875" t="str">
            <v/>
          </cell>
        </row>
        <row r="8876">
          <cell r="A8876" t="str">
            <v>88140</v>
          </cell>
          <cell r="B8876" t="str">
            <v>Sex chromatin identification</v>
          </cell>
          <cell r="D8876" t="str">
            <v>Q4</v>
          </cell>
          <cell r="E8876" t="str">
            <v/>
          </cell>
        </row>
        <row r="8877">
          <cell r="A8877" t="str">
            <v>88141</v>
          </cell>
          <cell r="B8877" t="str">
            <v>Cytopath c/v interpret</v>
          </cell>
          <cell r="D8877" t="str">
            <v>N</v>
          </cell>
          <cell r="E8877" t="str">
            <v/>
          </cell>
        </row>
        <row r="8878">
          <cell r="A8878" t="str">
            <v>88142</v>
          </cell>
          <cell r="B8878" t="str">
            <v>Cytopath c/v thin layer</v>
          </cell>
          <cell r="D8878" t="str">
            <v>Q4</v>
          </cell>
          <cell r="E8878" t="str">
            <v/>
          </cell>
        </row>
        <row r="8879">
          <cell r="A8879" t="str">
            <v>88143</v>
          </cell>
          <cell r="B8879" t="str">
            <v>Cytopath c/v thin layer redo</v>
          </cell>
          <cell r="D8879" t="str">
            <v>Q4</v>
          </cell>
          <cell r="E8879" t="str">
            <v/>
          </cell>
        </row>
        <row r="8880">
          <cell r="A8880" t="str">
            <v>88147</v>
          </cell>
          <cell r="B8880" t="str">
            <v>Cytopath c/v automated</v>
          </cell>
          <cell r="D8880" t="str">
            <v>Q4</v>
          </cell>
          <cell r="E8880" t="str">
            <v/>
          </cell>
        </row>
        <row r="8881">
          <cell r="A8881" t="str">
            <v>88148</v>
          </cell>
          <cell r="B8881" t="str">
            <v>Cytopath c/v auto rescreen</v>
          </cell>
          <cell r="D8881" t="str">
            <v>Q4</v>
          </cell>
          <cell r="E8881" t="str">
            <v/>
          </cell>
        </row>
        <row r="8882">
          <cell r="A8882" t="str">
            <v>88150</v>
          </cell>
          <cell r="B8882" t="str">
            <v>Cytopath c/v manual</v>
          </cell>
          <cell r="D8882" t="str">
            <v>Q4</v>
          </cell>
          <cell r="E8882" t="str">
            <v/>
          </cell>
        </row>
        <row r="8883">
          <cell r="A8883" t="str">
            <v>88152</v>
          </cell>
          <cell r="B8883" t="str">
            <v>Cytopath c/v auto redo</v>
          </cell>
          <cell r="D8883" t="str">
            <v>Q4</v>
          </cell>
          <cell r="E8883" t="str">
            <v/>
          </cell>
        </row>
        <row r="8884">
          <cell r="A8884" t="str">
            <v>88153</v>
          </cell>
          <cell r="B8884" t="str">
            <v>Cytopath c/v redo</v>
          </cell>
          <cell r="D8884" t="str">
            <v>Q4</v>
          </cell>
          <cell r="E8884" t="str">
            <v/>
          </cell>
        </row>
        <row r="8885">
          <cell r="A8885" t="str">
            <v>88154</v>
          </cell>
          <cell r="B8885" t="str">
            <v>Cytopath c/v select</v>
          </cell>
          <cell r="D8885" t="str">
            <v>Q4</v>
          </cell>
          <cell r="E8885" t="str">
            <v/>
          </cell>
        </row>
        <row r="8886">
          <cell r="A8886" t="str">
            <v>88155</v>
          </cell>
          <cell r="B8886" t="str">
            <v>Cytopath c/v index add-on</v>
          </cell>
          <cell r="D8886" t="str">
            <v>Q4</v>
          </cell>
          <cell r="E8886" t="str">
            <v/>
          </cell>
        </row>
        <row r="8887">
          <cell r="A8887" t="str">
            <v>88160</v>
          </cell>
          <cell r="B8887" t="str">
            <v>Cytopath smear other source</v>
          </cell>
          <cell r="D8887" t="str">
            <v>Q1</v>
          </cell>
          <cell r="E8887" t="str">
            <v>5731</v>
          </cell>
          <cell r="F8887">
            <v>0.1681</v>
          </cell>
          <cell r="G8887">
            <v>12.61</v>
          </cell>
          <cell r="H8887" t="str">
            <v>.</v>
          </cell>
          <cell r="I8887">
            <v>2.5299999999999998</v>
          </cell>
        </row>
        <row r="8888">
          <cell r="A8888" t="str">
            <v>88161</v>
          </cell>
          <cell r="B8888" t="str">
            <v>Cytopath smear other source</v>
          </cell>
          <cell r="D8888" t="str">
            <v>Q1</v>
          </cell>
          <cell r="E8888" t="str">
            <v>5732</v>
          </cell>
          <cell r="F8888">
            <v>0.37819999999999998</v>
          </cell>
          <cell r="G8888">
            <v>28.37</v>
          </cell>
          <cell r="H8888" t="str">
            <v>.</v>
          </cell>
          <cell r="I8888">
            <v>5.68</v>
          </cell>
        </row>
        <row r="8889">
          <cell r="A8889" t="str">
            <v>88162</v>
          </cell>
          <cell r="B8889" t="str">
            <v>Cytopath smear other source</v>
          </cell>
          <cell r="D8889" t="str">
            <v>Q1</v>
          </cell>
          <cell r="E8889" t="str">
            <v>5671</v>
          </cell>
          <cell r="F8889">
            <v>0.52910000000000001</v>
          </cell>
          <cell r="G8889">
            <v>39.68</v>
          </cell>
          <cell r="H8889" t="str">
            <v>.</v>
          </cell>
          <cell r="I8889">
            <v>7.94</v>
          </cell>
        </row>
        <row r="8890">
          <cell r="A8890" t="str">
            <v>88164</v>
          </cell>
          <cell r="B8890" t="str">
            <v>Cytopath tbs c/v manual</v>
          </cell>
          <cell r="D8890" t="str">
            <v>Q4</v>
          </cell>
          <cell r="E8890" t="str">
            <v/>
          </cell>
        </row>
        <row r="8891">
          <cell r="A8891" t="str">
            <v>88165</v>
          </cell>
          <cell r="B8891" t="str">
            <v>Cytopath tbs c/v redo</v>
          </cell>
          <cell r="D8891" t="str">
            <v>Q4</v>
          </cell>
          <cell r="E8891" t="str">
            <v/>
          </cell>
        </row>
        <row r="8892">
          <cell r="A8892" t="str">
            <v>88166</v>
          </cell>
          <cell r="B8892" t="str">
            <v>Cytopath tbs c/v auto redo</v>
          </cell>
          <cell r="D8892" t="str">
            <v>Q4</v>
          </cell>
          <cell r="E8892" t="str">
            <v/>
          </cell>
        </row>
        <row r="8893">
          <cell r="A8893" t="str">
            <v>88167</v>
          </cell>
          <cell r="B8893" t="str">
            <v>Cytopath tbs c/v select</v>
          </cell>
          <cell r="D8893" t="str">
            <v>Q4</v>
          </cell>
          <cell r="E8893" t="str">
            <v/>
          </cell>
        </row>
        <row r="8894">
          <cell r="A8894" t="str">
            <v>88172</v>
          </cell>
          <cell r="B8894" t="str">
            <v>Cytp dx eval fna 1st ea site</v>
          </cell>
          <cell r="C8894" t="str">
            <v>CH</v>
          </cell>
          <cell r="D8894" t="str">
            <v>Q1</v>
          </cell>
          <cell r="E8894" t="str">
            <v>5673</v>
          </cell>
          <cell r="F8894">
            <v>2.4523999999999999</v>
          </cell>
          <cell r="G8894">
            <v>183.93</v>
          </cell>
          <cell r="H8894" t="str">
            <v>.</v>
          </cell>
          <cell r="I8894">
            <v>36.79</v>
          </cell>
          <cell r="J8894">
            <v>42736</v>
          </cell>
          <cell r="M8894" t="str">
            <v>*</v>
          </cell>
        </row>
        <row r="8895">
          <cell r="A8895" t="str">
            <v>88173</v>
          </cell>
          <cell r="B8895" t="str">
            <v>Cytopath eval fna report</v>
          </cell>
          <cell r="D8895" t="str">
            <v>Q1</v>
          </cell>
          <cell r="E8895" t="str">
            <v>5671</v>
          </cell>
          <cell r="F8895">
            <v>0.52910000000000001</v>
          </cell>
          <cell r="G8895">
            <v>39.68</v>
          </cell>
          <cell r="H8895" t="str">
            <v>.</v>
          </cell>
          <cell r="I8895">
            <v>7.94</v>
          </cell>
        </row>
        <row r="8896">
          <cell r="A8896" t="str">
            <v>88174</v>
          </cell>
          <cell r="B8896" t="str">
            <v>Cytopath c/v auto in fluid</v>
          </cell>
          <cell r="D8896" t="str">
            <v>Q4</v>
          </cell>
          <cell r="E8896" t="str">
            <v/>
          </cell>
        </row>
        <row r="8897">
          <cell r="A8897" t="str">
            <v>88175</v>
          </cell>
          <cell r="B8897" t="str">
            <v>Cytopath c/v auto fluid redo</v>
          </cell>
          <cell r="D8897" t="str">
            <v>Q4</v>
          </cell>
          <cell r="E8897" t="str">
            <v/>
          </cell>
        </row>
        <row r="8898">
          <cell r="A8898" t="str">
            <v>88177</v>
          </cell>
          <cell r="B8898" t="str">
            <v>Cytp fna eval ea addl</v>
          </cell>
          <cell r="D8898" t="str">
            <v>N</v>
          </cell>
          <cell r="E8898" t="str">
            <v/>
          </cell>
        </row>
        <row r="8899">
          <cell r="A8899" t="str">
            <v>88182</v>
          </cell>
          <cell r="B8899" t="str">
            <v>Cell marker study</v>
          </cell>
          <cell r="C8899" t="str">
            <v>CH</v>
          </cell>
          <cell r="D8899" t="str">
            <v>Q2</v>
          </cell>
          <cell r="E8899" t="str">
            <v>5671</v>
          </cell>
          <cell r="F8899">
            <v>0.52910000000000001</v>
          </cell>
          <cell r="G8899">
            <v>39.68</v>
          </cell>
          <cell r="H8899" t="str">
            <v>.</v>
          </cell>
          <cell r="I8899">
            <v>7.94</v>
          </cell>
          <cell r="J8899">
            <v>42736</v>
          </cell>
          <cell r="M8899" t="str">
            <v>*</v>
          </cell>
        </row>
        <row r="8900">
          <cell r="A8900" t="str">
            <v>88184</v>
          </cell>
          <cell r="B8900" t="str">
            <v>Flowcytometry/ tc 1 marker</v>
          </cell>
          <cell r="D8900" t="str">
            <v>Q2</v>
          </cell>
          <cell r="E8900" t="str">
            <v>5673</v>
          </cell>
          <cell r="F8900">
            <v>2.4523999999999999</v>
          </cell>
          <cell r="G8900">
            <v>183.93</v>
          </cell>
          <cell r="H8900" t="str">
            <v>.</v>
          </cell>
          <cell r="I8900">
            <v>36.79</v>
          </cell>
        </row>
        <row r="8901">
          <cell r="A8901" t="str">
            <v>88185</v>
          </cell>
          <cell r="B8901" t="str">
            <v>Flowcytometry/tc add-on</v>
          </cell>
          <cell r="D8901" t="str">
            <v>N</v>
          </cell>
          <cell r="E8901" t="str">
            <v/>
          </cell>
        </row>
        <row r="8902">
          <cell r="A8902" t="str">
            <v>88187</v>
          </cell>
          <cell r="B8902" t="str">
            <v>Flowcytometry/read 2-8</v>
          </cell>
          <cell r="D8902" t="str">
            <v>B</v>
          </cell>
          <cell r="E8902" t="str">
            <v/>
          </cell>
        </row>
        <row r="8903">
          <cell r="A8903" t="str">
            <v>88188</v>
          </cell>
          <cell r="B8903" t="str">
            <v>Flowcytometry/read 9-15</v>
          </cell>
          <cell r="D8903" t="str">
            <v>B</v>
          </cell>
          <cell r="E8903" t="str">
            <v/>
          </cell>
        </row>
        <row r="8904">
          <cell r="A8904" t="str">
            <v>88189</v>
          </cell>
          <cell r="B8904" t="str">
            <v>Flowcytometry/read 16 &amp; &gt;</v>
          </cell>
          <cell r="D8904" t="str">
            <v>B</v>
          </cell>
          <cell r="E8904" t="str">
            <v/>
          </cell>
        </row>
        <row r="8905">
          <cell r="A8905" t="str">
            <v>88199</v>
          </cell>
          <cell r="B8905" t="str">
            <v>Cytopathology procedure</v>
          </cell>
          <cell r="D8905" t="str">
            <v>Q1</v>
          </cell>
          <cell r="E8905" t="str">
            <v>5671</v>
          </cell>
          <cell r="F8905">
            <v>0.52910000000000001</v>
          </cell>
          <cell r="G8905">
            <v>39.68</v>
          </cell>
          <cell r="H8905" t="str">
            <v>.</v>
          </cell>
          <cell r="I8905">
            <v>7.94</v>
          </cell>
        </row>
        <row r="8906">
          <cell r="A8906" t="str">
            <v>88230</v>
          </cell>
          <cell r="B8906" t="str">
            <v>Tissue culture lymphocyte</v>
          </cell>
          <cell r="D8906" t="str">
            <v>Q4</v>
          </cell>
          <cell r="E8906" t="str">
            <v/>
          </cell>
        </row>
        <row r="8907">
          <cell r="A8907" t="str">
            <v>88233</v>
          </cell>
          <cell r="B8907" t="str">
            <v>Tissue culture skin/biopsy</v>
          </cell>
          <cell r="D8907" t="str">
            <v>Q4</v>
          </cell>
          <cell r="E8907" t="str">
            <v/>
          </cell>
        </row>
        <row r="8908">
          <cell r="A8908" t="str">
            <v>88235</v>
          </cell>
          <cell r="B8908" t="str">
            <v>Tissue culture placenta</v>
          </cell>
          <cell r="D8908" t="str">
            <v>Q4</v>
          </cell>
          <cell r="E8908" t="str">
            <v/>
          </cell>
        </row>
        <row r="8909">
          <cell r="A8909" t="str">
            <v>88237</v>
          </cell>
          <cell r="B8909" t="str">
            <v>Tissue culture bone marrow</v>
          </cell>
          <cell r="D8909" t="str">
            <v>Q4</v>
          </cell>
          <cell r="E8909" t="str">
            <v/>
          </cell>
        </row>
        <row r="8910">
          <cell r="A8910" t="str">
            <v>88239</v>
          </cell>
          <cell r="B8910" t="str">
            <v>Tissue culture tumor</v>
          </cell>
          <cell r="D8910" t="str">
            <v>Q4</v>
          </cell>
          <cell r="E8910" t="str">
            <v/>
          </cell>
        </row>
        <row r="8911">
          <cell r="A8911" t="str">
            <v>88240</v>
          </cell>
          <cell r="B8911" t="str">
            <v>Cell cryopreserve/storage</v>
          </cell>
          <cell r="D8911" t="str">
            <v>Q4</v>
          </cell>
          <cell r="E8911" t="str">
            <v/>
          </cell>
        </row>
        <row r="8912">
          <cell r="A8912" t="str">
            <v>88241</v>
          </cell>
          <cell r="B8912" t="str">
            <v>Frozen cell preparation</v>
          </cell>
          <cell r="D8912" t="str">
            <v>Q4</v>
          </cell>
          <cell r="E8912" t="str">
            <v/>
          </cell>
        </row>
        <row r="8913">
          <cell r="A8913" t="str">
            <v>88245</v>
          </cell>
          <cell r="B8913" t="str">
            <v>Chromosome analysis 20-25</v>
          </cell>
          <cell r="D8913" t="str">
            <v>Q4</v>
          </cell>
          <cell r="E8913" t="str">
            <v/>
          </cell>
        </row>
        <row r="8914">
          <cell r="A8914" t="str">
            <v>88248</v>
          </cell>
          <cell r="B8914" t="str">
            <v>Chromosome analysis 50-100</v>
          </cell>
          <cell r="D8914" t="str">
            <v>Q4</v>
          </cell>
          <cell r="E8914" t="str">
            <v/>
          </cell>
        </row>
        <row r="8915">
          <cell r="A8915" t="str">
            <v>88249</v>
          </cell>
          <cell r="B8915" t="str">
            <v>Chromosome analysis 100</v>
          </cell>
          <cell r="D8915" t="str">
            <v>Q4</v>
          </cell>
          <cell r="E8915" t="str">
            <v/>
          </cell>
        </row>
        <row r="8916">
          <cell r="A8916" t="str">
            <v>88261</v>
          </cell>
          <cell r="B8916" t="str">
            <v>Chromosome analysis 5</v>
          </cell>
          <cell r="D8916" t="str">
            <v>Q4</v>
          </cell>
          <cell r="E8916" t="str">
            <v/>
          </cell>
        </row>
        <row r="8917">
          <cell r="A8917" t="str">
            <v>88262</v>
          </cell>
          <cell r="B8917" t="str">
            <v>Chromosome analysis 15-20</v>
          </cell>
          <cell r="D8917" t="str">
            <v>Q4</v>
          </cell>
          <cell r="E8917" t="str">
            <v/>
          </cell>
        </row>
        <row r="8918">
          <cell r="A8918" t="str">
            <v>88263</v>
          </cell>
          <cell r="B8918" t="str">
            <v>Chromosome analysis 45</v>
          </cell>
          <cell r="D8918" t="str">
            <v>Q4</v>
          </cell>
          <cell r="E8918" t="str">
            <v/>
          </cell>
        </row>
        <row r="8919">
          <cell r="A8919" t="str">
            <v>88264</v>
          </cell>
          <cell r="B8919" t="str">
            <v>Chromosome analysis 20-25</v>
          </cell>
          <cell r="D8919" t="str">
            <v>Q4</v>
          </cell>
          <cell r="E8919" t="str">
            <v/>
          </cell>
        </row>
        <row r="8920">
          <cell r="A8920" t="str">
            <v>88267</v>
          </cell>
          <cell r="B8920" t="str">
            <v>Chromosome analys placenta</v>
          </cell>
          <cell r="D8920" t="str">
            <v>Q4</v>
          </cell>
          <cell r="E8920" t="str">
            <v/>
          </cell>
        </row>
        <row r="8921">
          <cell r="A8921" t="str">
            <v>88269</v>
          </cell>
          <cell r="B8921" t="str">
            <v>Chromosome analys amniotic</v>
          </cell>
          <cell r="D8921" t="str">
            <v>Q4</v>
          </cell>
          <cell r="E8921" t="str">
            <v/>
          </cell>
        </row>
        <row r="8922">
          <cell r="A8922" t="str">
            <v>88271</v>
          </cell>
          <cell r="B8922" t="str">
            <v>Cytogenetics dna probe</v>
          </cell>
          <cell r="D8922" t="str">
            <v>Q4</v>
          </cell>
          <cell r="E8922" t="str">
            <v/>
          </cell>
        </row>
        <row r="8923">
          <cell r="A8923" t="str">
            <v>88272</v>
          </cell>
          <cell r="B8923" t="str">
            <v>Cytogenetics 3-5</v>
          </cell>
          <cell r="D8923" t="str">
            <v>Q4</v>
          </cell>
          <cell r="E8923" t="str">
            <v/>
          </cell>
        </row>
        <row r="8924">
          <cell r="A8924" t="str">
            <v>88273</v>
          </cell>
          <cell r="B8924" t="str">
            <v>Cytogenetics 10-30</v>
          </cell>
          <cell r="D8924" t="str">
            <v>Q4</v>
          </cell>
          <cell r="E8924" t="str">
            <v/>
          </cell>
        </row>
        <row r="8925">
          <cell r="A8925" t="str">
            <v>88274</v>
          </cell>
          <cell r="B8925" t="str">
            <v>Cytogenetics 25-99</v>
          </cell>
          <cell r="D8925" t="str">
            <v>Q4</v>
          </cell>
          <cell r="E8925" t="str">
            <v/>
          </cell>
        </row>
        <row r="8926">
          <cell r="A8926" t="str">
            <v>88275</v>
          </cell>
          <cell r="B8926" t="str">
            <v>Cytogenetics 100-300</v>
          </cell>
          <cell r="D8926" t="str">
            <v>Q4</v>
          </cell>
          <cell r="E8926" t="str">
            <v/>
          </cell>
        </row>
        <row r="8927">
          <cell r="A8927" t="str">
            <v>88280</v>
          </cell>
          <cell r="B8927" t="str">
            <v>Chromosome karyotype study</v>
          </cell>
          <cell r="D8927" t="str">
            <v>Q4</v>
          </cell>
          <cell r="E8927" t="str">
            <v/>
          </cell>
        </row>
        <row r="8928">
          <cell r="A8928" t="str">
            <v>88283</v>
          </cell>
          <cell r="B8928" t="str">
            <v>Chromosome banding study</v>
          </cell>
          <cell r="D8928" t="str">
            <v>Q4</v>
          </cell>
          <cell r="E8928" t="str">
            <v/>
          </cell>
        </row>
        <row r="8929">
          <cell r="A8929" t="str">
            <v>88285</v>
          </cell>
          <cell r="B8929" t="str">
            <v>Chromosome count additional</v>
          </cell>
          <cell r="D8929" t="str">
            <v>Q4</v>
          </cell>
          <cell r="E8929" t="str">
            <v/>
          </cell>
        </row>
        <row r="8930">
          <cell r="A8930" t="str">
            <v>88289</v>
          </cell>
          <cell r="B8930" t="str">
            <v>Chromosome study additional</v>
          </cell>
          <cell r="D8930" t="str">
            <v>Q4</v>
          </cell>
          <cell r="E8930" t="str">
            <v/>
          </cell>
        </row>
        <row r="8931">
          <cell r="A8931" t="str">
            <v>88291</v>
          </cell>
          <cell r="B8931" t="str">
            <v>Cyto/molecular report</v>
          </cell>
          <cell r="D8931" t="str">
            <v>M</v>
          </cell>
          <cell r="E8931" t="str">
            <v/>
          </cell>
        </row>
        <row r="8932">
          <cell r="A8932" t="str">
            <v>88299</v>
          </cell>
          <cell r="B8932" t="str">
            <v>Cytogenetic study</v>
          </cell>
          <cell r="D8932" t="str">
            <v>Q1</v>
          </cell>
          <cell r="E8932" t="str">
            <v>5671</v>
          </cell>
          <cell r="F8932">
            <v>0.52910000000000001</v>
          </cell>
          <cell r="G8932">
            <v>39.68</v>
          </cell>
          <cell r="H8932" t="str">
            <v>.</v>
          </cell>
          <cell r="I8932">
            <v>7.94</v>
          </cell>
        </row>
        <row r="8933">
          <cell r="A8933" t="str">
            <v>88300</v>
          </cell>
          <cell r="B8933" t="str">
            <v>Surgical path gross</v>
          </cell>
          <cell r="D8933" t="str">
            <v>Q1</v>
          </cell>
          <cell r="E8933" t="str">
            <v>5732</v>
          </cell>
          <cell r="F8933">
            <v>0.37819999999999998</v>
          </cell>
          <cell r="G8933">
            <v>28.37</v>
          </cell>
          <cell r="H8933" t="str">
            <v>.</v>
          </cell>
          <cell r="I8933">
            <v>5.68</v>
          </cell>
        </row>
        <row r="8934">
          <cell r="A8934" t="str">
            <v>88302</v>
          </cell>
          <cell r="B8934" t="str">
            <v>Tissue exam by pathologist</v>
          </cell>
          <cell r="D8934" t="str">
            <v>Q1</v>
          </cell>
          <cell r="E8934" t="str">
            <v>5732</v>
          </cell>
          <cell r="F8934">
            <v>0.37819999999999998</v>
          </cell>
          <cell r="G8934">
            <v>28.37</v>
          </cell>
          <cell r="H8934" t="str">
            <v>.</v>
          </cell>
          <cell r="I8934">
            <v>5.68</v>
          </cell>
        </row>
        <row r="8935">
          <cell r="A8935" t="str">
            <v>88304</v>
          </cell>
          <cell r="B8935" t="str">
            <v>Tissue exam by pathologist</v>
          </cell>
          <cell r="D8935" t="str">
            <v>Q1</v>
          </cell>
          <cell r="E8935" t="str">
            <v>5671</v>
          </cell>
          <cell r="F8935">
            <v>0.52910000000000001</v>
          </cell>
          <cell r="G8935">
            <v>39.68</v>
          </cell>
          <cell r="H8935" t="str">
            <v>.</v>
          </cell>
          <cell r="I8935">
            <v>7.94</v>
          </cell>
        </row>
        <row r="8936">
          <cell r="A8936" t="str">
            <v>88305</v>
          </cell>
          <cell r="B8936" t="str">
            <v>Tissue exam by pathologist</v>
          </cell>
          <cell r="D8936" t="str">
            <v>Q1</v>
          </cell>
          <cell r="E8936" t="str">
            <v>5671</v>
          </cell>
          <cell r="F8936">
            <v>0.52910000000000001</v>
          </cell>
          <cell r="G8936">
            <v>39.68</v>
          </cell>
          <cell r="H8936" t="str">
            <v>.</v>
          </cell>
          <cell r="I8936">
            <v>7.94</v>
          </cell>
        </row>
        <row r="8937">
          <cell r="A8937" t="str">
            <v>88307</v>
          </cell>
          <cell r="B8937" t="str">
            <v>Tissue exam by pathologist</v>
          </cell>
          <cell r="D8937" t="str">
            <v>Q2</v>
          </cell>
          <cell r="E8937" t="str">
            <v>5673</v>
          </cell>
          <cell r="F8937">
            <v>2.4523999999999999</v>
          </cell>
          <cell r="G8937">
            <v>183.93</v>
          </cell>
          <cell r="H8937" t="str">
            <v>.</v>
          </cell>
          <cell r="I8937">
            <v>36.79</v>
          </cell>
        </row>
        <row r="8938">
          <cell r="A8938" t="str">
            <v>88309</v>
          </cell>
          <cell r="B8938" t="str">
            <v>Tissue exam by pathologist</v>
          </cell>
          <cell r="D8938" t="str">
            <v>Q2</v>
          </cell>
          <cell r="E8938" t="str">
            <v>5674</v>
          </cell>
          <cell r="F8938">
            <v>6.0529000000000002</v>
          </cell>
          <cell r="G8938">
            <v>453.97</v>
          </cell>
          <cell r="H8938" t="str">
            <v>.</v>
          </cell>
          <cell r="I8938">
            <v>90.8</v>
          </cell>
        </row>
        <row r="8939">
          <cell r="A8939" t="str">
            <v>88311</v>
          </cell>
          <cell r="B8939" t="str">
            <v>Decalcify tissue</v>
          </cell>
          <cell r="D8939" t="str">
            <v>N</v>
          </cell>
          <cell r="E8939" t="str">
            <v/>
          </cell>
        </row>
        <row r="8940">
          <cell r="A8940" t="str">
            <v>88312</v>
          </cell>
          <cell r="B8940" t="str">
            <v>Special stains group 1</v>
          </cell>
          <cell r="D8940" t="str">
            <v>Q1</v>
          </cell>
          <cell r="E8940" t="str">
            <v>5671</v>
          </cell>
          <cell r="F8940">
            <v>0.52910000000000001</v>
          </cell>
          <cell r="G8940">
            <v>39.68</v>
          </cell>
          <cell r="H8940" t="str">
            <v>.</v>
          </cell>
          <cell r="I8940">
            <v>7.94</v>
          </cell>
        </row>
        <row r="8941">
          <cell r="A8941" t="str">
            <v>88313</v>
          </cell>
          <cell r="B8941" t="str">
            <v>Special stains group 2</v>
          </cell>
          <cell r="C8941" t="str">
            <v>CH</v>
          </cell>
          <cell r="D8941" t="str">
            <v>Q1</v>
          </cell>
          <cell r="E8941" t="str">
            <v>5732</v>
          </cell>
          <cell r="F8941">
            <v>0.37819999999999998</v>
          </cell>
          <cell r="G8941">
            <v>28.37</v>
          </cell>
          <cell r="H8941" t="str">
            <v>.</v>
          </cell>
          <cell r="I8941">
            <v>5.68</v>
          </cell>
          <cell r="J8941">
            <v>42736</v>
          </cell>
          <cell r="M8941" t="str">
            <v>*</v>
          </cell>
        </row>
        <row r="8942">
          <cell r="A8942" t="str">
            <v>88314</v>
          </cell>
          <cell r="B8942" t="str">
            <v>Histochemical stains add-on</v>
          </cell>
          <cell r="D8942" t="str">
            <v>N</v>
          </cell>
          <cell r="E8942" t="str">
            <v/>
          </cell>
        </row>
        <row r="8943">
          <cell r="A8943" t="str">
            <v>88319</v>
          </cell>
          <cell r="B8943" t="str">
            <v>Enzyme histochemistry</v>
          </cell>
          <cell r="D8943" t="str">
            <v>Q2</v>
          </cell>
          <cell r="E8943" t="str">
            <v>5674</v>
          </cell>
          <cell r="F8943">
            <v>6.0529000000000002</v>
          </cell>
          <cell r="G8943">
            <v>453.97</v>
          </cell>
          <cell r="H8943" t="str">
            <v>.</v>
          </cell>
          <cell r="I8943">
            <v>90.8</v>
          </cell>
        </row>
        <row r="8944">
          <cell r="A8944" t="str">
            <v>88321</v>
          </cell>
          <cell r="B8944" t="str">
            <v>Microslide consultation</v>
          </cell>
          <cell r="D8944" t="str">
            <v>Q1</v>
          </cell>
          <cell r="E8944" t="str">
            <v>5732</v>
          </cell>
          <cell r="F8944">
            <v>0.37819999999999998</v>
          </cell>
          <cell r="G8944">
            <v>28.37</v>
          </cell>
          <cell r="H8944" t="str">
            <v>.</v>
          </cell>
          <cell r="I8944">
            <v>5.68</v>
          </cell>
        </row>
        <row r="8945">
          <cell r="A8945" t="str">
            <v>88323</v>
          </cell>
          <cell r="B8945" t="str">
            <v>Microslide consultation</v>
          </cell>
          <cell r="D8945" t="str">
            <v>Q1</v>
          </cell>
          <cell r="E8945" t="str">
            <v>5672</v>
          </cell>
          <cell r="F8945">
            <v>1.3844000000000001</v>
          </cell>
          <cell r="G8945">
            <v>103.83</v>
          </cell>
          <cell r="H8945" t="str">
            <v>.</v>
          </cell>
          <cell r="I8945">
            <v>20.77</v>
          </cell>
        </row>
        <row r="8946">
          <cell r="A8946" t="str">
            <v>88325</v>
          </cell>
          <cell r="B8946" t="str">
            <v>Comprehensive review of data</v>
          </cell>
          <cell r="D8946" t="str">
            <v>Q1</v>
          </cell>
          <cell r="E8946" t="str">
            <v>5671</v>
          </cell>
          <cell r="F8946">
            <v>0.52910000000000001</v>
          </cell>
          <cell r="G8946">
            <v>39.68</v>
          </cell>
          <cell r="H8946" t="str">
            <v>.</v>
          </cell>
          <cell r="I8946">
            <v>7.94</v>
          </cell>
        </row>
        <row r="8947">
          <cell r="A8947" t="str">
            <v>88329</v>
          </cell>
          <cell r="B8947" t="str">
            <v>Path consult introp</v>
          </cell>
          <cell r="D8947" t="str">
            <v>Q1</v>
          </cell>
          <cell r="E8947" t="str">
            <v>5732</v>
          </cell>
          <cell r="F8947">
            <v>0.37819999999999998</v>
          </cell>
          <cell r="G8947">
            <v>28.37</v>
          </cell>
          <cell r="H8947" t="str">
            <v>.</v>
          </cell>
          <cell r="I8947">
            <v>5.68</v>
          </cell>
        </row>
        <row r="8948">
          <cell r="A8948" t="str">
            <v>88331</v>
          </cell>
          <cell r="B8948" t="str">
            <v>Path consult intraop 1 bloc</v>
          </cell>
          <cell r="D8948" t="str">
            <v>Q1</v>
          </cell>
          <cell r="E8948" t="str">
            <v>5672</v>
          </cell>
          <cell r="F8948">
            <v>1.3844000000000001</v>
          </cell>
          <cell r="G8948">
            <v>103.83</v>
          </cell>
          <cell r="H8948" t="str">
            <v>.</v>
          </cell>
          <cell r="I8948">
            <v>20.77</v>
          </cell>
        </row>
        <row r="8949">
          <cell r="A8949" t="str">
            <v>88332</v>
          </cell>
          <cell r="B8949" t="str">
            <v>Path consult intraop addl</v>
          </cell>
          <cell r="D8949" t="str">
            <v>N</v>
          </cell>
          <cell r="E8949" t="str">
            <v/>
          </cell>
        </row>
        <row r="8950">
          <cell r="A8950" t="str">
            <v>88333</v>
          </cell>
          <cell r="B8950" t="str">
            <v>Intraop cyto path consult 1</v>
          </cell>
          <cell r="D8950" t="str">
            <v>Q2</v>
          </cell>
          <cell r="E8950" t="str">
            <v>5674</v>
          </cell>
          <cell r="F8950">
            <v>6.0529000000000002</v>
          </cell>
          <cell r="G8950">
            <v>453.97</v>
          </cell>
          <cell r="H8950" t="str">
            <v>.</v>
          </cell>
          <cell r="I8950">
            <v>90.8</v>
          </cell>
        </row>
        <row r="8951">
          <cell r="A8951" t="str">
            <v>88334</v>
          </cell>
          <cell r="B8951" t="str">
            <v>Intraop cyto path consult 2</v>
          </cell>
          <cell r="D8951" t="str">
            <v>N</v>
          </cell>
          <cell r="E8951" t="str">
            <v/>
          </cell>
        </row>
        <row r="8952">
          <cell r="A8952" t="str">
            <v>88341</v>
          </cell>
          <cell r="B8952" t="str">
            <v>Immunohisto antb addl slide</v>
          </cell>
          <cell r="D8952" t="str">
            <v>N</v>
          </cell>
          <cell r="E8952" t="str">
            <v/>
          </cell>
        </row>
        <row r="8953">
          <cell r="A8953" t="str">
            <v>88342</v>
          </cell>
          <cell r="B8953" t="str">
            <v>Immunohisto antb 1st stain</v>
          </cell>
          <cell r="D8953" t="str">
            <v>Q2</v>
          </cell>
          <cell r="E8953" t="str">
            <v>5673</v>
          </cell>
          <cell r="F8953">
            <v>2.4523999999999999</v>
          </cell>
          <cell r="G8953">
            <v>183.93</v>
          </cell>
          <cell r="H8953" t="str">
            <v>.</v>
          </cell>
          <cell r="I8953">
            <v>36.79</v>
          </cell>
        </row>
        <row r="8954">
          <cell r="A8954" t="str">
            <v>88344</v>
          </cell>
          <cell r="B8954" t="str">
            <v>Immunohisto antibody slide</v>
          </cell>
          <cell r="D8954" t="str">
            <v>Q1</v>
          </cell>
          <cell r="E8954" t="str">
            <v>5673</v>
          </cell>
          <cell r="F8954">
            <v>2.4523999999999999</v>
          </cell>
          <cell r="G8954">
            <v>183.93</v>
          </cell>
          <cell r="H8954" t="str">
            <v>.</v>
          </cell>
          <cell r="I8954">
            <v>36.79</v>
          </cell>
        </row>
        <row r="8955">
          <cell r="A8955" t="str">
            <v>88346</v>
          </cell>
          <cell r="B8955" t="str">
            <v>Immunofluor antb 1st stain</v>
          </cell>
          <cell r="D8955" t="str">
            <v>Q2</v>
          </cell>
          <cell r="E8955" t="str">
            <v>5673</v>
          </cell>
          <cell r="F8955">
            <v>2.4523999999999999</v>
          </cell>
          <cell r="G8955">
            <v>183.93</v>
          </cell>
          <cell r="H8955" t="str">
            <v>.</v>
          </cell>
          <cell r="I8955">
            <v>36.79</v>
          </cell>
        </row>
        <row r="8956">
          <cell r="A8956" t="str">
            <v>88348</v>
          </cell>
          <cell r="B8956" t="str">
            <v>Electron microscopy</v>
          </cell>
          <cell r="D8956" t="str">
            <v>Q2</v>
          </cell>
          <cell r="E8956" t="str">
            <v>5674</v>
          </cell>
          <cell r="F8956">
            <v>6.0529000000000002</v>
          </cell>
          <cell r="G8956">
            <v>453.97</v>
          </cell>
          <cell r="H8956" t="str">
            <v>.</v>
          </cell>
          <cell r="I8956">
            <v>90.8</v>
          </cell>
        </row>
        <row r="8957">
          <cell r="A8957" t="str">
            <v>88350</v>
          </cell>
          <cell r="B8957" t="str">
            <v>Immunofluor antb addl stain</v>
          </cell>
          <cell r="D8957" t="str">
            <v>N</v>
          </cell>
          <cell r="E8957" t="str">
            <v/>
          </cell>
        </row>
        <row r="8958">
          <cell r="A8958" t="str">
            <v>88355</v>
          </cell>
          <cell r="B8958" t="str">
            <v>Analysis skeletal muscle</v>
          </cell>
          <cell r="D8958" t="str">
            <v>Q1</v>
          </cell>
          <cell r="E8958" t="str">
            <v>5672</v>
          </cell>
          <cell r="F8958">
            <v>1.3844000000000001</v>
          </cell>
          <cell r="G8958">
            <v>103.83</v>
          </cell>
          <cell r="H8958" t="str">
            <v>.</v>
          </cell>
          <cell r="I8958">
            <v>20.77</v>
          </cell>
        </row>
        <row r="8959">
          <cell r="A8959" t="str">
            <v>88356</v>
          </cell>
          <cell r="B8959" t="str">
            <v>Analysis nerve</v>
          </cell>
          <cell r="D8959" t="str">
            <v>Q1</v>
          </cell>
          <cell r="E8959" t="str">
            <v>5672</v>
          </cell>
          <cell r="F8959">
            <v>1.3844000000000001</v>
          </cell>
          <cell r="G8959">
            <v>103.83</v>
          </cell>
          <cell r="H8959" t="str">
            <v>.</v>
          </cell>
          <cell r="I8959">
            <v>20.77</v>
          </cell>
        </row>
        <row r="8960">
          <cell r="A8960" t="str">
            <v>88358</v>
          </cell>
          <cell r="B8960" t="str">
            <v>Analysis tumor</v>
          </cell>
          <cell r="D8960" t="str">
            <v>Q2</v>
          </cell>
          <cell r="E8960" t="str">
            <v>5673</v>
          </cell>
          <cell r="F8960">
            <v>2.4523999999999999</v>
          </cell>
          <cell r="G8960">
            <v>183.93</v>
          </cell>
          <cell r="H8960" t="str">
            <v>.</v>
          </cell>
          <cell r="I8960">
            <v>36.79</v>
          </cell>
        </row>
        <row r="8961">
          <cell r="A8961" t="str">
            <v>88360</v>
          </cell>
          <cell r="B8961" t="str">
            <v>Tumor immunohistochem/manual</v>
          </cell>
          <cell r="D8961" t="str">
            <v>Q2</v>
          </cell>
          <cell r="E8961" t="str">
            <v>5673</v>
          </cell>
          <cell r="F8961">
            <v>2.4523999999999999</v>
          </cell>
          <cell r="G8961">
            <v>183.93</v>
          </cell>
          <cell r="H8961" t="str">
            <v>.</v>
          </cell>
          <cell r="I8961">
            <v>36.79</v>
          </cell>
        </row>
        <row r="8962">
          <cell r="A8962" t="str">
            <v>88361</v>
          </cell>
          <cell r="B8962" t="str">
            <v>Tumor immunohistochem/comput</v>
          </cell>
          <cell r="D8962" t="str">
            <v>Q2</v>
          </cell>
          <cell r="E8962" t="str">
            <v>5673</v>
          </cell>
          <cell r="F8962">
            <v>2.4523999999999999</v>
          </cell>
          <cell r="G8962">
            <v>183.93</v>
          </cell>
          <cell r="H8962" t="str">
            <v>.</v>
          </cell>
          <cell r="I8962">
            <v>36.79</v>
          </cell>
        </row>
        <row r="8963">
          <cell r="A8963" t="str">
            <v>88362</v>
          </cell>
          <cell r="B8963" t="str">
            <v>Nerve teasing preparations</v>
          </cell>
          <cell r="D8963" t="str">
            <v>Q2</v>
          </cell>
          <cell r="E8963" t="str">
            <v>5674</v>
          </cell>
          <cell r="F8963">
            <v>6.0529000000000002</v>
          </cell>
          <cell r="G8963">
            <v>453.97</v>
          </cell>
          <cell r="H8963" t="str">
            <v>.</v>
          </cell>
          <cell r="I8963">
            <v>90.8</v>
          </cell>
        </row>
        <row r="8964">
          <cell r="A8964" t="str">
            <v>88363</v>
          </cell>
          <cell r="B8964" t="str">
            <v>Xm archive tissue molec anal</v>
          </cell>
          <cell r="D8964" t="str">
            <v>Q1</v>
          </cell>
          <cell r="E8964" t="str">
            <v>5731</v>
          </cell>
          <cell r="F8964">
            <v>0.1681</v>
          </cell>
          <cell r="G8964">
            <v>12.61</v>
          </cell>
          <cell r="H8964" t="str">
            <v>.</v>
          </cell>
          <cell r="I8964">
            <v>2.5299999999999998</v>
          </cell>
        </row>
        <row r="8965">
          <cell r="A8965" t="str">
            <v>88364</v>
          </cell>
          <cell r="B8965" t="str">
            <v>Insitu hybridization (fish)</v>
          </cell>
          <cell r="D8965" t="str">
            <v>N</v>
          </cell>
          <cell r="E8965" t="str">
            <v/>
          </cell>
        </row>
        <row r="8966">
          <cell r="A8966" t="str">
            <v>88365</v>
          </cell>
          <cell r="B8966" t="str">
            <v>Insitu hybridization (fish)</v>
          </cell>
          <cell r="D8966" t="str">
            <v>Q1</v>
          </cell>
          <cell r="E8966" t="str">
            <v>5672</v>
          </cell>
          <cell r="F8966">
            <v>1.3844000000000001</v>
          </cell>
          <cell r="G8966">
            <v>103.83</v>
          </cell>
          <cell r="H8966" t="str">
            <v>.</v>
          </cell>
          <cell r="I8966">
            <v>20.77</v>
          </cell>
        </row>
        <row r="8967">
          <cell r="A8967" t="str">
            <v>88366</v>
          </cell>
          <cell r="B8967" t="str">
            <v>Insitu hybridization (fish)</v>
          </cell>
          <cell r="D8967" t="str">
            <v>Q1</v>
          </cell>
          <cell r="E8967" t="str">
            <v>5673</v>
          </cell>
          <cell r="F8967">
            <v>2.4523999999999999</v>
          </cell>
          <cell r="G8967">
            <v>183.93</v>
          </cell>
          <cell r="H8967" t="str">
            <v>.</v>
          </cell>
          <cell r="I8967">
            <v>36.79</v>
          </cell>
        </row>
        <row r="8968">
          <cell r="A8968" t="str">
            <v>88367</v>
          </cell>
          <cell r="B8968" t="str">
            <v>Insitu hybridization auto</v>
          </cell>
          <cell r="D8968" t="str">
            <v>Q2</v>
          </cell>
          <cell r="E8968" t="str">
            <v>5673</v>
          </cell>
          <cell r="F8968">
            <v>2.4523999999999999</v>
          </cell>
          <cell r="G8968">
            <v>183.93</v>
          </cell>
          <cell r="H8968" t="str">
            <v>.</v>
          </cell>
          <cell r="I8968">
            <v>36.79</v>
          </cell>
        </row>
        <row r="8969">
          <cell r="A8969" t="str">
            <v>88368</v>
          </cell>
          <cell r="B8969" t="str">
            <v>Insitu hybridization manual</v>
          </cell>
          <cell r="D8969" t="str">
            <v>Q2</v>
          </cell>
          <cell r="E8969" t="str">
            <v>5673</v>
          </cell>
          <cell r="F8969">
            <v>2.4523999999999999</v>
          </cell>
          <cell r="G8969">
            <v>183.93</v>
          </cell>
          <cell r="H8969" t="str">
            <v>.</v>
          </cell>
          <cell r="I8969">
            <v>36.79</v>
          </cell>
        </row>
        <row r="8970">
          <cell r="A8970" t="str">
            <v>88369</v>
          </cell>
          <cell r="B8970" t="str">
            <v>M/phmtrc alysishquant/semiq</v>
          </cell>
          <cell r="D8970" t="str">
            <v>N</v>
          </cell>
          <cell r="E8970" t="str">
            <v/>
          </cell>
        </row>
        <row r="8971">
          <cell r="A8971" t="str">
            <v>88371</v>
          </cell>
          <cell r="B8971" t="str">
            <v>Protein western blot tissue</v>
          </cell>
          <cell r="D8971" t="str">
            <v>N</v>
          </cell>
          <cell r="E8971" t="str">
            <v/>
          </cell>
        </row>
        <row r="8972">
          <cell r="A8972" t="str">
            <v>88372</v>
          </cell>
          <cell r="B8972" t="str">
            <v>Protein analysis w/probe</v>
          </cell>
          <cell r="D8972" t="str">
            <v>N</v>
          </cell>
          <cell r="E8972" t="str">
            <v/>
          </cell>
        </row>
        <row r="8973">
          <cell r="A8973" t="str">
            <v>88373</v>
          </cell>
          <cell r="B8973" t="str">
            <v>M/phmtrc alys ishquant/semiq</v>
          </cell>
          <cell r="D8973" t="str">
            <v>N</v>
          </cell>
          <cell r="E8973" t="str">
            <v/>
          </cell>
        </row>
        <row r="8974">
          <cell r="A8974" t="str">
            <v>88374</v>
          </cell>
          <cell r="B8974" t="str">
            <v>M/phmtrc alys ishquant/semiq</v>
          </cell>
          <cell r="C8974" t="str">
            <v>CH</v>
          </cell>
          <cell r="D8974" t="str">
            <v>Q1</v>
          </cell>
          <cell r="E8974" t="str">
            <v>5672</v>
          </cell>
          <cell r="F8974">
            <v>1.3844000000000001</v>
          </cell>
          <cell r="G8974">
            <v>103.83</v>
          </cell>
          <cell r="H8974" t="str">
            <v>.</v>
          </cell>
          <cell r="I8974">
            <v>20.77</v>
          </cell>
          <cell r="J8974">
            <v>42736</v>
          </cell>
          <cell r="M8974" t="str">
            <v>*</v>
          </cell>
        </row>
        <row r="8975">
          <cell r="A8975" t="str">
            <v>88375</v>
          </cell>
          <cell r="B8975" t="str">
            <v>Optical endomicroscpy interp</v>
          </cell>
          <cell r="D8975" t="str">
            <v>B</v>
          </cell>
          <cell r="E8975" t="str">
            <v/>
          </cell>
        </row>
        <row r="8976">
          <cell r="A8976" t="str">
            <v>88377</v>
          </cell>
          <cell r="B8976" t="str">
            <v>M/phmtrc alys ishquant/semiq</v>
          </cell>
          <cell r="C8976" t="str">
            <v>CH</v>
          </cell>
          <cell r="D8976" t="str">
            <v>Q1</v>
          </cell>
          <cell r="E8976" t="str">
            <v>5672</v>
          </cell>
          <cell r="F8976">
            <v>1.3844000000000001</v>
          </cell>
          <cell r="G8976">
            <v>103.83</v>
          </cell>
          <cell r="H8976" t="str">
            <v>.</v>
          </cell>
          <cell r="I8976">
            <v>20.77</v>
          </cell>
          <cell r="J8976">
            <v>42736</v>
          </cell>
          <cell r="M8976" t="str">
            <v>*</v>
          </cell>
        </row>
        <row r="8977">
          <cell r="A8977" t="str">
            <v>88380</v>
          </cell>
          <cell r="B8977" t="str">
            <v>Microdissection laser</v>
          </cell>
          <cell r="D8977" t="str">
            <v>N</v>
          </cell>
          <cell r="E8977" t="str">
            <v/>
          </cell>
        </row>
        <row r="8978">
          <cell r="A8978" t="str">
            <v>88381</v>
          </cell>
          <cell r="B8978" t="str">
            <v>Microdissection manual</v>
          </cell>
          <cell r="D8978" t="str">
            <v>N</v>
          </cell>
          <cell r="E8978" t="str">
            <v/>
          </cell>
        </row>
        <row r="8979">
          <cell r="A8979" t="str">
            <v>88387</v>
          </cell>
          <cell r="B8979" t="str">
            <v>Tiss exam molecular study</v>
          </cell>
          <cell r="D8979" t="str">
            <v>N</v>
          </cell>
          <cell r="E8979" t="str">
            <v/>
          </cell>
        </row>
        <row r="8980">
          <cell r="A8980" t="str">
            <v>88388</v>
          </cell>
          <cell r="B8980" t="str">
            <v>Tiss ex molecul study add-on</v>
          </cell>
          <cell r="D8980" t="str">
            <v>N</v>
          </cell>
          <cell r="E8980" t="str">
            <v/>
          </cell>
        </row>
        <row r="8981">
          <cell r="A8981" t="str">
            <v>88399</v>
          </cell>
          <cell r="B8981" t="str">
            <v>Surgical pathology procedure</v>
          </cell>
          <cell r="D8981" t="str">
            <v>Q1</v>
          </cell>
          <cell r="E8981" t="str">
            <v>5671</v>
          </cell>
          <cell r="F8981">
            <v>0.52910000000000001</v>
          </cell>
          <cell r="G8981">
            <v>39.68</v>
          </cell>
          <cell r="H8981" t="str">
            <v>.</v>
          </cell>
          <cell r="I8981">
            <v>7.94</v>
          </cell>
        </row>
        <row r="8982">
          <cell r="A8982" t="str">
            <v>88720</v>
          </cell>
          <cell r="B8982" t="str">
            <v>Bilirubin total transcut</v>
          </cell>
          <cell r="D8982" t="str">
            <v>Q4</v>
          </cell>
          <cell r="E8982" t="str">
            <v/>
          </cell>
        </row>
        <row r="8983">
          <cell r="A8983" t="str">
            <v>88738</v>
          </cell>
          <cell r="B8983" t="str">
            <v>Hgb quant transcutaneous</v>
          </cell>
          <cell r="D8983" t="str">
            <v>Q4</v>
          </cell>
          <cell r="E8983" t="str">
            <v/>
          </cell>
        </row>
        <row r="8984">
          <cell r="A8984" t="str">
            <v>88740</v>
          </cell>
          <cell r="B8984" t="str">
            <v>Transcutaneous carboxyhb</v>
          </cell>
          <cell r="D8984" t="str">
            <v>Q4</v>
          </cell>
          <cell r="E8984" t="str">
            <v/>
          </cell>
        </row>
        <row r="8985">
          <cell r="A8985" t="str">
            <v>88741</v>
          </cell>
          <cell r="B8985" t="str">
            <v>Transcutaneous methb</v>
          </cell>
          <cell r="D8985" t="str">
            <v>Q4</v>
          </cell>
          <cell r="E8985" t="str">
            <v/>
          </cell>
        </row>
        <row r="8986">
          <cell r="A8986" t="str">
            <v>88749</v>
          </cell>
          <cell r="B8986" t="str">
            <v>In vivo lab service</v>
          </cell>
          <cell r="D8986" t="str">
            <v>Q4</v>
          </cell>
          <cell r="E8986" t="str">
            <v/>
          </cell>
        </row>
        <row r="8987">
          <cell r="A8987" t="str">
            <v>89049</v>
          </cell>
          <cell r="B8987" t="str">
            <v>Chct for mal hyperthermia</v>
          </cell>
          <cell r="D8987" t="str">
            <v>Q1</v>
          </cell>
          <cell r="E8987" t="str">
            <v>5672</v>
          </cell>
          <cell r="F8987">
            <v>1.3844000000000001</v>
          </cell>
          <cell r="G8987">
            <v>103.83</v>
          </cell>
          <cell r="H8987" t="str">
            <v>.</v>
          </cell>
          <cell r="I8987">
            <v>20.77</v>
          </cell>
        </row>
        <row r="8988">
          <cell r="A8988" t="str">
            <v>89050</v>
          </cell>
          <cell r="B8988" t="str">
            <v>Body fluid cell count</v>
          </cell>
          <cell r="D8988" t="str">
            <v>Q4</v>
          </cell>
          <cell r="E8988" t="str">
            <v/>
          </cell>
        </row>
        <row r="8989">
          <cell r="A8989" t="str">
            <v>89051</v>
          </cell>
          <cell r="B8989" t="str">
            <v>Body fluid cell count</v>
          </cell>
          <cell r="D8989" t="str">
            <v>Q4</v>
          </cell>
          <cell r="E8989" t="str">
            <v/>
          </cell>
        </row>
        <row r="8990">
          <cell r="A8990" t="str">
            <v>89055</v>
          </cell>
          <cell r="B8990" t="str">
            <v>Leukocyte assessment fecal</v>
          </cell>
          <cell r="D8990" t="str">
            <v>Q4</v>
          </cell>
          <cell r="E8990" t="str">
            <v/>
          </cell>
        </row>
        <row r="8991">
          <cell r="A8991" t="str">
            <v>89060</v>
          </cell>
          <cell r="B8991" t="str">
            <v>Exam synovial fluid crystals</v>
          </cell>
          <cell r="D8991" t="str">
            <v>Q4</v>
          </cell>
          <cell r="E8991" t="str">
            <v/>
          </cell>
        </row>
        <row r="8992">
          <cell r="A8992" t="str">
            <v>89125</v>
          </cell>
          <cell r="B8992" t="str">
            <v>Specimen fat stain</v>
          </cell>
          <cell r="D8992" t="str">
            <v>Q4</v>
          </cell>
          <cell r="E8992" t="str">
            <v/>
          </cell>
        </row>
        <row r="8993">
          <cell r="A8993" t="str">
            <v>89160</v>
          </cell>
          <cell r="B8993" t="str">
            <v>Exam feces for meat fibers</v>
          </cell>
          <cell r="D8993" t="str">
            <v>Q4</v>
          </cell>
          <cell r="E8993" t="str">
            <v/>
          </cell>
        </row>
        <row r="8994">
          <cell r="A8994" t="str">
            <v>89190</v>
          </cell>
          <cell r="B8994" t="str">
            <v>Nasal smear for eosinophils</v>
          </cell>
          <cell r="D8994" t="str">
            <v>Q4</v>
          </cell>
          <cell r="E8994" t="str">
            <v/>
          </cell>
        </row>
        <row r="8995">
          <cell r="A8995" t="str">
            <v>89220</v>
          </cell>
          <cell r="B8995" t="str">
            <v>Sputum specimen collection</v>
          </cell>
          <cell r="D8995" t="str">
            <v>Q1</v>
          </cell>
          <cell r="E8995" t="str">
            <v>5672</v>
          </cell>
          <cell r="F8995">
            <v>1.3844000000000001</v>
          </cell>
          <cell r="G8995">
            <v>103.83</v>
          </cell>
          <cell r="H8995" t="str">
            <v>.</v>
          </cell>
          <cell r="I8995">
            <v>20.77</v>
          </cell>
        </row>
        <row r="8996">
          <cell r="A8996" t="str">
            <v>89230</v>
          </cell>
          <cell r="B8996" t="str">
            <v>Collect sweat for test</v>
          </cell>
          <cell r="D8996" t="str">
            <v>Q1</v>
          </cell>
          <cell r="E8996" t="str">
            <v>5671</v>
          </cell>
          <cell r="F8996">
            <v>0.52910000000000001</v>
          </cell>
          <cell r="G8996">
            <v>39.68</v>
          </cell>
          <cell r="H8996" t="str">
            <v>.</v>
          </cell>
          <cell r="I8996">
            <v>7.94</v>
          </cell>
        </row>
        <row r="8997">
          <cell r="A8997" t="str">
            <v>89240</v>
          </cell>
          <cell r="B8997" t="str">
            <v>Pathology lab procedure</v>
          </cell>
          <cell r="D8997" t="str">
            <v>Q1</v>
          </cell>
          <cell r="E8997" t="str">
            <v>5671</v>
          </cell>
          <cell r="F8997">
            <v>0.52910000000000001</v>
          </cell>
          <cell r="G8997">
            <v>39.68</v>
          </cell>
          <cell r="H8997" t="str">
            <v>.</v>
          </cell>
          <cell r="I8997">
            <v>7.94</v>
          </cell>
        </row>
        <row r="8998">
          <cell r="A8998" t="str">
            <v>89250</v>
          </cell>
          <cell r="B8998" t="str">
            <v>Cultr oocyte/embryo &lt;4 days</v>
          </cell>
          <cell r="D8998" t="str">
            <v>Q1</v>
          </cell>
          <cell r="E8998" t="str">
            <v>5672</v>
          </cell>
          <cell r="F8998">
            <v>1.3844000000000001</v>
          </cell>
          <cell r="G8998">
            <v>103.83</v>
          </cell>
          <cell r="H8998" t="str">
            <v>.</v>
          </cell>
          <cell r="I8998">
            <v>20.77</v>
          </cell>
        </row>
        <row r="8999">
          <cell r="A8999" t="str">
            <v>89251</v>
          </cell>
          <cell r="B8999" t="str">
            <v>Cultr oocyte/embryo &lt;4 days</v>
          </cell>
          <cell r="D8999" t="str">
            <v>Q2</v>
          </cell>
          <cell r="E8999" t="str">
            <v>5673</v>
          </cell>
          <cell r="F8999">
            <v>2.4523999999999999</v>
          </cell>
          <cell r="G8999">
            <v>183.93</v>
          </cell>
          <cell r="H8999" t="str">
            <v>.</v>
          </cell>
          <cell r="I8999">
            <v>36.79</v>
          </cell>
        </row>
        <row r="9000">
          <cell r="A9000" t="str">
            <v>89253</v>
          </cell>
          <cell r="B9000" t="str">
            <v>Embryo hatching</v>
          </cell>
          <cell r="D9000" t="str">
            <v>Q1</v>
          </cell>
          <cell r="E9000" t="str">
            <v>5672</v>
          </cell>
          <cell r="F9000">
            <v>1.3844000000000001</v>
          </cell>
          <cell r="G9000">
            <v>103.83</v>
          </cell>
          <cell r="H9000" t="str">
            <v>.</v>
          </cell>
          <cell r="I9000">
            <v>20.77</v>
          </cell>
        </row>
        <row r="9001">
          <cell r="A9001" t="str">
            <v>89254</v>
          </cell>
          <cell r="B9001" t="str">
            <v>Oocyte identification</v>
          </cell>
          <cell r="D9001" t="str">
            <v>Q1</v>
          </cell>
          <cell r="E9001" t="str">
            <v>5672</v>
          </cell>
          <cell r="F9001">
            <v>1.3844000000000001</v>
          </cell>
          <cell r="G9001">
            <v>103.83</v>
          </cell>
          <cell r="H9001" t="str">
            <v>.</v>
          </cell>
          <cell r="I9001">
            <v>20.77</v>
          </cell>
        </row>
        <row r="9002">
          <cell r="A9002" t="str">
            <v>89255</v>
          </cell>
          <cell r="B9002" t="str">
            <v>Prepare embryo for transfer</v>
          </cell>
          <cell r="D9002" t="str">
            <v>Q1</v>
          </cell>
          <cell r="E9002" t="str">
            <v>5672</v>
          </cell>
          <cell r="F9002">
            <v>1.3844000000000001</v>
          </cell>
          <cell r="G9002">
            <v>103.83</v>
          </cell>
          <cell r="H9002" t="str">
            <v>.</v>
          </cell>
          <cell r="I9002">
            <v>20.77</v>
          </cell>
        </row>
        <row r="9003">
          <cell r="A9003" t="str">
            <v>89257</v>
          </cell>
          <cell r="B9003" t="str">
            <v>Sperm identification</v>
          </cell>
          <cell r="D9003" t="str">
            <v>Q1</v>
          </cell>
          <cell r="E9003" t="str">
            <v>5671</v>
          </cell>
          <cell r="F9003">
            <v>0.52910000000000001</v>
          </cell>
          <cell r="G9003">
            <v>39.68</v>
          </cell>
          <cell r="H9003" t="str">
            <v>.</v>
          </cell>
          <cell r="I9003">
            <v>7.94</v>
          </cell>
        </row>
        <row r="9004">
          <cell r="A9004" t="str">
            <v>89258</v>
          </cell>
          <cell r="B9004" t="str">
            <v>Cryopreservation embryo(s)</v>
          </cell>
          <cell r="D9004" t="str">
            <v>Q2</v>
          </cell>
          <cell r="E9004" t="str">
            <v>5674</v>
          </cell>
          <cell r="F9004">
            <v>6.0529000000000002</v>
          </cell>
          <cell r="G9004">
            <v>453.97</v>
          </cell>
          <cell r="H9004" t="str">
            <v>.</v>
          </cell>
          <cell r="I9004">
            <v>90.8</v>
          </cell>
        </row>
        <row r="9005">
          <cell r="A9005" t="str">
            <v>89259</v>
          </cell>
          <cell r="B9005" t="str">
            <v>Cryopreservation sperm</v>
          </cell>
          <cell r="D9005" t="str">
            <v>Q1</v>
          </cell>
          <cell r="E9005" t="str">
            <v>5672</v>
          </cell>
          <cell r="F9005">
            <v>1.3844000000000001</v>
          </cell>
          <cell r="G9005">
            <v>103.83</v>
          </cell>
          <cell r="H9005" t="str">
            <v>.</v>
          </cell>
          <cell r="I9005">
            <v>20.77</v>
          </cell>
        </row>
        <row r="9006">
          <cell r="A9006" t="str">
            <v>89260</v>
          </cell>
          <cell r="B9006" t="str">
            <v>Sperm isolation simple</v>
          </cell>
          <cell r="D9006" t="str">
            <v>Q1</v>
          </cell>
          <cell r="E9006" t="str">
            <v>5671</v>
          </cell>
          <cell r="F9006">
            <v>0.52910000000000001</v>
          </cell>
          <cell r="G9006">
            <v>39.68</v>
          </cell>
          <cell r="H9006" t="str">
            <v>.</v>
          </cell>
          <cell r="I9006">
            <v>7.94</v>
          </cell>
        </row>
        <row r="9007">
          <cell r="A9007" t="str">
            <v>89261</v>
          </cell>
          <cell r="B9007" t="str">
            <v>Sperm isolation complex</v>
          </cell>
          <cell r="D9007" t="str">
            <v>Q1</v>
          </cell>
          <cell r="E9007" t="str">
            <v>5671</v>
          </cell>
          <cell r="F9007">
            <v>0.52910000000000001</v>
          </cell>
          <cell r="G9007">
            <v>39.68</v>
          </cell>
          <cell r="H9007" t="str">
            <v>.</v>
          </cell>
          <cell r="I9007">
            <v>7.94</v>
          </cell>
        </row>
        <row r="9008">
          <cell r="A9008" t="str">
            <v>89264</v>
          </cell>
          <cell r="B9008" t="str">
            <v>Identify sperm tissue</v>
          </cell>
          <cell r="D9008" t="str">
            <v>Q1</v>
          </cell>
          <cell r="E9008" t="str">
            <v>5672</v>
          </cell>
          <cell r="F9008">
            <v>1.3844000000000001</v>
          </cell>
          <cell r="G9008">
            <v>103.83</v>
          </cell>
          <cell r="H9008" t="str">
            <v>.</v>
          </cell>
          <cell r="I9008">
            <v>20.77</v>
          </cell>
        </row>
        <row r="9009">
          <cell r="A9009" t="str">
            <v>89268</v>
          </cell>
          <cell r="B9009" t="str">
            <v>Insemination of oocytes</v>
          </cell>
          <cell r="D9009" t="str">
            <v>Q1</v>
          </cell>
          <cell r="E9009" t="str">
            <v>5672</v>
          </cell>
          <cell r="F9009">
            <v>1.3844000000000001</v>
          </cell>
          <cell r="G9009">
            <v>103.83</v>
          </cell>
          <cell r="H9009" t="str">
            <v>.</v>
          </cell>
          <cell r="I9009">
            <v>20.77</v>
          </cell>
        </row>
        <row r="9010">
          <cell r="A9010" t="str">
            <v>89272</v>
          </cell>
          <cell r="B9010" t="str">
            <v>Extended culture of oocytes</v>
          </cell>
          <cell r="D9010" t="str">
            <v>Q2</v>
          </cell>
          <cell r="E9010" t="str">
            <v>5674</v>
          </cell>
          <cell r="F9010">
            <v>6.0529000000000002</v>
          </cell>
          <cell r="G9010">
            <v>453.97</v>
          </cell>
          <cell r="H9010" t="str">
            <v>.</v>
          </cell>
          <cell r="I9010">
            <v>90.8</v>
          </cell>
        </row>
        <row r="9011">
          <cell r="A9011" t="str">
            <v>89280</v>
          </cell>
          <cell r="B9011" t="str">
            <v>Assist oocyte fertilization</v>
          </cell>
          <cell r="D9011" t="str">
            <v>Q2</v>
          </cell>
          <cell r="E9011" t="str">
            <v>5674</v>
          </cell>
          <cell r="F9011">
            <v>6.0529000000000002</v>
          </cell>
          <cell r="G9011">
            <v>453.97</v>
          </cell>
          <cell r="H9011" t="str">
            <v>.</v>
          </cell>
          <cell r="I9011">
            <v>90.8</v>
          </cell>
        </row>
        <row r="9012">
          <cell r="A9012" t="str">
            <v>89281</v>
          </cell>
          <cell r="B9012" t="str">
            <v>Assist oocyte fertilization</v>
          </cell>
          <cell r="D9012" t="str">
            <v>Q1</v>
          </cell>
          <cell r="E9012" t="str">
            <v>5672</v>
          </cell>
          <cell r="F9012">
            <v>1.3844000000000001</v>
          </cell>
          <cell r="G9012">
            <v>103.83</v>
          </cell>
          <cell r="H9012" t="str">
            <v>.</v>
          </cell>
          <cell r="I9012">
            <v>20.77</v>
          </cell>
        </row>
        <row r="9013">
          <cell r="A9013" t="str">
            <v>89290</v>
          </cell>
          <cell r="B9013" t="str">
            <v>Biopsy oocyte polar body</v>
          </cell>
          <cell r="D9013" t="str">
            <v>Q1</v>
          </cell>
          <cell r="E9013" t="str">
            <v>5672</v>
          </cell>
          <cell r="F9013">
            <v>1.3844000000000001</v>
          </cell>
          <cell r="G9013">
            <v>103.83</v>
          </cell>
          <cell r="H9013" t="str">
            <v>.</v>
          </cell>
          <cell r="I9013">
            <v>20.77</v>
          </cell>
        </row>
        <row r="9014">
          <cell r="A9014" t="str">
            <v>89291</v>
          </cell>
          <cell r="B9014" t="str">
            <v>Biopsy oocyte polar body</v>
          </cell>
          <cell r="D9014" t="str">
            <v>Q1</v>
          </cell>
          <cell r="E9014" t="str">
            <v>5672</v>
          </cell>
          <cell r="F9014">
            <v>1.3844000000000001</v>
          </cell>
          <cell r="G9014">
            <v>103.83</v>
          </cell>
          <cell r="H9014" t="str">
            <v>.</v>
          </cell>
          <cell r="I9014">
            <v>20.77</v>
          </cell>
        </row>
        <row r="9015">
          <cell r="A9015" t="str">
            <v>89300</v>
          </cell>
          <cell r="B9015" t="str">
            <v>Semen analysis w/huhner</v>
          </cell>
          <cell r="D9015" t="str">
            <v>Q4</v>
          </cell>
          <cell r="E9015" t="str">
            <v/>
          </cell>
        </row>
        <row r="9016">
          <cell r="A9016" t="str">
            <v>89310</v>
          </cell>
          <cell r="B9016" t="str">
            <v>Semen analysis w/count</v>
          </cell>
          <cell r="D9016" t="str">
            <v>Q4</v>
          </cell>
          <cell r="E9016" t="str">
            <v/>
          </cell>
        </row>
        <row r="9017">
          <cell r="A9017" t="str">
            <v>89320</v>
          </cell>
          <cell r="B9017" t="str">
            <v>Semen anal vol/count/mot</v>
          </cell>
          <cell r="D9017" t="str">
            <v>Q4</v>
          </cell>
          <cell r="E9017" t="str">
            <v/>
          </cell>
        </row>
        <row r="9018">
          <cell r="A9018" t="str">
            <v>89321</v>
          </cell>
          <cell r="B9018" t="str">
            <v>Semen anal sperm detection</v>
          </cell>
          <cell r="D9018" t="str">
            <v>Q4</v>
          </cell>
          <cell r="E9018" t="str">
            <v/>
          </cell>
        </row>
        <row r="9019">
          <cell r="A9019" t="str">
            <v>89322</v>
          </cell>
          <cell r="B9019" t="str">
            <v>Semen anal strict criteria</v>
          </cell>
          <cell r="D9019" t="str">
            <v>Q4</v>
          </cell>
          <cell r="E9019" t="str">
            <v/>
          </cell>
        </row>
        <row r="9020">
          <cell r="A9020" t="str">
            <v>89325</v>
          </cell>
          <cell r="B9020" t="str">
            <v>Sperm antibody test</v>
          </cell>
          <cell r="D9020" t="str">
            <v>Q4</v>
          </cell>
          <cell r="E9020" t="str">
            <v/>
          </cell>
        </row>
        <row r="9021">
          <cell r="A9021" t="str">
            <v>89329</v>
          </cell>
          <cell r="B9021" t="str">
            <v>Sperm evaluation test</v>
          </cell>
          <cell r="D9021" t="str">
            <v>Q4</v>
          </cell>
          <cell r="E9021" t="str">
            <v/>
          </cell>
        </row>
        <row r="9022">
          <cell r="A9022" t="str">
            <v>89330</v>
          </cell>
          <cell r="B9022" t="str">
            <v>Evaluation cervical mucus</v>
          </cell>
          <cell r="D9022" t="str">
            <v>Q4</v>
          </cell>
          <cell r="E9022" t="str">
            <v/>
          </cell>
        </row>
        <row r="9023">
          <cell r="A9023" t="str">
            <v>89331</v>
          </cell>
          <cell r="B9023" t="str">
            <v>Retrograde ejaculation anal</v>
          </cell>
          <cell r="D9023" t="str">
            <v>Q4</v>
          </cell>
          <cell r="E9023" t="str">
            <v/>
          </cell>
        </row>
        <row r="9024">
          <cell r="A9024" t="str">
            <v>89335</v>
          </cell>
          <cell r="B9024" t="str">
            <v>Cryopreserve testicular tiss</v>
          </cell>
          <cell r="D9024" t="str">
            <v>Q1</v>
          </cell>
          <cell r="E9024" t="str">
            <v>5671</v>
          </cell>
          <cell r="F9024">
            <v>0.52910000000000001</v>
          </cell>
          <cell r="G9024">
            <v>39.68</v>
          </cell>
          <cell r="H9024" t="str">
            <v>.</v>
          </cell>
          <cell r="I9024">
            <v>7.94</v>
          </cell>
        </row>
        <row r="9025">
          <cell r="A9025" t="str">
            <v>89337</v>
          </cell>
          <cell r="B9025" t="str">
            <v>Cryopreservation oocyte(s)</v>
          </cell>
          <cell r="D9025" t="str">
            <v>Q1</v>
          </cell>
          <cell r="E9025" t="str">
            <v>5672</v>
          </cell>
          <cell r="F9025">
            <v>1.3844000000000001</v>
          </cell>
          <cell r="G9025">
            <v>103.83</v>
          </cell>
          <cell r="H9025" t="str">
            <v>.</v>
          </cell>
          <cell r="I9025">
            <v>20.77</v>
          </cell>
        </row>
        <row r="9026">
          <cell r="A9026" t="str">
            <v>89342</v>
          </cell>
          <cell r="B9026" t="str">
            <v>Storage/year embryo(s)</v>
          </cell>
          <cell r="D9026" t="str">
            <v>Q1</v>
          </cell>
          <cell r="E9026" t="str">
            <v>5672</v>
          </cell>
          <cell r="F9026">
            <v>1.3844000000000001</v>
          </cell>
          <cell r="G9026">
            <v>103.83</v>
          </cell>
          <cell r="H9026" t="str">
            <v>.</v>
          </cell>
          <cell r="I9026">
            <v>20.77</v>
          </cell>
        </row>
        <row r="9027">
          <cell r="A9027" t="str">
            <v>89343</v>
          </cell>
          <cell r="B9027" t="str">
            <v>Storage/year sperm/semen</v>
          </cell>
          <cell r="D9027" t="str">
            <v>Q1</v>
          </cell>
          <cell r="E9027" t="str">
            <v>5672</v>
          </cell>
          <cell r="F9027">
            <v>1.3844000000000001</v>
          </cell>
          <cell r="G9027">
            <v>103.83</v>
          </cell>
          <cell r="H9027" t="str">
            <v>.</v>
          </cell>
          <cell r="I9027">
            <v>20.77</v>
          </cell>
        </row>
        <row r="9028">
          <cell r="A9028" t="str">
            <v>89344</v>
          </cell>
          <cell r="B9028" t="str">
            <v>Storage/year reprod tissue</v>
          </cell>
          <cell r="D9028" t="str">
            <v>Q1</v>
          </cell>
          <cell r="E9028" t="str">
            <v>5672</v>
          </cell>
          <cell r="F9028">
            <v>1.3844000000000001</v>
          </cell>
          <cell r="G9028">
            <v>103.83</v>
          </cell>
          <cell r="H9028" t="str">
            <v>.</v>
          </cell>
          <cell r="I9028">
            <v>20.77</v>
          </cell>
        </row>
        <row r="9029">
          <cell r="A9029" t="str">
            <v>89346</v>
          </cell>
          <cell r="B9029" t="str">
            <v>Storage/year oocyte(s)</v>
          </cell>
          <cell r="D9029" t="str">
            <v>Q2</v>
          </cell>
          <cell r="E9029" t="str">
            <v>5673</v>
          </cell>
          <cell r="F9029">
            <v>2.4523999999999999</v>
          </cell>
          <cell r="G9029">
            <v>183.93</v>
          </cell>
          <cell r="H9029" t="str">
            <v>.</v>
          </cell>
          <cell r="I9029">
            <v>36.79</v>
          </cell>
        </row>
        <row r="9030">
          <cell r="A9030" t="str">
            <v>89352</v>
          </cell>
          <cell r="B9030" t="str">
            <v>Thawing cryopresrved embryo</v>
          </cell>
          <cell r="D9030" t="str">
            <v>Q1</v>
          </cell>
          <cell r="E9030" t="str">
            <v>5672</v>
          </cell>
          <cell r="F9030">
            <v>1.3844000000000001</v>
          </cell>
          <cell r="G9030">
            <v>103.83</v>
          </cell>
          <cell r="H9030" t="str">
            <v>.</v>
          </cell>
          <cell r="I9030">
            <v>20.77</v>
          </cell>
        </row>
        <row r="9031">
          <cell r="A9031" t="str">
            <v>89353</v>
          </cell>
          <cell r="B9031" t="str">
            <v>Thawing cryopresrved sperm</v>
          </cell>
          <cell r="D9031" t="str">
            <v>Q1</v>
          </cell>
          <cell r="E9031" t="str">
            <v>5671</v>
          </cell>
          <cell r="F9031">
            <v>0.52910000000000001</v>
          </cell>
          <cell r="G9031">
            <v>39.68</v>
          </cell>
          <cell r="H9031" t="str">
            <v>.</v>
          </cell>
          <cell r="I9031">
            <v>7.94</v>
          </cell>
        </row>
        <row r="9032">
          <cell r="A9032" t="str">
            <v>89354</v>
          </cell>
          <cell r="B9032" t="str">
            <v>Thaw cryoprsvrd reprod tiss</v>
          </cell>
          <cell r="D9032" t="str">
            <v>Q1</v>
          </cell>
          <cell r="E9032" t="str">
            <v>5672</v>
          </cell>
          <cell r="F9032">
            <v>1.3844000000000001</v>
          </cell>
          <cell r="G9032">
            <v>103.83</v>
          </cell>
          <cell r="H9032" t="str">
            <v>.</v>
          </cell>
          <cell r="I9032">
            <v>20.77</v>
          </cell>
        </row>
        <row r="9033">
          <cell r="A9033" t="str">
            <v>89356</v>
          </cell>
          <cell r="B9033" t="str">
            <v>Thawing cryopresrved oocyte</v>
          </cell>
          <cell r="D9033" t="str">
            <v>Q1</v>
          </cell>
          <cell r="E9033" t="str">
            <v>5672</v>
          </cell>
          <cell r="F9033">
            <v>1.3844000000000001</v>
          </cell>
          <cell r="G9033">
            <v>103.83</v>
          </cell>
          <cell r="H9033" t="str">
            <v>.</v>
          </cell>
          <cell r="I9033">
            <v>20.77</v>
          </cell>
        </row>
        <row r="9034">
          <cell r="A9034" t="str">
            <v>89398</v>
          </cell>
          <cell r="B9034" t="str">
            <v>Unlisted reprod med lab proc</v>
          </cell>
          <cell r="D9034" t="str">
            <v>Q1</v>
          </cell>
          <cell r="E9034" t="str">
            <v>5671</v>
          </cell>
          <cell r="F9034">
            <v>0.52910000000000001</v>
          </cell>
          <cell r="G9034">
            <v>39.68</v>
          </cell>
          <cell r="H9034" t="str">
            <v>.</v>
          </cell>
          <cell r="I9034">
            <v>7.94</v>
          </cell>
        </row>
        <row r="9035">
          <cell r="A9035" t="str">
            <v>9001F</v>
          </cell>
          <cell r="B9035" t="str">
            <v>Aortic aneurysm&lt;5cm diam ct</v>
          </cell>
          <cell r="D9035" t="str">
            <v>E1</v>
          </cell>
          <cell r="E9035" t="str">
            <v/>
          </cell>
        </row>
        <row r="9036">
          <cell r="A9036" t="str">
            <v>9002F</v>
          </cell>
          <cell r="B9036" t="str">
            <v>Aortic aneurysm 5-5.4cm diam</v>
          </cell>
          <cell r="D9036" t="str">
            <v>E1</v>
          </cell>
          <cell r="E9036" t="str">
            <v/>
          </cell>
        </row>
        <row r="9037">
          <cell r="A9037" t="str">
            <v>9003F</v>
          </cell>
          <cell r="B9037" t="str">
            <v>Aortic anrysm5.5-5.9cm diam</v>
          </cell>
          <cell r="D9037" t="str">
            <v>M</v>
          </cell>
          <cell r="E9037" t="str">
            <v/>
          </cell>
        </row>
        <row r="9038">
          <cell r="A9038" t="str">
            <v>9004F</v>
          </cell>
          <cell r="B9038" t="str">
            <v>Aortic anrysm 6/&gt; cm diam</v>
          </cell>
          <cell r="D9038" t="str">
            <v>M</v>
          </cell>
          <cell r="E9038" t="str">
            <v/>
          </cell>
        </row>
        <row r="9039">
          <cell r="A9039" t="str">
            <v>9005F</v>
          </cell>
          <cell r="B9039" t="str">
            <v>Asympt carot/vrtbrbas sten</v>
          </cell>
          <cell r="D9039" t="str">
            <v>E1</v>
          </cell>
          <cell r="E9039" t="str">
            <v/>
          </cell>
        </row>
        <row r="9040">
          <cell r="A9040" t="str">
            <v>9006F</v>
          </cell>
          <cell r="B9040" t="str">
            <v>Sympt sten-tia/strk&lt;120days</v>
          </cell>
          <cell r="D9040" t="str">
            <v>M</v>
          </cell>
          <cell r="E9040" t="str">
            <v/>
          </cell>
        </row>
        <row r="9041">
          <cell r="A9041" t="str">
            <v>9007F</v>
          </cell>
          <cell r="B9041" t="str">
            <v>Other carot sten 120 days/&gt;</v>
          </cell>
          <cell r="D9041" t="str">
            <v>M</v>
          </cell>
          <cell r="E9041" t="str">
            <v/>
          </cell>
        </row>
        <row r="9042">
          <cell r="A9042" t="str">
            <v>90281</v>
          </cell>
          <cell r="B9042" t="str">
            <v>Human ig im</v>
          </cell>
          <cell r="D9042" t="str">
            <v>E1</v>
          </cell>
          <cell r="E9042" t="str">
            <v/>
          </cell>
        </row>
        <row r="9043">
          <cell r="A9043" t="str">
            <v>90283</v>
          </cell>
          <cell r="B9043" t="str">
            <v>Human ig iv</v>
          </cell>
          <cell r="D9043" t="str">
            <v>E1</v>
          </cell>
          <cell r="E9043" t="str">
            <v/>
          </cell>
        </row>
        <row r="9044">
          <cell r="A9044" t="str">
            <v>90284</v>
          </cell>
          <cell r="B9044" t="str">
            <v>Human ig sc</v>
          </cell>
          <cell r="D9044" t="str">
            <v>E1</v>
          </cell>
          <cell r="E9044" t="str">
            <v/>
          </cell>
        </row>
        <row r="9045">
          <cell r="A9045" t="str">
            <v>90287</v>
          </cell>
          <cell r="B9045" t="str">
            <v>Botulinum antitoxin</v>
          </cell>
          <cell r="D9045" t="str">
            <v>E1</v>
          </cell>
          <cell r="E9045" t="str">
            <v/>
          </cell>
        </row>
        <row r="9046">
          <cell r="A9046" t="str">
            <v>90288</v>
          </cell>
          <cell r="B9046" t="str">
            <v>Botulism ig iv</v>
          </cell>
          <cell r="D9046" t="str">
            <v>E1</v>
          </cell>
          <cell r="E9046" t="str">
            <v/>
          </cell>
        </row>
        <row r="9047">
          <cell r="A9047" t="str">
            <v>90291</v>
          </cell>
          <cell r="B9047" t="str">
            <v>Cmv ig iv</v>
          </cell>
          <cell r="D9047" t="str">
            <v>E1</v>
          </cell>
          <cell r="E9047" t="str">
            <v/>
          </cell>
        </row>
        <row r="9048">
          <cell r="A9048" t="str">
            <v>90296</v>
          </cell>
          <cell r="B9048" t="str">
            <v>Diphtheria antitoxin</v>
          </cell>
          <cell r="D9048" t="str">
            <v>E2</v>
          </cell>
          <cell r="E9048" t="str">
            <v/>
          </cell>
        </row>
        <row r="9049">
          <cell r="A9049" t="str">
            <v>90371</v>
          </cell>
          <cell r="B9049" t="str">
            <v>Hep b ig im</v>
          </cell>
          <cell r="D9049" t="str">
            <v>K</v>
          </cell>
          <cell r="E9049" t="str">
            <v>1630</v>
          </cell>
          <cell r="G9049">
            <v>111.33</v>
          </cell>
          <cell r="H9049" t="str">
            <v>.</v>
          </cell>
          <cell r="I9049">
            <v>22.27</v>
          </cell>
        </row>
        <row r="9050">
          <cell r="A9050" t="str">
            <v>90375</v>
          </cell>
          <cell r="B9050" t="str">
            <v>Rabies ig im/sc</v>
          </cell>
          <cell r="D9050" t="str">
            <v>K</v>
          </cell>
          <cell r="E9050" t="str">
            <v>9133</v>
          </cell>
          <cell r="G9050">
            <v>305.48</v>
          </cell>
          <cell r="H9050" t="str">
            <v>.</v>
          </cell>
          <cell r="I9050">
            <v>61.1</v>
          </cell>
        </row>
        <row r="9051">
          <cell r="A9051" t="str">
            <v>90376</v>
          </cell>
          <cell r="B9051" t="str">
            <v>Rabies ig heat treated</v>
          </cell>
          <cell r="D9051" t="str">
            <v>K</v>
          </cell>
          <cell r="E9051" t="str">
            <v>9134</v>
          </cell>
          <cell r="G9051">
            <v>294.58999999999997</v>
          </cell>
          <cell r="H9051" t="str">
            <v>.</v>
          </cell>
          <cell r="I9051">
            <v>58.92</v>
          </cell>
        </row>
        <row r="9052">
          <cell r="A9052" t="str">
            <v>90378</v>
          </cell>
          <cell r="B9052" t="str">
            <v>Rsv mab im 50mg</v>
          </cell>
          <cell r="D9052" t="str">
            <v>K</v>
          </cell>
          <cell r="E9052" t="str">
            <v>9003</v>
          </cell>
          <cell r="G9052">
            <v>1947.49</v>
          </cell>
          <cell r="H9052" t="str">
            <v>.</v>
          </cell>
          <cell r="I9052">
            <v>389.5</v>
          </cell>
        </row>
        <row r="9053">
          <cell r="A9053" t="str">
            <v>90384</v>
          </cell>
          <cell r="B9053" t="str">
            <v>Rh ig full-dose im</v>
          </cell>
          <cell r="D9053" t="str">
            <v>E1</v>
          </cell>
          <cell r="E9053" t="str">
            <v/>
          </cell>
        </row>
        <row r="9054">
          <cell r="A9054" t="str">
            <v>90385</v>
          </cell>
          <cell r="B9054" t="str">
            <v>Rh ig minidose im</v>
          </cell>
          <cell r="D9054" t="str">
            <v>N</v>
          </cell>
          <cell r="E9054" t="str">
            <v/>
          </cell>
        </row>
        <row r="9055">
          <cell r="A9055" t="str">
            <v>90386</v>
          </cell>
          <cell r="B9055" t="str">
            <v>Rh ig iv</v>
          </cell>
          <cell r="D9055" t="str">
            <v>E1</v>
          </cell>
          <cell r="E9055" t="str">
            <v/>
          </cell>
        </row>
        <row r="9056">
          <cell r="A9056" t="str">
            <v>90389</v>
          </cell>
          <cell r="B9056" t="str">
            <v>Tetanus ig im</v>
          </cell>
          <cell r="D9056" t="str">
            <v>E1</v>
          </cell>
          <cell r="E9056" t="str">
            <v/>
          </cell>
        </row>
        <row r="9057">
          <cell r="A9057" t="str">
            <v>90393</v>
          </cell>
          <cell r="B9057" t="str">
            <v>Vaccina ig im</v>
          </cell>
          <cell r="C9057" t="str">
            <v xml:space="preserve">CH </v>
          </cell>
          <cell r="D9057" t="str">
            <v>E2</v>
          </cell>
          <cell r="E9057" t="str">
            <v/>
          </cell>
          <cell r="J9057">
            <v>42736</v>
          </cell>
          <cell r="M9057" t="str">
            <v>*</v>
          </cell>
        </row>
        <row r="9058">
          <cell r="A9058" t="str">
            <v>90396</v>
          </cell>
          <cell r="B9058" t="str">
            <v>Varicella-zoster ig im</v>
          </cell>
          <cell r="D9058" t="str">
            <v>K</v>
          </cell>
          <cell r="E9058" t="str">
            <v>9135</v>
          </cell>
          <cell r="G9058">
            <v>1230.98</v>
          </cell>
          <cell r="H9058" t="str">
            <v>.</v>
          </cell>
          <cell r="I9058">
            <v>246.2</v>
          </cell>
        </row>
        <row r="9059">
          <cell r="A9059" t="str">
            <v>90399</v>
          </cell>
          <cell r="B9059" t="str">
            <v>Immune globulin</v>
          </cell>
          <cell r="D9059" t="str">
            <v>E1</v>
          </cell>
          <cell r="E9059" t="str">
            <v/>
          </cell>
        </row>
        <row r="9060">
          <cell r="A9060" t="str">
            <v>90460</v>
          </cell>
          <cell r="B9060" t="str">
            <v>Im admin 1st/only component</v>
          </cell>
          <cell r="D9060" t="str">
            <v>B</v>
          </cell>
          <cell r="E9060" t="str">
            <v/>
          </cell>
        </row>
        <row r="9061">
          <cell r="A9061" t="str">
            <v>90461</v>
          </cell>
          <cell r="B9061" t="str">
            <v>Im admin each addl component</v>
          </cell>
          <cell r="D9061" t="str">
            <v>B</v>
          </cell>
          <cell r="E9061" t="str">
            <v/>
          </cell>
        </row>
        <row r="9062">
          <cell r="A9062" t="str">
            <v>90471</v>
          </cell>
          <cell r="B9062" t="str">
            <v>Immunization admin</v>
          </cell>
          <cell r="D9062" t="str">
            <v>S</v>
          </cell>
          <cell r="E9062" t="str">
            <v>5692</v>
          </cell>
          <cell r="F9062">
            <v>0.70860000000000001</v>
          </cell>
          <cell r="G9062">
            <v>53.15</v>
          </cell>
          <cell r="H9062" t="str">
            <v>.</v>
          </cell>
          <cell r="I9062">
            <v>10.63</v>
          </cell>
        </row>
        <row r="9063">
          <cell r="A9063" t="str">
            <v>90472</v>
          </cell>
          <cell r="B9063" t="str">
            <v>Immunization admin each add</v>
          </cell>
          <cell r="D9063" t="str">
            <v>N</v>
          </cell>
          <cell r="E9063" t="str">
            <v/>
          </cell>
        </row>
        <row r="9064">
          <cell r="A9064" t="str">
            <v>90473</v>
          </cell>
          <cell r="B9064" t="str">
            <v>Immune admin oral/nasal</v>
          </cell>
          <cell r="D9064" t="str">
            <v>S</v>
          </cell>
          <cell r="E9064" t="str">
            <v>5692</v>
          </cell>
          <cell r="F9064">
            <v>0.70860000000000001</v>
          </cell>
          <cell r="G9064">
            <v>53.15</v>
          </cell>
          <cell r="H9064" t="str">
            <v>.</v>
          </cell>
          <cell r="I9064">
            <v>10.63</v>
          </cell>
        </row>
        <row r="9065">
          <cell r="A9065" t="str">
            <v>90474</v>
          </cell>
          <cell r="B9065" t="str">
            <v>Immune admin oral/nasal addl</v>
          </cell>
          <cell r="D9065" t="str">
            <v>N</v>
          </cell>
          <cell r="E9065" t="str">
            <v/>
          </cell>
        </row>
        <row r="9066">
          <cell r="A9066" t="str">
            <v>90476</v>
          </cell>
          <cell r="B9066" t="str">
            <v>Adenovirus vaccine type 4</v>
          </cell>
          <cell r="D9066" t="str">
            <v>N</v>
          </cell>
          <cell r="E9066" t="str">
            <v/>
          </cell>
        </row>
        <row r="9067">
          <cell r="A9067" t="str">
            <v>90477</v>
          </cell>
          <cell r="B9067" t="str">
            <v>Adenovirus vaccine type 7</v>
          </cell>
          <cell r="C9067" t="str">
            <v xml:space="preserve">CH </v>
          </cell>
          <cell r="D9067" t="str">
            <v>M</v>
          </cell>
          <cell r="E9067" t="str">
            <v/>
          </cell>
          <cell r="J9067">
            <v>42736</v>
          </cell>
          <cell r="M9067" t="str">
            <v>*</v>
          </cell>
        </row>
        <row r="9068">
          <cell r="A9068" t="str">
            <v>90581</v>
          </cell>
          <cell r="B9068" t="str">
            <v>Anthrax vaccine sc or im</v>
          </cell>
          <cell r="C9068" t="str">
            <v xml:space="preserve">CH </v>
          </cell>
          <cell r="D9068" t="str">
            <v>E2</v>
          </cell>
          <cell r="E9068" t="str">
            <v/>
          </cell>
          <cell r="J9068">
            <v>42736</v>
          </cell>
          <cell r="M9068" t="str">
            <v>*</v>
          </cell>
        </row>
        <row r="9069">
          <cell r="A9069" t="str">
            <v>90585</v>
          </cell>
          <cell r="B9069" t="str">
            <v>Bcg vaccine percut</v>
          </cell>
          <cell r="C9069" t="str">
            <v xml:space="preserve">CH </v>
          </cell>
          <cell r="D9069" t="str">
            <v>M</v>
          </cell>
          <cell r="E9069" t="str">
            <v/>
          </cell>
          <cell r="J9069">
            <v>42736</v>
          </cell>
          <cell r="M9069" t="str">
            <v>*</v>
          </cell>
        </row>
        <row r="9070">
          <cell r="A9070" t="str">
            <v>90586</v>
          </cell>
          <cell r="B9070" t="str">
            <v>Bcg vaccine intravesical</v>
          </cell>
          <cell r="D9070" t="str">
            <v>B</v>
          </cell>
          <cell r="E9070" t="str">
            <v/>
          </cell>
        </row>
        <row r="9071">
          <cell r="A9071" t="str">
            <v>90620</v>
          </cell>
          <cell r="B9071" t="str">
            <v>Menb rp w/omv vaccine im</v>
          </cell>
          <cell r="C9071" t="str">
            <v xml:space="preserve">CH </v>
          </cell>
          <cell r="D9071" t="str">
            <v>M</v>
          </cell>
          <cell r="E9071" t="str">
            <v/>
          </cell>
          <cell r="J9071">
            <v>42736</v>
          </cell>
          <cell r="M9071" t="str">
            <v>*</v>
          </cell>
        </row>
        <row r="9072">
          <cell r="A9072" t="str">
            <v>90621</v>
          </cell>
          <cell r="B9072" t="str">
            <v>Menb rlp vaccine im</v>
          </cell>
          <cell r="C9072" t="str">
            <v xml:space="preserve">CH </v>
          </cell>
          <cell r="D9072" t="str">
            <v>M</v>
          </cell>
          <cell r="E9072" t="str">
            <v/>
          </cell>
          <cell r="J9072">
            <v>42736</v>
          </cell>
          <cell r="M9072" t="str">
            <v>*</v>
          </cell>
        </row>
        <row r="9073">
          <cell r="A9073" t="str">
            <v>90625</v>
          </cell>
          <cell r="B9073" t="str">
            <v>Cholera vaccine live oral</v>
          </cell>
          <cell r="D9073" t="str">
            <v>E1</v>
          </cell>
          <cell r="E9073" t="str">
            <v/>
          </cell>
        </row>
        <row r="9074">
          <cell r="A9074" t="str">
            <v>90630</v>
          </cell>
          <cell r="B9074" t="str">
            <v>Flu vacc iiv4 no preserv id</v>
          </cell>
          <cell r="D9074" t="str">
            <v>L</v>
          </cell>
          <cell r="E9074" t="str">
            <v/>
          </cell>
        </row>
        <row r="9075">
          <cell r="A9075" t="str">
            <v>90632</v>
          </cell>
          <cell r="B9075" t="str">
            <v>Hepa vaccine adult im</v>
          </cell>
          <cell r="D9075" t="str">
            <v>N</v>
          </cell>
          <cell r="E9075" t="str">
            <v/>
          </cell>
        </row>
        <row r="9076">
          <cell r="A9076" t="str">
            <v>90633</v>
          </cell>
          <cell r="B9076" t="str">
            <v>Hepa vacc ped/adol 2 dose im</v>
          </cell>
          <cell r="D9076" t="str">
            <v>N</v>
          </cell>
          <cell r="E9076" t="str">
            <v/>
          </cell>
        </row>
        <row r="9077">
          <cell r="A9077" t="str">
            <v>90634</v>
          </cell>
          <cell r="B9077" t="str">
            <v>Hepa vacc ped/adol 3 dose</v>
          </cell>
          <cell r="D9077" t="str">
            <v>N</v>
          </cell>
          <cell r="E9077" t="str">
            <v/>
          </cell>
        </row>
        <row r="9078">
          <cell r="A9078" t="str">
            <v>90636</v>
          </cell>
          <cell r="B9078" t="str">
            <v>Hep a/hep b vacc adult im</v>
          </cell>
          <cell r="D9078" t="str">
            <v>N</v>
          </cell>
          <cell r="E9078" t="str">
            <v/>
          </cell>
        </row>
        <row r="9079">
          <cell r="A9079" t="str">
            <v>90644</v>
          </cell>
          <cell r="B9079" t="str">
            <v>Hib-mency vacc 6wk-18m0 im</v>
          </cell>
          <cell r="C9079" t="str">
            <v xml:space="preserve">CH </v>
          </cell>
          <cell r="D9079" t="str">
            <v>M</v>
          </cell>
          <cell r="E9079" t="str">
            <v/>
          </cell>
          <cell r="J9079">
            <v>42736</v>
          </cell>
          <cell r="M9079" t="str">
            <v>*</v>
          </cell>
        </row>
        <row r="9080">
          <cell r="A9080" t="str">
            <v>90647</v>
          </cell>
          <cell r="B9080" t="str">
            <v>Hib prp-omp vacc 3 dose im</v>
          </cell>
          <cell r="D9080" t="str">
            <v>N</v>
          </cell>
          <cell r="E9080" t="str">
            <v/>
          </cell>
        </row>
        <row r="9081">
          <cell r="A9081" t="str">
            <v>90648</v>
          </cell>
          <cell r="B9081" t="str">
            <v>Hib prp-t vaccine 4 dose im</v>
          </cell>
          <cell r="D9081" t="str">
            <v>N</v>
          </cell>
          <cell r="E9081" t="str">
            <v/>
          </cell>
        </row>
        <row r="9082">
          <cell r="A9082" t="str">
            <v>90649</v>
          </cell>
          <cell r="B9082" t="str">
            <v>4vhpv vaccine 3 dose im</v>
          </cell>
          <cell r="D9082" t="str">
            <v>M</v>
          </cell>
          <cell r="E9082" t="str">
            <v/>
          </cell>
        </row>
        <row r="9083">
          <cell r="A9083" t="str">
            <v>90650</v>
          </cell>
          <cell r="B9083" t="str">
            <v>2vhpv vaccine 3 dose im</v>
          </cell>
          <cell r="D9083" t="str">
            <v>M</v>
          </cell>
          <cell r="E9083" t="str">
            <v/>
          </cell>
        </row>
        <row r="9084">
          <cell r="A9084" t="str">
            <v>90651</v>
          </cell>
          <cell r="B9084" t="str">
            <v>9vhpv vaccine 3 dose im</v>
          </cell>
          <cell r="D9084" t="str">
            <v>E1</v>
          </cell>
          <cell r="E9084" t="str">
            <v/>
          </cell>
        </row>
        <row r="9085">
          <cell r="A9085" t="str">
            <v>90653</v>
          </cell>
          <cell r="B9085" t="str">
            <v>Iiv adjuvant vaccine im</v>
          </cell>
          <cell r="D9085" t="str">
            <v>L</v>
          </cell>
          <cell r="E9085" t="str">
            <v/>
          </cell>
        </row>
        <row r="9086">
          <cell r="A9086" t="str">
            <v>90654</v>
          </cell>
          <cell r="B9086" t="str">
            <v>Flu vacc iiv3 no preserv id</v>
          </cell>
          <cell r="D9086" t="str">
            <v>L</v>
          </cell>
          <cell r="E9086" t="str">
            <v/>
          </cell>
        </row>
        <row r="9087">
          <cell r="A9087" t="str">
            <v>90655</v>
          </cell>
          <cell r="B9087" t="str">
            <v>Iiv3 vacc no prsv 0.25 ml im</v>
          </cell>
          <cell r="D9087" t="str">
            <v>L</v>
          </cell>
          <cell r="E9087" t="str">
            <v/>
          </cell>
        </row>
        <row r="9088">
          <cell r="A9088" t="str">
            <v>90656</v>
          </cell>
          <cell r="B9088" t="str">
            <v>Iiv3 vacc no prsv 0.5 ml im</v>
          </cell>
          <cell r="D9088" t="str">
            <v>L</v>
          </cell>
          <cell r="E9088" t="str">
            <v/>
          </cell>
        </row>
        <row r="9089">
          <cell r="A9089" t="str">
            <v>90657</v>
          </cell>
          <cell r="B9089" t="str">
            <v>Iiv3 vaccine splt 0.25 ml im</v>
          </cell>
          <cell r="D9089" t="str">
            <v>L</v>
          </cell>
          <cell r="E9089" t="str">
            <v/>
          </cell>
        </row>
        <row r="9090">
          <cell r="A9090" t="str">
            <v>90658</v>
          </cell>
          <cell r="B9090" t="str">
            <v>Iiv3 vaccine splt 0.5 ml im</v>
          </cell>
          <cell r="D9090" t="str">
            <v>E1</v>
          </cell>
          <cell r="E9090" t="str">
            <v/>
          </cell>
        </row>
        <row r="9091">
          <cell r="A9091" t="str">
            <v>90660</v>
          </cell>
          <cell r="B9091" t="str">
            <v>Laiv3 vaccine intranasal</v>
          </cell>
          <cell r="D9091" t="str">
            <v>L</v>
          </cell>
          <cell r="E9091" t="str">
            <v/>
          </cell>
        </row>
        <row r="9092">
          <cell r="A9092" t="str">
            <v>90661</v>
          </cell>
          <cell r="B9092" t="str">
            <v>Cciiv3 vac no prsv 0.5 ml im</v>
          </cell>
          <cell r="D9092" t="str">
            <v>L</v>
          </cell>
          <cell r="E9092" t="str">
            <v/>
          </cell>
        </row>
        <row r="9093">
          <cell r="A9093" t="str">
            <v>90662</v>
          </cell>
          <cell r="B9093" t="str">
            <v>Iiv no prsv increased ag im</v>
          </cell>
          <cell r="D9093" t="str">
            <v>L</v>
          </cell>
          <cell r="E9093" t="str">
            <v/>
          </cell>
        </row>
        <row r="9094">
          <cell r="A9094" t="str">
            <v>90664</v>
          </cell>
          <cell r="B9094" t="str">
            <v>Laiv vacc pandemic intranasl</v>
          </cell>
          <cell r="D9094" t="str">
            <v>E1</v>
          </cell>
          <cell r="E9094" t="str">
            <v/>
          </cell>
        </row>
        <row r="9095">
          <cell r="A9095" t="str">
            <v>90666</v>
          </cell>
          <cell r="B9095" t="str">
            <v>Flu vac pandem prsrv free im</v>
          </cell>
          <cell r="D9095" t="str">
            <v>E1</v>
          </cell>
          <cell r="E9095" t="str">
            <v/>
          </cell>
        </row>
        <row r="9096">
          <cell r="A9096" t="str">
            <v>90667</v>
          </cell>
          <cell r="B9096" t="str">
            <v>Iiv vacc pandemic adjuvt im</v>
          </cell>
          <cell r="D9096" t="str">
            <v>E1</v>
          </cell>
          <cell r="E9096" t="str">
            <v/>
          </cell>
        </row>
        <row r="9097">
          <cell r="A9097" t="str">
            <v>90668</v>
          </cell>
          <cell r="B9097" t="str">
            <v>Iiv vaccine pandemic im</v>
          </cell>
          <cell r="D9097" t="str">
            <v>E1</v>
          </cell>
          <cell r="E9097" t="str">
            <v/>
          </cell>
        </row>
        <row r="9098">
          <cell r="A9098" t="str">
            <v>90670</v>
          </cell>
          <cell r="B9098" t="str">
            <v>Pcv13 vaccine im</v>
          </cell>
          <cell r="D9098" t="str">
            <v>L</v>
          </cell>
          <cell r="E9098" t="str">
            <v/>
          </cell>
        </row>
        <row r="9099">
          <cell r="A9099" t="str">
            <v>90672</v>
          </cell>
          <cell r="B9099" t="str">
            <v>Laiv4 vaccine intranasal</v>
          </cell>
          <cell r="D9099" t="str">
            <v>L</v>
          </cell>
          <cell r="E9099" t="str">
            <v/>
          </cell>
        </row>
        <row r="9100">
          <cell r="A9100" t="str">
            <v>90673</v>
          </cell>
          <cell r="B9100" t="str">
            <v>Riv3 vaccine no preserv im</v>
          </cell>
          <cell r="D9100" t="str">
            <v>L</v>
          </cell>
          <cell r="E9100" t="str">
            <v/>
          </cell>
        </row>
        <row r="9101">
          <cell r="A9101" t="str">
            <v>90674</v>
          </cell>
          <cell r="B9101" t="str">
            <v>Cciiv4 vac no prsv 0.5 ml im</v>
          </cell>
          <cell r="C9101" t="str">
            <v>NC</v>
          </cell>
          <cell r="D9101" t="str">
            <v>L</v>
          </cell>
          <cell r="E9101" t="str">
            <v/>
          </cell>
          <cell r="J9101">
            <v>42552</v>
          </cell>
          <cell r="K9101">
            <v>42583</v>
          </cell>
          <cell r="M9101" t="str">
            <v>*</v>
          </cell>
        </row>
        <row r="9102">
          <cell r="A9102" t="str">
            <v>90675</v>
          </cell>
          <cell r="B9102" t="str">
            <v>Rabies vaccine im</v>
          </cell>
          <cell r="D9102" t="str">
            <v>K</v>
          </cell>
          <cell r="E9102" t="str">
            <v>9139</v>
          </cell>
          <cell r="G9102">
            <v>272.49</v>
          </cell>
          <cell r="H9102" t="str">
            <v>.</v>
          </cell>
          <cell r="I9102">
            <v>54.5</v>
          </cell>
        </row>
        <row r="9103">
          <cell r="A9103" t="str">
            <v>90676</v>
          </cell>
          <cell r="B9103" t="str">
            <v>Rabies vaccine id</v>
          </cell>
          <cell r="D9103" t="str">
            <v>K</v>
          </cell>
          <cell r="E9103" t="str">
            <v>9140</v>
          </cell>
          <cell r="G9103">
            <v>172.3</v>
          </cell>
          <cell r="H9103" t="str">
            <v>.</v>
          </cell>
          <cell r="I9103">
            <v>34.46</v>
          </cell>
        </row>
        <row r="9104">
          <cell r="A9104" t="str">
            <v>90680</v>
          </cell>
          <cell r="B9104" t="str">
            <v>Rv5 vacc 3 dose live oral</v>
          </cell>
          <cell r="D9104" t="str">
            <v>N</v>
          </cell>
          <cell r="E9104" t="str">
            <v/>
          </cell>
        </row>
        <row r="9105">
          <cell r="A9105" t="str">
            <v>90681</v>
          </cell>
          <cell r="B9105" t="str">
            <v>Rv1 vacc 2 dose live oral</v>
          </cell>
          <cell r="C9105" t="str">
            <v>CH</v>
          </cell>
          <cell r="D9105" t="str">
            <v>M</v>
          </cell>
          <cell r="E9105" t="str">
            <v/>
          </cell>
          <cell r="J9105">
            <v>42736</v>
          </cell>
          <cell r="M9105" t="str">
            <v>*</v>
          </cell>
        </row>
        <row r="9106">
          <cell r="A9106" t="str">
            <v>90682</v>
          </cell>
          <cell r="B9106" t="str">
            <v>Riv4 vacc recombinant dna im</v>
          </cell>
          <cell r="C9106" t="str">
            <v>NI</v>
          </cell>
          <cell r="D9106" t="str">
            <v>L</v>
          </cell>
          <cell r="E9106" t="str">
            <v/>
          </cell>
          <cell r="J9106">
            <v>42736</v>
          </cell>
          <cell r="M9106" t="str">
            <v>*</v>
          </cell>
        </row>
        <row r="9107">
          <cell r="A9107" t="str">
            <v>90685</v>
          </cell>
          <cell r="B9107" t="str">
            <v>Iiv4 vacc no prsv 0.25 ml im</v>
          </cell>
          <cell r="D9107" t="str">
            <v>L</v>
          </cell>
          <cell r="E9107" t="str">
            <v/>
          </cell>
        </row>
        <row r="9108">
          <cell r="A9108" t="str">
            <v>90686</v>
          </cell>
          <cell r="B9108" t="str">
            <v>Iiv4 vacc no prsv 0.5 ml im</v>
          </cell>
          <cell r="D9108" t="str">
            <v>L</v>
          </cell>
          <cell r="E9108" t="str">
            <v/>
          </cell>
        </row>
        <row r="9109">
          <cell r="A9109" t="str">
            <v>90687</v>
          </cell>
          <cell r="B9109" t="str">
            <v>Iiv4 vaccine splt 0.25 ml im</v>
          </cell>
          <cell r="D9109" t="str">
            <v>L</v>
          </cell>
          <cell r="E9109" t="str">
            <v/>
          </cell>
        </row>
        <row r="9110">
          <cell r="A9110" t="str">
            <v>90688</v>
          </cell>
          <cell r="B9110" t="str">
            <v>Iiv4 vaccine splt 0.5 ml im</v>
          </cell>
          <cell r="D9110" t="str">
            <v>L</v>
          </cell>
          <cell r="E9110" t="str">
            <v/>
          </cell>
        </row>
        <row r="9111">
          <cell r="A9111" t="str">
            <v>90690</v>
          </cell>
          <cell r="B9111" t="str">
            <v>Typhoid vaccine oral</v>
          </cell>
          <cell r="D9111" t="str">
            <v>N</v>
          </cell>
          <cell r="E9111" t="str">
            <v/>
          </cell>
        </row>
        <row r="9112">
          <cell r="A9112" t="str">
            <v>90691</v>
          </cell>
          <cell r="B9112" t="str">
            <v>Typhoid vaccine im</v>
          </cell>
          <cell r="D9112" t="str">
            <v>N</v>
          </cell>
          <cell r="E9112" t="str">
            <v/>
          </cell>
        </row>
        <row r="9113">
          <cell r="A9113" t="str">
            <v>90696</v>
          </cell>
          <cell r="B9113" t="str">
            <v>Dtap-ipv vaccine 4-6 yrs im</v>
          </cell>
          <cell r="D9113" t="str">
            <v>N</v>
          </cell>
          <cell r="E9113" t="str">
            <v/>
          </cell>
        </row>
        <row r="9114">
          <cell r="A9114" t="str">
            <v>90697</v>
          </cell>
          <cell r="B9114" t="str">
            <v>Dtap-ipv-hib-hepb vaccine im</v>
          </cell>
          <cell r="C9114" t="str">
            <v xml:space="preserve">CH </v>
          </cell>
          <cell r="D9114" t="str">
            <v>M</v>
          </cell>
          <cell r="E9114" t="str">
            <v/>
          </cell>
          <cell r="J9114">
            <v>42736</v>
          </cell>
          <cell r="M9114" t="str">
            <v>*</v>
          </cell>
        </row>
        <row r="9115">
          <cell r="A9115" t="str">
            <v>90698</v>
          </cell>
          <cell r="B9115" t="str">
            <v>Dtap-ipv/hib vaccine im</v>
          </cell>
          <cell r="D9115" t="str">
            <v>N</v>
          </cell>
          <cell r="E9115" t="str">
            <v/>
          </cell>
        </row>
        <row r="9116">
          <cell r="A9116" t="str">
            <v>90700</v>
          </cell>
          <cell r="B9116" t="str">
            <v>Dtap vaccine &lt; 7 yrs im</v>
          </cell>
          <cell r="D9116" t="str">
            <v>N</v>
          </cell>
          <cell r="E9116" t="str">
            <v/>
          </cell>
        </row>
        <row r="9117">
          <cell r="A9117" t="str">
            <v>90702</v>
          </cell>
          <cell r="B9117" t="str">
            <v>Dt vaccine under 7 yrs im</v>
          </cell>
          <cell r="D9117" t="str">
            <v>N</v>
          </cell>
          <cell r="E9117" t="str">
            <v/>
          </cell>
        </row>
        <row r="9118">
          <cell r="A9118" t="str">
            <v>90707</v>
          </cell>
          <cell r="B9118" t="str">
            <v>Mmr vaccine sc</v>
          </cell>
          <cell r="D9118" t="str">
            <v>N</v>
          </cell>
          <cell r="E9118" t="str">
            <v/>
          </cell>
        </row>
        <row r="9119">
          <cell r="A9119" t="str">
            <v>90710</v>
          </cell>
          <cell r="B9119" t="str">
            <v>Mmrv vaccine sc</v>
          </cell>
          <cell r="D9119" t="str">
            <v>N</v>
          </cell>
          <cell r="E9119" t="str">
            <v/>
          </cell>
        </row>
        <row r="9120">
          <cell r="A9120" t="str">
            <v>90713</v>
          </cell>
          <cell r="B9120" t="str">
            <v>Poliovirus ipv sc/im</v>
          </cell>
          <cell r="D9120" t="str">
            <v>N</v>
          </cell>
          <cell r="E9120" t="str">
            <v/>
          </cell>
        </row>
        <row r="9121">
          <cell r="A9121" t="str">
            <v>90714</v>
          </cell>
          <cell r="B9121" t="str">
            <v>Td vacc no presv 7 yrs+ im</v>
          </cell>
          <cell r="D9121" t="str">
            <v>N</v>
          </cell>
          <cell r="E9121" t="str">
            <v/>
          </cell>
        </row>
        <row r="9122">
          <cell r="A9122" t="str">
            <v>90715</v>
          </cell>
          <cell r="B9122" t="str">
            <v>Tdap vaccine 7 yrs/&gt; im</v>
          </cell>
          <cell r="D9122" t="str">
            <v>N</v>
          </cell>
          <cell r="E9122" t="str">
            <v/>
          </cell>
        </row>
        <row r="9123">
          <cell r="A9123" t="str">
            <v>90716</v>
          </cell>
          <cell r="B9123" t="str">
            <v>Var vaccine live subq</v>
          </cell>
          <cell r="D9123" t="str">
            <v>M</v>
          </cell>
          <cell r="E9123" t="str">
            <v/>
          </cell>
        </row>
        <row r="9124">
          <cell r="A9124" t="str">
            <v>90717</v>
          </cell>
          <cell r="B9124" t="str">
            <v>Yellow fever vaccine subq</v>
          </cell>
          <cell r="D9124" t="str">
            <v>N</v>
          </cell>
          <cell r="E9124" t="str">
            <v/>
          </cell>
        </row>
        <row r="9125">
          <cell r="A9125" t="str">
            <v>90723</v>
          </cell>
          <cell r="B9125" t="str">
            <v>Dtap-hep b-ipv vaccine im</v>
          </cell>
          <cell r="C9125" t="str">
            <v xml:space="preserve">CH </v>
          </cell>
          <cell r="D9125" t="str">
            <v>M</v>
          </cell>
          <cell r="E9125" t="str">
            <v/>
          </cell>
          <cell r="J9125">
            <v>42736</v>
          </cell>
          <cell r="M9125" t="str">
            <v>*</v>
          </cell>
        </row>
        <row r="9126">
          <cell r="A9126" t="str">
            <v>90732</v>
          </cell>
          <cell r="B9126" t="str">
            <v>Ppsv23 vacc 2 yrs+ subq/im</v>
          </cell>
          <cell r="D9126" t="str">
            <v>L</v>
          </cell>
          <cell r="E9126" t="str">
            <v/>
          </cell>
        </row>
        <row r="9127">
          <cell r="A9127" t="str">
            <v>90733</v>
          </cell>
          <cell r="B9127" t="str">
            <v>Mpsv4 vaccine subq</v>
          </cell>
          <cell r="C9127" t="str">
            <v xml:space="preserve">CH </v>
          </cell>
          <cell r="D9127" t="str">
            <v>M</v>
          </cell>
          <cell r="E9127" t="str">
            <v/>
          </cell>
          <cell r="J9127">
            <v>42736</v>
          </cell>
          <cell r="M9127" t="str">
            <v>*</v>
          </cell>
        </row>
        <row r="9128">
          <cell r="A9128" t="str">
            <v>90734</v>
          </cell>
          <cell r="B9128" t="str">
            <v>Mcv4 menacwy vaccine im</v>
          </cell>
          <cell r="C9128" t="str">
            <v xml:space="preserve">CH </v>
          </cell>
          <cell r="D9128" t="str">
            <v>M</v>
          </cell>
          <cell r="E9128" t="str">
            <v/>
          </cell>
          <cell r="J9128">
            <v>42736</v>
          </cell>
          <cell r="M9128" t="str">
            <v>*</v>
          </cell>
        </row>
        <row r="9129">
          <cell r="A9129" t="str">
            <v>90736</v>
          </cell>
          <cell r="B9129" t="str">
            <v>Hzv vaccine live subq</v>
          </cell>
          <cell r="D9129" t="str">
            <v>M</v>
          </cell>
          <cell r="E9129" t="str">
            <v/>
          </cell>
        </row>
        <row r="9130">
          <cell r="A9130" t="str">
            <v>90738</v>
          </cell>
          <cell r="B9130" t="str">
            <v>Inactivated je vacc im</v>
          </cell>
          <cell r="D9130" t="str">
            <v>M</v>
          </cell>
          <cell r="E9130" t="str">
            <v/>
          </cell>
        </row>
        <row r="9131">
          <cell r="A9131" t="str">
            <v>90739</v>
          </cell>
          <cell r="B9131" t="str">
            <v>Hepb vacc 2 dose adult im</v>
          </cell>
          <cell r="D9131" t="str">
            <v>E1</v>
          </cell>
          <cell r="E9131" t="str">
            <v/>
          </cell>
        </row>
        <row r="9132">
          <cell r="A9132" t="str">
            <v>90740</v>
          </cell>
          <cell r="B9132" t="str">
            <v>Hepb vacc 3 dose immunsup im</v>
          </cell>
          <cell r="D9132" t="str">
            <v>F</v>
          </cell>
          <cell r="E9132" t="str">
            <v/>
          </cell>
        </row>
        <row r="9133">
          <cell r="A9133" t="str">
            <v>90743</v>
          </cell>
          <cell r="B9133" t="str">
            <v>Hepb vacc 2 dose adolesc im</v>
          </cell>
          <cell r="D9133" t="str">
            <v>F</v>
          </cell>
          <cell r="E9133" t="str">
            <v/>
          </cell>
        </row>
        <row r="9134">
          <cell r="A9134" t="str">
            <v>90744</v>
          </cell>
          <cell r="B9134" t="str">
            <v>Hepb vacc 3 dose ped/adol im</v>
          </cell>
          <cell r="D9134" t="str">
            <v>F</v>
          </cell>
          <cell r="E9134" t="str">
            <v/>
          </cell>
        </row>
        <row r="9135">
          <cell r="A9135" t="str">
            <v>90746</v>
          </cell>
          <cell r="B9135" t="str">
            <v>Hepb vaccine 3 dose adult im</v>
          </cell>
          <cell r="D9135" t="str">
            <v>F</v>
          </cell>
          <cell r="E9135" t="str">
            <v/>
          </cell>
        </row>
        <row r="9136">
          <cell r="A9136" t="str">
            <v>90747</v>
          </cell>
          <cell r="B9136" t="str">
            <v>Hepb vacc 4 dose immunsup im</v>
          </cell>
          <cell r="D9136" t="str">
            <v>F</v>
          </cell>
          <cell r="E9136" t="str">
            <v/>
          </cell>
        </row>
        <row r="9137">
          <cell r="A9137" t="str">
            <v>90748</v>
          </cell>
          <cell r="B9137" t="str">
            <v>Hib-hepb vaccine im</v>
          </cell>
          <cell r="D9137" t="str">
            <v>E1</v>
          </cell>
          <cell r="E9137" t="str">
            <v/>
          </cell>
        </row>
        <row r="9138">
          <cell r="A9138" t="str">
            <v>90749</v>
          </cell>
          <cell r="B9138" t="str">
            <v>Vaccine toxoid</v>
          </cell>
          <cell r="D9138" t="str">
            <v>N</v>
          </cell>
          <cell r="E9138" t="str">
            <v/>
          </cell>
        </row>
        <row r="9139">
          <cell r="A9139" t="str">
            <v>90750</v>
          </cell>
          <cell r="B9139" t="str">
            <v>Hzv vacc recombinant im njx</v>
          </cell>
          <cell r="C9139" t="str">
            <v>NI</v>
          </cell>
          <cell r="D9139" t="str">
            <v>E1</v>
          </cell>
          <cell r="E9139" t="str">
            <v/>
          </cell>
          <cell r="J9139">
            <v>42736</v>
          </cell>
          <cell r="M9139" t="str">
            <v>*</v>
          </cell>
        </row>
        <row r="9140">
          <cell r="A9140" t="str">
            <v>90785</v>
          </cell>
          <cell r="B9140" t="str">
            <v>Psytx complex interactive</v>
          </cell>
          <cell r="D9140" t="str">
            <v>N</v>
          </cell>
          <cell r="E9140" t="str">
            <v/>
          </cell>
        </row>
        <row r="9141">
          <cell r="A9141" t="str">
            <v>90791</v>
          </cell>
          <cell r="B9141" t="str">
            <v>Psych diagnostic evaluation</v>
          </cell>
          <cell r="C9141" t="str">
            <v xml:space="preserve">CH </v>
          </cell>
          <cell r="D9141" t="str">
            <v>Q3</v>
          </cell>
          <cell r="E9141" t="str">
            <v>5823</v>
          </cell>
          <cell r="F9141">
            <v>1.6794</v>
          </cell>
          <cell r="G9141">
            <v>125.96</v>
          </cell>
          <cell r="H9141" t="str">
            <v>.</v>
          </cell>
          <cell r="I9141">
            <v>25.2</v>
          </cell>
          <cell r="J9141">
            <v>42736</v>
          </cell>
          <cell r="M9141" t="str">
            <v>*</v>
          </cell>
        </row>
        <row r="9142">
          <cell r="A9142" t="str">
            <v>90792</v>
          </cell>
          <cell r="B9142" t="str">
            <v>Psych diag eval w/med srvcs</v>
          </cell>
          <cell r="C9142" t="str">
            <v xml:space="preserve">CH </v>
          </cell>
          <cell r="D9142" t="str">
            <v>Q3</v>
          </cell>
          <cell r="E9142" t="str">
            <v>5823</v>
          </cell>
          <cell r="F9142">
            <v>1.6794</v>
          </cell>
          <cell r="G9142">
            <v>125.96</v>
          </cell>
          <cell r="H9142" t="str">
            <v>.</v>
          </cell>
          <cell r="I9142">
            <v>25.2</v>
          </cell>
          <cell r="J9142">
            <v>42736</v>
          </cell>
          <cell r="M9142" t="str">
            <v>*</v>
          </cell>
        </row>
        <row r="9143">
          <cell r="A9143" t="str">
            <v>90832</v>
          </cell>
          <cell r="B9143" t="str">
            <v>Psytx w pt 30 minutes</v>
          </cell>
          <cell r="D9143" t="str">
            <v>Q3</v>
          </cell>
          <cell r="E9143" t="str">
            <v>5822</v>
          </cell>
          <cell r="F9143">
            <v>0.93640000000000001</v>
          </cell>
          <cell r="G9143">
            <v>70.23</v>
          </cell>
          <cell r="H9143" t="str">
            <v>.</v>
          </cell>
          <cell r="I9143">
            <v>14.05</v>
          </cell>
        </row>
        <row r="9144">
          <cell r="A9144" t="str">
            <v>90833</v>
          </cell>
          <cell r="B9144" t="str">
            <v>Psytx w pt w e/m 30 min</v>
          </cell>
          <cell r="D9144" t="str">
            <v>N</v>
          </cell>
          <cell r="E9144" t="str">
            <v/>
          </cell>
        </row>
        <row r="9145">
          <cell r="A9145" t="str">
            <v>90834</v>
          </cell>
          <cell r="B9145" t="str">
            <v>Psytx w pt 45 minutes</v>
          </cell>
          <cell r="C9145" t="str">
            <v xml:space="preserve">CH </v>
          </cell>
          <cell r="D9145" t="str">
            <v>Q3</v>
          </cell>
          <cell r="E9145" t="str">
            <v>5823</v>
          </cell>
          <cell r="F9145">
            <v>1.6794</v>
          </cell>
          <cell r="G9145">
            <v>125.96</v>
          </cell>
          <cell r="H9145" t="str">
            <v>.</v>
          </cell>
          <cell r="I9145">
            <v>25.2</v>
          </cell>
          <cell r="J9145">
            <v>42736</v>
          </cell>
          <cell r="M9145" t="str">
            <v>*</v>
          </cell>
        </row>
        <row r="9146">
          <cell r="A9146" t="str">
            <v>90836</v>
          </cell>
          <cell r="B9146" t="str">
            <v>Psytx w pt w e/m 45 min</v>
          </cell>
          <cell r="D9146" t="str">
            <v>N</v>
          </cell>
          <cell r="E9146" t="str">
            <v/>
          </cell>
        </row>
        <row r="9147">
          <cell r="A9147" t="str">
            <v>90837</v>
          </cell>
          <cell r="B9147" t="str">
            <v>Psytx w pt 60 minutes</v>
          </cell>
          <cell r="C9147" t="str">
            <v xml:space="preserve">CH </v>
          </cell>
          <cell r="D9147" t="str">
            <v>Q3</v>
          </cell>
          <cell r="E9147" t="str">
            <v>5823</v>
          </cell>
          <cell r="F9147">
            <v>1.6794</v>
          </cell>
          <cell r="G9147">
            <v>125.96</v>
          </cell>
          <cell r="H9147" t="str">
            <v>.</v>
          </cell>
          <cell r="I9147">
            <v>25.2</v>
          </cell>
          <cell r="J9147">
            <v>42736</v>
          </cell>
          <cell r="M9147" t="str">
            <v>*</v>
          </cell>
        </row>
        <row r="9148">
          <cell r="A9148" t="str">
            <v>90838</v>
          </cell>
          <cell r="B9148" t="str">
            <v>Psytx w pt w e/m 60 min</v>
          </cell>
          <cell r="D9148" t="str">
            <v>N</v>
          </cell>
          <cell r="E9148" t="str">
            <v/>
          </cell>
        </row>
        <row r="9149">
          <cell r="A9149" t="str">
            <v>90839</v>
          </cell>
          <cell r="B9149" t="str">
            <v>Psytx crisis initial 60 min</v>
          </cell>
          <cell r="C9149" t="str">
            <v xml:space="preserve">CH </v>
          </cell>
          <cell r="D9149" t="str">
            <v>Q3</v>
          </cell>
          <cell r="E9149" t="str">
            <v>5823</v>
          </cell>
          <cell r="F9149">
            <v>1.6794</v>
          </cell>
          <cell r="G9149">
            <v>125.96</v>
          </cell>
          <cell r="H9149" t="str">
            <v>.</v>
          </cell>
          <cell r="I9149">
            <v>25.2</v>
          </cell>
          <cell r="J9149">
            <v>42736</v>
          </cell>
          <cell r="M9149" t="str">
            <v>*</v>
          </cell>
        </row>
        <row r="9150">
          <cell r="A9150" t="str">
            <v>90840</v>
          </cell>
          <cell r="B9150" t="str">
            <v>Psytx crisis ea addl 30 min</v>
          </cell>
          <cell r="D9150" t="str">
            <v>N</v>
          </cell>
          <cell r="E9150" t="str">
            <v/>
          </cell>
        </row>
        <row r="9151">
          <cell r="A9151" t="str">
            <v>90845</v>
          </cell>
          <cell r="B9151" t="str">
            <v>Psychoanalysis</v>
          </cell>
          <cell r="C9151" t="str">
            <v xml:space="preserve">CH </v>
          </cell>
          <cell r="D9151" t="str">
            <v>Q3</v>
          </cell>
          <cell r="E9151" t="str">
            <v>5823</v>
          </cell>
          <cell r="F9151">
            <v>1.6794</v>
          </cell>
          <cell r="G9151">
            <v>125.96</v>
          </cell>
          <cell r="H9151" t="str">
            <v>.</v>
          </cell>
          <cell r="I9151">
            <v>25.2</v>
          </cell>
          <cell r="J9151">
            <v>42736</v>
          </cell>
          <cell r="M9151" t="str">
            <v>*</v>
          </cell>
        </row>
        <row r="9152">
          <cell r="A9152" t="str">
            <v>90846</v>
          </cell>
          <cell r="B9152" t="str">
            <v>Family psytx w/o pt 50 min</v>
          </cell>
          <cell r="C9152" t="str">
            <v xml:space="preserve">CH </v>
          </cell>
          <cell r="D9152" t="str">
            <v>Q3</v>
          </cell>
          <cell r="E9152" t="str">
            <v>5823</v>
          </cell>
          <cell r="F9152">
            <v>1.6794</v>
          </cell>
          <cell r="G9152">
            <v>125.96</v>
          </cell>
          <cell r="H9152" t="str">
            <v>.</v>
          </cell>
          <cell r="I9152">
            <v>25.2</v>
          </cell>
          <cell r="J9152">
            <v>42736</v>
          </cell>
          <cell r="M9152" t="str">
            <v>*</v>
          </cell>
        </row>
        <row r="9153">
          <cell r="A9153" t="str">
            <v>90847</v>
          </cell>
          <cell r="B9153" t="str">
            <v>Family psytx w/pt 50 min</v>
          </cell>
          <cell r="C9153" t="str">
            <v xml:space="preserve">CH </v>
          </cell>
          <cell r="D9153" t="str">
            <v>Q3</v>
          </cell>
          <cell r="E9153" t="str">
            <v>5823</v>
          </cell>
          <cell r="F9153">
            <v>1.6794</v>
          </cell>
          <cell r="G9153">
            <v>125.96</v>
          </cell>
          <cell r="H9153" t="str">
            <v>.</v>
          </cell>
          <cell r="I9153">
            <v>25.2</v>
          </cell>
          <cell r="J9153">
            <v>42736</v>
          </cell>
          <cell r="M9153" t="str">
            <v>*</v>
          </cell>
        </row>
        <row r="9154">
          <cell r="A9154" t="str">
            <v>90849</v>
          </cell>
          <cell r="B9154" t="str">
            <v>Multiple family group psytx</v>
          </cell>
          <cell r="C9154" t="str">
            <v xml:space="preserve">CH </v>
          </cell>
          <cell r="D9154" t="str">
            <v>Q3</v>
          </cell>
          <cell r="E9154" t="str">
            <v>5823</v>
          </cell>
          <cell r="F9154">
            <v>1.6794</v>
          </cell>
          <cell r="G9154">
            <v>125.96</v>
          </cell>
          <cell r="H9154" t="str">
            <v>.</v>
          </cell>
          <cell r="I9154">
            <v>25.2</v>
          </cell>
          <cell r="J9154">
            <v>42736</v>
          </cell>
          <cell r="M9154" t="str">
            <v>*</v>
          </cell>
        </row>
        <row r="9155">
          <cell r="A9155" t="str">
            <v>90853</v>
          </cell>
          <cell r="B9155" t="str">
            <v>Group psychotherapy</v>
          </cell>
          <cell r="D9155" t="str">
            <v>Q3</v>
          </cell>
          <cell r="E9155" t="str">
            <v>5822</v>
          </cell>
          <cell r="F9155">
            <v>0.93640000000000001</v>
          </cell>
          <cell r="G9155">
            <v>70.23</v>
          </cell>
          <cell r="H9155" t="str">
            <v>.</v>
          </cell>
          <cell r="I9155">
            <v>14.05</v>
          </cell>
        </row>
        <row r="9156">
          <cell r="A9156" t="str">
            <v>90863</v>
          </cell>
          <cell r="B9156" t="str">
            <v>Pharmacologic mgmt w/psytx</v>
          </cell>
          <cell r="D9156" t="str">
            <v>E1</v>
          </cell>
          <cell r="E9156" t="str">
            <v/>
          </cell>
        </row>
        <row r="9157">
          <cell r="A9157" t="str">
            <v>90865</v>
          </cell>
          <cell r="B9157" t="str">
            <v>Narcosynthesis</v>
          </cell>
          <cell r="C9157" t="str">
            <v xml:space="preserve">CH </v>
          </cell>
          <cell r="D9157" t="str">
            <v>Q3</v>
          </cell>
          <cell r="E9157" t="str">
            <v>5823</v>
          </cell>
          <cell r="F9157">
            <v>1.6794</v>
          </cell>
          <cell r="G9157">
            <v>125.96</v>
          </cell>
          <cell r="H9157" t="str">
            <v>.</v>
          </cell>
          <cell r="I9157">
            <v>25.2</v>
          </cell>
          <cell r="J9157">
            <v>42736</v>
          </cell>
          <cell r="M9157" t="str">
            <v>*</v>
          </cell>
        </row>
        <row r="9158">
          <cell r="A9158" t="str">
            <v>90867</v>
          </cell>
          <cell r="B9158" t="str">
            <v>Tcranial magn stim tx plan</v>
          </cell>
          <cell r="D9158" t="str">
            <v>S</v>
          </cell>
          <cell r="E9158" t="str">
            <v>5722</v>
          </cell>
          <cell r="F9158">
            <v>3.0960999999999999</v>
          </cell>
          <cell r="G9158">
            <v>232.21</v>
          </cell>
          <cell r="H9158" t="str">
            <v>.</v>
          </cell>
          <cell r="I9158">
            <v>46.45</v>
          </cell>
        </row>
        <row r="9159">
          <cell r="A9159" t="str">
            <v>90868</v>
          </cell>
          <cell r="B9159" t="str">
            <v>Tcranial magn stim tx deli</v>
          </cell>
          <cell r="D9159" t="str">
            <v>S</v>
          </cell>
          <cell r="E9159" t="str">
            <v>5722</v>
          </cell>
          <cell r="F9159">
            <v>3.0960999999999999</v>
          </cell>
          <cell r="G9159">
            <v>232.21</v>
          </cell>
          <cell r="H9159" t="str">
            <v>.</v>
          </cell>
          <cell r="I9159">
            <v>46.45</v>
          </cell>
        </row>
        <row r="9160">
          <cell r="A9160" t="str">
            <v>90869</v>
          </cell>
          <cell r="B9160" t="str">
            <v>Tcran magn stim redetemine</v>
          </cell>
          <cell r="C9160" t="str">
            <v>CH</v>
          </cell>
          <cell r="D9160" t="str">
            <v>S</v>
          </cell>
          <cell r="E9160" t="str">
            <v>5721</v>
          </cell>
          <cell r="F9160">
            <v>1.694</v>
          </cell>
          <cell r="G9160">
            <v>127.05</v>
          </cell>
          <cell r="H9160" t="str">
            <v>.</v>
          </cell>
          <cell r="I9160">
            <v>25.41</v>
          </cell>
          <cell r="J9160">
            <v>42736</v>
          </cell>
          <cell r="M9160" t="str">
            <v>*</v>
          </cell>
        </row>
        <row r="9161">
          <cell r="A9161" t="str">
            <v>90870</v>
          </cell>
          <cell r="B9161" t="str">
            <v>Electroconvulsive therapy</v>
          </cell>
          <cell r="D9161" t="str">
            <v>S</v>
          </cell>
          <cell r="E9161" t="str">
            <v>5723</v>
          </cell>
          <cell r="F9161">
            <v>5.5425000000000004</v>
          </cell>
          <cell r="G9161">
            <v>415.69</v>
          </cell>
          <cell r="H9161" t="str">
            <v>.</v>
          </cell>
          <cell r="I9161">
            <v>83.14</v>
          </cell>
        </row>
        <row r="9162">
          <cell r="A9162" t="str">
            <v>90875</v>
          </cell>
          <cell r="B9162" t="str">
            <v>Psychophysiological therapy</v>
          </cell>
          <cell r="D9162" t="str">
            <v>E1</v>
          </cell>
          <cell r="E9162" t="str">
            <v/>
          </cell>
        </row>
        <row r="9163">
          <cell r="A9163" t="str">
            <v>90876</v>
          </cell>
          <cell r="B9163" t="str">
            <v>Psychophysiological therapy</v>
          </cell>
          <cell r="D9163" t="str">
            <v>E1</v>
          </cell>
          <cell r="E9163" t="str">
            <v/>
          </cell>
        </row>
        <row r="9164">
          <cell r="A9164" t="str">
            <v>90880</v>
          </cell>
          <cell r="B9164" t="str">
            <v>Hypnotherapy</v>
          </cell>
          <cell r="C9164" t="str">
            <v xml:space="preserve">CH </v>
          </cell>
          <cell r="D9164" t="str">
            <v>Q3</v>
          </cell>
          <cell r="E9164" t="str">
            <v>5823</v>
          </cell>
          <cell r="F9164">
            <v>1.6794</v>
          </cell>
          <cell r="G9164">
            <v>125.96</v>
          </cell>
          <cell r="H9164" t="str">
            <v>.</v>
          </cell>
          <cell r="I9164">
            <v>25.2</v>
          </cell>
          <cell r="J9164">
            <v>42736</v>
          </cell>
          <cell r="M9164" t="str">
            <v>*</v>
          </cell>
        </row>
        <row r="9165">
          <cell r="A9165" t="str">
            <v>90882</v>
          </cell>
          <cell r="B9165" t="str">
            <v>Environmental manipulation</v>
          </cell>
          <cell r="D9165" t="str">
            <v>E1</v>
          </cell>
          <cell r="E9165" t="str">
            <v/>
          </cell>
        </row>
        <row r="9166">
          <cell r="A9166" t="str">
            <v>90885</v>
          </cell>
          <cell r="B9166" t="str">
            <v>Psy evaluation of records</v>
          </cell>
          <cell r="D9166" t="str">
            <v>N</v>
          </cell>
          <cell r="E9166" t="str">
            <v/>
          </cell>
        </row>
        <row r="9167">
          <cell r="A9167" t="str">
            <v>90887</v>
          </cell>
          <cell r="B9167" t="str">
            <v>Consultation with family</v>
          </cell>
          <cell r="D9167" t="str">
            <v>N</v>
          </cell>
          <cell r="E9167" t="str">
            <v/>
          </cell>
        </row>
        <row r="9168">
          <cell r="A9168" t="str">
            <v>90889</v>
          </cell>
          <cell r="B9168" t="str">
            <v>Preparation of report</v>
          </cell>
          <cell r="D9168" t="str">
            <v>N</v>
          </cell>
          <cell r="E9168" t="str">
            <v/>
          </cell>
        </row>
        <row r="9169">
          <cell r="A9169" t="str">
            <v>90899</v>
          </cell>
          <cell r="B9169" t="str">
            <v>Psychiatric service/therapy</v>
          </cell>
          <cell r="C9169" t="str">
            <v xml:space="preserve">CH </v>
          </cell>
          <cell r="D9169" t="str">
            <v>Q3</v>
          </cell>
          <cell r="E9169" t="str">
            <v>5823</v>
          </cell>
          <cell r="F9169">
            <v>1.6794</v>
          </cell>
          <cell r="G9169">
            <v>125.96</v>
          </cell>
          <cell r="H9169" t="str">
            <v>.</v>
          </cell>
          <cell r="I9169">
            <v>25.2</v>
          </cell>
          <cell r="J9169">
            <v>42736</v>
          </cell>
          <cell r="M9169" t="str">
            <v>*</v>
          </cell>
        </row>
        <row r="9170">
          <cell r="A9170" t="str">
            <v>90901</v>
          </cell>
          <cell r="B9170" t="str">
            <v>Biofeedback train any meth</v>
          </cell>
          <cell r="D9170" t="str">
            <v>A</v>
          </cell>
          <cell r="E9170" t="str">
            <v/>
          </cell>
        </row>
        <row r="9171">
          <cell r="A9171" t="str">
            <v>90911</v>
          </cell>
          <cell r="B9171" t="str">
            <v>Biofeedback peri/uro/rectal</v>
          </cell>
          <cell r="D9171" t="str">
            <v>S</v>
          </cell>
          <cell r="E9171" t="str">
            <v>5721</v>
          </cell>
          <cell r="F9171">
            <v>1.694</v>
          </cell>
          <cell r="G9171">
            <v>127.05</v>
          </cell>
          <cell r="H9171" t="str">
            <v>.</v>
          </cell>
          <cell r="I9171">
            <v>25.41</v>
          </cell>
        </row>
        <row r="9172">
          <cell r="A9172" t="str">
            <v>90935</v>
          </cell>
          <cell r="B9172" t="str">
            <v>Hemodialysis one evaluation</v>
          </cell>
          <cell r="D9172" t="str">
            <v>S</v>
          </cell>
          <cell r="E9172" t="str">
            <v>5401</v>
          </cell>
          <cell r="F9172">
            <v>7.3646000000000003</v>
          </cell>
          <cell r="G9172">
            <v>552.35</v>
          </cell>
          <cell r="H9172" t="str">
            <v>.</v>
          </cell>
          <cell r="I9172">
            <v>110.47</v>
          </cell>
        </row>
        <row r="9173">
          <cell r="A9173" t="str">
            <v>90937</v>
          </cell>
          <cell r="B9173" t="str">
            <v>Hemodialysis repeated eval</v>
          </cell>
          <cell r="D9173" t="str">
            <v>B</v>
          </cell>
          <cell r="E9173" t="str">
            <v/>
          </cell>
        </row>
        <row r="9174">
          <cell r="A9174" t="str">
            <v>90940</v>
          </cell>
          <cell r="B9174" t="str">
            <v>Hemodialysis access study</v>
          </cell>
          <cell r="D9174" t="str">
            <v>N</v>
          </cell>
          <cell r="E9174" t="str">
            <v/>
          </cell>
        </row>
        <row r="9175">
          <cell r="A9175" t="str">
            <v>90945</v>
          </cell>
          <cell r="B9175" t="str">
            <v>Dialysis one evaluation</v>
          </cell>
          <cell r="C9175" t="str">
            <v>CH</v>
          </cell>
          <cell r="D9175" t="str">
            <v>V</v>
          </cell>
          <cell r="E9175" t="str">
            <v>5024</v>
          </cell>
          <cell r="F9175">
            <v>4.4302000000000001</v>
          </cell>
          <cell r="G9175">
            <v>332.27</v>
          </cell>
          <cell r="H9175" t="str">
            <v>.</v>
          </cell>
          <cell r="I9175">
            <v>66.459999999999994</v>
          </cell>
          <cell r="J9175">
            <v>42736</v>
          </cell>
          <cell r="M9175" t="str">
            <v>*</v>
          </cell>
        </row>
        <row r="9176">
          <cell r="A9176" t="str">
            <v>90947</v>
          </cell>
          <cell r="B9176" t="str">
            <v>Dialysis repeated eval</v>
          </cell>
          <cell r="D9176" t="str">
            <v>B</v>
          </cell>
          <cell r="E9176" t="str">
            <v/>
          </cell>
        </row>
        <row r="9177">
          <cell r="A9177" t="str">
            <v>90951</v>
          </cell>
          <cell r="B9177" t="str">
            <v>Esrd serv 4 visits p mo &lt;2yr</v>
          </cell>
          <cell r="D9177" t="str">
            <v>M</v>
          </cell>
          <cell r="E9177" t="str">
            <v/>
          </cell>
        </row>
        <row r="9178">
          <cell r="A9178" t="str">
            <v>90952</v>
          </cell>
          <cell r="B9178" t="str">
            <v>Esrd serv 2-3 vsts p mo &lt;2yr</v>
          </cell>
          <cell r="D9178" t="str">
            <v>M</v>
          </cell>
          <cell r="E9178" t="str">
            <v/>
          </cell>
        </row>
        <row r="9179">
          <cell r="A9179" t="str">
            <v>90953</v>
          </cell>
          <cell r="B9179" t="str">
            <v>Esrd serv 1 visit p mo &lt;2yrs</v>
          </cell>
          <cell r="D9179" t="str">
            <v>M</v>
          </cell>
          <cell r="E9179" t="str">
            <v/>
          </cell>
        </row>
        <row r="9180">
          <cell r="A9180" t="str">
            <v>90954</v>
          </cell>
          <cell r="B9180" t="str">
            <v>Esrd serv 4 vsts p mo 2-11</v>
          </cell>
          <cell r="D9180" t="str">
            <v>M</v>
          </cell>
          <cell r="E9180" t="str">
            <v/>
          </cell>
        </row>
        <row r="9181">
          <cell r="A9181" t="str">
            <v>90955</v>
          </cell>
          <cell r="B9181" t="str">
            <v>Esrd srv 2-3 vsts p mo 2-11</v>
          </cell>
          <cell r="D9181" t="str">
            <v>M</v>
          </cell>
          <cell r="E9181" t="str">
            <v/>
          </cell>
        </row>
        <row r="9182">
          <cell r="A9182" t="str">
            <v>90956</v>
          </cell>
          <cell r="B9182" t="str">
            <v>Esrd srv 1 visit p mo 2-11</v>
          </cell>
          <cell r="D9182" t="str">
            <v>M</v>
          </cell>
          <cell r="E9182" t="str">
            <v/>
          </cell>
        </row>
        <row r="9183">
          <cell r="A9183" t="str">
            <v>90957</v>
          </cell>
          <cell r="B9183" t="str">
            <v>Esrd srv 4 vsts p mo 12-19</v>
          </cell>
          <cell r="D9183" t="str">
            <v>M</v>
          </cell>
          <cell r="E9183" t="str">
            <v/>
          </cell>
        </row>
        <row r="9184">
          <cell r="A9184" t="str">
            <v>90958</v>
          </cell>
          <cell r="B9184" t="str">
            <v>Esrd srv 2-3 vsts p mo 12-19</v>
          </cell>
          <cell r="D9184" t="str">
            <v>M</v>
          </cell>
          <cell r="E9184" t="str">
            <v/>
          </cell>
        </row>
        <row r="9185">
          <cell r="A9185" t="str">
            <v>90959</v>
          </cell>
          <cell r="B9185" t="str">
            <v>Esrd serv 1 vst p mo 12-19</v>
          </cell>
          <cell r="D9185" t="str">
            <v>M</v>
          </cell>
          <cell r="E9185" t="str">
            <v/>
          </cell>
        </row>
        <row r="9186">
          <cell r="A9186" t="str">
            <v>90960</v>
          </cell>
          <cell r="B9186" t="str">
            <v>Esrd srv 4 visits p mo 20+</v>
          </cell>
          <cell r="D9186" t="str">
            <v>M</v>
          </cell>
          <cell r="E9186" t="str">
            <v/>
          </cell>
        </row>
        <row r="9187">
          <cell r="A9187" t="str">
            <v>90961</v>
          </cell>
          <cell r="B9187" t="str">
            <v>Esrd srv 2-3 vsts p mo 20+</v>
          </cell>
          <cell r="D9187" t="str">
            <v>M</v>
          </cell>
          <cell r="E9187" t="str">
            <v/>
          </cell>
        </row>
        <row r="9188">
          <cell r="A9188" t="str">
            <v>90962</v>
          </cell>
          <cell r="B9188" t="str">
            <v>Esrd serv 1 visit p mo 20+</v>
          </cell>
          <cell r="D9188" t="str">
            <v>M</v>
          </cell>
          <cell r="E9188" t="str">
            <v/>
          </cell>
        </row>
        <row r="9189">
          <cell r="A9189" t="str">
            <v>90963</v>
          </cell>
          <cell r="B9189" t="str">
            <v>Esrd home pt serv p mo &lt;2yrs</v>
          </cell>
          <cell r="D9189" t="str">
            <v>M</v>
          </cell>
          <cell r="E9189" t="str">
            <v/>
          </cell>
        </row>
        <row r="9190">
          <cell r="A9190" t="str">
            <v>90964</v>
          </cell>
          <cell r="B9190" t="str">
            <v>Esrd home pt serv p mo 2-11</v>
          </cell>
          <cell r="D9190" t="str">
            <v>M</v>
          </cell>
          <cell r="E9190" t="str">
            <v/>
          </cell>
        </row>
        <row r="9191">
          <cell r="A9191" t="str">
            <v>90965</v>
          </cell>
          <cell r="B9191" t="str">
            <v>Esrd home pt serv p mo 12-19</v>
          </cell>
          <cell r="D9191" t="str">
            <v>M</v>
          </cell>
          <cell r="E9191" t="str">
            <v/>
          </cell>
        </row>
        <row r="9192">
          <cell r="A9192" t="str">
            <v>90966</v>
          </cell>
          <cell r="B9192" t="str">
            <v>Esrd home pt serv p mo 20+</v>
          </cell>
          <cell r="D9192" t="str">
            <v>M</v>
          </cell>
          <cell r="E9192" t="str">
            <v/>
          </cell>
        </row>
        <row r="9193">
          <cell r="A9193" t="str">
            <v>90967</v>
          </cell>
          <cell r="B9193" t="str">
            <v>Esrd home pt serv p day &lt;2</v>
          </cell>
          <cell r="D9193" t="str">
            <v>M</v>
          </cell>
          <cell r="E9193" t="str">
            <v/>
          </cell>
        </row>
        <row r="9194">
          <cell r="A9194" t="str">
            <v>90968</v>
          </cell>
          <cell r="B9194" t="str">
            <v>Esrd home pt srv p day 2-11</v>
          </cell>
          <cell r="D9194" t="str">
            <v>M</v>
          </cell>
          <cell r="E9194" t="str">
            <v/>
          </cell>
        </row>
        <row r="9195">
          <cell r="A9195" t="str">
            <v>90969</v>
          </cell>
          <cell r="B9195" t="str">
            <v>Esrd home pt srv p day 12-19</v>
          </cell>
          <cell r="D9195" t="str">
            <v>M</v>
          </cell>
          <cell r="E9195" t="str">
            <v/>
          </cell>
        </row>
        <row r="9196">
          <cell r="A9196" t="str">
            <v>90970</v>
          </cell>
          <cell r="B9196" t="str">
            <v>Esrd home pt serv p day 20+</v>
          </cell>
          <cell r="D9196" t="str">
            <v>M</v>
          </cell>
          <cell r="E9196" t="str">
            <v/>
          </cell>
        </row>
        <row r="9197">
          <cell r="A9197" t="str">
            <v>90989</v>
          </cell>
          <cell r="B9197" t="str">
            <v>Dialysis training complete</v>
          </cell>
          <cell r="D9197" t="str">
            <v>B</v>
          </cell>
          <cell r="E9197" t="str">
            <v/>
          </cell>
        </row>
        <row r="9198">
          <cell r="A9198" t="str">
            <v>90993</v>
          </cell>
          <cell r="B9198" t="str">
            <v>Dialysis training incompl</v>
          </cell>
          <cell r="D9198" t="str">
            <v>B</v>
          </cell>
          <cell r="E9198" t="str">
            <v/>
          </cell>
        </row>
        <row r="9199">
          <cell r="A9199" t="str">
            <v>90997</v>
          </cell>
          <cell r="B9199" t="str">
            <v>Hemoperfusion</v>
          </cell>
          <cell r="D9199" t="str">
            <v>B</v>
          </cell>
          <cell r="E9199" t="str">
            <v/>
          </cell>
        </row>
        <row r="9200">
          <cell r="A9200" t="str">
            <v>90999</v>
          </cell>
          <cell r="B9200" t="str">
            <v>Dialysis procedure</v>
          </cell>
          <cell r="D9200" t="str">
            <v>B</v>
          </cell>
          <cell r="E9200" t="str">
            <v/>
          </cell>
        </row>
        <row r="9201">
          <cell r="A9201" t="str">
            <v>91010</v>
          </cell>
          <cell r="B9201" t="str">
            <v>Esophagus motility study</v>
          </cell>
          <cell r="D9201" t="str">
            <v>S</v>
          </cell>
          <cell r="E9201" t="str">
            <v>5723</v>
          </cell>
          <cell r="F9201">
            <v>5.5425000000000004</v>
          </cell>
          <cell r="G9201">
            <v>415.69</v>
          </cell>
          <cell r="H9201" t="str">
            <v>.</v>
          </cell>
          <cell r="I9201">
            <v>83.14</v>
          </cell>
        </row>
        <row r="9202">
          <cell r="A9202" t="str">
            <v>91013</v>
          </cell>
          <cell r="B9202" t="str">
            <v>Esophgl motil w/stim/perfus</v>
          </cell>
          <cell r="D9202" t="str">
            <v>N</v>
          </cell>
          <cell r="E9202" t="str">
            <v/>
          </cell>
        </row>
        <row r="9203">
          <cell r="A9203" t="str">
            <v>91020</v>
          </cell>
          <cell r="B9203" t="str">
            <v>Gastric motility studies</v>
          </cell>
          <cell r="D9203" t="str">
            <v>S</v>
          </cell>
          <cell r="E9203" t="str">
            <v>5723</v>
          </cell>
          <cell r="F9203">
            <v>5.5425000000000004</v>
          </cell>
          <cell r="G9203">
            <v>415.69</v>
          </cell>
          <cell r="H9203" t="str">
            <v>.</v>
          </cell>
          <cell r="I9203">
            <v>83.14</v>
          </cell>
        </row>
        <row r="9204">
          <cell r="A9204" t="str">
            <v>91022</v>
          </cell>
          <cell r="B9204" t="str">
            <v>Duodenal motility study</v>
          </cell>
          <cell r="D9204" t="str">
            <v>S</v>
          </cell>
          <cell r="E9204" t="str">
            <v>5724</v>
          </cell>
          <cell r="F9204">
            <v>11.5223</v>
          </cell>
          <cell r="G9204">
            <v>864.18</v>
          </cell>
          <cell r="H9204" t="str">
            <v>.</v>
          </cell>
          <cell r="I9204">
            <v>172.84</v>
          </cell>
        </row>
        <row r="9205">
          <cell r="A9205" t="str">
            <v>91030</v>
          </cell>
          <cell r="B9205" t="str">
            <v>Acid perfusion of esophagus</v>
          </cell>
          <cell r="D9205" t="str">
            <v>S</v>
          </cell>
          <cell r="E9205" t="str">
            <v>5723</v>
          </cell>
          <cell r="F9205">
            <v>5.5425000000000004</v>
          </cell>
          <cell r="G9205">
            <v>415.69</v>
          </cell>
          <cell r="H9205" t="str">
            <v>.</v>
          </cell>
          <cell r="I9205">
            <v>83.14</v>
          </cell>
        </row>
        <row r="9206">
          <cell r="A9206" t="str">
            <v>91034</v>
          </cell>
          <cell r="B9206" t="str">
            <v>Gastroesophageal reflux test</v>
          </cell>
          <cell r="D9206" t="str">
            <v>S</v>
          </cell>
          <cell r="E9206" t="str">
            <v>5723</v>
          </cell>
          <cell r="F9206">
            <v>5.5425000000000004</v>
          </cell>
          <cell r="G9206">
            <v>415.69</v>
          </cell>
          <cell r="H9206" t="str">
            <v>.</v>
          </cell>
          <cell r="I9206">
            <v>83.14</v>
          </cell>
        </row>
        <row r="9207">
          <cell r="A9207" t="str">
            <v>91035</v>
          </cell>
          <cell r="B9207" t="str">
            <v>G-esoph reflx tst w/electrod</v>
          </cell>
          <cell r="D9207" t="str">
            <v>S</v>
          </cell>
          <cell r="E9207" t="str">
            <v>5723</v>
          </cell>
          <cell r="F9207">
            <v>5.5425000000000004</v>
          </cell>
          <cell r="G9207">
            <v>415.69</v>
          </cell>
          <cell r="H9207" t="str">
            <v>.</v>
          </cell>
          <cell r="I9207">
            <v>83.14</v>
          </cell>
        </row>
        <row r="9208">
          <cell r="A9208" t="str">
            <v>91037</v>
          </cell>
          <cell r="B9208" t="str">
            <v>Esoph imped function test</v>
          </cell>
          <cell r="D9208" t="str">
            <v>S</v>
          </cell>
          <cell r="E9208" t="str">
            <v>5722</v>
          </cell>
          <cell r="F9208">
            <v>3.0960999999999999</v>
          </cell>
          <cell r="G9208">
            <v>232.21</v>
          </cell>
          <cell r="H9208" t="str">
            <v>.</v>
          </cell>
          <cell r="I9208">
            <v>46.45</v>
          </cell>
        </row>
        <row r="9209">
          <cell r="A9209" t="str">
            <v>91038</v>
          </cell>
          <cell r="B9209" t="str">
            <v>Esoph imped funct test &gt; 1hr</v>
          </cell>
          <cell r="D9209" t="str">
            <v>S</v>
          </cell>
          <cell r="E9209" t="str">
            <v>5723</v>
          </cell>
          <cell r="F9209">
            <v>5.5425000000000004</v>
          </cell>
          <cell r="G9209">
            <v>415.69</v>
          </cell>
          <cell r="H9209" t="str">
            <v>.</v>
          </cell>
          <cell r="I9209">
            <v>83.14</v>
          </cell>
        </row>
        <row r="9210">
          <cell r="A9210" t="str">
            <v>91040</v>
          </cell>
          <cell r="B9210" t="str">
            <v>Esoph balloon distension tst</v>
          </cell>
          <cell r="D9210" t="str">
            <v>S</v>
          </cell>
          <cell r="E9210" t="str">
            <v>5723</v>
          </cell>
          <cell r="F9210">
            <v>5.5425000000000004</v>
          </cell>
          <cell r="G9210">
            <v>415.69</v>
          </cell>
          <cell r="H9210" t="str">
            <v>.</v>
          </cell>
          <cell r="I9210">
            <v>83.14</v>
          </cell>
        </row>
        <row r="9211">
          <cell r="A9211" t="str">
            <v>91065</v>
          </cell>
          <cell r="B9211" t="str">
            <v>Breath hydrogen/methane test</v>
          </cell>
          <cell r="D9211" t="str">
            <v>S</v>
          </cell>
          <cell r="E9211" t="str">
            <v>5721</v>
          </cell>
          <cell r="F9211">
            <v>1.694</v>
          </cell>
          <cell r="G9211">
            <v>127.05</v>
          </cell>
          <cell r="H9211" t="str">
            <v>.</v>
          </cell>
          <cell r="I9211">
            <v>25.41</v>
          </cell>
        </row>
        <row r="9212">
          <cell r="A9212" t="str">
            <v>91110</v>
          </cell>
          <cell r="B9212" t="str">
            <v>Gi tract capsule endoscopy</v>
          </cell>
          <cell r="D9212" t="str">
            <v>T</v>
          </cell>
          <cell r="E9212" t="str">
            <v>5301</v>
          </cell>
          <cell r="F9212">
            <v>9.3263999999999996</v>
          </cell>
          <cell r="G9212">
            <v>699.49</v>
          </cell>
          <cell r="H9212" t="str">
            <v>.</v>
          </cell>
          <cell r="I9212">
            <v>139.9</v>
          </cell>
        </row>
        <row r="9213">
          <cell r="A9213" t="str">
            <v>91111</v>
          </cell>
          <cell r="B9213" t="str">
            <v>Esophageal capsule endoscopy</v>
          </cell>
          <cell r="D9213" t="str">
            <v>T</v>
          </cell>
          <cell r="E9213" t="str">
            <v>5301</v>
          </cell>
          <cell r="F9213">
            <v>9.3263999999999996</v>
          </cell>
          <cell r="G9213">
            <v>699.49</v>
          </cell>
          <cell r="H9213" t="str">
            <v>.</v>
          </cell>
          <cell r="I9213">
            <v>139.9</v>
          </cell>
        </row>
        <row r="9214">
          <cell r="A9214" t="str">
            <v>91112</v>
          </cell>
          <cell r="B9214" t="str">
            <v>Gi wireless capsule measure</v>
          </cell>
          <cell r="D9214" t="str">
            <v>T</v>
          </cell>
          <cell r="E9214" t="str">
            <v>5301</v>
          </cell>
          <cell r="F9214">
            <v>9.3263999999999996</v>
          </cell>
          <cell r="G9214">
            <v>699.49</v>
          </cell>
          <cell r="H9214" t="str">
            <v>.</v>
          </cell>
          <cell r="I9214">
            <v>139.9</v>
          </cell>
        </row>
        <row r="9215">
          <cell r="A9215" t="str">
            <v>91117</v>
          </cell>
          <cell r="B9215" t="str">
            <v>Colon motility 6 hr study</v>
          </cell>
          <cell r="D9215" t="str">
            <v>T</v>
          </cell>
          <cell r="E9215" t="str">
            <v>5371</v>
          </cell>
          <cell r="F9215">
            <v>2.8793000000000002</v>
          </cell>
          <cell r="G9215">
            <v>215.95</v>
          </cell>
          <cell r="H9215" t="str">
            <v>.</v>
          </cell>
          <cell r="I9215">
            <v>43.19</v>
          </cell>
        </row>
        <row r="9216">
          <cell r="A9216" t="str">
            <v>91120</v>
          </cell>
          <cell r="B9216" t="str">
            <v>Rectal sensation test</v>
          </cell>
          <cell r="D9216" t="str">
            <v>S</v>
          </cell>
          <cell r="E9216" t="str">
            <v>5721</v>
          </cell>
          <cell r="F9216">
            <v>1.694</v>
          </cell>
          <cell r="G9216">
            <v>127.05</v>
          </cell>
          <cell r="H9216" t="str">
            <v>.</v>
          </cell>
          <cell r="I9216">
            <v>25.41</v>
          </cell>
        </row>
        <row r="9217">
          <cell r="A9217" t="str">
            <v>91122</v>
          </cell>
          <cell r="B9217" t="str">
            <v>Anal pressure record</v>
          </cell>
          <cell r="C9217" t="str">
            <v>CH</v>
          </cell>
          <cell r="D9217" t="str">
            <v>T</v>
          </cell>
          <cell r="E9217" t="str">
            <v>5371</v>
          </cell>
          <cell r="F9217">
            <v>2.8793000000000002</v>
          </cell>
          <cell r="G9217">
            <v>215.95</v>
          </cell>
          <cell r="H9217" t="str">
            <v>.</v>
          </cell>
          <cell r="I9217">
            <v>43.19</v>
          </cell>
          <cell r="J9217">
            <v>42736</v>
          </cell>
          <cell r="M9217" t="str">
            <v>*</v>
          </cell>
        </row>
        <row r="9218">
          <cell r="A9218" t="str">
            <v>91132</v>
          </cell>
          <cell r="B9218" t="str">
            <v>Electrogastrography</v>
          </cell>
          <cell r="D9218" t="str">
            <v>S</v>
          </cell>
          <cell r="E9218" t="str">
            <v>5721</v>
          </cell>
          <cell r="F9218">
            <v>1.694</v>
          </cell>
          <cell r="G9218">
            <v>127.05</v>
          </cell>
          <cell r="H9218" t="str">
            <v>.</v>
          </cell>
          <cell r="I9218">
            <v>25.41</v>
          </cell>
        </row>
        <row r="9219">
          <cell r="A9219" t="str">
            <v>91133</v>
          </cell>
          <cell r="B9219" t="str">
            <v>Electrogastrography w/test</v>
          </cell>
          <cell r="D9219" t="str">
            <v>Q1</v>
          </cell>
          <cell r="E9219" t="str">
            <v>5734</v>
          </cell>
          <cell r="F9219">
            <v>1.333</v>
          </cell>
          <cell r="G9219">
            <v>99.98</v>
          </cell>
          <cell r="H9219" t="str">
            <v>.</v>
          </cell>
          <cell r="I9219">
            <v>20</v>
          </cell>
        </row>
        <row r="9220">
          <cell r="A9220" t="str">
            <v>91200</v>
          </cell>
          <cell r="B9220" t="str">
            <v>Liver elastography</v>
          </cell>
          <cell r="C9220" t="str">
            <v>CH</v>
          </cell>
          <cell r="D9220" t="str">
            <v>Q1</v>
          </cell>
          <cell r="E9220" t="str">
            <v>5721</v>
          </cell>
          <cell r="F9220">
            <v>1.694</v>
          </cell>
          <cell r="G9220">
            <v>127.05</v>
          </cell>
          <cell r="H9220" t="str">
            <v>.</v>
          </cell>
          <cell r="I9220">
            <v>25.41</v>
          </cell>
          <cell r="J9220">
            <v>42736</v>
          </cell>
          <cell r="M9220" t="str">
            <v>*</v>
          </cell>
        </row>
        <row r="9221">
          <cell r="A9221" t="str">
            <v>91299</v>
          </cell>
          <cell r="B9221" t="str">
            <v>Gastroenterology procedure</v>
          </cell>
          <cell r="D9221" t="str">
            <v>S</v>
          </cell>
          <cell r="E9221" t="str">
            <v>5721</v>
          </cell>
          <cell r="F9221">
            <v>1.694</v>
          </cell>
          <cell r="G9221">
            <v>127.05</v>
          </cell>
          <cell r="H9221" t="str">
            <v>.</v>
          </cell>
          <cell r="I9221">
            <v>25.41</v>
          </cell>
        </row>
        <row r="9222">
          <cell r="A9222" t="str">
            <v>92002</v>
          </cell>
          <cell r="B9222" t="str">
            <v>Eye exam new patient</v>
          </cell>
          <cell r="D9222" t="str">
            <v>V</v>
          </cell>
          <cell r="E9222" t="str">
            <v>5012</v>
          </cell>
          <cell r="F9222">
            <v>1.4208000000000001</v>
          </cell>
          <cell r="G9222">
            <v>106.56</v>
          </cell>
          <cell r="H9222" t="str">
            <v>.</v>
          </cell>
          <cell r="I9222">
            <v>21.32</v>
          </cell>
        </row>
        <row r="9223">
          <cell r="A9223" t="str">
            <v>92004</v>
          </cell>
          <cell r="B9223" t="str">
            <v>Eye exam new patient</v>
          </cell>
          <cell r="D9223" t="str">
            <v>V</v>
          </cell>
          <cell r="E9223" t="str">
            <v>5012</v>
          </cell>
          <cell r="F9223">
            <v>1.4208000000000001</v>
          </cell>
          <cell r="G9223">
            <v>106.56</v>
          </cell>
          <cell r="H9223" t="str">
            <v>.</v>
          </cell>
          <cell r="I9223">
            <v>21.32</v>
          </cell>
        </row>
        <row r="9224">
          <cell r="A9224" t="str">
            <v>92012</v>
          </cell>
          <cell r="B9224" t="str">
            <v>Eye exam establish patient</v>
          </cell>
          <cell r="D9224" t="str">
            <v>V</v>
          </cell>
          <cell r="E9224" t="str">
            <v>5012</v>
          </cell>
          <cell r="F9224">
            <v>1.4208000000000001</v>
          </cell>
          <cell r="G9224">
            <v>106.56</v>
          </cell>
          <cell r="H9224" t="str">
            <v>.</v>
          </cell>
          <cell r="I9224">
            <v>21.32</v>
          </cell>
        </row>
        <row r="9225">
          <cell r="A9225" t="str">
            <v>92014</v>
          </cell>
          <cell r="B9225" t="str">
            <v>Eye exam&amp;tx estab pt 1/&gt;vst</v>
          </cell>
          <cell r="D9225" t="str">
            <v>V</v>
          </cell>
          <cell r="E9225" t="str">
            <v>5012</v>
          </cell>
          <cell r="F9225">
            <v>1.4208000000000001</v>
          </cell>
          <cell r="G9225">
            <v>106.56</v>
          </cell>
          <cell r="H9225" t="str">
            <v>.</v>
          </cell>
          <cell r="I9225">
            <v>21.32</v>
          </cell>
        </row>
        <row r="9226">
          <cell r="A9226" t="str">
            <v>92015</v>
          </cell>
          <cell r="B9226" t="str">
            <v>Determine refractive state</v>
          </cell>
          <cell r="D9226" t="str">
            <v>E1</v>
          </cell>
          <cell r="E9226" t="str">
            <v/>
          </cell>
        </row>
        <row r="9227">
          <cell r="A9227" t="str">
            <v>92018</v>
          </cell>
          <cell r="B9227" t="str">
            <v>New eye exam &amp; treatment</v>
          </cell>
          <cell r="C9227" t="str">
            <v>CH</v>
          </cell>
          <cell r="D9227" t="str">
            <v>J1</v>
          </cell>
          <cell r="E9227" t="str">
            <v>5503</v>
          </cell>
          <cell r="F9227">
            <v>22.676500000000001</v>
          </cell>
          <cell r="G9227">
            <v>1700.76</v>
          </cell>
          <cell r="H9227" t="str">
            <v>.</v>
          </cell>
          <cell r="I9227">
            <v>340.16</v>
          </cell>
          <cell r="J9227">
            <v>42736</v>
          </cell>
          <cell r="M9227" t="str">
            <v>*</v>
          </cell>
        </row>
        <row r="9228">
          <cell r="A9228" t="str">
            <v>92019</v>
          </cell>
          <cell r="B9228" t="str">
            <v>Eye exam &amp; treatment</v>
          </cell>
          <cell r="C9228" t="str">
            <v>CH</v>
          </cell>
          <cell r="D9228" t="str">
            <v>J1</v>
          </cell>
          <cell r="E9228" t="str">
            <v>5503</v>
          </cell>
          <cell r="F9228">
            <v>22.676500000000001</v>
          </cell>
          <cell r="G9228">
            <v>1700.76</v>
          </cell>
          <cell r="H9228" t="str">
            <v>.</v>
          </cell>
          <cell r="I9228">
            <v>340.16</v>
          </cell>
          <cell r="J9228">
            <v>42736</v>
          </cell>
          <cell r="M9228" t="str">
            <v>*</v>
          </cell>
        </row>
        <row r="9229">
          <cell r="A9229" t="str">
            <v>92020</v>
          </cell>
          <cell r="B9229" t="str">
            <v>Special eye evaluation</v>
          </cell>
          <cell r="D9229" t="str">
            <v>Q1</v>
          </cell>
          <cell r="E9229" t="str">
            <v>5734</v>
          </cell>
          <cell r="F9229">
            <v>1.333</v>
          </cell>
          <cell r="G9229">
            <v>99.98</v>
          </cell>
          <cell r="H9229" t="str">
            <v>.</v>
          </cell>
          <cell r="I9229">
            <v>20</v>
          </cell>
        </row>
        <row r="9230">
          <cell r="A9230" t="str">
            <v>92025</v>
          </cell>
          <cell r="B9230" t="str">
            <v>Corneal topography</v>
          </cell>
          <cell r="D9230" t="str">
            <v>Q1</v>
          </cell>
          <cell r="E9230" t="str">
            <v>5733</v>
          </cell>
          <cell r="F9230">
            <v>0.72699999999999998</v>
          </cell>
          <cell r="G9230">
            <v>54.53</v>
          </cell>
          <cell r="H9230" t="str">
            <v>.</v>
          </cell>
          <cell r="I9230">
            <v>10.91</v>
          </cell>
        </row>
        <row r="9231">
          <cell r="A9231" t="str">
            <v>92060</v>
          </cell>
          <cell r="B9231" t="str">
            <v>Special eye evaluation</v>
          </cell>
          <cell r="C9231" t="str">
            <v>CH</v>
          </cell>
          <cell r="D9231" t="str">
            <v>Q1</v>
          </cell>
          <cell r="E9231" t="str">
            <v>5733</v>
          </cell>
          <cell r="F9231">
            <v>0.72699999999999998</v>
          </cell>
          <cell r="G9231">
            <v>54.53</v>
          </cell>
          <cell r="H9231" t="str">
            <v>.</v>
          </cell>
          <cell r="I9231">
            <v>10.91</v>
          </cell>
          <cell r="J9231">
            <v>42736</v>
          </cell>
          <cell r="M9231" t="str">
            <v>*</v>
          </cell>
        </row>
        <row r="9232">
          <cell r="A9232" t="str">
            <v>92065</v>
          </cell>
          <cell r="B9232" t="str">
            <v>Orthoptic/pleoptic training</v>
          </cell>
          <cell r="C9232" t="str">
            <v>CH</v>
          </cell>
          <cell r="D9232" t="str">
            <v>Q1</v>
          </cell>
          <cell r="E9232" t="str">
            <v>5733</v>
          </cell>
          <cell r="F9232">
            <v>0.72699999999999998</v>
          </cell>
          <cell r="G9232">
            <v>54.53</v>
          </cell>
          <cell r="H9232" t="str">
            <v>.</v>
          </cell>
          <cell r="I9232">
            <v>10.91</v>
          </cell>
          <cell r="J9232">
            <v>42736</v>
          </cell>
          <cell r="M9232" t="str">
            <v>*</v>
          </cell>
        </row>
        <row r="9233">
          <cell r="A9233" t="str">
            <v>92071</v>
          </cell>
          <cell r="B9233" t="str">
            <v>Contact lens fitting for tx</v>
          </cell>
          <cell r="D9233" t="str">
            <v>N</v>
          </cell>
          <cell r="E9233" t="str">
            <v/>
          </cell>
        </row>
        <row r="9234">
          <cell r="A9234" t="str">
            <v>92072</v>
          </cell>
          <cell r="B9234" t="str">
            <v>Fit contac lens for managmnt</v>
          </cell>
          <cell r="D9234" t="str">
            <v>N</v>
          </cell>
          <cell r="E9234" t="str">
            <v/>
          </cell>
        </row>
        <row r="9235">
          <cell r="A9235" t="str">
            <v>92081</v>
          </cell>
          <cell r="B9235" t="str">
            <v>Visual field examination(s)</v>
          </cell>
          <cell r="C9235" t="str">
            <v>CH</v>
          </cell>
          <cell r="D9235" t="str">
            <v>Q1</v>
          </cell>
          <cell r="E9235" t="str">
            <v>5733</v>
          </cell>
          <cell r="F9235">
            <v>0.72699999999999998</v>
          </cell>
          <cell r="G9235">
            <v>54.53</v>
          </cell>
          <cell r="H9235" t="str">
            <v>.</v>
          </cell>
          <cell r="I9235">
            <v>10.91</v>
          </cell>
          <cell r="J9235">
            <v>42736</v>
          </cell>
          <cell r="M9235" t="str">
            <v>*</v>
          </cell>
        </row>
        <row r="9236">
          <cell r="A9236" t="str">
            <v>92082</v>
          </cell>
          <cell r="B9236" t="str">
            <v>Visual field examination(s)</v>
          </cell>
          <cell r="D9236" t="str">
            <v>Q1</v>
          </cell>
          <cell r="E9236" t="str">
            <v>5733</v>
          </cell>
          <cell r="F9236">
            <v>0.72699999999999998</v>
          </cell>
          <cell r="G9236">
            <v>54.53</v>
          </cell>
          <cell r="H9236" t="str">
            <v>.</v>
          </cell>
          <cell r="I9236">
            <v>10.91</v>
          </cell>
        </row>
        <row r="9237">
          <cell r="A9237" t="str">
            <v>92083</v>
          </cell>
          <cell r="B9237" t="str">
            <v>Visual field examination(s)</v>
          </cell>
          <cell r="D9237" t="str">
            <v>Q1</v>
          </cell>
          <cell r="E9237" t="str">
            <v>5734</v>
          </cell>
          <cell r="F9237">
            <v>1.333</v>
          </cell>
          <cell r="G9237">
            <v>99.98</v>
          </cell>
          <cell r="H9237" t="str">
            <v>.</v>
          </cell>
          <cell r="I9237">
            <v>20</v>
          </cell>
        </row>
        <row r="9238">
          <cell r="A9238" t="str">
            <v>92100</v>
          </cell>
          <cell r="B9238" t="str">
            <v>Serial tonometry exam(s)</v>
          </cell>
          <cell r="D9238" t="str">
            <v>N</v>
          </cell>
          <cell r="E9238" t="str">
            <v/>
          </cell>
        </row>
        <row r="9239">
          <cell r="A9239" t="str">
            <v>92132</v>
          </cell>
          <cell r="B9239" t="str">
            <v>Cmptr ophth dx img ant segmt</v>
          </cell>
          <cell r="D9239" t="str">
            <v>Q1</v>
          </cell>
          <cell r="E9239" t="str">
            <v>5733</v>
          </cell>
          <cell r="F9239">
            <v>0.72699999999999998</v>
          </cell>
          <cell r="G9239">
            <v>54.53</v>
          </cell>
          <cell r="H9239" t="str">
            <v>.</v>
          </cell>
          <cell r="I9239">
            <v>10.91</v>
          </cell>
        </row>
        <row r="9240">
          <cell r="A9240" t="str">
            <v>92133</v>
          </cell>
          <cell r="B9240" t="str">
            <v>Cmptr ophth img optic nerve</v>
          </cell>
          <cell r="D9240" t="str">
            <v>Q1</v>
          </cell>
          <cell r="E9240" t="str">
            <v>5733</v>
          </cell>
          <cell r="F9240">
            <v>0.72699999999999998</v>
          </cell>
          <cell r="G9240">
            <v>54.53</v>
          </cell>
          <cell r="H9240" t="str">
            <v>.</v>
          </cell>
          <cell r="I9240">
            <v>10.91</v>
          </cell>
        </row>
        <row r="9241">
          <cell r="A9241" t="str">
            <v>92134</v>
          </cell>
          <cell r="B9241" t="str">
            <v>Cptr ophth dx img post segmt</v>
          </cell>
          <cell r="D9241" t="str">
            <v>Q1</v>
          </cell>
          <cell r="E9241" t="str">
            <v>5733</v>
          </cell>
          <cell r="F9241">
            <v>0.72699999999999998</v>
          </cell>
          <cell r="G9241">
            <v>54.53</v>
          </cell>
          <cell r="H9241" t="str">
            <v>.</v>
          </cell>
          <cell r="I9241">
            <v>10.91</v>
          </cell>
        </row>
        <row r="9242">
          <cell r="A9242" t="str">
            <v>92136</v>
          </cell>
          <cell r="B9242" t="str">
            <v>Ophthalmic biometry</v>
          </cell>
          <cell r="D9242" t="str">
            <v>Q1</v>
          </cell>
          <cell r="E9242" t="str">
            <v>5734</v>
          </cell>
          <cell r="F9242">
            <v>1.333</v>
          </cell>
          <cell r="G9242">
            <v>99.98</v>
          </cell>
          <cell r="H9242" t="str">
            <v>.</v>
          </cell>
          <cell r="I9242">
            <v>20</v>
          </cell>
        </row>
        <row r="9243">
          <cell r="A9243" t="str">
            <v>92140</v>
          </cell>
          <cell r="B9243" t="str">
            <v>Glaucoma provocative tests</v>
          </cell>
          <cell r="C9243" t="str">
            <v>CH</v>
          </cell>
          <cell r="D9243" t="str">
            <v>D</v>
          </cell>
          <cell r="E9243" t="str">
            <v/>
          </cell>
          <cell r="L9243">
            <v>42735</v>
          </cell>
          <cell r="M9243" t="str">
            <v>*</v>
          </cell>
        </row>
        <row r="9244">
          <cell r="A9244" t="str">
            <v>92145</v>
          </cell>
          <cell r="B9244" t="str">
            <v>Corneal hysteresis deter</v>
          </cell>
          <cell r="D9244" t="str">
            <v>Q1</v>
          </cell>
          <cell r="E9244" t="str">
            <v>5732</v>
          </cell>
          <cell r="F9244">
            <v>0.37819999999999998</v>
          </cell>
          <cell r="G9244">
            <v>28.37</v>
          </cell>
          <cell r="H9244" t="str">
            <v>.</v>
          </cell>
          <cell r="I9244">
            <v>5.68</v>
          </cell>
        </row>
        <row r="9245">
          <cell r="A9245" t="str">
            <v>92225</v>
          </cell>
          <cell r="B9245" t="str">
            <v>Special eye exam initial</v>
          </cell>
          <cell r="D9245" t="str">
            <v>Q1</v>
          </cell>
          <cell r="E9245" t="str">
            <v>5733</v>
          </cell>
          <cell r="F9245">
            <v>0.72699999999999998</v>
          </cell>
          <cell r="G9245">
            <v>54.53</v>
          </cell>
          <cell r="H9245" t="str">
            <v>.</v>
          </cell>
          <cell r="I9245">
            <v>10.91</v>
          </cell>
        </row>
        <row r="9246">
          <cell r="A9246" t="str">
            <v>92226</v>
          </cell>
          <cell r="B9246" t="str">
            <v>Special eye exam subsequent</v>
          </cell>
          <cell r="D9246" t="str">
            <v>Q1</v>
          </cell>
          <cell r="E9246" t="str">
            <v>5733</v>
          </cell>
          <cell r="F9246">
            <v>0.72699999999999998</v>
          </cell>
          <cell r="G9246">
            <v>54.53</v>
          </cell>
          <cell r="H9246" t="str">
            <v>.</v>
          </cell>
          <cell r="I9246">
            <v>10.91</v>
          </cell>
        </row>
        <row r="9247">
          <cell r="A9247" t="str">
            <v>92227</v>
          </cell>
          <cell r="B9247" t="str">
            <v>Remote dx retinal imaging</v>
          </cell>
          <cell r="D9247" t="str">
            <v>Q1</v>
          </cell>
          <cell r="E9247" t="str">
            <v>5732</v>
          </cell>
          <cell r="F9247">
            <v>0.37819999999999998</v>
          </cell>
          <cell r="G9247">
            <v>28.37</v>
          </cell>
          <cell r="H9247" t="str">
            <v>.</v>
          </cell>
          <cell r="I9247">
            <v>5.68</v>
          </cell>
        </row>
        <row r="9248">
          <cell r="A9248" t="str">
            <v>92228</v>
          </cell>
          <cell r="B9248" t="str">
            <v>Remote retinal imaging mgmt</v>
          </cell>
          <cell r="C9248" t="str">
            <v>CH</v>
          </cell>
          <cell r="D9248" t="str">
            <v>Q1</v>
          </cell>
          <cell r="E9248" t="str">
            <v>5735</v>
          </cell>
          <cell r="F9248">
            <v>3.5131999999999999</v>
          </cell>
          <cell r="G9248">
            <v>263.49</v>
          </cell>
          <cell r="H9248" t="str">
            <v>.</v>
          </cell>
          <cell r="I9248">
            <v>52.7</v>
          </cell>
          <cell r="J9248">
            <v>42736</v>
          </cell>
          <cell r="M9248" t="str">
            <v>*</v>
          </cell>
        </row>
        <row r="9249">
          <cell r="A9249" t="str">
            <v>92230</v>
          </cell>
          <cell r="B9249" t="str">
            <v>Eye exam with photos</v>
          </cell>
          <cell r="C9249" t="str">
            <v>CH</v>
          </cell>
          <cell r="D9249" t="str">
            <v>Q1</v>
          </cell>
          <cell r="E9249" t="str">
            <v>5735</v>
          </cell>
          <cell r="F9249">
            <v>3.5131999999999999</v>
          </cell>
          <cell r="G9249">
            <v>263.49</v>
          </cell>
          <cell r="H9249" t="str">
            <v>.</v>
          </cell>
          <cell r="I9249">
            <v>52.7</v>
          </cell>
          <cell r="J9249">
            <v>42736</v>
          </cell>
          <cell r="M9249" t="str">
            <v>*</v>
          </cell>
        </row>
        <row r="9250">
          <cell r="A9250" t="str">
            <v>92235</v>
          </cell>
          <cell r="B9250" t="str">
            <v>Fluorescein angrph uni/bi</v>
          </cell>
          <cell r="D9250" t="str">
            <v>S</v>
          </cell>
          <cell r="E9250" t="str">
            <v>5722</v>
          </cell>
          <cell r="F9250">
            <v>3.0960999999999999</v>
          </cell>
          <cell r="G9250">
            <v>232.21</v>
          </cell>
          <cell r="H9250" t="str">
            <v>.</v>
          </cell>
          <cell r="I9250">
            <v>46.45</v>
          </cell>
        </row>
        <row r="9251">
          <cell r="A9251" t="str">
            <v>92240</v>
          </cell>
          <cell r="B9251" t="str">
            <v>Icg angiography uni/bi</v>
          </cell>
          <cell r="D9251" t="str">
            <v>S</v>
          </cell>
          <cell r="E9251" t="str">
            <v>5722</v>
          </cell>
          <cell r="F9251">
            <v>3.0960999999999999</v>
          </cell>
          <cell r="G9251">
            <v>232.21</v>
          </cell>
          <cell r="H9251" t="str">
            <v>.</v>
          </cell>
          <cell r="I9251">
            <v>46.45</v>
          </cell>
        </row>
        <row r="9252">
          <cell r="A9252" t="str">
            <v>92242</v>
          </cell>
          <cell r="B9252" t="str">
            <v>Fluorescein icg angiography</v>
          </cell>
          <cell r="C9252" t="str">
            <v>NC</v>
          </cell>
          <cell r="D9252" t="str">
            <v>S</v>
          </cell>
          <cell r="E9252" t="str">
            <v>5722</v>
          </cell>
          <cell r="F9252">
            <v>3.0960999999999999</v>
          </cell>
          <cell r="G9252">
            <v>232.21</v>
          </cell>
          <cell r="H9252" t="str">
            <v>.</v>
          </cell>
          <cell r="I9252">
            <v>46.45</v>
          </cell>
          <cell r="K9252">
            <v>42736</v>
          </cell>
          <cell r="M9252" t="str">
            <v>*</v>
          </cell>
        </row>
        <row r="9253">
          <cell r="A9253" t="str">
            <v>92250</v>
          </cell>
          <cell r="B9253" t="str">
            <v>Eye exam with photos</v>
          </cell>
          <cell r="D9253" t="str">
            <v>Q1</v>
          </cell>
          <cell r="E9253" t="str">
            <v>5734</v>
          </cell>
          <cell r="F9253">
            <v>1.333</v>
          </cell>
          <cell r="G9253">
            <v>99.98</v>
          </cell>
          <cell r="H9253" t="str">
            <v>.</v>
          </cell>
          <cell r="I9253">
            <v>20</v>
          </cell>
        </row>
        <row r="9254">
          <cell r="A9254" t="str">
            <v>92260</v>
          </cell>
          <cell r="B9254" t="str">
            <v>Ophthalmoscopy/dynamometry</v>
          </cell>
          <cell r="D9254" t="str">
            <v>Q1</v>
          </cell>
          <cell r="E9254" t="str">
            <v>5732</v>
          </cell>
          <cell r="F9254">
            <v>0.37819999999999998</v>
          </cell>
          <cell r="G9254">
            <v>28.37</v>
          </cell>
          <cell r="H9254" t="str">
            <v>.</v>
          </cell>
          <cell r="I9254">
            <v>5.68</v>
          </cell>
        </row>
        <row r="9255">
          <cell r="A9255" t="str">
            <v>92265</v>
          </cell>
          <cell r="B9255" t="str">
            <v>Eye muscle evaluation</v>
          </cell>
          <cell r="D9255" t="str">
            <v>Q1</v>
          </cell>
          <cell r="E9255" t="str">
            <v>5733</v>
          </cell>
          <cell r="F9255">
            <v>0.72699999999999998</v>
          </cell>
          <cell r="G9255">
            <v>54.53</v>
          </cell>
          <cell r="H9255" t="str">
            <v>.</v>
          </cell>
          <cell r="I9255">
            <v>10.91</v>
          </cell>
        </row>
        <row r="9256">
          <cell r="A9256" t="str">
            <v>92270</v>
          </cell>
          <cell r="B9256" t="str">
            <v>Electro-oculography</v>
          </cell>
          <cell r="D9256" t="str">
            <v>Q1</v>
          </cell>
          <cell r="E9256" t="str">
            <v>5734</v>
          </cell>
          <cell r="F9256">
            <v>1.333</v>
          </cell>
          <cell r="G9256">
            <v>99.98</v>
          </cell>
          <cell r="H9256" t="str">
            <v>.</v>
          </cell>
          <cell r="I9256">
            <v>20</v>
          </cell>
        </row>
        <row r="9257">
          <cell r="A9257" t="str">
            <v>92275</v>
          </cell>
          <cell r="B9257" t="str">
            <v>Electroretinography</v>
          </cell>
          <cell r="D9257" t="str">
            <v>S</v>
          </cell>
          <cell r="E9257" t="str">
            <v>5722</v>
          </cell>
          <cell r="F9257">
            <v>3.0960999999999999</v>
          </cell>
          <cell r="G9257">
            <v>232.21</v>
          </cell>
          <cell r="H9257" t="str">
            <v>.</v>
          </cell>
          <cell r="I9257">
            <v>46.45</v>
          </cell>
        </row>
        <row r="9258">
          <cell r="A9258" t="str">
            <v>92283</v>
          </cell>
          <cell r="B9258" t="str">
            <v>Color vision examination</v>
          </cell>
          <cell r="C9258" t="str">
            <v>CH</v>
          </cell>
          <cell r="D9258" t="str">
            <v>Q1</v>
          </cell>
          <cell r="E9258" t="str">
            <v>5733</v>
          </cell>
          <cell r="F9258">
            <v>0.72699999999999998</v>
          </cell>
          <cell r="G9258">
            <v>54.53</v>
          </cell>
          <cell r="H9258" t="str">
            <v>.</v>
          </cell>
          <cell r="I9258">
            <v>10.91</v>
          </cell>
          <cell r="J9258">
            <v>42736</v>
          </cell>
          <cell r="M9258" t="str">
            <v>*</v>
          </cell>
        </row>
        <row r="9259">
          <cell r="A9259" t="str">
            <v>92284</v>
          </cell>
          <cell r="B9259" t="str">
            <v>Dark adaptation eye exam</v>
          </cell>
          <cell r="C9259" t="str">
            <v>CH</v>
          </cell>
          <cell r="D9259" t="str">
            <v>Q1</v>
          </cell>
          <cell r="E9259" t="str">
            <v>5735</v>
          </cell>
          <cell r="F9259">
            <v>3.5131999999999999</v>
          </cell>
          <cell r="G9259">
            <v>263.49</v>
          </cell>
          <cell r="H9259" t="str">
            <v>.</v>
          </cell>
          <cell r="I9259">
            <v>52.7</v>
          </cell>
          <cell r="J9259">
            <v>42736</v>
          </cell>
          <cell r="M9259" t="str">
            <v>*</v>
          </cell>
        </row>
        <row r="9260">
          <cell r="A9260" t="str">
            <v>92285</v>
          </cell>
          <cell r="B9260" t="str">
            <v>Eye photography</v>
          </cell>
          <cell r="C9260" t="str">
            <v>CH</v>
          </cell>
          <cell r="D9260" t="str">
            <v>Q1</v>
          </cell>
          <cell r="E9260" t="str">
            <v>5733</v>
          </cell>
          <cell r="F9260">
            <v>0.72699999999999998</v>
          </cell>
          <cell r="G9260">
            <v>54.53</v>
          </cell>
          <cell r="H9260" t="str">
            <v>.</v>
          </cell>
          <cell r="I9260">
            <v>10.91</v>
          </cell>
          <cell r="J9260">
            <v>42736</v>
          </cell>
          <cell r="M9260" t="str">
            <v>*</v>
          </cell>
        </row>
        <row r="9261">
          <cell r="A9261" t="str">
            <v>92286</v>
          </cell>
          <cell r="B9261" t="str">
            <v>Internal eye photography</v>
          </cell>
          <cell r="D9261" t="str">
            <v>Q1</v>
          </cell>
          <cell r="E9261" t="str">
            <v>5734</v>
          </cell>
          <cell r="F9261">
            <v>1.333</v>
          </cell>
          <cell r="G9261">
            <v>99.98</v>
          </cell>
          <cell r="H9261" t="str">
            <v>.</v>
          </cell>
          <cell r="I9261">
            <v>20</v>
          </cell>
        </row>
        <row r="9262">
          <cell r="A9262" t="str">
            <v>92287</v>
          </cell>
          <cell r="B9262" t="str">
            <v>Internal eye photography</v>
          </cell>
          <cell r="D9262" t="str">
            <v>Q1</v>
          </cell>
          <cell r="E9262" t="str">
            <v>5734</v>
          </cell>
          <cell r="F9262">
            <v>1.333</v>
          </cell>
          <cell r="G9262">
            <v>99.98</v>
          </cell>
          <cell r="H9262" t="str">
            <v>.</v>
          </cell>
          <cell r="I9262">
            <v>20</v>
          </cell>
        </row>
        <row r="9263">
          <cell r="A9263" t="str">
            <v>92310</v>
          </cell>
          <cell r="B9263" t="str">
            <v>Contact lens fitting</v>
          </cell>
          <cell r="D9263" t="str">
            <v>E1</v>
          </cell>
          <cell r="E9263" t="str">
            <v/>
          </cell>
        </row>
        <row r="9264">
          <cell r="A9264" t="str">
            <v>92311</v>
          </cell>
          <cell r="B9264" t="str">
            <v>Contact lens fitting</v>
          </cell>
          <cell r="C9264" t="str">
            <v>CH</v>
          </cell>
          <cell r="D9264" t="str">
            <v>Q1</v>
          </cell>
          <cell r="E9264" t="str">
            <v>5735</v>
          </cell>
          <cell r="F9264">
            <v>3.5131999999999999</v>
          </cell>
          <cell r="G9264">
            <v>263.49</v>
          </cell>
          <cell r="H9264" t="str">
            <v>.</v>
          </cell>
          <cell r="I9264">
            <v>52.7</v>
          </cell>
          <cell r="J9264">
            <v>42736</v>
          </cell>
          <cell r="M9264" t="str">
            <v>*</v>
          </cell>
        </row>
        <row r="9265">
          <cell r="A9265" t="str">
            <v>92312</v>
          </cell>
          <cell r="B9265" t="str">
            <v>Contact lens fitting</v>
          </cell>
          <cell r="D9265" t="str">
            <v>Q1</v>
          </cell>
          <cell r="E9265" t="str">
            <v>5734</v>
          </cell>
          <cell r="F9265">
            <v>1.333</v>
          </cell>
          <cell r="G9265">
            <v>99.98</v>
          </cell>
          <cell r="H9265" t="str">
            <v>.</v>
          </cell>
          <cell r="I9265">
            <v>20</v>
          </cell>
        </row>
        <row r="9266">
          <cell r="A9266" t="str">
            <v>92313</v>
          </cell>
          <cell r="B9266" t="str">
            <v>Contact lens fitting</v>
          </cell>
          <cell r="C9266" t="str">
            <v>CH</v>
          </cell>
          <cell r="D9266" t="str">
            <v>Q1</v>
          </cell>
          <cell r="E9266" t="str">
            <v>5733</v>
          </cell>
          <cell r="F9266">
            <v>0.72699999999999998</v>
          </cell>
          <cell r="G9266">
            <v>54.53</v>
          </cell>
          <cell r="H9266" t="str">
            <v>.</v>
          </cell>
          <cell r="I9266">
            <v>10.91</v>
          </cell>
          <cell r="J9266">
            <v>42736</v>
          </cell>
          <cell r="M9266" t="str">
            <v>*</v>
          </cell>
        </row>
        <row r="9267">
          <cell r="A9267" t="str">
            <v>92314</v>
          </cell>
          <cell r="B9267" t="str">
            <v>Prescription of contact lens</v>
          </cell>
          <cell r="D9267" t="str">
            <v>E1</v>
          </cell>
          <cell r="E9267" t="str">
            <v/>
          </cell>
        </row>
        <row r="9268">
          <cell r="A9268" t="str">
            <v>92315</v>
          </cell>
          <cell r="B9268" t="str">
            <v>Rx cntact lens aphakia 1 eye</v>
          </cell>
          <cell r="D9268" t="str">
            <v>Q1</v>
          </cell>
          <cell r="E9268" t="str">
            <v>5734</v>
          </cell>
          <cell r="F9268">
            <v>1.333</v>
          </cell>
          <cell r="G9268">
            <v>99.98</v>
          </cell>
          <cell r="H9268" t="str">
            <v>.</v>
          </cell>
          <cell r="I9268">
            <v>20</v>
          </cell>
        </row>
        <row r="9269">
          <cell r="A9269" t="str">
            <v>92316</v>
          </cell>
          <cell r="B9269" t="str">
            <v>Rx cntact lens aphakia 2 eye</v>
          </cell>
          <cell r="D9269" t="str">
            <v>Q1</v>
          </cell>
          <cell r="E9269" t="str">
            <v>5733</v>
          </cell>
          <cell r="F9269">
            <v>0.72699999999999998</v>
          </cell>
          <cell r="G9269">
            <v>54.53</v>
          </cell>
          <cell r="H9269" t="str">
            <v>.</v>
          </cell>
          <cell r="I9269">
            <v>10.91</v>
          </cell>
        </row>
        <row r="9270">
          <cell r="A9270" t="str">
            <v>92317</v>
          </cell>
          <cell r="B9270" t="str">
            <v>Rx corneoscleral cntact lens</v>
          </cell>
          <cell r="D9270" t="str">
            <v>Q1</v>
          </cell>
          <cell r="E9270" t="str">
            <v>5732</v>
          </cell>
          <cell r="F9270">
            <v>0.37819999999999998</v>
          </cell>
          <cell r="G9270">
            <v>28.37</v>
          </cell>
          <cell r="H9270" t="str">
            <v>.</v>
          </cell>
          <cell r="I9270">
            <v>5.68</v>
          </cell>
        </row>
        <row r="9271">
          <cell r="A9271" t="str">
            <v>92325</v>
          </cell>
          <cell r="B9271" t="str">
            <v>Modification of contact lens</v>
          </cell>
          <cell r="D9271" t="str">
            <v>Q1</v>
          </cell>
          <cell r="E9271" t="str">
            <v>5734</v>
          </cell>
          <cell r="F9271">
            <v>1.333</v>
          </cell>
          <cell r="G9271">
            <v>99.98</v>
          </cell>
          <cell r="H9271" t="str">
            <v>.</v>
          </cell>
          <cell r="I9271">
            <v>20</v>
          </cell>
        </row>
        <row r="9272">
          <cell r="A9272" t="str">
            <v>92326</v>
          </cell>
          <cell r="B9272" t="str">
            <v>Replacement of contact lens</v>
          </cell>
          <cell r="D9272" t="str">
            <v>Q1</v>
          </cell>
          <cell r="E9272" t="str">
            <v>5733</v>
          </cell>
          <cell r="F9272">
            <v>0.72699999999999998</v>
          </cell>
          <cell r="G9272">
            <v>54.53</v>
          </cell>
          <cell r="H9272" t="str">
            <v>.</v>
          </cell>
          <cell r="I9272">
            <v>10.91</v>
          </cell>
        </row>
        <row r="9273">
          <cell r="A9273" t="str">
            <v>92340</v>
          </cell>
          <cell r="B9273" t="str">
            <v>Fit spectacles monofocal</v>
          </cell>
          <cell r="D9273" t="str">
            <v>E1</v>
          </cell>
          <cell r="E9273" t="str">
            <v/>
          </cell>
        </row>
        <row r="9274">
          <cell r="A9274" t="str">
            <v>92341</v>
          </cell>
          <cell r="B9274" t="str">
            <v>Fit spectacles bifocal</v>
          </cell>
          <cell r="D9274" t="str">
            <v>E1</v>
          </cell>
          <cell r="E9274" t="str">
            <v/>
          </cell>
        </row>
        <row r="9275">
          <cell r="A9275" t="str">
            <v>92342</v>
          </cell>
          <cell r="B9275" t="str">
            <v>Fit spectacles multifocal</v>
          </cell>
          <cell r="D9275" t="str">
            <v>E1</v>
          </cell>
          <cell r="E9275" t="str">
            <v/>
          </cell>
        </row>
        <row r="9276">
          <cell r="A9276" t="str">
            <v>92352</v>
          </cell>
          <cell r="B9276" t="str">
            <v>Fit aphakia spectcl monofocl</v>
          </cell>
          <cell r="D9276" t="str">
            <v>Q1</v>
          </cell>
          <cell r="E9276" t="str">
            <v>5733</v>
          </cell>
          <cell r="F9276">
            <v>0.72699999999999998</v>
          </cell>
          <cell r="G9276">
            <v>54.53</v>
          </cell>
          <cell r="H9276" t="str">
            <v>.</v>
          </cell>
          <cell r="I9276">
            <v>10.91</v>
          </cell>
        </row>
        <row r="9277">
          <cell r="A9277" t="str">
            <v>92353</v>
          </cell>
          <cell r="B9277" t="str">
            <v>Fit aphakia spectcl multifoc</v>
          </cell>
          <cell r="D9277" t="str">
            <v>Q1</v>
          </cell>
          <cell r="E9277" t="str">
            <v>5733</v>
          </cell>
          <cell r="F9277">
            <v>0.72699999999999998</v>
          </cell>
          <cell r="G9277">
            <v>54.53</v>
          </cell>
          <cell r="H9277" t="str">
            <v>.</v>
          </cell>
          <cell r="I9277">
            <v>10.91</v>
          </cell>
        </row>
        <row r="9278">
          <cell r="A9278" t="str">
            <v>92354</v>
          </cell>
          <cell r="B9278" t="str">
            <v>Fit spectacles single system</v>
          </cell>
          <cell r="D9278" t="str">
            <v>Q1</v>
          </cell>
          <cell r="E9278" t="str">
            <v>5732</v>
          </cell>
          <cell r="F9278">
            <v>0.37819999999999998</v>
          </cell>
          <cell r="G9278">
            <v>28.37</v>
          </cell>
          <cell r="H9278" t="str">
            <v>.</v>
          </cell>
          <cell r="I9278">
            <v>5.68</v>
          </cell>
        </row>
        <row r="9279">
          <cell r="A9279" t="str">
            <v>92355</v>
          </cell>
          <cell r="B9279" t="str">
            <v>Fit spectacles compound lens</v>
          </cell>
          <cell r="D9279" t="str">
            <v>Q1</v>
          </cell>
          <cell r="E9279" t="str">
            <v>5732</v>
          </cell>
          <cell r="F9279">
            <v>0.37819999999999998</v>
          </cell>
          <cell r="G9279">
            <v>28.37</v>
          </cell>
          <cell r="H9279" t="str">
            <v>.</v>
          </cell>
          <cell r="I9279">
            <v>5.68</v>
          </cell>
        </row>
        <row r="9280">
          <cell r="A9280" t="str">
            <v>92358</v>
          </cell>
          <cell r="B9280" t="str">
            <v>Aphakia prosth service temp</v>
          </cell>
          <cell r="D9280" t="str">
            <v>Q1</v>
          </cell>
          <cell r="E9280" t="str">
            <v>5733</v>
          </cell>
          <cell r="F9280">
            <v>0.72699999999999998</v>
          </cell>
          <cell r="G9280">
            <v>54.53</v>
          </cell>
          <cell r="H9280" t="str">
            <v>.</v>
          </cell>
          <cell r="I9280">
            <v>10.91</v>
          </cell>
        </row>
        <row r="9281">
          <cell r="A9281" t="str">
            <v>92370</v>
          </cell>
          <cell r="B9281" t="str">
            <v>Repair &amp; adjust spectacles</v>
          </cell>
          <cell r="D9281" t="str">
            <v>E1</v>
          </cell>
          <cell r="E9281" t="str">
            <v/>
          </cell>
        </row>
        <row r="9282">
          <cell r="A9282" t="str">
            <v>92371</v>
          </cell>
          <cell r="B9282" t="str">
            <v>Repair &amp; adjust spectacles</v>
          </cell>
          <cell r="D9282" t="str">
            <v>Q1</v>
          </cell>
          <cell r="E9282" t="str">
            <v>5733</v>
          </cell>
          <cell r="F9282">
            <v>0.72699999999999998</v>
          </cell>
          <cell r="G9282">
            <v>54.53</v>
          </cell>
          <cell r="H9282" t="str">
            <v>.</v>
          </cell>
          <cell r="I9282">
            <v>10.91</v>
          </cell>
        </row>
        <row r="9283">
          <cell r="A9283" t="str">
            <v>92499</v>
          </cell>
          <cell r="B9283" t="str">
            <v>Eye service or procedure</v>
          </cell>
          <cell r="D9283" t="str">
            <v>Q1</v>
          </cell>
          <cell r="E9283" t="str">
            <v>5731</v>
          </cell>
          <cell r="F9283">
            <v>0.1681</v>
          </cell>
          <cell r="G9283">
            <v>12.61</v>
          </cell>
          <cell r="H9283" t="str">
            <v>.</v>
          </cell>
          <cell r="I9283">
            <v>2.5299999999999998</v>
          </cell>
        </row>
        <row r="9284">
          <cell r="A9284" t="str">
            <v>92502</v>
          </cell>
          <cell r="B9284" t="str">
            <v>Ear and throat examination</v>
          </cell>
          <cell r="D9284" t="str">
            <v>T</v>
          </cell>
          <cell r="E9284" t="str">
            <v>5162</v>
          </cell>
          <cell r="F9284">
            <v>5.899</v>
          </cell>
          <cell r="G9284">
            <v>442.43</v>
          </cell>
          <cell r="H9284" t="str">
            <v>.</v>
          </cell>
          <cell r="I9284">
            <v>88.49</v>
          </cell>
        </row>
        <row r="9285">
          <cell r="A9285" t="str">
            <v>92504</v>
          </cell>
          <cell r="B9285" t="str">
            <v>Ear microscopy examination</v>
          </cell>
          <cell r="D9285" t="str">
            <v>N</v>
          </cell>
          <cell r="E9285" t="str">
            <v/>
          </cell>
        </row>
        <row r="9286">
          <cell r="A9286" t="str">
            <v>92507</v>
          </cell>
          <cell r="B9286" t="str">
            <v>Speech/hearing therapy</v>
          </cell>
          <cell r="D9286" t="str">
            <v>A</v>
          </cell>
          <cell r="E9286" t="str">
            <v/>
          </cell>
        </row>
        <row r="9287">
          <cell r="A9287" t="str">
            <v>92508</v>
          </cell>
          <cell r="B9287" t="str">
            <v>Speech/hearing therapy</v>
          </cell>
          <cell r="D9287" t="str">
            <v>A</v>
          </cell>
          <cell r="E9287" t="str">
            <v/>
          </cell>
        </row>
        <row r="9288">
          <cell r="A9288" t="str">
            <v>92511</v>
          </cell>
          <cell r="B9288" t="str">
            <v>Nasopharyngoscopy</v>
          </cell>
          <cell r="D9288" t="str">
            <v>T</v>
          </cell>
          <cell r="E9288" t="str">
            <v>5151</v>
          </cell>
          <cell r="F9288">
            <v>1.9484999999999999</v>
          </cell>
          <cell r="G9288">
            <v>146.13999999999999</v>
          </cell>
          <cell r="H9288" t="str">
            <v>.</v>
          </cell>
          <cell r="I9288">
            <v>29.23</v>
          </cell>
        </row>
        <row r="9289">
          <cell r="A9289" t="str">
            <v>92512</v>
          </cell>
          <cell r="B9289" t="str">
            <v>Nasal function studies</v>
          </cell>
          <cell r="D9289" t="str">
            <v>S</v>
          </cell>
          <cell r="E9289" t="str">
            <v>5722</v>
          </cell>
          <cell r="F9289">
            <v>3.0960999999999999</v>
          </cell>
          <cell r="G9289">
            <v>232.21</v>
          </cell>
          <cell r="H9289" t="str">
            <v>.</v>
          </cell>
          <cell r="I9289">
            <v>46.45</v>
          </cell>
        </row>
        <row r="9290">
          <cell r="A9290" t="str">
            <v>92516</v>
          </cell>
          <cell r="B9290" t="str">
            <v>Facial nerve function test</v>
          </cell>
          <cell r="C9290" t="str">
            <v>CH</v>
          </cell>
          <cell r="D9290" t="str">
            <v>S</v>
          </cell>
          <cell r="E9290" t="str">
            <v>5721</v>
          </cell>
          <cell r="F9290">
            <v>1.694</v>
          </cell>
          <cell r="G9290">
            <v>127.05</v>
          </cell>
          <cell r="H9290" t="str">
            <v>.</v>
          </cell>
          <cell r="I9290">
            <v>25.41</v>
          </cell>
          <cell r="J9290">
            <v>42736</v>
          </cell>
          <cell r="M9290" t="str">
            <v>*</v>
          </cell>
        </row>
        <row r="9291">
          <cell r="A9291" t="str">
            <v>92520</v>
          </cell>
          <cell r="B9291" t="str">
            <v>Laryngeal function studies</v>
          </cell>
          <cell r="D9291" t="str">
            <v>Q1</v>
          </cell>
          <cell r="E9291" t="str">
            <v>5734</v>
          </cell>
          <cell r="F9291">
            <v>1.333</v>
          </cell>
          <cell r="G9291">
            <v>99.98</v>
          </cell>
          <cell r="H9291" t="str">
            <v>.</v>
          </cell>
          <cell r="I9291">
            <v>20</v>
          </cell>
        </row>
        <row r="9292">
          <cell r="A9292" t="str">
            <v>92521</v>
          </cell>
          <cell r="B9292" t="str">
            <v>Evaluation of speech fluency</v>
          </cell>
          <cell r="D9292" t="str">
            <v>A</v>
          </cell>
          <cell r="E9292" t="str">
            <v/>
          </cell>
        </row>
        <row r="9293">
          <cell r="A9293" t="str">
            <v>92522</v>
          </cell>
          <cell r="B9293" t="str">
            <v>Evaluate speech production</v>
          </cell>
          <cell r="D9293" t="str">
            <v>A</v>
          </cell>
          <cell r="E9293" t="str">
            <v/>
          </cell>
        </row>
        <row r="9294">
          <cell r="A9294" t="str">
            <v>92523</v>
          </cell>
          <cell r="B9294" t="str">
            <v>Speech sound lang comprehen</v>
          </cell>
          <cell r="D9294" t="str">
            <v>A</v>
          </cell>
          <cell r="E9294" t="str">
            <v/>
          </cell>
        </row>
        <row r="9295">
          <cell r="A9295" t="str">
            <v>92524</v>
          </cell>
          <cell r="B9295" t="str">
            <v>Behavral qualit analys voice</v>
          </cell>
          <cell r="D9295" t="str">
            <v>A</v>
          </cell>
          <cell r="E9295" t="str">
            <v/>
          </cell>
        </row>
        <row r="9296">
          <cell r="A9296" t="str">
            <v>92526</v>
          </cell>
          <cell r="B9296" t="str">
            <v>Oral function therapy</v>
          </cell>
          <cell r="D9296" t="str">
            <v>A</v>
          </cell>
          <cell r="E9296" t="str">
            <v/>
          </cell>
        </row>
        <row r="9297">
          <cell r="A9297" t="str">
            <v>92531</v>
          </cell>
          <cell r="B9297" t="str">
            <v>Spontaneous nystagmus study</v>
          </cell>
          <cell r="D9297" t="str">
            <v>N</v>
          </cell>
          <cell r="E9297" t="str">
            <v/>
          </cell>
        </row>
        <row r="9298">
          <cell r="A9298" t="str">
            <v>92532</v>
          </cell>
          <cell r="B9298" t="str">
            <v>Positional nystagmus test</v>
          </cell>
          <cell r="D9298" t="str">
            <v>N</v>
          </cell>
          <cell r="E9298" t="str">
            <v/>
          </cell>
        </row>
        <row r="9299">
          <cell r="A9299" t="str">
            <v>92533</v>
          </cell>
          <cell r="B9299" t="str">
            <v>Caloric vestibular test</v>
          </cell>
          <cell r="D9299" t="str">
            <v>N</v>
          </cell>
          <cell r="E9299" t="str">
            <v/>
          </cell>
        </row>
        <row r="9300">
          <cell r="A9300" t="str">
            <v>92534</v>
          </cell>
          <cell r="B9300" t="str">
            <v>Optokinetic nystagmus test</v>
          </cell>
          <cell r="D9300" t="str">
            <v>N</v>
          </cell>
          <cell r="E9300" t="str">
            <v/>
          </cell>
        </row>
        <row r="9301">
          <cell r="A9301" t="str">
            <v>92537</v>
          </cell>
          <cell r="B9301" t="str">
            <v>Caloric vstblr test w/rec</v>
          </cell>
          <cell r="D9301" t="str">
            <v>S</v>
          </cell>
          <cell r="E9301" t="str">
            <v>5722</v>
          </cell>
          <cell r="F9301">
            <v>3.0960999999999999</v>
          </cell>
          <cell r="G9301">
            <v>232.21</v>
          </cell>
          <cell r="H9301" t="str">
            <v>.</v>
          </cell>
          <cell r="I9301">
            <v>46.45</v>
          </cell>
        </row>
        <row r="9302">
          <cell r="A9302" t="str">
            <v>92538</v>
          </cell>
          <cell r="B9302" t="str">
            <v>Caloric vstblr test w/rec</v>
          </cell>
          <cell r="D9302" t="str">
            <v>S</v>
          </cell>
          <cell r="E9302" t="str">
            <v>5722</v>
          </cell>
          <cell r="F9302">
            <v>3.0960999999999999</v>
          </cell>
          <cell r="G9302">
            <v>232.21</v>
          </cell>
          <cell r="H9302" t="str">
            <v>.</v>
          </cell>
          <cell r="I9302">
            <v>46.45</v>
          </cell>
        </row>
        <row r="9303">
          <cell r="A9303" t="str">
            <v>92540</v>
          </cell>
          <cell r="B9303" t="str">
            <v>Basic vestibular evaluation</v>
          </cell>
          <cell r="C9303" t="str">
            <v>CH</v>
          </cell>
          <cell r="D9303" t="str">
            <v>S</v>
          </cell>
          <cell r="E9303" t="str">
            <v>5721</v>
          </cell>
          <cell r="F9303">
            <v>1.694</v>
          </cell>
          <cell r="G9303">
            <v>127.05</v>
          </cell>
          <cell r="H9303" t="str">
            <v>.</v>
          </cell>
          <cell r="I9303">
            <v>25.41</v>
          </cell>
          <cell r="J9303">
            <v>42736</v>
          </cell>
          <cell r="M9303" t="str">
            <v>*</v>
          </cell>
        </row>
        <row r="9304">
          <cell r="A9304" t="str">
            <v>92541</v>
          </cell>
          <cell r="B9304" t="str">
            <v>Spontaneous nystagmus test</v>
          </cell>
          <cell r="D9304" t="str">
            <v>Q1</v>
          </cell>
          <cell r="E9304" t="str">
            <v>5734</v>
          </cell>
          <cell r="F9304">
            <v>1.333</v>
          </cell>
          <cell r="G9304">
            <v>99.98</v>
          </cell>
          <cell r="H9304" t="str">
            <v>.</v>
          </cell>
          <cell r="I9304">
            <v>20</v>
          </cell>
        </row>
        <row r="9305">
          <cell r="A9305" t="str">
            <v>92542</v>
          </cell>
          <cell r="B9305" t="str">
            <v>Positional nystagmus test</v>
          </cell>
          <cell r="D9305" t="str">
            <v>Q1</v>
          </cell>
          <cell r="E9305" t="str">
            <v>5734</v>
          </cell>
          <cell r="F9305">
            <v>1.333</v>
          </cell>
          <cell r="G9305">
            <v>99.98</v>
          </cell>
          <cell r="H9305" t="str">
            <v>.</v>
          </cell>
          <cell r="I9305">
            <v>20</v>
          </cell>
        </row>
        <row r="9306">
          <cell r="A9306" t="str">
            <v>92544</v>
          </cell>
          <cell r="B9306" t="str">
            <v>Optokinetic nystagmus test</v>
          </cell>
          <cell r="D9306" t="str">
            <v>S</v>
          </cell>
          <cell r="E9306" t="str">
            <v>5721</v>
          </cell>
          <cell r="F9306">
            <v>1.694</v>
          </cell>
          <cell r="G9306">
            <v>127.05</v>
          </cell>
          <cell r="H9306" t="str">
            <v>.</v>
          </cell>
          <cell r="I9306">
            <v>25.41</v>
          </cell>
        </row>
        <row r="9307">
          <cell r="A9307" t="str">
            <v>92545</v>
          </cell>
          <cell r="B9307" t="str">
            <v>Oscillating tracking test</v>
          </cell>
          <cell r="D9307" t="str">
            <v>S</v>
          </cell>
          <cell r="E9307" t="str">
            <v>5721</v>
          </cell>
          <cell r="F9307">
            <v>1.694</v>
          </cell>
          <cell r="G9307">
            <v>127.05</v>
          </cell>
          <cell r="H9307" t="str">
            <v>.</v>
          </cell>
          <cell r="I9307">
            <v>25.41</v>
          </cell>
        </row>
        <row r="9308">
          <cell r="A9308" t="str">
            <v>92546</v>
          </cell>
          <cell r="B9308" t="str">
            <v>Sinusoidal rotational test</v>
          </cell>
          <cell r="D9308" t="str">
            <v>S</v>
          </cell>
          <cell r="E9308" t="str">
            <v>5721</v>
          </cell>
          <cell r="F9308">
            <v>1.694</v>
          </cell>
          <cell r="G9308">
            <v>127.05</v>
          </cell>
          <cell r="H9308" t="str">
            <v>.</v>
          </cell>
          <cell r="I9308">
            <v>25.41</v>
          </cell>
        </row>
        <row r="9309">
          <cell r="A9309" t="str">
            <v>92547</v>
          </cell>
          <cell r="B9309" t="str">
            <v>Supplemental electrical test</v>
          </cell>
          <cell r="D9309" t="str">
            <v>N</v>
          </cell>
          <cell r="E9309" t="str">
            <v/>
          </cell>
        </row>
        <row r="9310">
          <cell r="A9310" t="str">
            <v>92548</v>
          </cell>
          <cell r="B9310" t="str">
            <v>Posturography</v>
          </cell>
          <cell r="D9310" t="str">
            <v>Q1</v>
          </cell>
          <cell r="E9310" t="str">
            <v>5734</v>
          </cell>
          <cell r="F9310">
            <v>1.333</v>
          </cell>
          <cell r="G9310">
            <v>99.98</v>
          </cell>
          <cell r="H9310" t="str">
            <v>.</v>
          </cell>
          <cell r="I9310">
            <v>20</v>
          </cell>
        </row>
        <row r="9311">
          <cell r="A9311" t="str">
            <v>92550</v>
          </cell>
          <cell r="B9311" t="str">
            <v>Tympanometry &amp; reflex thresh</v>
          </cell>
          <cell r="D9311" t="str">
            <v>Q1</v>
          </cell>
          <cell r="E9311" t="str">
            <v>5721</v>
          </cell>
          <cell r="F9311">
            <v>1.694</v>
          </cell>
          <cell r="G9311">
            <v>127.05</v>
          </cell>
          <cell r="H9311" t="str">
            <v>.</v>
          </cell>
          <cell r="I9311">
            <v>25.41</v>
          </cell>
        </row>
        <row r="9312">
          <cell r="A9312" t="str">
            <v>92551</v>
          </cell>
          <cell r="B9312" t="str">
            <v>Pure tone hearing test air</v>
          </cell>
          <cell r="D9312" t="str">
            <v>E1</v>
          </cell>
          <cell r="E9312" t="str">
            <v/>
          </cell>
        </row>
        <row r="9313">
          <cell r="A9313" t="str">
            <v>92552</v>
          </cell>
          <cell r="B9313" t="str">
            <v>Pure tone audiometry air</v>
          </cell>
          <cell r="C9313" t="str">
            <v>CH</v>
          </cell>
          <cell r="D9313" t="str">
            <v>Q1</v>
          </cell>
          <cell r="E9313" t="str">
            <v>5733</v>
          </cell>
          <cell r="F9313">
            <v>0.72699999999999998</v>
          </cell>
          <cell r="G9313">
            <v>54.53</v>
          </cell>
          <cell r="H9313" t="str">
            <v>.</v>
          </cell>
          <cell r="I9313">
            <v>10.91</v>
          </cell>
          <cell r="J9313">
            <v>42736</v>
          </cell>
          <cell r="M9313" t="str">
            <v>*</v>
          </cell>
        </row>
        <row r="9314">
          <cell r="A9314" t="str">
            <v>92553</v>
          </cell>
          <cell r="B9314" t="str">
            <v>Audiometry air &amp; bone</v>
          </cell>
          <cell r="D9314" t="str">
            <v>Q1</v>
          </cell>
          <cell r="E9314" t="str">
            <v>5721</v>
          </cell>
          <cell r="F9314">
            <v>1.694</v>
          </cell>
          <cell r="G9314">
            <v>127.05</v>
          </cell>
          <cell r="H9314" t="str">
            <v>.</v>
          </cell>
          <cell r="I9314">
            <v>25.41</v>
          </cell>
        </row>
        <row r="9315">
          <cell r="A9315" t="str">
            <v>92555</v>
          </cell>
          <cell r="B9315" t="str">
            <v>Speech threshold audiometry</v>
          </cell>
          <cell r="D9315" t="str">
            <v>Q1</v>
          </cell>
          <cell r="E9315" t="str">
            <v>5732</v>
          </cell>
          <cell r="F9315">
            <v>0.37819999999999998</v>
          </cell>
          <cell r="G9315">
            <v>28.37</v>
          </cell>
          <cell r="H9315" t="str">
            <v>.</v>
          </cell>
          <cell r="I9315">
            <v>5.68</v>
          </cell>
        </row>
        <row r="9316">
          <cell r="A9316" t="str">
            <v>92556</v>
          </cell>
          <cell r="B9316" t="str">
            <v>Speech audiometry complete</v>
          </cell>
          <cell r="D9316" t="str">
            <v>Q1</v>
          </cell>
          <cell r="E9316" t="str">
            <v>5732</v>
          </cell>
          <cell r="F9316">
            <v>0.37819999999999998</v>
          </cell>
          <cell r="G9316">
            <v>28.37</v>
          </cell>
          <cell r="H9316" t="str">
            <v>.</v>
          </cell>
          <cell r="I9316">
            <v>5.68</v>
          </cell>
        </row>
        <row r="9317">
          <cell r="A9317" t="str">
            <v>92557</v>
          </cell>
          <cell r="B9317" t="str">
            <v>Comprehensive hearing test</v>
          </cell>
          <cell r="D9317" t="str">
            <v>Q1</v>
          </cell>
          <cell r="E9317" t="str">
            <v>5721</v>
          </cell>
          <cell r="F9317">
            <v>1.694</v>
          </cell>
          <cell r="G9317">
            <v>127.05</v>
          </cell>
          <cell r="H9317" t="str">
            <v>.</v>
          </cell>
          <cell r="I9317">
            <v>25.41</v>
          </cell>
        </row>
        <row r="9318">
          <cell r="A9318" t="str">
            <v>92558</v>
          </cell>
          <cell r="B9318" t="str">
            <v>Evoked auditory test qual</v>
          </cell>
          <cell r="D9318" t="str">
            <v>E1</v>
          </cell>
          <cell r="E9318" t="str">
            <v/>
          </cell>
        </row>
        <row r="9319">
          <cell r="A9319" t="str">
            <v>92559</v>
          </cell>
          <cell r="B9319" t="str">
            <v>Group audiometric testing</v>
          </cell>
          <cell r="D9319" t="str">
            <v>E1</v>
          </cell>
          <cell r="E9319" t="str">
            <v/>
          </cell>
        </row>
        <row r="9320">
          <cell r="A9320" t="str">
            <v>92560</v>
          </cell>
          <cell r="B9320" t="str">
            <v>Bekesy audiometry screen</v>
          </cell>
          <cell r="D9320" t="str">
            <v>E1</v>
          </cell>
          <cell r="E9320" t="str">
            <v/>
          </cell>
        </row>
        <row r="9321">
          <cell r="A9321" t="str">
            <v>92561</v>
          </cell>
          <cell r="B9321" t="str">
            <v>Bekesy audiometry diagnosis</v>
          </cell>
          <cell r="D9321" t="str">
            <v>Q1</v>
          </cell>
          <cell r="E9321" t="str">
            <v>5734</v>
          </cell>
          <cell r="F9321">
            <v>1.333</v>
          </cell>
          <cell r="G9321">
            <v>99.98</v>
          </cell>
          <cell r="H9321" t="str">
            <v>.</v>
          </cell>
          <cell r="I9321">
            <v>20</v>
          </cell>
        </row>
        <row r="9322">
          <cell r="A9322" t="str">
            <v>92562</v>
          </cell>
          <cell r="B9322" t="str">
            <v>Loudness balance test</v>
          </cell>
          <cell r="D9322" t="str">
            <v>Q1</v>
          </cell>
          <cell r="E9322" t="str">
            <v>5721</v>
          </cell>
          <cell r="F9322">
            <v>1.694</v>
          </cell>
          <cell r="G9322">
            <v>127.05</v>
          </cell>
          <cell r="H9322" t="str">
            <v>.</v>
          </cell>
          <cell r="I9322">
            <v>25.41</v>
          </cell>
        </row>
        <row r="9323">
          <cell r="A9323" t="str">
            <v>92563</v>
          </cell>
          <cell r="B9323" t="str">
            <v>Tone decay hearing test</v>
          </cell>
          <cell r="D9323" t="str">
            <v>Q1</v>
          </cell>
          <cell r="E9323" t="str">
            <v>5732</v>
          </cell>
          <cell r="F9323">
            <v>0.37819999999999998</v>
          </cell>
          <cell r="G9323">
            <v>28.37</v>
          </cell>
          <cell r="H9323" t="str">
            <v>.</v>
          </cell>
          <cell r="I9323">
            <v>5.68</v>
          </cell>
        </row>
        <row r="9324">
          <cell r="A9324" t="str">
            <v>92564</v>
          </cell>
          <cell r="B9324" t="str">
            <v>Sisi hearing test</v>
          </cell>
          <cell r="D9324" t="str">
            <v>Q1</v>
          </cell>
          <cell r="E9324" t="str">
            <v>5732</v>
          </cell>
          <cell r="F9324">
            <v>0.37819999999999998</v>
          </cell>
          <cell r="G9324">
            <v>28.37</v>
          </cell>
          <cell r="H9324" t="str">
            <v>.</v>
          </cell>
          <cell r="I9324">
            <v>5.68</v>
          </cell>
        </row>
        <row r="9325">
          <cell r="A9325" t="str">
            <v>92565</v>
          </cell>
          <cell r="B9325" t="str">
            <v>Stenger test pure tone</v>
          </cell>
          <cell r="D9325" t="str">
            <v>Q1</v>
          </cell>
          <cell r="E9325" t="str">
            <v>5732</v>
          </cell>
          <cell r="F9325">
            <v>0.37819999999999998</v>
          </cell>
          <cell r="G9325">
            <v>28.37</v>
          </cell>
          <cell r="H9325" t="str">
            <v>.</v>
          </cell>
          <cell r="I9325">
            <v>5.68</v>
          </cell>
        </row>
        <row r="9326">
          <cell r="A9326" t="str">
            <v>92567</v>
          </cell>
          <cell r="B9326" t="str">
            <v>Tympanometry</v>
          </cell>
          <cell r="D9326" t="str">
            <v>Q1</v>
          </cell>
          <cell r="E9326" t="str">
            <v>5732</v>
          </cell>
          <cell r="F9326">
            <v>0.37819999999999998</v>
          </cell>
          <cell r="G9326">
            <v>28.37</v>
          </cell>
          <cell r="H9326" t="str">
            <v>.</v>
          </cell>
          <cell r="I9326">
            <v>5.68</v>
          </cell>
        </row>
        <row r="9327">
          <cell r="A9327" t="str">
            <v>92568</v>
          </cell>
          <cell r="B9327" t="str">
            <v>Acoustic refl threshold tst</v>
          </cell>
          <cell r="D9327" t="str">
            <v>Q1</v>
          </cell>
          <cell r="E9327" t="str">
            <v>5732</v>
          </cell>
          <cell r="F9327">
            <v>0.37819999999999998</v>
          </cell>
          <cell r="G9327">
            <v>28.37</v>
          </cell>
          <cell r="H9327" t="str">
            <v>.</v>
          </cell>
          <cell r="I9327">
            <v>5.68</v>
          </cell>
        </row>
        <row r="9328">
          <cell r="A9328" t="str">
            <v>92570</v>
          </cell>
          <cell r="B9328" t="str">
            <v>Acoustic immitance testing</v>
          </cell>
          <cell r="D9328" t="str">
            <v>Q1</v>
          </cell>
          <cell r="E9328" t="str">
            <v>5721</v>
          </cell>
          <cell r="F9328">
            <v>1.694</v>
          </cell>
          <cell r="G9328">
            <v>127.05</v>
          </cell>
          <cell r="H9328" t="str">
            <v>.</v>
          </cell>
          <cell r="I9328">
            <v>25.41</v>
          </cell>
        </row>
        <row r="9329">
          <cell r="A9329" t="str">
            <v>92571</v>
          </cell>
          <cell r="B9329" t="str">
            <v>Filtered speech hearing test</v>
          </cell>
          <cell r="D9329" t="str">
            <v>Q1</v>
          </cell>
          <cell r="E9329" t="str">
            <v>5732</v>
          </cell>
          <cell r="F9329">
            <v>0.37819999999999998</v>
          </cell>
          <cell r="G9329">
            <v>28.37</v>
          </cell>
          <cell r="H9329" t="str">
            <v>.</v>
          </cell>
          <cell r="I9329">
            <v>5.68</v>
          </cell>
        </row>
        <row r="9330">
          <cell r="A9330" t="str">
            <v>92572</v>
          </cell>
          <cell r="B9330" t="str">
            <v>Staggered spondaic word test</v>
          </cell>
          <cell r="D9330" t="str">
            <v>Q1</v>
          </cell>
          <cell r="E9330" t="str">
            <v>5721</v>
          </cell>
          <cell r="F9330">
            <v>1.694</v>
          </cell>
          <cell r="G9330">
            <v>127.05</v>
          </cell>
          <cell r="H9330" t="str">
            <v>.</v>
          </cell>
          <cell r="I9330">
            <v>25.41</v>
          </cell>
        </row>
        <row r="9331">
          <cell r="A9331" t="str">
            <v>92575</v>
          </cell>
          <cell r="B9331" t="str">
            <v>Sensorineural acuity test</v>
          </cell>
          <cell r="D9331" t="str">
            <v>Q1</v>
          </cell>
          <cell r="E9331" t="str">
            <v>5732</v>
          </cell>
          <cell r="F9331">
            <v>0.37819999999999998</v>
          </cell>
          <cell r="G9331">
            <v>28.37</v>
          </cell>
          <cell r="H9331" t="str">
            <v>.</v>
          </cell>
          <cell r="I9331">
            <v>5.68</v>
          </cell>
        </row>
        <row r="9332">
          <cell r="A9332" t="str">
            <v>92576</v>
          </cell>
          <cell r="B9332" t="str">
            <v>Synthetic sentence test</v>
          </cell>
          <cell r="D9332" t="str">
            <v>Q1</v>
          </cell>
          <cell r="E9332" t="str">
            <v>5732</v>
          </cell>
          <cell r="F9332">
            <v>0.37819999999999998</v>
          </cell>
          <cell r="G9332">
            <v>28.37</v>
          </cell>
          <cell r="H9332" t="str">
            <v>.</v>
          </cell>
          <cell r="I9332">
            <v>5.68</v>
          </cell>
        </row>
        <row r="9333">
          <cell r="A9333" t="str">
            <v>92577</v>
          </cell>
          <cell r="B9333" t="str">
            <v>Stenger test speech</v>
          </cell>
          <cell r="D9333" t="str">
            <v>Q1</v>
          </cell>
          <cell r="E9333" t="str">
            <v>5723</v>
          </cell>
          <cell r="F9333">
            <v>5.5425000000000004</v>
          </cell>
          <cell r="G9333">
            <v>415.69</v>
          </cell>
          <cell r="H9333" t="str">
            <v>.</v>
          </cell>
          <cell r="I9333">
            <v>83.14</v>
          </cell>
        </row>
        <row r="9334">
          <cell r="A9334" t="str">
            <v>92579</v>
          </cell>
          <cell r="B9334" t="str">
            <v>Visual audiometry (vra)</v>
          </cell>
          <cell r="D9334" t="str">
            <v>Q1</v>
          </cell>
          <cell r="E9334" t="str">
            <v>5721</v>
          </cell>
          <cell r="F9334">
            <v>1.694</v>
          </cell>
          <cell r="G9334">
            <v>127.05</v>
          </cell>
          <cell r="H9334" t="str">
            <v>.</v>
          </cell>
          <cell r="I9334">
            <v>25.41</v>
          </cell>
        </row>
        <row r="9335">
          <cell r="A9335" t="str">
            <v>92582</v>
          </cell>
          <cell r="B9335" t="str">
            <v>Conditioning play audiometry</v>
          </cell>
          <cell r="D9335" t="str">
            <v>Q1</v>
          </cell>
          <cell r="E9335" t="str">
            <v>5721</v>
          </cell>
          <cell r="F9335">
            <v>1.694</v>
          </cell>
          <cell r="G9335">
            <v>127.05</v>
          </cell>
          <cell r="H9335" t="str">
            <v>.</v>
          </cell>
          <cell r="I9335">
            <v>25.41</v>
          </cell>
        </row>
        <row r="9336">
          <cell r="A9336" t="str">
            <v>92583</v>
          </cell>
          <cell r="B9336" t="str">
            <v>Select picture audiometry</v>
          </cell>
          <cell r="D9336" t="str">
            <v>Q1</v>
          </cell>
          <cell r="E9336" t="str">
            <v>5732</v>
          </cell>
          <cell r="F9336">
            <v>0.37819999999999998</v>
          </cell>
          <cell r="G9336">
            <v>28.37</v>
          </cell>
          <cell r="H9336" t="str">
            <v>.</v>
          </cell>
          <cell r="I9336">
            <v>5.68</v>
          </cell>
        </row>
        <row r="9337">
          <cell r="A9337" t="str">
            <v>92584</v>
          </cell>
          <cell r="B9337" t="str">
            <v>Electrocochleography</v>
          </cell>
          <cell r="D9337" t="str">
            <v>S</v>
          </cell>
          <cell r="E9337" t="str">
            <v>5721</v>
          </cell>
          <cell r="F9337">
            <v>1.694</v>
          </cell>
          <cell r="G9337">
            <v>127.05</v>
          </cell>
          <cell r="H9337" t="str">
            <v>.</v>
          </cell>
          <cell r="I9337">
            <v>25.41</v>
          </cell>
        </row>
        <row r="9338">
          <cell r="A9338" t="str">
            <v>92585</v>
          </cell>
          <cell r="B9338" t="str">
            <v>Auditor evoke potent compre</v>
          </cell>
          <cell r="D9338" t="str">
            <v>S</v>
          </cell>
          <cell r="E9338" t="str">
            <v>5722</v>
          </cell>
          <cell r="F9338">
            <v>3.0960999999999999</v>
          </cell>
          <cell r="G9338">
            <v>232.21</v>
          </cell>
          <cell r="H9338" t="str">
            <v>.</v>
          </cell>
          <cell r="I9338">
            <v>46.45</v>
          </cell>
        </row>
        <row r="9339">
          <cell r="A9339" t="str">
            <v>92586</v>
          </cell>
          <cell r="B9339" t="str">
            <v>Auditor evoke potent limit</v>
          </cell>
          <cell r="D9339" t="str">
            <v>S</v>
          </cell>
          <cell r="E9339" t="str">
            <v>5721</v>
          </cell>
          <cell r="F9339">
            <v>1.694</v>
          </cell>
          <cell r="G9339">
            <v>127.05</v>
          </cell>
          <cell r="H9339" t="str">
            <v>.</v>
          </cell>
          <cell r="I9339">
            <v>25.41</v>
          </cell>
        </row>
        <row r="9340">
          <cell r="A9340" t="str">
            <v>92587</v>
          </cell>
          <cell r="B9340" t="str">
            <v>Evoked auditory test limited</v>
          </cell>
          <cell r="D9340" t="str">
            <v>S</v>
          </cell>
          <cell r="E9340" t="str">
            <v>5722</v>
          </cell>
          <cell r="F9340">
            <v>3.0960999999999999</v>
          </cell>
          <cell r="G9340">
            <v>232.21</v>
          </cell>
          <cell r="H9340" t="str">
            <v>.</v>
          </cell>
          <cell r="I9340">
            <v>46.45</v>
          </cell>
        </row>
        <row r="9341">
          <cell r="A9341" t="str">
            <v>92588</v>
          </cell>
          <cell r="B9341" t="str">
            <v>Evoked auditory tst complete</v>
          </cell>
          <cell r="D9341" t="str">
            <v>S</v>
          </cell>
          <cell r="E9341" t="str">
            <v>5722</v>
          </cell>
          <cell r="F9341">
            <v>3.0960999999999999</v>
          </cell>
          <cell r="G9341">
            <v>232.21</v>
          </cell>
          <cell r="H9341" t="str">
            <v>.</v>
          </cell>
          <cell r="I9341">
            <v>46.45</v>
          </cell>
        </row>
        <row r="9342">
          <cell r="A9342" t="str">
            <v>92590</v>
          </cell>
          <cell r="B9342" t="str">
            <v>Hearing aid exam one ear</v>
          </cell>
          <cell r="D9342" t="str">
            <v>E1</v>
          </cell>
          <cell r="E9342" t="str">
            <v/>
          </cell>
        </row>
        <row r="9343">
          <cell r="A9343" t="str">
            <v>92591</v>
          </cell>
          <cell r="B9343" t="str">
            <v>Hearing aid exam both ears</v>
          </cell>
          <cell r="D9343" t="str">
            <v>E1</v>
          </cell>
          <cell r="E9343" t="str">
            <v/>
          </cell>
        </row>
        <row r="9344">
          <cell r="A9344" t="str">
            <v>92592</v>
          </cell>
          <cell r="B9344" t="str">
            <v>Hearing aid check one ear</v>
          </cell>
          <cell r="D9344" t="str">
            <v>E1</v>
          </cell>
          <cell r="E9344" t="str">
            <v/>
          </cell>
        </row>
        <row r="9345">
          <cell r="A9345" t="str">
            <v>92593</v>
          </cell>
          <cell r="B9345" t="str">
            <v>Hearing aid check both ears</v>
          </cell>
          <cell r="D9345" t="str">
            <v>E1</v>
          </cell>
          <cell r="E9345" t="str">
            <v/>
          </cell>
        </row>
        <row r="9346">
          <cell r="A9346" t="str">
            <v>92594</v>
          </cell>
          <cell r="B9346" t="str">
            <v>Electro hearng aid test one</v>
          </cell>
          <cell r="D9346" t="str">
            <v>E1</v>
          </cell>
          <cell r="E9346" t="str">
            <v/>
          </cell>
        </row>
        <row r="9347">
          <cell r="A9347" t="str">
            <v>92595</v>
          </cell>
          <cell r="B9347" t="str">
            <v>Electro hearng aid tst both</v>
          </cell>
          <cell r="D9347" t="str">
            <v>E1</v>
          </cell>
          <cell r="E9347" t="str">
            <v/>
          </cell>
        </row>
        <row r="9348">
          <cell r="A9348" t="str">
            <v>92596</v>
          </cell>
          <cell r="B9348" t="str">
            <v>Ear protector evaluation</v>
          </cell>
          <cell r="D9348" t="str">
            <v>Q1</v>
          </cell>
          <cell r="E9348" t="str">
            <v>5732</v>
          </cell>
          <cell r="F9348">
            <v>0.37819999999999998</v>
          </cell>
          <cell r="G9348">
            <v>28.37</v>
          </cell>
          <cell r="H9348" t="str">
            <v>.</v>
          </cell>
          <cell r="I9348">
            <v>5.68</v>
          </cell>
        </row>
        <row r="9349">
          <cell r="A9349" t="str">
            <v>92597</v>
          </cell>
          <cell r="B9349" t="str">
            <v>Oral speech device eval</v>
          </cell>
          <cell r="D9349" t="str">
            <v>A</v>
          </cell>
          <cell r="E9349" t="str">
            <v/>
          </cell>
        </row>
        <row r="9350">
          <cell r="A9350" t="str">
            <v>92601</v>
          </cell>
          <cell r="B9350" t="str">
            <v>Cochlear implt f/up exam &lt;7</v>
          </cell>
          <cell r="D9350" t="str">
            <v>S</v>
          </cell>
          <cell r="E9350" t="str">
            <v>5721</v>
          </cell>
          <cell r="F9350">
            <v>1.694</v>
          </cell>
          <cell r="G9350">
            <v>127.05</v>
          </cell>
          <cell r="H9350" t="str">
            <v>.</v>
          </cell>
          <cell r="I9350">
            <v>25.41</v>
          </cell>
        </row>
        <row r="9351">
          <cell r="A9351" t="str">
            <v>92602</v>
          </cell>
          <cell r="B9351" t="str">
            <v>Reprogram cochlear implt 7/&gt;</v>
          </cell>
          <cell r="D9351" t="str">
            <v>S</v>
          </cell>
          <cell r="E9351" t="str">
            <v>5721</v>
          </cell>
          <cell r="F9351">
            <v>1.694</v>
          </cell>
          <cell r="G9351">
            <v>127.05</v>
          </cell>
          <cell r="H9351" t="str">
            <v>.</v>
          </cell>
          <cell r="I9351">
            <v>25.41</v>
          </cell>
        </row>
        <row r="9352">
          <cell r="A9352" t="str">
            <v>92603</v>
          </cell>
          <cell r="B9352" t="str">
            <v>Cochlear implt f/up exam 7/&gt;</v>
          </cell>
          <cell r="D9352" t="str">
            <v>S</v>
          </cell>
          <cell r="E9352" t="str">
            <v>5721</v>
          </cell>
          <cell r="F9352">
            <v>1.694</v>
          </cell>
          <cell r="G9352">
            <v>127.05</v>
          </cell>
          <cell r="H9352" t="str">
            <v>.</v>
          </cell>
          <cell r="I9352">
            <v>25.41</v>
          </cell>
        </row>
        <row r="9353">
          <cell r="A9353" t="str">
            <v>92604</v>
          </cell>
          <cell r="B9353" t="str">
            <v>Reprogram cochlear implt 7/&gt;</v>
          </cell>
          <cell r="D9353" t="str">
            <v>S</v>
          </cell>
          <cell r="E9353" t="str">
            <v>5721</v>
          </cell>
          <cell r="F9353">
            <v>1.694</v>
          </cell>
          <cell r="G9353">
            <v>127.05</v>
          </cell>
          <cell r="H9353" t="str">
            <v>.</v>
          </cell>
          <cell r="I9353">
            <v>25.41</v>
          </cell>
        </row>
        <row r="9354">
          <cell r="A9354" t="str">
            <v>92605</v>
          </cell>
          <cell r="B9354" t="str">
            <v>Ex for nonspeech device rx</v>
          </cell>
          <cell r="D9354" t="str">
            <v>A</v>
          </cell>
          <cell r="E9354" t="str">
            <v/>
          </cell>
        </row>
        <row r="9355">
          <cell r="A9355" t="str">
            <v>92606</v>
          </cell>
          <cell r="B9355" t="str">
            <v>Non-speech device service</v>
          </cell>
          <cell r="D9355" t="str">
            <v>A</v>
          </cell>
          <cell r="E9355" t="str">
            <v/>
          </cell>
        </row>
        <row r="9356">
          <cell r="A9356" t="str">
            <v>92607</v>
          </cell>
          <cell r="B9356" t="str">
            <v>Ex for speech device rx 1hr</v>
          </cell>
          <cell r="D9356" t="str">
            <v>A</v>
          </cell>
          <cell r="E9356" t="str">
            <v/>
          </cell>
        </row>
        <row r="9357">
          <cell r="A9357" t="str">
            <v>92608</v>
          </cell>
          <cell r="B9357" t="str">
            <v>Ex for speech device rx addl</v>
          </cell>
          <cell r="D9357" t="str">
            <v>A</v>
          </cell>
          <cell r="E9357" t="str">
            <v/>
          </cell>
        </row>
        <row r="9358">
          <cell r="A9358" t="str">
            <v>92609</v>
          </cell>
          <cell r="B9358" t="str">
            <v>Use of speech device service</v>
          </cell>
          <cell r="D9358" t="str">
            <v>A</v>
          </cell>
          <cell r="E9358" t="str">
            <v/>
          </cell>
        </row>
        <row r="9359">
          <cell r="A9359" t="str">
            <v>92610</v>
          </cell>
          <cell r="B9359" t="str">
            <v>Evaluate swallowing function</v>
          </cell>
          <cell r="D9359" t="str">
            <v>A</v>
          </cell>
          <cell r="E9359" t="str">
            <v/>
          </cell>
        </row>
        <row r="9360">
          <cell r="A9360" t="str">
            <v>92611</v>
          </cell>
          <cell r="B9360" t="str">
            <v>Motion fluoroscopy/swallow</v>
          </cell>
          <cell r="D9360" t="str">
            <v>A</v>
          </cell>
          <cell r="E9360" t="str">
            <v/>
          </cell>
        </row>
        <row r="9361">
          <cell r="A9361" t="str">
            <v>92612</v>
          </cell>
          <cell r="B9361" t="str">
            <v>Endoscopy swallow (fees) vid</v>
          </cell>
          <cell r="D9361" t="str">
            <v>A</v>
          </cell>
          <cell r="E9361" t="str">
            <v/>
          </cell>
        </row>
        <row r="9362">
          <cell r="A9362" t="str">
            <v>92613</v>
          </cell>
          <cell r="B9362" t="str">
            <v>Endoscopy swallow (fees) i&amp;r</v>
          </cell>
          <cell r="D9362" t="str">
            <v>B</v>
          </cell>
          <cell r="E9362" t="str">
            <v/>
          </cell>
        </row>
        <row r="9363">
          <cell r="A9363" t="str">
            <v>92614</v>
          </cell>
          <cell r="B9363" t="str">
            <v>Laryngoscopic sensory vid</v>
          </cell>
          <cell r="D9363" t="str">
            <v>A</v>
          </cell>
          <cell r="E9363" t="str">
            <v/>
          </cell>
        </row>
        <row r="9364">
          <cell r="A9364" t="str">
            <v>92615</v>
          </cell>
          <cell r="B9364" t="str">
            <v>Laryngoscopic sensory i&amp;r</v>
          </cell>
          <cell r="D9364" t="str">
            <v>E1</v>
          </cell>
          <cell r="E9364" t="str">
            <v/>
          </cell>
        </row>
        <row r="9365">
          <cell r="A9365" t="str">
            <v>92616</v>
          </cell>
          <cell r="B9365" t="str">
            <v>Fees w/laryngeal sense test</v>
          </cell>
          <cell r="D9365" t="str">
            <v>A</v>
          </cell>
          <cell r="E9365" t="str">
            <v/>
          </cell>
        </row>
        <row r="9366">
          <cell r="A9366" t="str">
            <v>92617</v>
          </cell>
          <cell r="B9366" t="str">
            <v>Fees w/laryngeal sense i&amp;r</v>
          </cell>
          <cell r="D9366" t="str">
            <v>E1</v>
          </cell>
          <cell r="E9366" t="str">
            <v/>
          </cell>
        </row>
        <row r="9367">
          <cell r="A9367" t="str">
            <v>92618</v>
          </cell>
          <cell r="B9367" t="str">
            <v>Ex for nonspeech dev rx add</v>
          </cell>
          <cell r="D9367" t="str">
            <v>A</v>
          </cell>
          <cell r="E9367" t="str">
            <v/>
          </cell>
        </row>
        <row r="9368">
          <cell r="A9368" t="str">
            <v>92620</v>
          </cell>
          <cell r="B9368" t="str">
            <v>Auditory function 60 min</v>
          </cell>
          <cell r="D9368" t="str">
            <v>Q1</v>
          </cell>
          <cell r="E9368" t="str">
            <v>5721</v>
          </cell>
          <cell r="F9368">
            <v>1.694</v>
          </cell>
          <cell r="G9368">
            <v>127.05</v>
          </cell>
          <cell r="H9368" t="str">
            <v>.</v>
          </cell>
          <cell r="I9368">
            <v>25.41</v>
          </cell>
        </row>
        <row r="9369">
          <cell r="A9369" t="str">
            <v>92621</v>
          </cell>
          <cell r="B9369" t="str">
            <v>Auditory function + 15 min</v>
          </cell>
          <cell r="D9369" t="str">
            <v>N</v>
          </cell>
          <cell r="E9369" t="str">
            <v/>
          </cell>
        </row>
        <row r="9370">
          <cell r="A9370" t="str">
            <v>92625</v>
          </cell>
          <cell r="B9370" t="str">
            <v>Tinnitus assessment</v>
          </cell>
          <cell r="D9370" t="str">
            <v>Q1</v>
          </cell>
          <cell r="E9370" t="str">
            <v>5721</v>
          </cell>
          <cell r="F9370">
            <v>1.694</v>
          </cell>
          <cell r="G9370">
            <v>127.05</v>
          </cell>
          <cell r="H9370" t="str">
            <v>.</v>
          </cell>
          <cell r="I9370">
            <v>25.41</v>
          </cell>
        </row>
        <row r="9371">
          <cell r="A9371" t="str">
            <v>92626</v>
          </cell>
          <cell r="B9371" t="str">
            <v>Eval aud rehab status</v>
          </cell>
          <cell r="D9371" t="str">
            <v>Q1</v>
          </cell>
          <cell r="E9371" t="str">
            <v>5721</v>
          </cell>
          <cell r="F9371">
            <v>1.694</v>
          </cell>
          <cell r="G9371">
            <v>127.05</v>
          </cell>
          <cell r="H9371" t="str">
            <v>.</v>
          </cell>
          <cell r="I9371">
            <v>25.41</v>
          </cell>
        </row>
        <row r="9372">
          <cell r="A9372" t="str">
            <v>92627</v>
          </cell>
          <cell r="B9372" t="str">
            <v>Eval aud status rehab add-on</v>
          </cell>
          <cell r="D9372" t="str">
            <v>N</v>
          </cell>
          <cell r="E9372" t="str">
            <v/>
          </cell>
        </row>
        <row r="9373">
          <cell r="A9373" t="str">
            <v>92630</v>
          </cell>
          <cell r="B9373" t="str">
            <v>Aud rehab pre-ling hear loss</v>
          </cell>
          <cell r="D9373" t="str">
            <v>E1</v>
          </cell>
          <cell r="E9373" t="str">
            <v/>
          </cell>
        </row>
        <row r="9374">
          <cell r="A9374" t="str">
            <v>92633</v>
          </cell>
          <cell r="B9374" t="str">
            <v>Aud rehab postling hear loss</v>
          </cell>
          <cell r="D9374" t="str">
            <v>E1</v>
          </cell>
          <cell r="E9374" t="str">
            <v/>
          </cell>
        </row>
        <row r="9375">
          <cell r="A9375" t="str">
            <v>92640</v>
          </cell>
          <cell r="B9375" t="str">
            <v>Aud brainstem implt programg</v>
          </cell>
          <cell r="D9375" t="str">
            <v>S</v>
          </cell>
          <cell r="E9375" t="str">
            <v>5721</v>
          </cell>
          <cell r="F9375">
            <v>1.694</v>
          </cell>
          <cell r="G9375">
            <v>127.05</v>
          </cell>
          <cell r="H9375" t="str">
            <v>.</v>
          </cell>
          <cell r="I9375">
            <v>25.41</v>
          </cell>
        </row>
        <row r="9376">
          <cell r="A9376" t="str">
            <v>92700</v>
          </cell>
          <cell r="B9376" t="str">
            <v>Ent procedure/service</v>
          </cell>
          <cell r="D9376" t="str">
            <v>Q1</v>
          </cell>
          <cell r="E9376" t="str">
            <v>5731</v>
          </cell>
          <cell r="F9376">
            <v>0.1681</v>
          </cell>
          <cell r="G9376">
            <v>12.61</v>
          </cell>
          <cell r="H9376" t="str">
            <v>.</v>
          </cell>
          <cell r="I9376">
            <v>2.5299999999999998</v>
          </cell>
        </row>
        <row r="9377">
          <cell r="A9377" t="str">
            <v>92920</v>
          </cell>
          <cell r="B9377" t="str">
            <v>Prq cardiac angioplast 1 art</v>
          </cell>
          <cell r="C9377" t="str">
            <v>CH</v>
          </cell>
          <cell r="D9377" t="str">
            <v>J1</v>
          </cell>
          <cell r="E9377" t="str">
            <v>5192</v>
          </cell>
          <cell r="F9377">
            <v>64.308000000000007</v>
          </cell>
          <cell r="G9377">
            <v>4823.16</v>
          </cell>
          <cell r="H9377" t="str">
            <v>.</v>
          </cell>
          <cell r="I9377">
            <v>964.64</v>
          </cell>
          <cell r="J9377">
            <v>42736</v>
          </cell>
          <cell r="M9377" t="str">
            <v>*</v>
          </cell>
        </row>
        <row r="9378">
          <cell r="A9378" t="str">
            <v>92921</v>
          </cell>
          <cell r="B9378" t="str">
            <v>Prq cardiac angio addl art</v>
          </cell>
          <cell r="D9378" t="str">
            <v>N</v>
          </cell>
          <cell r="E9378" t="str">
            <v/>
          </cell>
        </row>
        <row r="9379">
          <cell r="A9379" t="str">
            <v>92924</v>
          </cell>
          <cell r="B9379" t="str">
            <v>Prq card angio/athrect 1 art</v>
          </cell>
          <cell r="C9379" t="str">
            <v>CH</v>
          </cell>
          <cell r="D9379" t="str">
            <v>J1</v>
          </cell>
          <cell r="E9379" t="str">
            <v>5193</v>
          </cell>
          <cell r="F9379">
            <v>129.97579999999999</v>
          </cell>
          <cell r="G9379">
            <v>9748.31</v>
          </cell>
          <cell r="H9379" t="str">
            <v>.</v>
          </cell>
          <cell r="I9379">
            <v>1949.67</v>
          </cell>
          <cell r="J9379">
            <v>42736</v>
          </cell>
          <cell r="M9379" t="str">
            <v>*</v>
          </cell>
        </row>
        <row r="9380">
          <cell r="A9380" t="str">
            <v>92925</v>
          </cell>
          <cell r="B9380" t="str">
            <v>Prq card angio/athrect addl</v>
          </cell>
          <cell r="D9380" t="str">
            <v>N</v>
          </cell>
          <cell r="E9380" t="str">
            <v/>
          </cell>
        </row>
        <row r="9381">
          <cell r="A9381" t="str">
            <v>92928</v>
          </cell>
          <cell r="B9381" t="str">
            <v>Prq card stent w/angio 1 vsl</v>
          </cell>
          <cell r="C9381" t="str">
            <v>CH</v>
          </cell>
          <cell r="D9381" t="str">
            <v>J1</v>
          </cell>
          <cell r="E9381" t="str">
            <v>5193</v>
          </cell>
          <cell r="F9381">
            <v>129.97579999999999</v>
          </cell>
          <cell r="G9381">
            <v>9748.31</v>
          </cell>
          <cell r="H9381" t="str">
            <v>.</v>
          </cell>
          <cell r="I9381">
            <v>1949.67</v>
          </cell>
          <cell r="J9381">
            <v>42736</v>
          </cell>
          <cell r="M9381" t="str">
            <v>*</v>
          </cell>
        </row>
        <row r="9382">
          <cell r="A9382" t="str">
            <v>92929</v>
          </cell>
          <cell r="B9382" t="str">
            <v>Prq card stent w/angio addl</v>
          </cell>
          <cell r="D9382" t="str">
            <v>N</v>
          </cell>
          <cell r="E9382" t="str">
            <v/>
          </cell>
        </row>
        <row r="9383">
          <cell r="A9383" t="str">
            <v>92933</v>
          </cell>
          <cell r="B9383" t="str">
            <v>Prq card stent/ath/angio</v>
          </cell>
          <cell r="C9383" t="str">
            <v>CH</v>
          </cell>
          <cell r="D9383" t="str">
            <v>J1</v>
          </cell>
          <cell r="E9383" t="str">
            <v>5194</v>
          </cell>
          <cell r="F9383">
            <v>197.0094</v>
          </cell>
          <cell r="G9383">
            <v>14775.9</v>
          </cell>
          <cell r="H9383" t="str">
            <v>.</v>
          </cell>
          <cell r="I9383">
            <v>2955.18</v>
          </cell>
          <cell r="J9383">
            <v>42736</v>
          </cell>
          <cell r="M9383" t="str">
            <v>*</v>
          </cell>
        </row>
        <row r="9384">
          <cell r="A9384" t="str">
            <v>92934</v>
          </cell>
          <cell r="B9384" t="str">
            <v>Prq card stent/ath/angio</v>
          </cell>
          <cell r="D9384" t="str">
            <v>N</v>
          </cell>
          <cell r="E9384" t="str">
            <v/>
          </cell>
        </row>
        <row r="9385">
          <cell r="A9385" t="str">
            <v>92937</v>
          </cell>
          <cell r="B9385" t="str">
            <v>Prq revasc byp graft 1 vsl</v>
          </cell>
          <cell r="C9385" t="str">
            <v>CH</v>
          </cell>
          <cell r="D9385" t="str">
            <v>J1</v>
          </cell>
          <cell r="E9385" t="str">
            <v>5193</v>
          </cell>
          <cell r="F9385">
            <v>129.97579999999999</v>
          </cell>
          <cell r="G9385">
            <v>9748.31</v>
          </cell>
          <cell r="H9385" t="str">
            <v>.</v>
          </cell>
          <cell r="I9385">
            <v>1949.67</v>
          </cell>
          <cell r="J9385">
            <v>42736</v>
          </cell>
          <cell r="M9385" t="str">
            <v>*</v>
          </cell>
        </row>
        <row r="9386">
          <cell r="A9386" t="str">
            <v>92938</v>
          </cell>
          <cell r="B9386" t="str">
            <v>Prq revasc byp graft addl</v>
          </cell>
          <cell r="D9386" t="str">
            <v>N</v>
          </cell>
          <cell r="E9386" t="str">
            <v/>
          </cell>
        </row>
        <row r="9387">
          <cell r="A9387" t="str">
            <v>92941</v>
          </cell>
          <cell r="B9387" t="str">
            <v>Prq card revasc mi 1 vsl</v>
          </cell>
          <cell r="C9387" t="str">
            <v>CH</v>
          </cell>
          <cell r="D9387" t="str">
            <v>J1</v>
          </cell>
          <cell r="E9387" t="str">
            <v>5193</v>
          </cell>
          <cell r="F9387">
            <v>129.97579999999999</v>
          </cell>
          <cell r="G9387">
            <v>9748.31</v>
          </cell>
          <cell r="H9387" t="str">
            <v>.</v>
          </cell>
          <cell r="I9387">
            <v>1949.67</v>
          </cell>
          <cell r="J9387">
            <v>42736</v>
          </cell>
          <cell r="M9387" t="str">
            <v>*</v>
          </cell>
        </row>
        <row r="9388">
          <cell r="A9388" t="str">
            <v>92943</v>
          </cell>
          <cell r="B9388" t="str">
            <v>Prq card revasc chronic 1vsl</v>
          </cell>
          <cell r="C9388" t="str">
            <v>CH</v>
          </cell>
          <cell r="D9388" t="str">
            <v>J1</v>
          </cell>
          <cell r="E9388" t="str">
            <v>5193</v>
          </cell>
          <cell r="F9388">
            <v>129.97579999999999</v>
          </cell>
          <cell r="G9388">
            <v>9748.31</v>
          </cell>
          <cell r="H9388" t="str">
            <v>.</v>
          </cell>
          <cell r="I9388">
            <v>1949.67</v>
          </cell>
          <cell r="J9388">
            <v>42736</v>
          </cell>
          <cell r="M9388" t="str">
            <v>*</v>
          </cell>
        </row>
        <row r="9389">
          <cell r="A9389" t="str">
            <v>92944</v>
          </cell>
          <cell r="B9389" t="str">
            <v>Prq card revasc chronic addl</v>
          </cell>
          <cell r="D9389" t="str">
            <v>N</v>
          </cell>
          <cell r="E9389" t="str">
            <v/>
          </cell>
        </row>
        <row r="9390">
          <cell r="A9390" t="str">
            <v>92950</v>
          </cell>
          <cell r="B9390" t="str">
            <v>Heart/lung resuscitation cpr</v>
          </cell>
          <cell r="D9390" t="str">
            <v>S</v>
          </cell>
          <cell r="E9390" t="str">
            <v>5722</v>
          </cell>
          <cell r="F9390">
            <v>3.0960999999999999</v>
          </cell>
          <cell r="G9390">
            <v>232.21</v>
          </cell>
          <cell r="H9390" t="str">
            <v>.</v>
          </cell>
          <cell r="I9390">
            <v>46.45</v>
          </cell>
        </row>
        <row r="9391">
          <cell r="A9391" t="str">
            <v>92953</v>
          </cell>
          <cell r="B9391" t="str">
            <v>Temporary external pacing</v>
          </cell>
          <cell r="D9391" t="str">
            <v>Q3</v>
          </cell>
          <cell r="E9391" t="str">
            <v>5781</v>
          </cell>
          <cell r="F9391">
            <v>6.4150999999999998</v>
          </cell>
          <cell r="G9391">
            <v>481.14</v>
          </cell>
          <cell r="H9391" t="str">
            <v>.</v>
          </cell>
          <cell r="I9391">
            <v>96.23</v>
          </cell>
        </row>
        <row r="9392">
          <cell r="A9392" t="str">
            <v>92960</v>
          </cell>
          <cell r="B9392" t="str">
            <v>Cardioversion electric ext</v>
          </cell>
          <cell r="D9392" t="str">
            <v>S</v>
          </cell>
          <cell r="E9392" t="str">
            <v>5781</v>
          </cell>
          <cell r="F9392">
            <v>6.4150999999999998</v>
          </cell>
          <cell r="G9392">
            <v>481.14</v>
          </cell>
          <cell r="H9392" t="str">
            <v>.</v>
          </cell>
          <cell r="I9392">
            <v>96.23</v>
          </cell>
        </row>
        <row r="9393">
          <cell r="A9393" t="str">
            <v>92961</v>
          </cell>
          <cell r="B9393" t="str">
            <v>Cardioversion electric int</v>
          </cell>
          <cell r="D9393" t="str">
            <v>S</v>
          </cell>
          <cell r="E9393" t="str">
            <v>5781</v>
          </cell>
          <cell r="F9393">
            <v>6.4150999999999998</v>
          </cell>
          <cell r="G9393">
            <v>481.14</v>
          </cell>
          <cell r="H9393" t="str">
            <v>.</v>
          </cell>
          <cell r="I9393">
            <v>96.23</v>
          </cell>
        </row>
        <row r="9394">
          <cell r="A9394" t="str">
            <v>92970</v>
          </cell>
          <cell r="B9394" t="str">
            <v>Cardioassist internal</v>
          </cell>
          <cell r="D9394" t="str">
            <v>C</v>
          </cell>
          <cell r="E9394" t="str">
            <v/>
          </cell>
        </row>
        <row r="9395">
          <cell r="A9395" t="str">
            <v>92971</v>
          </cell>
          <cell r="B9395" t="str">
            <v>Cardioassist external</v>
          </cell>
          <cell r="D9395" t="str">
            <v>C</v>
          </cell>
          <cell r="E9395" t="str">
            <v/>
          </cell>
        </row>
        <row r="9396">
          <cell r="A9396" t="str">
            <v>92973</v>
          </cell>
          <cell r="B9396" t="str">
            <v>Prq coronary mech thrombect</v>
          </cell>
          <cell r="D9396" t="str">
            <v>N</v>
          </cell>
          <cell r="E9396" t="str">
            <v/>
          </cell>
        </row>
        <row r="9397">
          <cell r="A9397" t="str">
            <v>92974</v>
          </cell>
          <cell r="B9397" t="str">
            <v>Cath place cardio brachytx</v>
          </cell>
          <cell r="D9397" t="str">
            <v>N</v>
          </cell>
          <cell r="E9397" t="str">
            <v/>
          </cell>
        </row>
        <row r="9398">
          <cell r="A9398" t="str">
            <v>92975</v>
          </cell>
          <cell r="B9398" t="str">
            <v>Dissolve clot heart vessel</v>
          </cell>
          <cell r="D9398" t="str">
            <v>C</v>
          </cell>
          <cell r="E9398" t="str">
            <v/>
          </cell>
        </row>
        <row r="9399">
          <cell r="A9399" t="str">
            <v>92977</v>
          </cell>
          <cell r="B9399" t="str">
            <v>Dissolve clot heart vessel</v>
          </cell>
          <cell r="C9399" t="str">
            <v>CH</v>
          </cell>
          <cell r="D9399" t="str">
            <v>T</v>
          </cell>
          <cell r="E9399" t="str">
            <v>5694</v>
          </cell>
          <cell r="F9399">
            <v>3.7242999999999999</v>
          </cell>
          <cell r="G9399">
            <v>279.33</v>
          </cell>
          <cell r="H9399" t="str">
            <v>.</v>
          </cell>
          <cell r="I9399">
            <v>55.87</v>
          </cell>
          <cell r="J9399">
            <v>42736</v>
          </cell>
          <cell r="M9399" t="str">
            <v>*</v>
          </cell>
        </row>
        <row r="9400">
          <cell r="A9400" t="str">
            <v>92978</v>
          </cell>
          <cell r="B9400" t="str">
            <v>Endoluminl ivus oct c 1st</v>
          </cell>
          <cell r="D9400" t="str">
            <v>N</v>
          </cell>
          <cell r="E9400" t="str">
            <v/>
          </cell>
        </row>
        <row r="9401">
          <cell r="A9401" t="str">
            <v>92979</v>
          </cell>
          <cell r="B9401" t="str">
            <v>Endoluminl ivus oct c ea</v>
          </cell>
          <cell r="D9401" t="str">
            <v>N</v>
          </cell>
          <cell r="E9401" t="str">
            <v/>
          </cell>
        </row>
        <row r="9402">
          <cell r="A9402" t="str">
            <v>92986</v>
          </cell>
          <cell r="B9402" t="str">
            <v>Revision of aortic valve</v>
          </cell>
          <cell r="C9402" t="str">
            <v>CH</v>
          </cell>
          <cell r="D9402" t="str">
            <v>J1</v>
          </cell>
          <cell r="E9402" t="str">
            <v>5192</v>
          </cell>
          <cell r="F9402">
            <v>64.308000000000007</v>
          </cell>
          <cell r="G9402">
            <v>4823.16</v>
          </cell>
          <cell r="H9402" t="str">
            <v>.</v>
          </cell>
          <cell r="I9402">
            <v>964.64</v>
          </cell>
          <cell r="J9402">
            <v>42736</v>
          </cell>
          <cell r="M9402" t="str">
            <v>*</v>
          </cell>
        </row>
        <row r="9403">
          <cell r="A9403" t="str">
            <v>92987</v>
          </cell>
          <cell r="B9403" t="str">
            <v>Revision of mitral valve</v>
          </cell>
          <cell r="C9403" t="str">
            <v>CH</v>
          </cell>
          <cell r="D9403" t="str">
            <v>J1</v>
          </cell>
          <cell r="E9403" t="str">
            <v>5193</v>
          </cell>
          <cell r="F9403">
            <v>129.97579999999999</v>
          </cell>
          <cell r="G9403">
            <v>9748.31</v>
          </cell>
          <cell r="H9403" t="str">
            <v>.</v>
          </cell>
          <cell r="I9403">
            <v>1949.67</v>
          </cell>
          <cell r="J9403">
            <v>42736</v>
          </cell>
          <cell r="M9403" t="str">
            <v>*</v>
          </cell>
        </row>
        <row r="9404">
          <cell r="A9404" t="str">
            <v>92990</v>
          </cell>
          <cell r="B9404" t="str">
            <v>Revision of pulmonary valve</v>
          </cell>
          <cell r="C9404" t="str">
            <v>CH</v>
          </cell>
          <cell r="D9404" t="str">
            <v>J1</v>
          </cell>
          <cell r="E9404" t="str">
            <v>5193</v>
          </cell>
          <cell r="F9404">
            <v>129.97579999999999</v>
          </cell>
          <cell r="G9404">
            <v>9748.31</v>
          </cell>
          <cell r="H9404" t="str">
            <v>.</v>
          </cell>
          <cell r="I9404">
            <v>1949.67</v>
          </cell>
          <cell r="J9404">
            <v>42736</v>
          </cell>
          <cell r="M9404" t="str">
            <v>*</v>
          </cell>
        </row>
        <row r="9405">
          <cell r="A9405" t="str">
            <v>92992</v>
          </cell>
          <cell r="B9405" t="str">
            <v>Revision of heart chamber</v>
          </cell>
          <cell r="D9405" t="str">
            <v>C</v>
          </cell>
          <cell r="E9405" t="str">
            <v/>
          </cell>
        </row>
        <row r="9406">
          <cell r="A9406" t="str">
            <v>92993</v>
          </cell>
          <cell r="B9406" t="str">
            <v>Revision of heart chamber</v>
          </cell>
          <cell r="D9406" t="str">
            <v>C</v>
          </cell>
          <cell r="E9406" t="str">
            <v/>
          </cell>
        </row>
        <row r="9407">
          <cell r="A9407" t="str">
            <v>92997</v>
          </cell>
          <cell r="B9407" t="str">
            <v>Pul art balloon repr percut</v>
          </cell>
          <cell r="C9407" t="str">
            <v>CH</v>
          </cell>
          <cell r="D9407" t="str">
            <v>J1</v>
          </cell>
          <cell r="E9407" t="str">
            <v>5193</v>
          </cell>
          <cell r="F9407">
            <v>129.97579999999999</v>
          </cell>
          <cell r="G9407">
            <v>9748.31</v>
          </cell>
          <cell r="H9407" t="str">
            <v>.</v>
          </cell>
          <cell r="I9407">
            <v>1949.67</v>
          </cell>
          <cell r="J9407">
            <v>42736</v>
          </cell>
          <cell r="M9407" t="str">
            <v>*</v>
          </cell>
        </row>
        <row r="9408">
          <cell r="A9408" t="str">
            <v>92998</v>
          </cell>
          <cell r="B9408" t="str">
            <v>Pul art balloon repr percut</v>
          </cell>
          <cell r="D9408" t="str">
            <v>N</v>
          </cell>
          <cell r="E9408" t="str">
            <v/>
          </cell>
        </row>
        <row r="9409">
          <cell r="A9409" t="str">
            <v>93000</v>
          </cell>
          <cell r="B9409" t="str">
            <v>Electrocardiogram complete</v>
          </cell>
          <cell r="D9409" t="str">
            <v>M</v>
          </cell>
          <cell r="E9409" t="str">
            <v/>
          </cell>
        </row>
        <row r="9410">
          <cell r="A9410" t="str">
            <v>93005</v>
          </cell>
          <cell r="B9410" t="str">
            <v>Electrocardiogram tracing</v>
          </cell>
          <cell r="D9410" t="str">
            <v>Q1</v>
          </cell>
          <cell r="E9410" t="str">
            <v>5733</v>
          </cell>
          <cell r="F9410">
            <v>0.72699999999999998</v>
          </cell>
          <cell r="G9410">
            <v>54.53</v>
          </cell>
          <cell r="H9410" t="str">
            <v>.</v>
          </cell>
          <cell r="I9410">
            <v>10.91</v>
          </cell>
        </row>
        <row r="9411">
          <cell r="A9411" t="str">
            <v>93010</v>
          </cell>
          <cell r="B9411" t="str">
            <v>Electrocardiogram report</v>
          </cell>
          <cell r="D9411" t="str">
            <v>B</v>
          </cell>
          <cell r="E9411" t="str">
            <v/>
          </cell>
        </row>
        <row r="9412">
          <cell r="A9412" t="str">
            <v>93015</v>
          </cell>
          <cell r="B9412" t="str">
            <v>Cardiovascular stress test</v>
          </cell>
          <cell r="D9412" t="str">
            <v>B</v>
          </cell>
          <cell r="E9412" t="str">
            <v/>
          </cell>
        </row>
        <row r="9413">
          <cell r="A9413" t="str">
            <v>93016</v>
          </cell>
          <cell r="B9413" t="str">
            <v>Cardiovascular stress test</v>
          </cell>
          <cell r="D9413" t="str">
            <v>B</v>
          </cell>
          <cell r="E9413" t="str">
            <v/>
          </cell>
        </row>
        <row r="9414">
          <cell r="A9414" t="str">
            <v>93017</v>
          </cell>
          <cell r="B9414" t="str">
            <v>Cardiovascular stress test</v>
          </cell>
          <cell r="D9414" t="str">
            <v>Q1</v>
          </cell>
          <cell r="E9414" t="str">
            <v>5722</v>
          </cell>
          <cell r="F9414">
            <v>3.0960999999999999</v>
          </cell>
          <cell r="G9414">
            <v>232.21</v>
          </cell>
          <cell r="H9414" t="str">
            <v>.</v>
          </cell>
          <cell r="I9414">
            <v>46.45</v>
          </cell>
        </row>
        <row r="9415">
          <cell r="A9415" t="str">
            <v>93018</v>
          </cell>
          <cell r="B9415" t="str">
            <v>Cardiovascular stress test</v>
          </cell>
          <cell r="D9415" t="str">
            <v>B</v>
          </cell>
          <cell r="E9415" t="str">
            <v/>
          </cell>
        </row>
        <row r="9416">
          <cell r="A9416" t="str">
            <v>93024</v>
          </cell>
          <cell r="B9416" t="str">
            <v>Cardiac drug stress test</v>
          </cell>
          <cell r="C9416" t="str">
            <v>CH</v>
          </cell>
          <cell r="D9416" t="str">
            <v>Q1</v>
          </cell>
          <cell r="E9416" t="str">
            <v>5735</v>
          </cell>
          <cell r="F9416">
            <v>3.5131999999999999</v>
          </cell>
          <cell r="G9416">
            <v>263.49</v>
          </cell>
          <cell r="H9416" t="str">
            <v>.</v>
          </cell>
          <cell r="I9416">
            <v>52.7</v>
          </cell>
          <cell r="J9416">
            <v>42736</v>
          </cell>
          <cell r="M9416" t="str">
            <v>*</v>
          </cell>
        </row>
        <row r="9417">
          <cell r="A9417" t="str">
            <v>93025</v>
          </cell>
          <cell r="B9417" t="str">
            <v>Microvolt t-wave assess</v>
          </cell>
          <cell r="D9417" t="str">
            <v>S</v>
          </cell>
          <cell r="E9417" t="str">
            <v>5721</v>
          </cell>
          <cell r="F9417">
            <v>1.694</v>
          </cell>
          <cell r="G9417">
            <v>127.05</v>
          </cell>
          <cell r="H9417" t="str">
            <v>.</v>
          </cell>
          <cell r="I9417">
            <v>25.41</v>
          </cell>
        </row>
        <row r="9418">
          <cell r="A9418" t="str">
            <v>93040</v>
          </cell>
          <cell r="B9418" t="str">
            <v>Rhythm ecg with report</v>
          </cell>
          <cell r="D9418" t="str">
            <v>B</v>
          </cell>
          <cell r="E9418" t="str">
            <v/>
          </cell>
        </row>
        <row r="9419">
          <cell r="A9419" t="str">
            <v>93041</v>
          </cell>
          <cell r="B9419" t="str">
            <v>Rhythm ecg tracing</v>
          </cell>
          <cell r="C9419" t="str">
            <v>CH</v>
          </cell>
          <cell r="D9419" t="str">
            <v>Q1</v>
          </cell>
          <cell r="E9419" t="str">
            <v>5733</v>
          </cell>
          <cell r="F9419">
            <v>0.72699999999999998</v>
          </cell>
          <cell r="G9419">
            <v>54.53</v>
          </cell>
          <cell r="H9419" t="str">
            <v>.</v>
          </cell>
          <cell r="I9419">
            <v>10.91</v>
          </cell>
          <cell r="J9419">
            <v>42736</v>
          </cell>
          <cell r="M9419" t="str">
            <v>*</v>
          </cell>
        </row>
        <row r="9420">
          <cell r="A9420" t="str">
            <v>93042</v>
          </cell>
          <cell r="B9420" t="str">
            <v>Rhythm ecg report</v>
          </cell>
          <cell r="D9420" t="str">
            <v>B</v>
          </cell>
          <cell r="E9420" t="str">
            <v/>
          </cell>
        </row>
        <row r="9421">
          <cell r="A9421" t="str">
            <v>93050</v>
          </cell>
          <cell r="B9421" t="str">
            <v>Art pressure waveform analys</v>
          </cell>
          <cell r="D9421" t="str">
            <v>Q1</v>
          </cell>
          <cell r="E9421" t="str">
            <v>5732</v>
          </cell>
          <cell r="F9421">
            <v>0.37819999999999998</v>
          </cell>
          <cell r="G9421">
            <v>28.37</v>
          </cell>
          <cell r="H9421" t="str">
            <v>.</v>
          </cell>
          <cell r="I9421">
            <v>5.68</v>
          </cell>
        </row>
        <row r="9422">
          <cell r="A9422" t="str">
            <v>93224</v>
          </cell>
          <cell r="B9422" t="str">
            <v>Ecg monit/reprt up to 48 hrs</v>
          </cell>
          <cell r="D9422" t="str">
            <v>M</v>
          </cell>
          <cell r="E9422" t="str">
            <v/>
          </cell>
        </row>
        <row r="9423">
          <cell r="A9423" t="str">
            <v>93225</v>
          </cell>
          <cell r="B9423" t="str">
            <v>Ecg monit/reprt up to 48 hrs</v>
          </cell>
          <cell r="D9423" t="str">
            <v>Q1</v>
          </cell>
          <cell r="E9423" t="str">
            <v>5734</v>
          </cell>
          <cell r="F9423">
            <v>1.333</v>
          </cell>
          <cell r="G9423">
            <v>99.98</v>
          </cell>
          <cell r="H9423" t="str">
            <v>.</v>
          </cell>
          <cell r="I9423">
            <v>20</v>
          </cell>
        </row>
        <row r="9424">
          <cell r="A9424" t="str">
            <v>93226</v>
          </cell>
          <cell r="B9424" t="str">
            <v>Ecg monit/reprt up to 48 hrs</v>
          </cell>
          <cell r="D9424" t="str">
            <v>Q1</v>
          </cell>
          <cell r="E9424" t="str">
            <v>5734</v>
          </cell>
          <cell r="F9424">
            <v>1.333</v>
          </cell>
          <cell r="G9424">
            <v>99.98</v>
          </cell>
          <cell r="H9424" t="str">
            <v>.</v>
          </cell>
          <cell r="I9424">
            <v>20</v>
          </cell>
        </row>
        <row r="9425">
          <cell r="A9425" t="str">
            <v>93227</v>
          </cell>
          <cell r="B9425" t="str">
            <v>Ecg monit/reprt up to 48 hrs</v>
          </cell>
          <cell r="D9425" t="str">
            <v>M</v>
          </cell>
          <cell r="E9425" t="str">
            <v/>
          </cell>
        </row>
        <row r="9426">
          <cell r="A9426" t="str">
            <v>93228</v>
          </cell>
          <cell r="B9426" t="str">
            <v>Remote 30 day ecg rev/report</v>
          </cell>
          <cell r="D9426" t="str">
            <v>M</v>
          </cell>
          <cell r="E9426" t="str">
            <v/>
          </cell>
        </row>
        <row r="9427">
          <cell r="A9427" t="str">
            <v>93229</v>
          </cell>
          <cell r="B9427" t="str">
            <v>Remote 30 day ecg tech supp</v>
          </cell>
          <cell r="C9427" t="str">
            <v>CH</v>
          </cell>
          <cell r="D9427" t="str">
            <v>S</v>
          </cell>
          <cell r="E9427" t="str">
            <v>5733</v>
          </cell>
          <cell r="F9427">
            <v>0.72699999999999998</v>
          </cell>
          <cell r="G9427">
            <v>54.53</v>
          </cell>
          <cell r="H9427" t="str">
            <v>.</v>
          </cell>
          <cell r="I9427">
            <v>10.91</v>
          </cell>
          <cell r="J9427">
            <v>42736</v>
          </cell>
          <cell r="M9427" t="str">
            <v>*</v>
          </cell>
        </row>
        <row r="9428">
          <cell r="A9428" t="str">
            <v>93260</v>
          </cell>
          <cell r="B9428" t="str">
            <v>Prgrmg dev eval impltbl sys</v>
          </cell>
          <cell r="D9428" t="str">
            <v>Q1</v>
          </cell>
          <cell r="E9428" t="str">
            <v>5741</v>
          </cell>
          <cell r="F9428">
            <v>0.46839999999999998</v>
          </cell>
          <cell r="G9428">
            <v>35.130000000000003</v>
          </cell>
          <cell r="H9428" t="str">
            <v>.</v>
          </cell>
          <cell r="I9428">
            <v>7.03</v>
          </cell>
        </row>
        <row r="9429">
          <cell r="A9429" t="str">
            <v>93261</v>
          </cell>
          <cell r="B9429" t="str">
            <v>Interrogate subq defib</v>
          </cell>
          <cell r="D9429" t="str">
            <v>Q1</v>
          </cell>
          <cell r="E9429" t="str">
            <v>5741</v>
          </cell>
          <cell r="F9429">
            <v>0.46839999999999998</v>
          </cell>
          <cell r="G9429">
            <v>35.130000000000003</v>
          </cell>
          <cell r="H9429" t="str">
            <v>.</v>
          </cell>
          <cell r="I9429">
            <v>7.03</v>
          </cell>
        </row>
        <row r="9430">
          <cell r="A9430" t="str">
            <v>93268</v>
          </cell>
          <cell r="B9430" t="str">
            <v>Ecg record/review</v>
          </cell>
          <cell r="D9430" t="str">
            <v>M</v>
          </cell>
          <cell r="E9430" t="str">
            <v/>
          </cell>
        </row>
        <row r="9431">
          <cell r="A9431" t="str">
            <v>93270</v>
          </cell>
          <cell r="B9431" t="str">
            <v>Remote 30 day ecg rev/report</v>
          </cell>
          <cell r="D9431" t="str">
            <v>Q1</v>
          </cell>
          <cell r="E9431" t="str">
            <v>5741</v>
          </cell>
          <cell r="F9431">
            <v>0.46839999999999998</v>
          </cell>
          <cell r="G9431">
            <v>35.130000000000003</v>
          </cell>
          <cell r="H9431" t="str">
            <v>.</v>
          </cell>
          <cell r="I9431">
            <v>7.03</v>
          </cell>
        </row>
        <row r="9432">
          <cell r="A9432" t="str">
            <v>93271</v>
          </cell>
          <cell r="B9432" t="str">
            <v>Ecg/monitoring and analysis</v>
          </cell>
          <cell r="D9432" t="str">
            <v>S</v>
          </cell>
          <cell r="E9432" t="str">
            <v>5742</v>
          </cell>
          <cell r="F9432">
            <v>1.4556</v>
          </cell>
          <cell r="G9432">
            <v>109.17</v>
          </cell>
          <cell r="H9432" t="str">
            <v>.</v>
          </cell>
          <cell r="I9432">
            <v>21.84</v>
          </cell>
        </row>
        <row r="9433">
          <cell r="A9433" t="str">
            <v>93272</v>
          </cell>
          <cell r="B9433" t="str">
            <v>Ecg/review interpret only</v>
          </cell>
          <cell r="D9433" t="str">
            <v>M</v>
          </cell>
          <cell r="E9433" t="str">
            <v/>
          </cell>
        </row>
        <row r="9434">
          <cell r="A9434" t="str">
            <v>93278</v>
          </cell>
          <cell r="B9434" t="str">
            <v>Ecg/signal-averaged</v>
          </cell>
          <cell r="D9434" t="str">
            <v>Q1</v>
          </cell>
          <cell r="E9434" t="str">
            <v>5733</v>
          </cell>
          <cell r="F9434">
            <v>0.72699999999999998</v>
          </cell>
          <cell r="G9434">
            <v>54.53</v>
          </cell>
          <cell r="H9434" t="str">
            <v>.</v>
          </cell>
          <cell r="I9434">
            <v>10.91</v>
          </cell>
        </row>
        <row r="9435">
          <cell r="A9435" t="str">
            <v>93279</v>
          </cell>
          <cell r="B9435" t="str">
            <v>Pm device progr eval sngl</v>
          </cell>
          <cell r="D9435" t="str">
            <v>Q1</v>
          </cell>
          <cell r="E9435" t="str">
            <v>5741</v>
          </cell>
          <cell r="F9435">
            <v>0.46839999999999998</v>
          </cell>
          <cell r="G9435">
            <v>35.130000000000003</v>
          </cell>
          <cell r="H9435" t="str">
            <v>.</v>
          </cell>
          <cell r="I9435">
            <v>7.03</v>
          </cell>
        </row>
        <row r="9436">
          <cell r="A9436" t="str">
            <v>93280</v>
          </cell>
          <cell r="B9436" t="str">
            <v>Pm device progr eval dual</v>
          </cell>
          <cell r="D9436" t="str">
            <v>Q1</v>
          </cell>
          <cell r="E9436" t="str">
            <v>5741</v>
          </cell>
          <cell r="F9436">
            <v>0.46839999999999998</v>
          </cell>
          <cell r="G9436">
            <v>35.130000000000003</v>
          </cell>
          <cell r="H9436" t="str">
            <v>.</v>
          </cell>
          <cell r="I9436">
            <v>7.03</v>
          </cell>
        </row>
        <row r="9437">
          <cell r="A9437" t="str">
            <v>93281</v>
          </cell>
          <cell r="B9437" t="str">
            <v>Pm device progr eval multi</v>
          </cell>
          <cell r="D9437" t="str">
            <v>Q1</v>
          </cell>
          <cell r="E9437" t="str">
            <v>5741</v>
          </cell>
          <cell r="F9437">
            <v>0.46839999999999998</v>
          </cell>
          <cell r="G9437">
            <v>35.130000000000003</v>
          </cell>
          <cell r="H9437" t="str">
            <v>.</v>
          </cell>
          <cell r="I9437">
            <v>7.03</v>
          </cell>
        </row>
        <row r="9438">
          <cell r="A9438" t="str">
            <v>93282</v>
          </cell>
          <cell r="B9438" t="str">
            <v>Prgrmg eval implantable dfb</v>
          </cell>
          <cell r="D9438" t="str">
            <v>Q1</v>
          </cell>
          <cell r="E9438" t="str">
            <v>5741</v>
          </cell>
          <cell r="F9438">
            <v>0.46839999999999998</v>
          </cell>
          <cell r="G9438">
            <v>35.130000000000003</v>
          </cell>
          <cell r="H9438" t="str">
            <v>.</v>
          </cell>
          <cell r="I9438">
            <v>7.03</v>
          </cell>
        </row>
        <row r="9439">
          <cell r="A9439" t="str">
            <v>93283</v>
          </cell>
          <cell r="B9439" t="str">
            <v>Prgrmg eval implantable dfb</v>
          </cell>
          <cell r="D9439" t="str">
            <v>Q1</v>
          </cell>
          <cell r="E9439" t="str">
            <v>5741</v>
          </cell>
          <cell r="F9439">
            <v>0.46839999999999998</v>
          </cell>
          <cell r="G9439">
            <v>35.130000000000003</v>
          </cell>
          <cell r="H9439" t="str">
            <v>.</v>
          </cell>
          <cell r="I9439">
            <v>7.03</v>
          </cell>
        </row>
        <row r="9440">
          <cell r="A9440" t="str">
            <v>93284</v>
          </cell>
          <cell r="B9440" t="str">
            <v>Prgrmg eval implantable dfb</v>
          </cell>
          <cell r="D9440" t="str">
            <v>Q1</v>
          </cell>
          <cell r="E9440" t="str">
            <v>5741</v>
          </cell>
          <cell r="F9440">
            <v>0.46839999999999998</v>
          </cell>
          <cell r="G9440">
            <v>35.130000000000003</v>
          </cell>
          <cell r="H9440" t="str">
            <v>.</v>
          </cell>
          <cell r="I9440">
            <v>7.03</v>
          </cell>
        </row>
        <row r="9441">
          <cell r="A9441" t="str">
            <v>93285</v>
          </cell>
          <cell r="B9441" t="str">
            <v>Ilr device eval progr</v>
          </cell>
          <cell r="D9441" t="str">
            <v>Q1</v>
          </cell>
          <cell r="E9441" t="str">
            <v>5741</v>
          </cell>
          <cell r="F9441">
            <v>0.46839999999999998</v>
          </cell>
          <cell r="G9441">
            <v>35.130000000000003</v>
          </cell>
          <cell r="H9441" t="str">
            <v>.</v>
          </cell>
          <cell r="I9441">
            <v>7.03</v>
          </cell>
        </row>
        <row r="9442">
          <cell r="A9442" t="str">
            <v>93286</v>
          </cell>
          <cell r="B9442" t="str">
            <v>Peri-px pacemaker device evl</v>
          </cell>
          <cell r="D9442" t="str">
            <v>N</v>
          </cell>
          <cell r="E9442" t="str">
            <v/>
          </cell>
        </row>
        <row r="9443">
          <cell r="A9443" t="str">
            <v>93287</v>
          </cell>
          <cell r="B9443" t="str">
            <v>Peri-px device eval &amp; prgr</v>
          </cell>
          <cell r="D9443" t="str">
            <v>N</v>
          </cell>
          <cell r="E9443" t="str">
            <v/>
          </cell>
        </row>
        <row r="9444">
          <cell r="A9444" t="str">
            <v>93288</v>
          </cell>
          <cell r="B9444" t="str">
            <v>Pm device eval in person</v>
          </cell>
          <cell r="D9444" t="str">
            <v>Q1</v>
          </cell>
          <cell r="E9444" t="str">
            <v>5741</v>
          </cell>
          <cell r="F9444">
            <v>0.46839999999999998</v>
          </cell>
          <cell r="G9444">
            <v>35.130000000000003</v>
          </cell>
          <cell r="H9444" t="str">
            <v>.</v>
          </cell>
          <cell r="I9444">
            <v>7.03</v>
          </cell>
        </row>
        <row r="9445">
          <cell r="A9445" t="str">
            <v>93289</v>
          </cell>
          <cell r="B9445" t="str">
            <v>Interrog device eval heart</v>
          </cell>
          <cell r="D9445" t="str">
            <v>Q1</v>
          </cell>
          <cell r="E9445" t="str">
            <v>5741</v>
          </cell>
          <cell r="F9445">
            <v>0.46839999999999998</v>
          </cell>
          <cell r="G9445">
            <v>35.130000000000003</v>
          </cell>
          <cell r="H9445" t="str">
            <v>.</v>
          </cell>
          <cell r="I9445">
            <v>7.03</v>
          </cell>
        </row>
        <row r="9446">
          <cell r="A9446" t="str">
            <v>93290</v>
          </cell>
          <cell r="B9446" t="str">
            <v>Icm device eval</v>
          </cell>
          <cell r="D9446" t="str">
            <v>Q1</v>
          </cell>
          <cell r="E9446" t="str">
            <v>5741</v>
          </cell>
          <cell r="F9446">
            <v>0.46839999999999998</v>
          </cell>
          <cell r="G9446">
            <v>35.130000000000003</v>
          </cell>
          <cell r="H9446" t="str">
            <v>.</v>
          </cell>
          <cell r="I9446">
            <v>7.03</v>
          </cell>
        </row>
        <row r="9447">
          <cell r="A9447" t="str">
            <v>93291</v>
          </cell>
          <cell r="B9447" t="str">
            <v>Ilr device interrogate</v>
          </cell>
          <cell r="D9447" t="str">
            <v>Q1</v>
          </cell>
          <cell r="E9447" t="str">
            <v>5732</v>
          </cell>
          <cell r="F9447">
            <v>0.37819999999999998</v>
          </cell>
          <cell r="G9447">
            <v>28.37</v>
          </cell>
          <cell r="H9447" t="str">
            <v>.</v>
          </cell>
          <cell r="I9447">
            <v>5.68</v>
          </cell>
        </row>
        <row r="9448">
          <cell r="A9448" t="str">
            <v>93292</v>
          </cell>
          <cell r="B9448" t="str">
            <v>Wcd device interrogate</v>
          </cell>
          <cell r="D9448" t="str">
            <v>Q1</v>
          </cell>
          <cell r="E9448" t="str">
            <v>5741</v>
          </cell>
          <cell r="F9448">
            <v>0.46839999999999998</v>
          </cell>
          <cell r="G9448">
            <v>35.130000000000003</v>
          </cell>
          <cell r="H9448" t="str">
            <v>.</v>
          </cell>
          <cell r="I9448">
            <v>7.03</v>
          </cell>
        </row>
        <row r="9449">
          <cell r="A9449" t="str">
            <v>93293</v>
          </cell>
          <cell r="B9449" t="str">
            <v>Pm phone r-strip device eval</v>
          </cell>
          <cell r="D9449" t="str">
            <v>Q1</v>
          </cell>
          <cell r="E9449" t="str">
            <v>5741</v>
          </cell>
          <cell r="F9449">
            <v>0.46839999999999998</v>
          </cell>
          <cell r="G9449">
            <v>35.130000000000003</v>
          </cell>
          <cell r="H9449" t="str">
            <v>.</v>
          </cell>
          <cell r="I9449">
            <v>7.03</v>
          </cell>
        </row>
        <row r="9450">
          <cell r="A9450" t="str">
            <v>93294</v>
          </cell>
          <cell r="B9450" t="str">
            <v>Pm device interrogate remote</v>
          </cell>
          <cell r="D9450" t="str">
            <v>M</v>
          </cell>
          <cell r="E9450" t="str">
            <v/>
          </cell>
        </row>
        <row r="9451">
          <cell r="A9451" t="str">
            <v>93295</v>
          </cell>
          <cell r="B9451" t="str">
            <v>Dev interrog remote 1/2/mlt</v>
          </cell>
          <cell r="D9451" t="str">
            <v>M</v>
          </cell>
          <cell r="E9451" t="str">
            <v/>
          </cell>
        </row>
        <row r="9452">
          <cell r="A9452" t="str">
            <v>93296</v>
          </cell>
          <cell r="B9452" t="str">
            <v>Pm/icd remote tech serv</v>
          </cell>
          <cell r="D9452" t="str">
            <v>Q1</v>
          </cell>
          <cell r="E9452" t="str">
            <v>5741</v>
          </cell>
          <cell r="F9452">
            <v>0.46839999999999998</v>
          </cell>
          <cell r="G9452">
            <v>35.130000000000003</v>
          </cell>
          <cell r="H9452" t="str">
            <v>.</v>
          </cell>
          <cell r="I9452">
            <v>7.03</v>
          </cell>
        </row>
        <row r="9453">
          <cell r="A9453" t="str">
            <v>93297</v>
          </cell>
          <cell r="B9453" t="str">
            <v>Icm device interrogat remote</v>
          </cell>
          <cell r="D9453" t="str">
            <v>M</v>
          </cell>
          <cell r="E9453" t="str">
            <v/>
          </cell>
        </row>
        <row r="9454">
          <cell r="A9454" t="str">
            <v>93298</v>
          </cell>
          <cell r="B9454" t="str">
            <v>Ilr device interrogat remote</v>
          </cell>
          <cell r="D9454" t="str">
            <v>M</v>
          </cell>
          <cell r="E9454" t="str">
            <v/>
          </cell>
        </row>
        <row r="9455">
          <cell r="A9455" t="str">
            <v>93299</v>
          </cell>
          <cell r="B9455" t="str">
            <v>Icm/ilr remote tech serv</v>
          </cell>
          <cell r="D9455" t="str">
            <v>Q1</v>
          </cell>
          <cell r="E9455" t="str">
            <v>5741</v>
          </cell>
          <cell r="F9455">
            <v>0.46839999999999998</v>
          </cell>
          <cell r="G9455">
            <v>35.130000000000003</v>
          </cell>
          <cell r="H9455" t="str">
            <v>.</v>
          </cell>
          <cell r="I9455">
            <v>7.03</v>
          </cell>
        </row>
        <row r="9456">
          <cell r="A9456" t="str">
            <v>93303</v>
          </cell>
          <cell r="B9456" t="str">
            <v>Echo transthoracic</v>
          </cell>
          <cell r="C9456" t="str">
            <v>CH</v>
          </cell>
          <cell r="D9456" t="str">
            <v>S</v>
          </cell>
          <cell r="E9456" t="str">
            <v>5524</v>
          </cell>
          <cell r="F9456">
            <v>5.9931999999999999</v>
          </cell>
          <cell r="G9456">
            <v>449.5</v>
          </cell>
          <cell r="H9456" t="str">
            <v>.</v>
          </cell>
          <cell r="I9456">
            <v>89.9</v>
          </cell>
          <cell r="J9456">
            <v>42736</v>
          </cell>
          <cell r="M9456" t="str">
            <v>*</v>
          </cell>
        </row>
        <row r="9457">
          <cell r="A9457" t="str">
            <v>93304</v>
          </cell>
          <cell r="B9457" t="str">
            <v>Echo transthoracic</v>
          </cell>
          <cell r="C9457" t="str">
            <v>CH</v>
          </cell>
          <cell r="D9457" t="str">
            <v>S</v>
          </cell>
          <cell r="E9457" t="str">
            <v>5524</v>
          </cell>
          <cell r="F9457">
            <v>5.9931999999999999</v>
          </cell>
          <cell r="G9457">
            <v>449.5</v>
          </cell>
          <cell r="H9457" t="str">
            <v>.</v>
          </cell>
          <cell r="I9457">
            <v>89.9</v>
          </cell>
          <cell r="J9457">
            <v>42736</v>
          </cell>
          <cell r="M9457" t="str">
            <v>*</v>
          </cell>
        </row>
        <row r="9458">
          <cell r="A9458" t="str">
            <v>93306</v>
          </cell>
          <cell r="B9458" t="str">
            <v>Tte w/doppler complete</v>
          </cell>
          <cell r="C9458" t="str">
            <v>CH</v>
          </cell>
          <cell r="D9458" t="str">
            <v>S</v>
          </cell>
          <cell r="E9458" t="str">
            <v>5524</v>
          </cell>
          <cell r="F9458">
            <v>5.9931999999999999</v>
          </cell>
          <cell r="G9458">
            <v>449.5</v>
          </cell>
          <cell r="H9458" t="str">
            <v>.</v>
          </cell>
          <cell r="I9458">
            <v>89.9</v>
          </cell>
          <cell r="J9458">
            <v>42736</v>
          </cell>
          <cell r="M9458" t="str">
            <v>*</v>
          </cell>
        </row>
        <row r="9459">
          <cell r="A9459" t="str">
            <v>93307</v>
          </cell>
          <cell r="B9459" t="str">
            <v>Tte w/o doppler complete</v>
          </cell>
          <cell r="C9459" t="str">
            <v>CH</v>
          </cell>
          <cell r="D9459" t="str">
            <v>S</v>
          </cell>
          <cell r="E9459" t="str">
            <v>5524</v>
          </cell>
          <cell r="F9459">
            <v>5.9931999999999999</v>
          </cell>
          <cell r="G9459">
            <v>449.5</v>
          </cell>
          <cell r="H9459" t="str">
            <v>.</v>
          </cell>
          <cell r="I9459">
            <v>89.9</v>
          </cell>
          <cell r="J9459">
            <v>42736</v>
          </cell>
          <cell r="M9459" t="str">
            <v>*</v>
          </cell>
        </row>
        <row r="9460">
          <cell r="A9460" t="str">
            <v>93308</v>
          </cell>
          <cell r="B9460" t="str">
            <v>Tte f-up or lmtd</v>
          </cell>
          <cell r="C9460" t="str">
            <v>CH</v>
          </cell>
          <cell r="D9460" t="str">
            <v>S</v>
          </cell>
          <cell r="E9460" t="str">
            <v>5523</v>
          </cell>
          <cell r="F9460">
            <v>3.0108000000000001</v>
          </cell>
          <cell r="G9460">
            <v>225.81</v>
          </cell>
          <cell r="H9460" t="str">
            <v>.</v>
          </cell>
          <cell r="I9460">
            <v>45.17</v>
          </cell>
          <cell r="J9460">
            <v>42736</v>
          </cell>
          <cell r="M9460" t="str">
            <v>*</v>
          </cell>
        </row>
        <row r="9461">
          <cell r="A9461" t="str">
            <v>93312</v>
          </cell>
          <cell r="B9461" t="str">
            <v>Echo transesophageal</v>
          </cell>
          <cell r="C9461" t="str">
            <v>CH</v>
          </cell>
          <cell r="D9461" t="str">
            <v>S</v>
          </cell>
          <cell r="E9461" t="str">
            <v>5524</v>
          </cell>
          <cell r="F9461">
            <v>5.9931999999999999</v>
          </cell>
          <cell r="G9461">
            <v>449.5</v>
          </cell>
          <cell r="H9461" t="str">
            <v>.</v>
          </cell>
          <cell r="I9461">
            <v>89.9</v>
          </cell>
          <cell r="J9461">
            <v>42736</v>
          </cell>
          <cell r="M9461" t="str">
            <v>*</v>
          </cell>
        </row>
        <row r="9462">
          <cell r="A9462" t="str">
            <v>93313</v>
          </cell>
          <cell r="B9462" t="str">
            <v>Echo transesophageal</v>
          </cell>
          <cell r="C9462" t="str">
            <v>CH</v>
          </cell>
          <cell r="D9462" t="str">
            <v>S</v>
          </cell>
          <cell r="E9462" t="str">
            <v>5524</v>
          </cell>
          <cell r="F9462">
            <v>5.9931999999999999</v>
          </cell>
          <cell r="G9462">
            <v>449.5</v>
          </cell>
          <cell r="H9462" t="str">
            <v>.</v>
          </cell>
          <cell r="I9462">
            <v>89.9</v>
          </cell>
          <cell r="J9462">
            <v>42736</v>
          </cell>
          <cell r="M9462" t="str">
            <v>*</v>
          </cell>
        </row>
        <row r="9463">
          <cell r="A9463" t="str">
            <v>93314</v>
          </cell>
          <cell r="B9463" t="str">
            <v>Echo transesophageal</v>
          </cell>
          <cell r="D9463" t="str">
            <v>N</v>
          </cell>
          <cell r="E9463" t="str">
            <v/>
          </cell>
        </row>
        <row r="9464">
          <cell r="A9464" t="str">
            <v>93315</v>
          </cell>
          <cell r="B9464" t="str">
            <v>Echo transesophageal</v>
          </cell>
          <cell r="C9464" t="str">
            <v>CH</v>
          </cell>
          <cell r="D9464" t="str">
            <v>S</v>
          </cell>
          <cell r="E9464" t="str">
            <v>5524</v>
          </cell>
          <cell r="F9464">
            <v>5.9931999999999999</v>
          </cell>
          <cell r="G9464">
            <v>449.5</v>
          </cell>
          <cell r="H9464" t="str">
            <v>.</v>
          </cell>
          <cell r="I9464">
            <v>89.9</v>
          </cell>
          <cell r="J9464">
            <v>42736</v>
          </cell>
          <cell r="M9464" t="str">
            <v>*</v>
          </cell>
        </row>
        <row r="9465">
          <cell r="A9465" t="str">
            <v>93316</v>
          </cell>
          <cell r="B9465" t="str">
            <v>Echo transesophageal</v>
          </cell>
          <cell r="C9465" t="str">
            <v>CH</v>
          </cell>
          <cell r="D9465" t="str">
            <v>S</v>
          </cell>
          <cell r="E9465" t="str">
            <v>5524</v>
          </cell>
          <cell r="F9465">
            <v>5.9931999999999999</v>
          </cell>
          <cell r="G9465">
            <v>449.5</v>
          </cell>
          <cell r="H9465" t="str">
            <v>.</v>
          </cell>
          <cell r="I9465">
            <v>89.9</v>
          </cell>
          <cell r="J9465">
            <v>42736</v>
          </cell>
          <cell r="M9465" t="str">
            <v>*</v>
          </cell>
        </row>
        <row r="9466">
          <cell r="A9466" t="str">
            <v>93317</v>
          </cell>
          <cell r="B9466" t="str">
            <v>Echo transesophageal</v>
          </cell>
          <cell r="D9466" t="str">
            <v>N</v>
          </cell>
          <cell r="E9466" t="str">
            <v/>
          </cell>
        </row>
        <row r="9467">
          <cell r="A9467" t="str">
            <v>93318</v>
          </cell>
          <cell r="B9467" t="str">
            <v>Echo transesophageal intraop</v>
          </cell>
          <cell r="C9467" t="str">
            <v>CH</v>
          </cell>
          <cell r="D9467" t="str">
            <v>S</v>
          </cell>
          <cell r="E9467" t="str">
            <v>5524</v>
          </cell>
          <cell r="F9467">
            <v>5.9931999999999999</v>
          </cell>
          <cell r="G9467">
            <v>449.5</v>
          </cell>
          <cell r="H9467" t="str">
            <v>.</v>
          </cell>
          <cell r="I9467">
            <v>89.9</v>
          </cell>
          <cell r="J9467">
            <v>42736</v>
          </cell>
          <cell r="M9467" t="str">
            <v>*</v>
          </cell>
        </row>
        <row r="9468">
          <cell r="A9468" t="str">
            <v>93320</v>
          </cell>
          <cell r="B9468" t="str">
            <v>Doppler echo exam heart</v>
          </cell>
          <cell r="D9468" t="str">
            <v>N</v>
          </cell>
          <cell r="E9468" t="str">
            <v/>
          </cell>
        </row>
        <row r="9469">
          <cell r="A9469" t="str">
            <v>93321</v>
          </cell>
          <cell r="B9469" t="str">
            <v>Doppler echo exam heart</v>
          </cell>
          <cell r="D9469" t="str">
            <v>N</v>
          </cell>
          <cell r="E9469" t="str">
            <v/>
          </cell>
        </row>
        <row r="9470">
          <cell r="A9470" t="str">
            <v>93325</v>
          </cell>
          <cell r="B9470" t="str">
            <v>Doppler color flow add-on</v>
          </cell>
          <cell r="D9470" t="str">
            <v>N</v>
          </cell>
          <cell r="E9470" t="str">
            <v/>
          </cell>
        </row>
        <row r="9471">
          <cell r="A9471" t="str">
            <v>93350</v>
          </cell>
          <cell r="B9471" t="str">
            <v>Stress tte only</v>
          </cell>
          <cell r="C9471" t="str">
            <v>CH</v>
          </cell>
          <cell r="D9471" t="str">
            <v>S</v>
          </cell>
          <cell r="E9471" t="str">
            <v>5524</v>
          </cell>
          <cell r="F9471">
            <v>5.9931999999999999</v>
          </cell>
          <cell r="G9471">
            <v>449.5</v>
          </cell>
          <cell r="H9471" t="str">
            <v>.</v>
          </cell>
          <cell r="I9471">
            <v>89.9</v>
          </cell>
          <cell r="J9471">
            <v>42736</v>
          </cell>
          <cell r="M9471" t="str">
            <v>*</v>
          </cell>
        </row>
        <row r="9472">
          <cell r="A9472" t="str">
            <v>93351</v>
          </cell>
          <cell r="B9472" t="str">
            <v>Stress tte complete</v>
          </cell>
          <cell r="C9472" t="str">
            <v>CH</v>
          </cell>
          <cell r="D9472" t="str">
            <v>S</v>
          </cell>
          <cell r="E9472" t="str">
            <v>5524</v>
          </cell>
          <cell r="F9472">
            <v>5.9931999999999999</v>
          </cell>
          <cell r="G9472">
            <v>449.5</v>
          </cell>
          <cell r="H9472" t="str">
            <v>.</v>
          </cell>
          <cell r="I9472">
            <v>89.9</v>
          </cell>
          <cell r="J9472">
            <v>42736</v>
          </cell>
          <cell r="M9472" t="str">
            <v>*</v>
          </cell>
        </row>
        <row r="9473">
          <cell r="A9473" t="str">
            <v>93352</v>
          </cell>
          <cell r="B9473" t="str">
            <v>Admin ecg contrast agent</v>
          </cell>
          <cell r="D9473" t="str">
            <v>M</v>
          </cell>
          <cell r="E9473" t="str">
            <v/>
          </cell>
        </row>
        <row r="9474">
          <cell r="A9474" t="str">
            <v>93355</v>
          </cell>
          <cell r="B9474" t="str">
            <v>Echo transesophageal (tee)</v>
          </cell>
          <cell r="D9474" t="str">
            <v>N</v>
          </cell>
          <cell r="E9474" t="str">
            <v/>
          </cell>
        </row>
        <row r="9475">
          <cell r="A9475" t="str">
            <v>93451</v>
          </cell>
          <cell r="B9475" t="str">
            <v>Right heart cath</v>
          </cell>
          <cell r="C9475" t="str">
            <v>CH</v>
          </cell>
          <cell r="D9475" t="str">
            <v>J1</v>
          </cell>
          <cell r="E9475" t="str">
            <v>5191</v>
          </cell>
          <cell r="F9475">
            <v>37.764299999999999</v>
          </cell>
          <cell r="G9475">
            <v>2832.36</v>
          </cell>
          <cell r="H9475">
            <v>871.39</v>
          </cell>
          <cell r="I9475">
            <v>566.48</v>
          </cell>
          <cell r="J9475">
            <v>42736</v>
          </cell>
          <cell r="M9475" t="str">
            <v>*</v>
          </cell>
        </row>
        <row r="9476">
          <cell r="A9476" t="str">
            <v>93452</v>
          </cell>
          <cell r="B9476" t="str">
            <v>Left hrt cath w/ventrclgrphy</v>
          </cell>
          <cell r="C9476" t="str">
            <v>CH</v>
          </cell>
          <cell r="D9476" t="str">
            <v>J1</v>
          </cell>
          <cell r="E9476" t="str">
            <v>5191</v>
          </cell>
          <cell r="F9476">
            <v>37.764299999999999</v>
          </cell>
          <cell r="G9476">
            <v>2832.36</v>
          </cell>
          <cell r="H9476">
            <v>871.39</v>
          </cell>
          <cell r="I9476">
            <v>566.48</v>
          </cell>
          <cell r="J9476">
            <v>42736</v>
          </cell>
          <cell r="M9476" t="str">
            <v>*</v>
          </cell>
        </row>
        <row r="9477">
          <cell r="A9477" t="str">
            <v>93453</v>
          </cell>
          <cell r="B9477" t="str">
            <v>R&amp;l hrt cath w/ventriclgrphy</v>
          </cell>
          <cell r="C9477" t="str">
            <v>CH</v>
          </cell>
          <cell r="D9477" t="str">
            <v>J1</v>
          </cell>
          <cell r="E9477" t="str">
            <v>5191</v>
          </cell>
          <cell r="F9477">
            <v>37.764299999999999</v>
          </cell>
          <cell r="G9477">
            <v>2832.36</v>
          </cell>
          <cell r="H9477">
            <v>871.39</v>
          </cell>
          <cell r="I9477">
            <v>566.48</v>
          </cell>
          <cell r="J9477">
            <v>42736</v>
          </cell>
          <cell r="M9477" t="str">
            <v>*</v>
          </cell>
        </row>
        <row r="9478">
          <cell r="A9478" t="str">
            <v>93454</v>
          </cell>
          <cell r="B9478" t="str">
            <v>Coronary artery angio s&amp;i</v>
          </cell>
          <cell r="C9478" t="str">
            <v>CH</v>
          </cell>
          <cell r="D9478" t="str">
            <v>J1</v>
          </cell>
          <cell r="E9478" t="str">
            <v>5191</v>
          </cell>
          <cell r="F9478">
            <v>37.764299999999999</v>
          </cell>
          <cell r="G9478">
            <v>2832.36</v>
          </cell>
          <cell r="H9478">
            <v>871.39</v>
          </cell>
          <cell r="I9478">
            <v>566.48</v>
          </cell>
          <cell r="J9478">
            <v>42736</v>
          </cell>
          <cell r="M9478" t="str">
            <v>*</v>
          </cell>
        </row>
        <row r="9479">
          <cell r="A9479" t="str">
            <v>93455</v>
          </cell>
          <cell r="B9479" t="str">
            <v>Coronary art/grft angio s&amp;i</v>
          </cell>
          <cell r="C9479" t="str">
            <v>CH</v>
          </cell>
          <cell r="D9479" t="str">
            <v>J1</v>
          </cell>
          <cell r="E9479" t="str">
            <v>5191</v>
          </cell>
          <cell r="F9479">
            <v>37.764299999999999</v>
          </cell>
          <cell r="G9479">
            <v>2832.36</v>
          </cell>
          <cell r="H9479">
            <v>871.39</v>
          </cell>
          <cell r="I9479">
            <v>566.48</v>
          </cell>
          <cell r="J9479">
            <v>42736</v>
          </cell>
          <cell r="M9479" t="str">
            <v>*</v>
          </cell>
        </row>
        <row r="9480">
          <cell r="A9480" t="str">
            <v>93456</v>
          </cell>
          <cell r="B9480" t="str">
            <v>R hrt coronary artery angio</v>
          </cell>
          <cell r="C9480" t="str">
            <v>CH</v>
          </cell>
          <cell r="D9480" t="str">
            <v>J1</v>
          </cell>
          <cell r="E9480" t="str">
            <v>5191</v>
          </cell>
          <cell r="F9480">
            <v>37.764299999999999</v>
          </cell>
          <cell r="G9480">
            <v>2832.36</v>
          </cell>
          <cell r="H9480">
            <v>871.39</v>
          </cell>
          <cell r="I9480">
            <v>566.48</v>
          </cell>
          <cell r="J9480">
            <v>42736</v>
          </cell>
          <cell r="M9480" t="str">
            <v>*</v>
          </cell>
        </row>
        <row r="9481">
          <cell r="A9481" t="str">
            <v>93457</v>
          </cell>
          <cell r="B9481" t="str">
            <v>R hrt art/grft angio</v>
          </cell>
          <cell r="C9481" t="str">
            <v>CH</v>
          </cell>
          <cell r="D9481" t="str">
            <v>J1</v>
          </cell>
          <cell r="E9481" t="str">
            <v>5191</v>
          </cell>
          <cell r="F9481">
            <v>37.764299999999999</v>
          </cell>
          <cell r="G9481">
            <v>2832.36</v>
          </cell>
          <cell r="H9481">
            <v>871.39</v>
          </cell>
          <cell r="I9481">
            <v>566.48</v>
          </cell>
          <cell r="J9481">
            <v>42736</v>
          </cell>
          <cell r="M9481" t="str">
            <v>*</v>
          </cell>
        </row>
        <row r="9482">
          <cell r="A9482" t="str">
            <v>93458</v>
          </cell>
          <cell r="B9482" t="str">
            <v>L hrt artery/ventricle angio</v>
          </cell>
          <cell r="C9482" t="str">
            <v>CH</v>
          </cell>
          <cell r="D9482" t="str">
            <v>J1</v>
          </cell>
          <cell r="E9482" t="str">
            <v>5191</v>
          </cell>
          <cell r="F9482">
            <v>37.764299999999999</v>
          </cell>
          <cell r="G9482">
            <v>2832.36</v>
          </cell>
          <cell r="H9482">
            <v>871.39</v>
          </cell>
          <cell r="I9482">
            <v>566.48</v>
          </cell>
          <cell r="J9482">
            <v>42736</v>
          </cell>
          <cell r="M9482" t="str">
            <v>*</v>
          </cell>
        </row>
        <row r="9483">
          <cell r="A9483" t="str">
            <v>93459</v>
          </cell>
          <cell r="B9483" t="str">
            <v>L hrt art/grft angio</v>
          </cell>
          <cell r="C9483" t="str">
            <v>CH</v>
          </cell>
          <cell r="D9483" t="str">
            <v>J1</v>
          </cell>
          <cell r="E9483" t="str">
            <v>5191</v>
          </cell>
          <cell r="F9483">
            <v>37.764299999999999</v>
          </cell>
          <cell r="G9483">
            <v>2832.36</v>
          </cell>
          <cell r="H9483">
            <v>871.39</v>
          </cell>
          <cell r="I9483">
            <v>566.48</v>
          </cell>
          <cell r="J9483">
            <v>42736</v>
          </cell>
          <cell r="M9483" t="str">
            <v>*</v>
          </cell>
        </row>
        <row r="9484">
          <cell r="A9484" t="str">
            <v>93460</v>
          </cell>
          <cell r="B9484" t="str">
            <v>R&amp;l hrt art/ventricle angio</v>
          </cell>
          <cell r="C9484" t="str">
            <v>CH</v>
          </cell>
          <cell r="D9484" t="str">
            <v>J1</v>
          </cell>
          <cell r="E9484" t="str">
            <v>5191</v>
          </cell>
          <cell r="F9484">
            <v>37.764299999999999</v>
          </cell>
          <cell r="G9484">
            <v>2832.36</v>
          </cell>
          <cell r="H9484">
            <v>871.39</v>
          </cell>
          <cell r="I9484">
            <v>566.48</v>
          </cell>
          <cell r="J9484">
            <v>42736</v>
          </cell>
          <cell r="M9484" t="str">
            <v>*</v>
          </cell>
        </row>
        <row r="9485">
          <cell r="A9485" t="str">
            <v>93461</v>
          </cell>
          <cell r="B9485" t="str">
            <v>R&amp;l hrt art/ventricle angio</v>
          </cell>
          <cell r="C9485" t="str">
            <v>CH</v>
          </cell>
          <cell r="D9485" t="str">
            <v>J1</v>
          </cell>
          <cell r="E9485" t="str">
            <v>5191</v>
          </cell>
          <cell r="F9485">
            <v>37.764299999999999</v>
          </cell>
          <cell r="G9485">
            <v>2832.36</v>
          </cell>
          <cell r="H9485">
            <v>871.39</v>
          </cell>
          <cell r="I9485">
            <v>566.48</v>
          </cell>
          <cell r="J9485">
            <v>42736</v>
          </cell>
          <cell r="M9485" t="str">
            <v>*</v>
          </cell>
        </row>
        <row r="9486">
          <cell r="A9486" t="str">
            <v>93462</v>
          </cell>
          <cell r="B9486" t="str">
            <v>L hrt cath trnsptl puncture</v>
          </cell>
          <cell r="D9486" t="str">
            <v>N</v>
          </cell>
          <cell r="E9486" t="str">
            <v/>
          </cell>
        </row>
        <row r="9487">
          <cell r="A9487" t="str">
            <v>93463</v>
          </cell>
          <cell r="B9487" t="str">
            <v>Drug admin &amp; hemodynmic meas</v>
          </cell>
          <cell r="D9487" t="str">
            <v>N</v>
          </cell>
          <cell r="E9487" t="str">
            <v/>
          </cell>
        </row>
        <row r="9488">
          <cell r="A9488" t="str">
            <v>93464</v>
          </cell>
          <cell r="B9488" t="str">
            <v>Exercise w/hemodynamic meas</v>
          </cell>
          <cell r="D9488" t="str">
            <v>N</v>
          </cell>
          <cell r="E9488" t="str">
            <v/>
          </cell>
        </row>
        <row r="9489">
          <cell r="A9489" t="str">
            <v>93503</v>
          </cell>
          <cell r="B9489" t="str">
            <v>Insert/place heart catheter</v>
          </cell>
          <cell r="D9489" t="str">
            <v>T</v>
          </cell>
          <cell r="E9489" t="str">
            <v>5181</v>
          </cell>
          <cell r="F9489">
            <v>9.1176999999999992</v>
          </cell>
          <cell r="G9489">
            <v>683.84</v>
          </cell>
          <cell r="H9489" t="str">
            <v>.</v>
          </cell>
          <cell r="I9489">
            <v>136.77000000000001</v>
          </cell>
        </row>
        <row r="9490">
          <cell r="A9490" t="str">
            <v>93505</v>
          </cell>
          <cell r="B9490" t="str">
            <v>Biopsy of heart lining</v>
          </cell>
          <cell r="C9490" t="str">
            <v>CH</v>
          </cell>
          <cell r="D9490" t="str">
            <v>T</v>
          </cell>
          <cell r="E9490" t="str">
            <v>5182</v>
          </cell>
          <cell r="F9490">
            <v>31.460899999999999</v>
          </cell>
          <cell r="G9490">
            <v>2359.6</v>
          </cell>
          <cell r="H9490" t="str">
            <v>.</v>
          </cell>
          <cell r="I9490">
            <v>471.92</v>
          </cell>
          <cell r="J9490">
            <v>42736</v>
          </cell>
          <cell r="M9490" t="str">
            <v>*</v>
          </cell>
        </row>
        <row r="9491">
          <cell r="A9491" t="str">
            <v>93530</v>
          </cell>
          <cell r="B9491" t="str">
            <v>Rt heart cath congenital</v>
          </cell>
          <cell r="C9491" t="str">
            <v>CH</v>
          </cell>
          <cell r="D9491" t="str">
            <v>J1</v>
          </cell>
          <cell r="E9491" t="str">
            <v>5191</v>
          </cell>
          <cell r="F9491">
            <v>37.764299999999999</v>
          </cell>
          <cell r="G9491">
            <v>2832.36</v>
          </cell>
          <cell r="H9491">
            <v>871.39</v>
          </cell>
          <cell r="I9491">
            <v>566.48</v>
          </cell>
          <cell r="J9491">
            <v>42736</v>
          </cell>
          <cell r="M9491" t="str">
            <v>*</v>
          </cell>
        </row>
        <row r="9492">
          <cell r="A9492" t="str">
            <v>93531</v>
          </cell>
          <cell r="B9492" t="str">
            <v>R &amp; l heart cath congenital</v>
          </cell>
          <cell r="C9492" t="str">
            <v>CH</v>
          </cell>
          <cell r="D9492" t="str">
            <v>J1</v>
          </cell>
          <cell r="E9492" t="str">
            <v>5191</v>
          </cell>
          <cell r="F9492">
            <v>37.764299999999999</v>
          </cell>
          <cell r="G9492">
            <v>2832.36</v>
          </cell>
          <cell r="H9492">
            <v>871.39</v>
          </cell>
          <cell r="I9492">
            <v>566.48</v>
          </cell>
          <cell r="J9492">
            <v>42736</v>
          </cell>
          <cell r="M9492" t="str">
            <v>*</v>
          </cell>
        </row>
        <row r="9493">
          <cell r="A9493" t="str">
            <v>93532</v>
          </cell>
          <cell r="B9493" t="str">
            <v>R &amp; l heart cath congenital</v>
          </cell>
          <cell r="C9493" t="str">
            <v>CH</v>
          </cell>
          <cell r="D9493" t="str">
            <v>J1</v>
          </cell>
          <cell r="E9493" t="str">
            <v>5191</v>
          </cell>
          <cell r="F9493">
            <v>37.764299999999999</v>
          </cell>
          <cell r="G9493">
            <v>2832.36</v>
          </cell>
          <cell r="H9493">
            <v>871.39</v>
          </cell>
          <cell r="I9493">
            <v>566.48</v>
          </cell>
          <cell r="J9493">
            <v>42736</v>
          </cell>
          <cell r="M9493" t="str">
            <v>*</v>
          </cell>
        </row>
        <row r="9494">
          <cell r="A9494" t="str">
            <v>93533</v>
          </cell>
          <cell r="B9494" t="str">
            <v>R &amp; l heart cath congenital</v>
          </cell>
          <cell r="C9494" t="str">
            <v>CH</v>
          </cell>
          <cell r="D9494" t="str">
            <v>J1</v>
          </cell>
          <cell r="E9494" t="str">
            <v>5191</v>
          </cell>
          <cell r="F9494">
            <v>37.764299999999999</v>
          </cell>
          <cell r="G9494">
            <v>2832.36</v>
          </cell>
          <cell r="H9494">
            <v>871.39</v>
          </cell>
          <cell r="I9494">
            <v>566.48</v>
          </cell>
          <cell r="J9494">
            <v>42736</v>
          </cell>
          <cell r="M9494" t="str">
            <v>*</v>
          </cell>
        </row>
        <row r="9495">
          <cell r="A9495" t="str">
            <v>93561</v>
          </cell>
          <cell r="B9495" t="str">
            <v>Cardiac output measurement</v>
          </cell>
          <cell r="D9495" t="str">
            <v>N</v>
          </cell>
          <cell r="E9495" t="str">
            <v/>
          </cell>
        </row>
        <row r="9496">
          <cell r="A9496" t="str">
            <v>93562</v>
          </cell>
          <cell r="B9496" t="str">
            <v>Card output measure subsq</v>
          </cell>
          <cell r="D9496" t="str">
            <v>N</v>
          </cell>
          <cell r="E9496" t="str">
            <v/>
          </cell>
        </row>
        <row r="9497">
          <cell r="A9497" t="str">
            <v>93563</v>
          </cell>
          <cell r="B9497" t="str">
            <v>Inject congenital card cath</v>
          </cell>
          <cell r="D9497" t="str">
            <v>N</v>
          </cell>
          <cell r="E9497" t="str">
            <v/>
          </cell>
        </row>
        <row r="9498">
          <cell r="A9498" t="str">
            <v>93564</v>
          </cell>
          <cell r="B9498" t="str">
            <v>Inject hrt congntl art/grft</v>
          </cell>
          <cell r="D9498" t="str">
            <v>N</v>
          </cell>
          <cell r="E9498" t="str">
            <v/>
          </cell>
        </row>
        <row r="9499">
          <cell r="A9499" t="str">
            <v>93565</v>
          </cell>
          <cell r="B9499" t="str">
            <v>Inject l ventr/atrial angio</v>
          </cell>
          <cell r="D9499" t="str">
            <v>N</v>
          </cell>
          <cell r="E9499" t="str">
            <v/>
          </cell>
        </row>
        <row r="9500">
          <cell r="A9500" t="str">
            <v>93566</v>
          </cell>
          <cell r="B9500" t="str">
            <v>Inject r ventr/atrial angio</v>
          </cell>
          <cell r="D9500" t="str">
            <v>N</v>
          </cell>
          <cell r="E9500" t="str">
            <v/>
          </cell>
        </row>
        <row r="9501">
          <cell r="A9501" t="str">
            <v>93567</v>
          </cell>
          <cell r="B9501" t="str">
            <v>Inject suprvlv aortography</v>
          </cell>
          <cell r="D9501" t="str">
            <v>N</v>
          </cell>
          <cell r="E9501" t="str">
            <v/>
          </cell>
        </row>
        <row r="9502">
          <cell r="A9502" t="str">
            <v>93568</v>
          </cell>
          <cell r="B9502" t="str">
            <v>Inject pulm art hrt cath</v>
          </cell>
          <cell r="D9502" t="str">
            <v>N</v>
          </cell>
          <cell r="E9502" t="str">
            <v/>
          </cell>
        </row>
        <row r="9503">
          <cell r="A9503" t="str">
            <v>93571</v>
          </cell>
          <cell r="B9503" t="str">
            <v>Heart flow reserve measure</v>
          </cell>
          <cell r="D9503" t="str">
            <v>N</v>
          </cell>
          <cell r="E9503" t="str">
            <v/>
          </cell>
        </row>
        <row r="9504">
          <cell r="A9504" t="str">
            <v>93572</v>
          </cell>
          <cell r="B9504" t="str">
            <v>Heart flow reserve measure</v>
          </cell>
          <cell r="D9504" t="str">
            <v>N</v>
          </cell>
          <cell r="E9504" t="str">
            <v/>
          </cell>
        </row>
        <row r="9505">
          <cell r="A9505" t="str">
            <v>93580</v>
          </cell>
          <cell r="B9505" t="str">
            <v>Transcath closure of asd</v>
          </cell>
          <cell r="C9505" t="str">
            <v>CH</v>
          </cell>
          <cell r="D9505" t="str">
            <v>J1</v>
          </cell>
          <cell r="E9505" t="str">
            <v>5194</v>
          </cell>
          <cell r="F9505">
            <v>197.0094</v>
          </cell>
          <cell r="G9505">
            <v>14775.9</v>
          </cell>
          <cell r="H9505" t="str">
            <v>.</v>
          </cell>
          <cell r="I9505">
            <v>2955.18</v>
          </cell>
          <cell r="J9505">
            <v>42736</v>
          </cell>
          <cell r="M9505" t="str">
            <v>*</v>
          </cell>
        </row>
        <row r="9506">
          <cell r="A9506" t="str">
            <v>93581</v>
          </cell>
          <cell r="B9506" t="str">
            <v>Transcath closure of vsd</v>
          </cell>
          <cell r="C9506" t="str">
            <v>CH</v>
          </cell>
          <cell r="D9506" t="str">
            <v>J1</v>
          </cell>
          <cell r="E9506" t="str">
            <v>5194</v>
          </cell>
          <cell r="F9506">
            <v>197.0094</v>
          </cell>
          <cell r="G9506">
            <v>14775.9</v>
          </cell>
          <cell r="H9506" t="str">
            <v>.</v>
          </cell>
          <cell r="I9506">
            <v>2955.18</v>
          </cell>
          <cell r="J9506">
            <v>42736</v>
          </cell>
          <cell r="M9506" t="str">
            <v>*</v>
          </cell>
        </row>
        <row r="9507">
          <cell r="A9507" t="str">
            <v>93582</v>
          </cell>
          <cell r="B9507" t="str">
            <v>Perq transcath closure pda</v>
          </cell>
          <cell r="C9507" t="str">
            <v>CH</v>
          </cell>
          <cell r="D9507" t="str">
            <v>J1</v>
          </cell>
          <cell r="E9507" t="str">
            <v>5194</v>
          </cell>
          <cell r="F9507">
            <v>197.0094</v>
          </cell>
          <cell r="G9507">
            <v>14775.9</v>
          </cell>
          <cell r="H9507" t="str">
            <v>.</v>
          </cell>
          <cell r="I9507">
            <v>2955.18</v>
          </cell>
          <cell r="J9507">
            <v>42736</v>
          </cell>
          <cell r="M9507" t="str">
            <v>*</v>
          </cell>
        </row>
        <row r="9508">
          <cell r="A9508" t="str">
            <v>93583</v>
          </cell>
          <cell r="B9508" t="str">
            <v>Perq transcath septal reduxn</v>
          </cell>
          <cell r="D9508" t="str">
            <v>C</v>
          </cell>
          <cell r="E9508" t="str">
            <v/>
          </cell>
        </row>
        <row r="9509">
          <cell r="A9509" t="str">
            <v>93590</v>
          </cell>
          <cell r="B9509" t="str">
            <v>Perq transcath cls mitral</v>
          </cell>
          <cell r="C9509" t="str">
            <v>NC</v>
          </cell>
          <cell r="D9509" t="str">
            <v>J1</v>
          </cell>
          <cell r="E9509" t="str">
            <v>5194</v>
          </cell>
          <cell r="F9509">
            <v>197.0094</v>
          </cell>
          <cell r="G9509">
            <v>14775.9</v>
          </cell>
          <cell r="H9509" t="str">
            <v>.</v>
          </cell>
          <cell r="I9509">
            <v>2955.18</v>
          </cell>
          <cell r="K9509">
            <v>42736</v>
          </cell>
          <cell r="M9509" t="str">
            <v>*</v>
          </cell>
        </row>
        <row r="9510">
          <cell r="A9510" t="str">
            <v>93591</v>
          </cell>
          <cell r="B9510" t="str">
            <v>Perq transcath cls aortic</v>
          </cell>
          <cell r="C9510" t="str">
            <v>NC</v>
          </cell>
          <cell r="D9510" t="str">
            <v>J1</v>
          </cell>
          <cell r="E9510" t="str">
            <v>5194</v>
          </cell>
          <cell r="F9510">
            <v>197.0094</v>
          </cell>
          <cell r="G9510">
            <v>14775.9</v>
          </cell>
          <cell r="H9510" t="str">
            <v>.</v>
          </cell>
          <cell r="I9510">
            <v>2955.18</v>
          </cell>
          <cell r="K9510">
            <v>42736</v>
          </cell>
          <cell r="M9510" t="str">
            <v>*</v>
          </cell>
        </row>
        <row r="9511">
          <cell r="A9511" t="str">
            <v>93592</v>
          </cell>
          <cell r="B9511" t="str">
            <v>Perq transcath closure each</v>
          </cell>
          <cell r="C9511" t="str">
            <v>NC</v>
          </cell>
          <cell r="D9511" t="str">
            <v>N</v>
          </cell>
          <cell r="E9511" t="str">
            <v/>
          </cell>
          <cell r="K9511">
            <v>42736</v>
          </cell>
          <cell r="M9511" t="str">
            <v>*</v>
          </cell>
        </row>
        <row r="9512">
          <cell r="A9512" t="str">
            <v>93600</v>
          </cell>
          <cell r="B9512" t="str">
            <v>Bundle of his recording</v>
          </cell>
          <cell r="D9512" t="str">
            <v>J1</v>
          </cell>
          <cell r="E9512" t="str">
            <v>5212</v>
          </cell>
          <cell r="F9512">
            <v>66.722899999999996</v>
          </cell>
          <cell r="G9512">
            <v>5004.28</v>
          </cell>
          <cell r="H9512" t="str">
            <v>.</v>
          </cell>
          <cell r="I9512">
            <v>1000.86</v>
          </cell>
        </row>
        <row r="9513">
          <cell r="A9513" t="str">
            <v>93602</v>
          </cell>
          <cell r="B9513" t="str">
            <v>Intra-atrial recording</v>
          </cell>
          <cell r="D9513" t="str">
            <v>J1</v>
          </cell>
          <cell r="E9513" t="str">
            <v>5212</v>
          </cell>
          <cell r="F9513">
            <v>66.722899999999996</v>
          </cell>
          <cell r="G9513">
            <v>5004.28</v>
          </cell>
          <cell r="H9513" t="str">
            <v>.</v>
          </cell>
          <cell r="I9513">
            <v>1000.86</v>
          </cell>
        </row>
        <row r="9514">
          <cell r="A9514" t="str">
            <v>93603</v>
          </cell>
          <cell r="B9514" t="str">
            <v>Right ventricular recording</v>
          </cell>
          <cell r="D9514" t="str">
            <v>J1</v>
          </cell>
          <cell r="E9514" t="str">
            <v>5211</v>
          </cell>
          <cell r="F9514">
            <v>11.553000000000001</v>
          </cell>
          <cell r="G9514">
            <v>866.49</v>
          </cell>
          <cell r="H9514" t="str">
            <v>.</v>
          </cell>
          <cell r="I9514">
            <v>173.3</v>
          </cell>
        </row>
        <row r="9515">
          <cell r="A9515" t="str">
            <v>93609</v>
          </cell>
          <cell r="B9515" t="str">
            <v>Map tachycardia add-on</v>
          </cell>
          <cell r="D9515" t="str">
            <v>N</v>
          </cell>
          <cell r="E9515" t="str">
            <v/>
          </cell>
        </row>
        <row r="9516">
          <cell r="A9516" t="str">
            <v>93610</v>
          </cell>
          <cell r="B9516" t="str">
            <v>Intra-atrial pacing</v>
          </cell>
          <cell r="D9516" t="str">
            <v>J1</v>
          </cell>
          <cell r="E9516" t="str">
            <v>5212</v>
          </cell>
          <cell r="F9516">
            <v>66.722899999999996</v>
          </cell>
          <cell r="G9516">
            <v>5004.28</v>
          </cell>
          <cell r="H9516" t="str">
            <v>.</v>
          </cell>
          <cell r="I9516">
            <v>1000.86</v>
          </cell>
        </row>
        <row r="9517">
          <cell r="A9517" t="str">
            <v>93612</v>
          </cell>
          <cell r="B9517" t="str">
            <v>Intraventricular pacing</v>
          </cell>
          <cell r="D9517" t="str">
            <v>J1</v>
          </cell>
          <cell r="E9517" t="str">
            <v>5212</v>
          </cell>
          <cell r="F9517">
            <v>66.722899999999996</v>
          </cell>
          <cell r="G9517">
            <v>5004.28</v>
          </cell>
          <cell r="H9517" t="str">
            <v>.</v>
          </cell>
          <cell r="I9517">
            <v>1000.86</v>
          </cell>
        </row>
        <row r="9518">
          <cell r="A9518" t="str">
            <v>93613</v>
          </cell>
          <cell r="B9518" t="str">
            <v>Electrophys map 3d add-on</v>
          </cell>
          <cell r="D9518" t="str">
            <v>N</v>
          </cell>
          <cell r="E9518" t="str">
            <v/>
          </cell>
        </row>
        <row r="9519">
          <cell r="A9519" t="str">
            <v>93615</v>
          </cell>
          <cell r="B9519" t="str">
            <v>Esophageal recording</v>
          </cell>
          <cell r="D9519" t="str">
            <v>J1</v>
          </cell>
          <cell r="E9519" t="str">
            <v>5211</v>
          </cell>
          <cell r="F9519">
            <v>11.553000000000001</v>
          </cell>
          <cell r="G9519">
            <v>866.49</v>
          </cell>
          <cell r="H9519" t="str">
            <v>.</v>
          </cell>
          <cell r="I9519">
            <v>173.3</v>
          </cell>
        </row>
        <row r="9520">
          <cell r="A9520" t="str">
            <v>93616</v>
          </cell>
          <cell r="B9520" t="str">
            <v>Esophageal recording</v>
          </cell>
          <cell r="D9520" t="str">
            <v>J1</v>
          </cell>
          <cell r="E9520" t="str">
            <v>5211</v>
          </cell>
          <cell r="F9520">
            <v>11.553000000000001</v>
          </cell>
          <cell r="G9520">
            <v>866.49</v>
          </cell>
          <cell r="H9520" t="str">
            <v>.</v>
          </cell>
          <cell r="I9520">
            <v>173.3</v>
          </cell>
        </row>
        <row r="9521">
          <cell r="A9521" t="str">
            <v>93618</v>
          </cell>
          <cell r="B9521" t="str">
            <v>Heart rhythm pacing</v>
          </cell>
          <cell r="D9521" t="str">
            <v>J1</v>
          </cell>
          <cell r="E9521" t="str">
            <v>5211</v>
          </cell>
          <cell r="F9521">
            <v>11.553000000000001</v>
          </cell>
          <cell r="G9521">
            <v>866.49</v>
          </cell>
          <cell r="H9521" t="str">
            <v>.</v>
          </cell>
          <cell r="I9521">
            <v>173.3</v>
          </cell>
        </row>
        <row r="9522">
          <cell r="A9522" t="str">
            <v>93619</v>
          </cell>
          <cell r="B9522" t="str">
            <v>Electrophysiology evaluation</v>
          </cell>
          <cell r="D9522" t="str">
            <v>J1</v>
          </cell>
          <cell r="E9522" t="str">
            <v>5212</v>
          </cell>
          <cell r="F9522">
            <v>66.722899999999996</v>
          </cell>
          <cell r="G9522">
            <v>5004.28</v>
          </cell>
          <cell r="H9522" t="str">
            <v>.</v>
          </cell>
          <cell r="I9522">
            <v>1000.86</v>
          </cell>
        </row>
        <row r="9523">
          <cell r="A9523" t="str">
            <v>93620</v>
          </cell>
          <cell r="B9523" t="str">
            <v>Electrophysiology evaluation</v>
          </cell>
          <cell r="D9523" t="str">
            <v>J1</v>
          </cell>
          <cell r="E9523" t="str">
            <v>5212</v>
          </cell>
          <cell r="F9523">
            <v>66.722899999999996</v>
          </cell>
          <cell r="G9523">
            <v>5004.28</v>
          </cell>
          <cell r="H9523" t="str">
            <v>.</v>
          </cell>
          <cell r="I9523">
            <v>1000.86</v>
          </cell>
        </row>
        <row r="9524">
          <cell r="A9524" t="str">
            <v>93621</v>
          </cell>
          <cell r="B9524" t="str">
            <v>Electrophysiology evaluation</v>
          </cell>
          <cell r="D9524" t="str">
            <v>N</v>
          </cell>
          <cell r="E9524" t="str">
            <v/>
          </cell>
        </row>
        <row r="9525">
          <cell r="A9525" t="str">
            <v>93622</v>
          </cell>
          <cell r="B9525" t="str">
            <v>Electrophysiology evaluation</v>
          </cell>
          <cell r="D9525" t="str">
            <v>N</v>
          </cell>
          <cell r="E9525" t="str">
            <v/>
          </cell>
        </row>
        <row r="9526">
          <cell r="A9526" t="str">
            <v>93623</v>
          </cell>
          <cell r="B9526" t="str">
            <v>Stimulation pacing heart</v>
          </cell>
          <cell r="D9526" t="str">
            <v>N</v>
          </cell>
          <cell r="E9526" t="str">
            <v/>
          </cell>
        </row>
        <row r="9527">
          <cell r="A9527" t="str">
            <v>93624</v>
          </cell>
          <cell r="B9527" t="str">
            <v>Electrophysiologic study</v>
          </cell>
          <cell r="D9527" t="str">
            <v>J1</v>
          </cell>
          <cell r="E9527" t="str">
            <v>5212</v>
          </cell>
          <cell r="F9527">
            <v>66.722899999999996</v>
          </cell>
          <cell r="G9527">
            <v>5004.28</v>
          </cell>
          <cell r="H9527" t="str">
            <v>.</v>
          </cell>
          <cell r="I9527">
            <v>1000.86</v>
          </cell>
        </row>
        <row r="9528">
          <cell r="A9528" t="str">
            <v>93631</v>
          </cell>
          <cell r="B9528" t="str">
            <v>Heart pacing mapping</v>
          </cell>
          <cell r="D9528" t="str">
            <v>N</v>
          </cell>
          <cell r="E9528" t="str">
            <v/>
          </cell>
        </row>
        <row r="9529">
          <cell r="A9529" t="str">
            <v>93640</v>
          </cell>
          <cell r="B9529" t="str">
            <v>Evaluation heart device</v>
          </cell>
          <cell r="D9529" t="str">
            <v>N</v>
          </cell>
          <cell r="E9529" t="str">
            <v/>
          </cell>
        </row>
        <row r="9530">
          <cell r="A9530" t="str">
            <v>93641</v>
          </cell>
          <cell r="B9530" t="str">
            <v>Electrophysiology evaluation</v>
          </cell>
          <cell r="D9530" t="str">
            <v>N</v>
          </cell>
          <cell r="E9530" t="str">
            <v/>
          </cell>
        </row>
        <row r="9531">
          <cell r="A9531" t="str">
            <v>93642</v>
          </cell>
          <cell r="B9531" t="str">
            <v>Electrophysiology evaluation</v>
          </cell>
          <cell r="D9531" t="str">
            <v>J1</v>
          </cell>
          <cell r="E9531" t="str">
            <v>5211</v>
          </cell>
          <cell r="F9531">
            <v>11.553000000000001</v>
          </cell>
          <cell r="G9531">
            <v>866.49</v>
          </cell>
          <cell r="H9531" t="str">
            <v>.</v>
          </cell>
          <cell r="I9531">
            <v>173.3</v>
          </cell>
        </row>
        <row r="9532">
          <cell r="A9532" t="str">
            <v>93644</v>
          </cell>
          <cell r="B9532" t="str">
            <v>Electrophysiology evaluation</v>
          </cell>
          <cell r="D9532" t="str">
            <v>N</v>
          </cell>
          <cell r="E9532" t="str">
            <v/>
          </cell>
        </row>
        <row r="9533">
          <cell r="A9533" t="str">
            <v>93650</v>
          </cell>
          <cell r="B9533" t="str">
            <v>Ablate heart dysrhythm focus</v>
          </cell>
          <cell r="D9533" t="str">
            <v>J1</v>
          </cell>
          <cell r="E9533" t="str">
            <v>5212</v>
          </cell>
          <cell r="F9533">
            <v>66.722899999999996</v>
          </cell>
          <cell r="G9533">
            <v>5004.28</v>
          </cell>
          <cell r="H9533" t="str">
            <v>.</v>
          </cell>
          <cell r="I9533">
            <v>1000.86</v>
          </cell>
        </row>
        <row r="9534">
          <cell r="A9534" t="str">
            <v>93653</v>
          </cell>
          <cell r="B9534" t="str">
            <v>Ep &amp; ablate supravent arrhyt</v>
          </cell>
          <cell r="D9534" t="str">
            <v>J1</v>
          </cell>
          <cell r="E9534" t="str">
            <v>5213</v>
          </cell>
          <cell r="F9534">
            <v>223.70570000000001</v>
          </cell>
          <cell r="G9534">
            <v>16778.150000000001</v>
          </cell>
          <cell r="H9534" t="str">
            <v>.</v>
          </cell>
          <cell r="I9534">
            <v>3355.63</v>
          </cell>
        </row>
        <row r="9535">
          <cell r="A9535" t="str">
            <v>93654</v>
          </cell>
          <cell r="B9535" t="str">
            <v>Ep &amp; ablate ventric tachy</v>
          </cell>
          <cell r="D9535" t="str">
            <v>J1</v>
          </cell>
          <cell r="E9535" t="str">
            <v>5213</v>
          </cell>
          <cell r="F9535">
            <v>223.70570000000001</v>
          </cell>
          <cell r="G9535">
            <v>16778.150000000001</v>
          </cell>
          <cell r="H9535" t="str">
            <v>.</v>
          </cell>
          <cell r="I9535">
            <v>3355.63</v>
          </cell>
        </row>
        <row r="9536">
          <cell r="A9536" t="str">
            <v>93655</v>
          </cell>
          <cell r="B9536" t="str">
            <v>Ablate arrhythmia add on</v>
          </cell>
          <cell r="D9536" t="str">
            <v>N</v>
          </cell>
          <cell r="E9536" t="str">
            <v/>
          </cell>
        </row>
        <row r="9537">
          <cell r="A9537" t="str">
            <v>93656</v>
          </cell>
          <cell r="B9537" t="str">
            <v>Tx atrial fib pulm vein isol</v>
          </cell>
          <cell r="D9537" t="str">
            <v>J1</v>
          </cell>
          <cell r="E9537" t="str">
            <v>5213</v>
          </cell>
          <cell r="F9537">
            <v>223.70570000000001</v>
          </cell>
          <cell r="G9537">
            <v>16778.150000000001</v>
          </cell>
          <cell r="H9537" t="str">
            <v>.</v>
          </cell>
          <cell r="I9537">
            <v>3355.63</v>
          </cell>
        </row>
        <row r="9538">
          <cell r="A9538" t="str">
            <v>93657</v>
          </cell>
          <cell r="B9538" t="str">
            <v>Tx l/r atrial fib addl</v>
          </cell>
          <cell r="D9538" t="str">
            <v>N</v>
          </cell>
          <cell r="E9538" t="str">
            <v/>
          </cell>
        </row>
        <row r="9539">
          <cell r="A9539" t="str">
            <v>93660</v>
          </cell>
          <cell r="B9539" t="str">
            <v>Tilt table evaluation</v>
          </cell>
          <cell r="D9539" t="str">
            <v>S</v>
          </cell>
          <cell r="E9539" t="str">
            <v>5723</v>
          </cell>
          <cell r="F9539">
            <v>5.5425000000000004</v>
          </cell>
          <cell r="G9539">
            <v>415.69</v>
          </cell>
          <cell r="H9539" t="str">
            <v>.</v>
          </cell>
          <cell r="I9539">
            <v>83.14</v>
          </cell>
        </row>
        <row r="9540">
          <cell r="A9540" t="str">
            <v>93662</v>
          </cell>
          <cell r="B9540" t="str">
            <v>Intracardiac ecg (ice)</v>
          </cell>
          <cell r="D9540" t="str">
            <v>N</v>
          </cell>
          <cell r="E9540" t="str">
            <v/>
          </cell>
        </row>
        <row r="9541">
          <cell r="A9541" t="str">
            <v>93668</v>
          </cell>
          <cell r="B9541" t="str">
            <v>Peripheral vascular rehab</v>
          </cell>
          <cell r="D9541" t="str">
            <v>E1</v>
          </cell>
          <cell r="E9541" t="str">
            <v/>
          </cell>
        </row>
        <row r="9542">
          <cell r="A9542" t="str">
            <v>93701</v>
          </cell>
          <cell r="B9542" t="str">
            <v>Bioimpedance cv analysis</v>
          </cell>
          <cell r="C9542" t="str">
            <v>CH</v>
          </cell>
          <cell r="D9542" t="str">
            <v>Q1</v>
          </cell>
          <cell r="E9542" t="str">
            <v>5735</v>
          </cell>
          <cell r="F9542">
            <v>3.5131999999999999</v>
          </cell>
          <cell r="G9542">
            <v>263.49</v>
          </cell>
          <cell r="H9542" t="str">
            <v>.</v>
          </cell>
          <cell r="I9542">
            <v>52.7</v>
          </cell>
          <cell r="J9542">
            <v>42736</v>
          </cell>
          <cell r="M9542" t="str">
            <v>*</v>
          </cell>
        </row>
        <row r="9543">
          <cell r="A9543" t="str">
            <v>93702</v>
          </cell>
          <cell r="B9543" t="str">
            <v>Bis xtracell fluid analysis</v>
          </cell>
          <cell r="D9543" t="str">
            <v>S</v>
          </cell>
          <cell r="E9543" t="str">
            <v>5721</v>
          </cell>
          <cell r="F9543">
            <v>1.694</v>
          </cell>
          <cell r="G9543">
            <v>127.05</v>
          </cell>
          <cell r="H9543" t="str">
            <v>.</v>
          </cell>
          <cell r="I9543">
            <v>25.41</v>
          </cell>
        </row>
        <row r="9544">
          <cell r="A9544" t="str">
            <v>93724</v>
          </cell>
          <cell r="B9544" t="str">
            <v>Analyze pacemaker system</v>
          </cell>
          <cell r="D9544" t="str">
            <v>S</v>
          </cell>
          <cell r="E9544" t="str">
            <v>5743</v>
          </cell>
          <cell r="F9544">
            <v>3.367</v>
          </cell>
          <cell r="G9544">
            <v>252.53</v>
          </cell>
          <cell r="H9544" t="str">
            <v>.</v>
          </cell>
          <cell r="I9544">
            <v>50.51</v>
          </cell>
        </row>
        <row r="9545">
          <cell r="A9545" t="str">
            <v>93740</v>
          </cell>
          <cell r="B9545" t="str">
            <v>Temperature gradient studies</v>
          </cell>
          <cell r="D9545" t="str">
            <v>Q1</v>
          </cell>
          <cell r="E9545" t="str">
            <v>5721</v>
          </cell>
          <cell r="F9545">
            <v>1.694</v>
          </cell>
          <cell r="G9545">
            <v>127.05</v>
          </cell>
          <cell r="H9545" t="str">
            <v>.</v>
          </cell>
          <cell r="I9545">
            <v>25.41</v>
          </cell>
        </row>
        <row r="9546">
          <cell r="A9546" t="str">
            <v>93745</v>
          </cell>
          <cell r="B9546" t="str">
            <v>Set-up cardiovert-defibrill</v>
          </cell>
          <cell r="D9546" t="str">
            <v>S</v>
          </cell>
          <cell r="E9546" t="str">
            <v>5743</v>
          </cell>
          <cell r="F9546">
            <v>3.367</v>
          </cell>
          <cell r="G9546">
            <v>252.53</v>
          </cell>
          <cell r="H9546" t="str">
            <v>.</v>
          </cell>
          <cell r="I9546">
            <v>50.51</v>
          </cell>
        </row>
        <row r="9547">
          <cell r="A9547" t="str">
            <v>93750</v>
          </cell>
          <cell r="B9547" t="str">
            <v>Interrogation vad in person</v>
          </cell>
          <cell r="D9547" t="str">
            <v>S</v>
          </cell>
          <cell r="E9547" t="str">
            <v>5742</v>
          </cell>
          <cell r="F9547">
            <v>1.4556</v>
          </cell>
          <cell r="G9547">
            <v>109.17</v>
          </cell>
          <cell r="H9547" t="str">
            <v>.</v>
          </cell>
          <cell r="I9547">
            <v>21.84</v>
          </cell>
        </row>
        <row r="9548">
          <cell r="A9548" t="str">
            <v>93770</v>
          </cell>
          <cell r="B9548" t="str">
            <v>Measure venous pressure</v>
          </cell>
          <cell r="D9548" t="str">
            <v>N</v>
          </cell>
          <cell r="E9548" t="str">
            <v/>
          </cell>
        </row>
        <row r="9549">
          <cell r="A9549" t="str">
            <v>93784</v>
          </cell>
          <cell r="B9549" t="str">
            <v>Ambulatory bp monitoring</v>
          </cell>
          <cell r="D9549" t="str">
            <v>B</v>
          </cell>
          <cell r="E9549" t="str">
            <v/>
          </cell>
        </row>
        <row r="9550">
          <cell r="A9550" t="str">
            <v>93786</v>
          </cell>
          <cell r="B9550" t="str">
            <v>Ambulatory bp recording</v>
          </cell>
          <cell r="D9550" t="str">
            <v>Q1</v>
          </cell>
          <cell r="E9550" t="str">
            <v>5734</v>
          </cell>
          <cell r="F9550">
            <v>1.333</v>
          </cell>
          <cell r="G9550">
            <v>99.98</v>
          </cell>
          <cell r="H9550" t="str">
            <v>.</v>
          </cell>
          <cell r="I9550">
            <v>20</v>
          </cell>
        </row>
        <row r="9551">
          <cell r="A9551" t="str">
            <v>93788</v>
          </cell>
          <cell r="B9551" t="str">
            <v>Ambulatory bp analysis</v>
          </cell>
          <cell r="D9551" t="str">
            <v>Q1</v>
          </cell>
          <cell r="E9551" t="str">
            <v>5734</v>
          </cell>
          <cell r="F9551">
            <v>1.333</v>
          </cell>
          <cell r="G9551">
            <v>99.98</v>
          </cell>
          <cell r="H9551" t="str">
            <v>.</v>
          </cell>
          <cell r="I9551">
            <v>20</v>
          </cell>
        </row>
        <row r="9552">
          <cell r="A9552" t="str">
            <v>93790</v>
          </cell>
          <cell r="B9552" t="str">
            <v>Review/report bp recording</v>
          </cell>
          <cell r="D9552" t="str">
            <v>M</v>
          </cell>
          <cell r="E9552" t="str">
            <v/>
          </cell>
        </row>
        <row r="9553">
          <cell r="A9553" t="str">
            <v>93797</v>
          </cell>
          <cell r="B9553" t="str">
            <v>Cardiac rehab</v>
          </cell>
          <cell r="D9553" t="str">
            <v>S</v>
          </cell>
          <cell r="E9553" t="str">
            <v>5771</v>
          </cell>
          <cell r="F9553">
            <v>1.4690000000000001</v>
          </cell>
          <cell r="G9553">
            <v>110.18</v>
          </cell>
          <cell r="H9553" t="str">
            <v>.</v>
          </cell>
          <cell r="I9553">
            <v>22.04</v>
          </cell>
        </row>
        <row r="9554">
          <cell r="A9554" t="str">
            <v>93798</v>
          </cell>
          <cell r="B9554" t="str">
            <v>Cardiac rehab/monitor</v>
          </cell>
          <cell r="D9554" t="str">
            <v>S</v>
          </cell>
          <cell r="E9554" t="str">
            <v>5771</v>
          </cell>
          <cell r="F9554">
            <v>1.4690000000000001</v>
          </cell>
          <cell r="G9554">
            <v>110.18</v>
          </cell>
          <cell r="H9554" t="str">
            <v>.</v>
          </cell>
          <cell r="I9554">
            <v>22.04</v>
          </cell>
        </row>
        <row r="9555">
          <cell r="A9555" t="str">
            <v>93799</v>
          </cell>
          <cell r="B9555" t="str">
            <v>Cardiovascular procedure</v>
          </cell>
          <cell r="D9555" t="str">
            <v>S</v>
          </cell>
          <cell r="E9555" t="str">
            <v>5721</v>
          </cell>
          <cell r="F9555">
            <v>1.694</v>
          </cell>
          <cell r="G9555">
            <v>127.05</v>
          </cell>
          <cell r="H9555" t="str">
            <v>.</v>
          </cell>
          <cell r="I9555">
            <v>25.41</v>
          </cell>
        </row>
        <row r="9556">
          <cell r="A9556" t="str">
            <v>93880</v>
          </cell>
          <cell r="B9556" t="str">
            <v>Extracranial bilat study</v>
          </cell>
          <cell r="C9556" t="str">
            <v>CH</v>
          </cell>
          <cell r="D9556" t="str">
            <v>S</v>
          </cell>
          <cell r="E9556" t="str">
            <v>5523</v>
          </cell>
          <cell r="F9556">
            <v>3.0108000000000001</v>
          </cell>
          <cell r="G9556">
            <v>225.81</v>
          </cell>
          <cell r="H9556" t="str">
            <v>.</v>
          </cell>
          <cell r="I9556">
            <v>45.17</v>
          </cell>
          <cell r="J9556">
            <v>42736</v>
          </cell>
          <cell r="M9556" t="str">
            <v>*</v>
          </cell>
        </row>
        <row r="9557">
          <cell r="A9557" t="str">
            <v>93882</v>
          </cell>
          <cell r="B9557" t="str">
            <v>Extracranial uni/ltd study</v>
          </cell>
          <cell r="C9557" t="str">
            <v>CH</v>
          </cell>
          <cell r="D9557" t="str">
            <v>S</v>
          </cell>
          <cell r="E9557" t="str">
            <v>5522</v>
          </cell>
          <cell r="F9557">
            <v>1.5024999999999999</v>
          </cell>
          <cell r="G9557">
            <v>112.69</v>
          </cell>
          <cell r="H9557" t="str">
            <v>.</v>
          </cell>
          <cell r="I9557">
            <v>22.54</v>
          </cell>
          <cell r="J9557">
            <v>42736</v>
          </cell>
          <cell r="M9557" t="str">
            <v>*</v>
          </cell>
        </row>
        <row r="9558">
          <cell r="A9558" t="str">
            <v>93886</v>
          </cell>
          <cell r="B9558" t="str">
            <v>Intracranial complete study</v>
          </cell>
          <cell r="C9558" t="str">
            <v>CH</v>
          </cell>
          <cell r="D9558" t="str">
            <v>S</v>
          </cell>
          <cell r="E9558" t="str">
            <v>5523</v>
          </cell>
          <cell r="F9558">
            <v>3.0108000000000001</v>
          </cell>
          <cell r="G9558">
            <v>225.81</v>
          </cell>
          <cell r="H9558" t="str">
            <v>.</v>
          </cell>
          <cell r="I9558">
            <v>45.17</v>
          </cell>
          <cell r="J9558">
            <v>42736</v>
          </cell>
          <cell r="M9558" t="str">
            <v>*</v>
          </cell>
        </row>
        <row r="9559">
          <cell r="A9559" t="str">
            <v>93888</v>
          </cell>
          <cell r="B9559" t="str">
            <v>Intracranial limited study</v>
          </cell>
          <cell r="C9559" t="str">
            <v>CH</v>
          </cell>
          <cell r="D9559" t="str">
            <v>S</v>
          </cell>
          <cell r="E9559" t="str">
            <v>5522</v>
          </cell>
          <cell r="F9559">
            <v>1.5024999999999999</v>
          </cell>
          <cell r="G9559">
            <v>112.69</v>
          </cell>
          <cell r="H9559" t="str">
            <v>.</v>
          </cell>
          <cell r="I9559">
            <v>22.54</v>
          </cell>
          <cell r="J9559">
            <v>42736</v>
          </cell>
          <cell r="M9559" t="str">
            <v>*</v>
          </cell>
        </row>
        <row r="9560">
          <cell r="A9560" t="str">
            <v>93890</v>
          </cell>
          <cell r="B9560" t="str">
            <v>Tcd vasoreactivity study</v>
          </cell>
          <cell r="C9560" t="str">
            <v>CH</v>
          </cell>
          <cell r="D9560" t="str">
            <v>Q1</v>
          </cell>
          <cell r="E9560" t="str">
            <v>5523</v>
          </cell>
          <cell r="F9560">
            <v>3.0108000000000001</v>
          </cell>
          <cell r="G9560">
            <v>225.81</v>
          </cell>
          <cell r="H9560" t="str">
            <v>.</v>
          </cell>
          <cell r="I9560">
            <v>45.17</v>
          </cell>
          <cell r="J9560">
            <v>42736</v>
          </cell>
          <cell r="M9560" t="str">
            <v>*</v>
          </cell>
        </row>
        <row r="9561">
          <cell r="A9561" t="str">
            <v>93892</v>
          </cell>
          <cell r="B9561" t="str">
            <v>Tcd emboli detect w/o inj</v>
          </cell>
          <cell r="C9561" t="str">
            <v>CH</v>
          </cell>
          <cell r="D9561" t="str">
            <v>Q1</v>
          </cell>
          <cell r="E9561" t="str">
            <v>5522</v>
          </cell>
          <cell r="F9561">
            <v>1.5024999999999999</v>
          </cell>
          <cell r="G9561">
            <v>112.69</v>
          </cell>
          <cell r="H9561" t="str">
            <v>.</v>
          </cell>
          <cell r="I9561">
            <v>22.54</v>
          </cell>
          <cell r="J9561">
            <v>42736</v>
          </cell>
          <cell r="M9561" t="str">
            <v>*</v>
          </cell>
        </row>
        <row r="9562">
          <cell r="A9562" t="str">
            <v>93893</v>
          </cell>
          <cell r="B9562" t="str">
            <v>Tcd emboli detect w/inj</v>
          </cell>
          <cell r="C9562" t="str">
            <v>CH</v>
          </cell>
          <cell r="D9562" t="str">
            <v>Q1</v>
          </cell>
          <cell r="E9562" t="str">
            <v>5522</v>
          </cell>
          <cell r="F9562">
            <v>1.5024999999999999</v>
          </cell>
          <cell r="G9562">
            <v>112.69</v>
          </cell>
          <cell r="H9562" t="str">
            <v>.</v>
          </cell>
          <cell r="I9562">
            <v>22.54</v>
          </cell>
          <cell r="J9562">
            <v>42736</v>
          </cell>
          <cell r="M9562" t="str">
            <v>*</v>
          </cell>
        </row>
        <row r="9563">
          <cell r="A9563" t="str">
            <v>93895</v>
          </cell>
          <cell r="B9563" t="str">
            <v>Carotid intima atheroma eval</v>
          </cell>
          <cell r="D9563" t="str">
            <v>E1</v>
          </cell>
          <cell r="E9563" t="str">
            <v/>
          </cell>
        </row>
        <row r="9564">
          <cell r="A9564" t="str">
            <v>93922</v>
          </cell>
          <cell r="B9564" t="str">
            <v>Upr/l xtremity art 2 levels</v>
          </cell>
          <cell r="D9564" t="str">
            <v>Q1</v>
          </cell>
          <cell r="E9564" t="str">
            <v>5734</v>
          </cell>
          <cell r="F9564">
            <v>1.333</v>
          </cell>
          <cell r="G9564">
            <v>99.98</v>
          </cell>
          <cell r="H9564" t="str">
            <v>.</v>
          </cell>
          <cell r="I9564">
            <v>20</v>
          </cell>
        </row>
        <row r="9565">
          <cell r="A9565" t="str">
            <v>93923</v>
          </cell>
          <cell r="B9565" t="str">
            <v>Upr/lxtr art stdy 3+ lvls</v>
          </cell>
          <cell r="D9565" t="str">
            <v>S</v>
          </cell>
          <cell r="E9565" t="str">
            <v>5721</v>
          </cell>
          <cell r="F9565">
            <v>1.694</v>
          </cell>
          <cell r="G9565">
            <v>127.05</v>
          </cell>
          <cell r="H9565" t="str">
            <v>.</v>
          </cell>
          <cell r="I9565">
            <v>25.41</v>
          </cell>
        </row>
        <row r="9566">
          <cell r="A9566" t="str">
            <v>93924</v>
          </cell>
          <cell r="B9566" t="str">
            <v>Lwr xtr vasc stdy bilat</v>
          </cell>
          <cell r="D9566" t="str">
            <v>S</v>
          </cell>
          <cell r="E9566" t="str">
            <v>5721</v>
          </cell>
          <cell r="F9566">
            <v>1.694</v>
          </cell>
          <cell r="G9566">
            <v>127.05</v>
          </cell>
          <cell r="H9566" t="str">
            <v>.</v>
          </cell>
          <cell r="I9566">
            <v>25.41</v>
          </cell>
        </row>
        <row r="9567">
          <cell r="A9567" t="str">
            <v>93925</v>
          </cell>
          <cell r="B9567" t="str">
            <v>Lower extremity study</v>
          </cell>
          <cell r="C9567" t="str">
            <v>CH</v>
          </cell>
          <cell r="D9567" t="str">
            <v>S</v>
          </cell>
          <cell r="E9567" t="str">
            <v>5523</v>
          </cell>
          <cell r="F9567">
            <v>3.0108000000000001</v>
          </cell>
          <cell r="G9567">
            <v>225.81</v>
          </cell>
          <cell r="H9567" t="str">
            <v>.</v>
          </cell>
          <cell r="I9567">
            <v>45.17</v>
          </cell>
          <cell r="J9567">
            <v>42736</v>
          </cell>
          <cell r="M9567" t="str">
            <v>*</v>
          </cell>
        </row>
        <row r="9568">
          <cell r="A9568" t="str">
            <v>93926</v>
          </cell>
          <cell r="B9568" t="str">
            <v>Lower extremity study</v>
          </cell>
          <cell r="C9568" t="str">
            <v>CH</v>
          </cell>
          <cell r="D9568" t="str">
            <v>S</v>
          </cell>
          <cell r="E9568" t="str">
            <v>5522</v>
          </cell>
          <cell r="F9568">
            <v>1.5024999999999999</v>
          </cell>
          <cell r="G9568">
            <v>112.69</v>
          </cell>
          <cell r="H9568" t="str">
            <v>.</v>
          </cell>
          <cell r="I9568">
            <v>22.54</v>
          </cell>
          <cell r="J9568">
            <v>42736</v>
          </cell>
          <cell r="M9568" t="str">
            <v>*</v>
          </cell>
        </row>
        <row r="9569">
          <cell r="A9569" t="str">
            <v>93930</v>
          </cell>
          <cell r="B9569" t="str">
            <v>Upper extremity study</v>
          </cell>
          <cell r="C9569" t="str">
            <v>CH</v>
          </cell>
          <cell r="D9569" t="str">
            <v>S</v>
          </cell>
          <cell r="E9569" t="str">
            <v>5523</v>
          </cell>
          <cell r="F9569">
            <v>3.0108000000000001</v>
          </cell>
          <cell r="G9569">
            <v>225.81</v>
          </cell>
          <cell r="H9569" t="str">
            <v>.</v>
          </cell>
          <cell r="I9569">
            <v>45.17</v>
          </cell>
          <cell r="J9569">
            <v>42736</v>
          </cell>
          <cell r="M9569" t="str">
            <v>*</v>
          </cell>
        </row>
        <row r="9570">
          <cell r="A9570" t="str">
            <v>93931</v>
          </cell>
          <cell r="B9570" t="str">
            <v>Upper extremity study</v>
          </cell>
          <cell r="C9570" t="str">
            <v>CH</v>
          </cell>
          <cell r="D9570" t="str">
            <v>S</v>
          </cell>
          <cell r="E9570" t="str">
            <v>5522</v>
          </cell>
          <cell r="F9570">
            <v>1.5024999999999999</v>
          </cell>
          <cell r="G9570">
            <v>112.69</v>
          </cell>
          <cell r="H9570" t="str">
            <v>.</v>
          </cell>
          <cell r="I9570">
            <v>22.54</v>
          </cell>
          <cell r="J9570">
            <v>42736</v>
          </cell>
          <cell r="M9570" t="str">
            <v>*</v>
          </cell>
        </row>
        <row r="9571">
          <cell r="A9571" t="str">
            <v>93965</v>
          </cell>
          <cell r="B9571" t="str">
            <v>Extremity study</v>
          </cell>
          <cell r="C9571" t="str">
            <v>CH</v>
          </cell>
          <cell r="D9571" t="str">
            <v>D</v>
          </cell>
          <cell r="E9571" t="str">
            <v/>
          </cell>
          <cell r="L9571">
            <v>42735</v>
          </cell>
          <cell r="M9571" t="str">
            <v>*</v>
          </cell>
        </row>
        <row r="9572">
          <cell r="A9572" t="str">
            <v>93970</v>
          </cell>
          <cell r="B9572" t="str">
            <v>Extremity study</v>
          </cell>
          <cell r="C9572" t="str">
            <v>CH</v>
          </cell>
          <cell r="D9572" t="str">
            <v>S</v>
          </cell>
          <cell r="E9572" t="str">
            <v>5523</v>
          </cell>
          <cell r="F9572">
            <v>3.0108000000000001</v>
          </cell>
          <cell r="G9572">
            <v>225.81</v>
          </cell>
          <cell r="H9572" t="str">
            <v>.</v>
          </cell>
          <cell r="I9572">
            <v>45.17</v>
          </cell>
          <cell r="J9572">
            <v>42736</v>
          </cell>
          <cell r="M9572" t="str">
            <v>*</v>
          </cell>
        </row>
        <row r="9573">
          <cell r="A9573" t="str">
            <v>93971</v>
          </cell>
          <cell r="B9573" t="str">
            <v>Extremity study</v>
          </cell>
          <cell r="C9573" t="str">
            <v>CH</v>
          </cell>
          <cell r="D9573" t="str">
            <v>S</v>
          </cell>
          <cell r="E9573" t="str">
            <v>5522</v>
          </cell>
          <cell r="F9573">
            <v>1.5024999999999999</v>
          </cell>
          <cell r="G9573">
            <v>112.69</v>
          </cell>
          <cell r="H9573" t="str">
            <v>.</v>
          </cell>
          <cell r="I9573">
            <v>22.54</v>
          </cell>
          <cell r="J9573">
            <v>42736</v>
          </cell>
          <cell r="M9573" t="str">
            <v>*</v>
          </cell>
        </row>
        <row r="9574">
          <cell r="A9574" t="str">
            <v>93975</v>
          </cell>
          <cell r="B9574" t="str">
            <v>Vascular study</v>
          </cell>
          <cell r="C9574" t="str">
            <v>CH</v>
          </cell>
          <cell r="D9574" t="str">
            <v>S</v>
          </cell>
          <cell r="E9574" t="str">
            <v>5523</v>
          </cell>
          <cell r="F9574">
            <v>3.0108000000000001</v>
          </cell>
          <cell r="G9574">
            <v>225.81</v>
          </cell>
          <cell r="H9574" t="str">
            <v>.</v>
          </cell>
          <cell r="I9574">
            <v>45.17</v>
          </cell>
          <cell r="J9574">
            <v>42736</v>
          </cell>
          <cell r="M9574" t="str">
            <v>*</v>
          </cell>
        </row>
        <row r="9575">
          <cell r="A9575" t="str">
            <v>93976</v>
          </cell>
          <cell r="B9575" t="str">
            <v>Vascular study</v>
          </cell>
          <cell r="C9575" t="str">
            <v>CH</v>
          </cell>
          <cell r="D9575" t="str">
            <v>S</v>
          </cell>
          <cell r="E9575" t="str">
            <v>5522</v>
          </cell>
          <cell r="F9575">
            <v>1.5024999999999999</v>
          </cell>
          <cell r="G9575">
            <v>112.69</v>
          </cell>
          <cell r="H9575" t="str">
            <v>.</v>
          </cell>
          <cell r="I9575">
            <v>22.54</v>
          </cell>
          <cell r="J9575">
            <v>42736</v>
          </cell>
          <cell r="M9575" t="str">
            <v>*</v>
          </cell>
        </row>
        <row r="9576">
          <cell r="A9576" t="str">
            <v>93978</v>
          </cell>
          <cell r="B9576" t="str">
            <v>Vascular study</v>
          </cell>
          <cell r="C9576" t="str">
            <v>CH</v>
          </cell>
          <cell r="D9576" t="str">
            <v>S</v>
          </cell>
          <cell r="E9576" t="str">
            <v>5523</v>
          </cell>
          <cell r="F9576">
            <v>3.0108000000000001</v>
          </cell>
          <cell r="G9576">
            <v>225.81</v>
          </cell>
          <cell r="H9576" t="str">
            <v>.</v>
          </cell>
          <cell r="I9576">
            <v>45.17</v>
          </cell>
          <cell r="J9576">
            <v>42736</v>
          </cell>
          <cell r="M9576" t="str">
            <v>*</v>
          </cell>
        </row>
        <row r="9577">
          <cell r="A9577" t="str">
            <v>93979</v>
          </cell>
          <cell r="B9577" t="str">
            <v>Vascular study</v>
          </cell>
          <cell r="C9577" t="str">
            <v>CH</v>
          </cell>
          <cell r="D9577" t="str">
            <v>Q1</v>
          </cell>
          <cell r="E9577" t="str">
            <v>5522</v>
          </cell>
          <cell r="F9577">
            <v>1.5024999999999999</v>
          </cell>
          <cell r="G9577">
            <v>112.69</v>
          </cell>
          <cell r="H9577" t="str">
            <v>.</v>
          </cell>
          <cell r="I9577">
            <v>22.54</v>
          </cell>
          <cell r="J9577">
            <v>42736</v>
          </cell>
          <cell r="M9577" t="str">
            <v>*</v>
          </cell>
        </row>
        <row r="9578">
          <cell r="A9578" t="str">
            <v>93980</v>
          </cell>
          <cell r="B9578" t="str">
            <v>Penile vascular study</v>
          </cell>
          <cell r="C9578" t="str">
            <v>CH</v>
          </cell>
          <cell r="D9578" t="str">
            <v>S</v>
          </cell>
          <cell r="E9578" t="str">
            <v>5522</v>
          </cell>
          <cell r="F9578">
            <v>1.5024999999999999</v>
          </cell>
          <cell r="G9578">
            <v>112.69</v>
          </cell>
          <cell r="H9578" t="str">
            <v>.</v>
          </cell>
          <cell r="I9578">
            <v>22.54</v>
          </cell>
          <cell r="J9578">
            <v>42736</v>
          </cell>
          <cell r="M9578" t="str">
            <v>*</v>
          </cell>
        </row>
        <row r="9579">
          <cell r="A9579" t="str">
            <v>93981</v>
          </cell>
          <cell r="B9579" t="str">
            <v>Penile vascular study</v>
          </cell>
          <cell r="C9579" t="str">
            <v>CH</v>
          </cell>
          <cell r="D9579" t="str">
            <v>S</v>
          </cell>
          <cell r="E9579" t="str">
            <v>5523</v>
          </cell>
          <cell r="F9579">
            <v>3.0108000000000001</v>
          </cell>
          <cell r="G9579">
            <v>225.81</v>
          </cell>
          <cell r="H9579" t="str">
            <v>.</v>
          </cell>
          <cell r="I9579">
            <v>45.17</v>
          </cell>
          <cell r="J9579">
            <v>42736</v>
          </cell>
          <cell r="M9579" t="str">
            <v>*</v>
          </cell>
        </row>
        <row r="9580">
          <cell r="A9580" t="str">
            <v>93982</v>
          </cell>
          <cell r="B9580" t="str">
            <v>Aneurysm pressure sens study</v>
          </cell>
          <cell r="C9580" t="str">
            <v>CH</v>
          </cell>
          <cell r="D9580" t="str">
            <v>Q1</v>
          </cell>
          <cell r="E9580" t="str">
            <v>5721</v>
          </cell>
          <cell r="F9580">
            <v>1.694</v>
          </cell>
          <cell r="G9580">
            <v>127.05</v>
          </cell>
          <cell r="H9580" t="str">
            <v>.</v>
          </cell>
          <cell r="I9580">
            <v>25.41</v>
          </cell>
          <cell r="J9580">
            <v>42736</v>
          </cell>
          <cell r="M9580" t="str">
            <v>*</v>
          </cell>
        </row>
        <row r="9581">
          <cell r="A9581" t="str">
            <v>93990</v>
          </cell>
          <cell r="B9581" t="str">
            <v>Doppler flow testing</v>
          </cell>
          <cell r="C9581" t="str">
            <v>CH</v>
          </cell>
          <cell r="D9581" t="str">
            <v>Q1</v>
          </cell>
          <cell r="E9581" t="str">
            <v>5522</v>
          </cell>
          <cell r="F9581">
            <v>1.5024999999999999</v>
          </cell>
          <cell r="G9581">
            <v>112.69</v>
          </cell>
          <cell r="H9581" t="str">
            <v>.</v>
          </cell>
          <cell r="I9581">
            <v>22.54</v>
          </cell>
          <cell r="J9581">
            <v>42736</v>
          </cell>
          <cell r="M9581" t="str">
            <v>*</v>
          </cell>
        </row>
        <row r="9582">
          <cell r="A9582" t="str">
            <v>93998</v>
          </cell>
          <cell r="B9582" t="str">
            <v>Noninvas vasc dx study proc</v>
          </cell>
          <cell r="C9582" t="str">
            <v>CH</v>
          </cell>
          <cell r="D9582" t="str">
            <v>Q1</v>
          </cell>
          <cell r="E9582" t="str">
            <v>5731</v>
          </cell>
          <cell r="F9582">
            <v>0.1681</v>
          </cell>
          <cell r="G9582">
            <v>12.61</v>
          </cell>
          <cell r="H9582" t="str">
            <v>.</v>
          </cell>
          <cell r="I9582">
            <v>2.5299999999999998</v>
          </cell>
          <cell r="J9582">
            <v>42736</v>
          </cell>
          <cell r="M9582" t="str">
            <v>*</v>
          </cell>
        </row>
        <row r="9583">
          <cell r="A9583" t="str">
            <v>94002</v>
          </cell>
          <cell r="B9583" t="str">
            <v>Vent mgmt inpat init day</v>
          </cell>
          <cell r="D9583" t="str">
            <v>Q3</v>
          </cell>
          <cell r="E9583" t="str">
            <v>5801</v>
          </cell>
          <cell r="F9583">
            <v>5.6501999999999999</v>
          </cell>
          <cell r="G9583">
            <v>423.77</v>
          </cell>
          <cell r="H9583" t="str">
            <v>.</v>
          </cell>
          <cell r="I9583">
            <v>84.76</v>
          </cell>
        </row>
        <row r="9584">
          <cell r="A9584" t="str">
            <v>94003</v>
          </cell>
          <cell r="B9584" t="str">
            <v>Vent mgmt inpat subq day</v>
          </cell>
          <cell r="D9584" t="str">
            <v>Q3</v>
          </cell>
          <cell r="E9584" t="str">
            <v>5801</v>
          </cell>
          <cell r="F9584">
            <v>5.6501999999999999</v>
          </cell>
          <cell r="G9584">
            <v>423.77</v>
          </cell>
          <cell r="H9584" t="str">
            <v>.</v>
          </cell>
          <cell r="I9584">
            <v>84.76</v>
          </cell>
        </row>
        <row r="9585">
          <cell r="A9585" t="str">
            <v>94004</v>
          </cell>
          <cell r="B9585" t="str">
            <v>Vent mgmt nf per day</v>
          </cell>
          <cell r="D9585" t="str">
            <v>B</v>
          </cell>
          <cell r="E9585" t="str">
            <v/>
          </cell>
        </row>
        <row r="9586">
          <cell r="A9586" t="str">
            <v>94005</v>
          </cell>
          <cell r="B9586" t="str">
            <v>Home vent mgmt supervision</v>
          </cell>
          <cell r="D9586" t="str">
            <v>M</v>
          </cell>
          <cell r="E9586" t="str">
            <v/>
          </cell>
        </row>
        <row r="9587">
          <cell r="A9587" t="str">
            <v>94010</v>
          </cell>
          <cell r="B9587" t="str">
            <v>Breathing capacity test</v>
          </cell>
          <cell r="D9587" t="str">
            <v>Q1</v>
          </cell>
          <cell r="E9587" t="str">
            <v>5721</v>
          </cell>
          <cell r="F9587">
            <v>1.694</v>
          </cell>
          <cell r="G9587">
            <v>127.05</v>
          </cell>
          <cell r="H9587" t="str">
            <v>.</v>
          </cell>
          <cell r="I9587">
            <v>25.41</v>
          </cell>
        </row>
        <row r="9588">
          <cell r="A9588" t="str">
            <v>94011</v>
          </cell>
          <cell r="B9588" t="str">
            <v>Spirometry up to 2 yrs old</v>
          </cell>
          <cell r="D9588" t="str">
            <v>Q1</v>
          </cell>
          <cell r="E9588" t="str">
            <v>5721</v>
          </cell>
          <cell r="F9588">
            <v>1.694</v>
          </cell>
          <cell r="G9588">
            <v>127.05</v>
          </cell>
          <cell r="H9588" t="str">
            <v>.</v>
          </cell>
          <cell r="I9588">
            <v>25.41</v>
          </cell>
        </row>
        <row r="9589">
          <cell r="A9589" t="str">
            <v>94012</v>
          </cell>
          <cell r="B9589" t="str">
            <v>Spirmtry w/brnchdil inf-2 yr</v>
          </cell>
          <cell r="D9589" t="str">
            <v>Q1</v>
          </cell>
          <cell r="E9589" t="str">
            <v>5722</v>
          </cell>
          <cell r="F9589">
            <v>3.0960999999999999</v>
          </cell>
          <cell r="G9589">
            <v>232.21</v>
          </cell>
          <cell r="H9589" t="str">
            <v>.</v>
          </cell>
          <cell r="I9589">
            <v>46.45</v>
          </cell>
        </row>
        <row r="9590">
          <cell r="A9590" t="str">
            <v>94013</v>
          </cell>
          <cell r="B9590" t="str">
            <v>Meas lung vol thru 2 yrs</v>
          </cell>
          <cell r="D9590" t="str">
            <v>S</v>
          </cell>
          <cell r="E9590" t="str">
            <v>5723</v>
          </cell>
          <cell r="F9590">
            <v>5.5425000000000004</v>
          </cell>
          <cell r="G9590">
            <v>415.69</v>
          </cell>
          <cell r="H9590" t="str">
            <v>.</v>
          </cell>
          <cell r="I9590">
            <v>83.14</v>
          </cell>
        </row>
        <row r="9591">
          <cell r="A9591" t="str">
            <v>94014</v>
          </cell>
          <cell r="B9591" t="str">
            <v>Patient recorded spirometry</v>
          </cell>
          <cell r="C9591" t="str">
            <v>CH</v>
          </cell>
          <cell r="D9591" t="str">
            <v>Q1</v>
          </cell>
          <cell r="E9591" t="str">
            <v>5735</v>
          </cell>
          <cell r="F9591">
            <v>3.5131999999999999</v>
          </cell>
          <cell r="G9591">
            <v>263.49</v>
          </cell>
          <cell r="H9591" t="str">
            <v>.</v>
          </cell>
          <cell r="I9591">
            <v>52.7</v>
          </cell>
          <cell r="J9591">
            <v>42736</v>
          </cell>
          <cell r="M9591" t="str">
            <v>*</v>
          </cell>
        </row>
        <row r="9592">
          <cell r="A9592" t="str">
            <v>94015</v>
          </cell>
          <cell r="B9592" t="str">
            <v>Patient recorded spirometry</v>
          </cell>
          <cell r="D9592" t="str">
            <v>Q1</v>
          </cell>
          <cell r="E9592" t="str">
            <v>5722</v>
          </cell>
          <cell r="F9592">
            <v>3.0960999999999999</v>
          </cell>
          <cell r="G9592">
            <v>232.21</v>
          </cell>
          <cell r="H9592" t="str">
            <v>.</v>
          </cell>
          <cell r="I9592">
            <v>46.45</v>
          </cell>
        </row>
        <row r="9593">
          <cell r="A9593" t="str">
            <v>94016</v>
          </cell>
          <cell r="B9593" t="str">
            <v>Review patient spirometry</v>
          </cell>
          <cell r="D9593" t="str">
            <v>A</v>
          </cell>
          <cell r="E9593" t="str">
            <v/>
          </cell>
        </row>
        <row r="9594">
          <cell r="A9594" t="str">
            <v>94060</v>
          </cell>
          <cell r="B9594" t="str">
            <v>Evaluation of wheezing</v>
          </cell>
          <cell r="D9594" t="str">
            <v>S</v>
          </cell>
          <cell r="E9594" t="str">
            <v>5722</v>
          </cell>
          <cell r="F9594">
            <v>3.0960999999999999</v>
          </cell>
          <cell r="G9594">
            <v>232.21</v>
          </cell>
          <cell r="H9594" t="str">
            <v>.</v>
          </cell>
          <cell r="I9594">
            <v>46.45</v>
          </cell>
        </row>
        <row r="9595">
          <cell r="A9595" t="str">
            <v>94070</v>
          </cell>
          <cell r="B9595" t="str">
            <v>Evaluation of wheezing</v>
          </cell>
          <cell r="D9595" t="str">
            <v>S</v>
          </cell>
          <cell r="E9595" t="str">
            <v>5722</v>
          </cell>
          <cell r="F9595">
            <v>3.0960999999999999</v>
          </cell>
          <cell r="G9595">
            <v>232.21</v>
          </cell>
          <cell r="H9595" t="str">
            <v>.</v>
          </cell>
          <cell r="I9595">
            <v>46.45</v>
          </cell>
        </row>
        <row r="9596">
          <cell r="A9596" t="str">
            <v>94150</v>
          </cell>
          <cell r="B9596" t="str">
            <v>Vital capacity test</v>
          </cell>
          <cell r="D9596" t="str">
            <v>Q1</v>
          </cell>
          <cell r="E9596" t="str">
            <v>5721</v>
          </cell>
          <cell r="F9596">
            <v>1.694</v>
          </cell>
          <cell r="G9596">
            <v>127.05</v>
          </cell>
          <cell r="H9596" t="str">
            <v>.</v>
          </cell>
          <cell r="I9596">
            <v>25.41</v>
          </cell>
        </row>
        <row r="9597">
          <cell r="A9597" t="str">
            <v>94200</v>
          </cell>
          <cell r="B9597" t="str">
            <v>Lung function test (mbc/mvv)</v>
          </cell>
          <cell r="D9597" t="str">
            <v>Q1</v>
          </cell>
          <cell r="E9597" t="str">
            <v>5734</v>
          </cell>
          <cell r="F9597">
            <v>1.333</v>
          </cell>
          <cell r="G9597">
            <v>99.98</v>
          </cell>
          <cell r="H9597" t="str">
            <v>.</v>
          </cell>
          <cell r="I9597">
            <v>20</v>
          </cell>
        </row>
        <row r="9598">
          <cell r="A9598" t="str">
            <v>94250</v>
          </cell>
          <cell r="B9598" t="str">
            <v>Expired gas collection</v>
          </cell>
          <cell r="D9598" t="str">
            <v>Q1</v>
          </cell>
          <cell r="E9598" t="str">
            <v>5733</v>
          </cell>
          <cell r="F9598">
            <v>0.72699999999999998</v>
          </cell>
          <cell r="G9598">
            <v>54.53</v>
          </cell>
          <cell r="H9598" t="str">
            <v>.</v>
          </cell>
          <cell r="I9598">
            <v>10.91</v>
          </cell>
        </row>
        <row r="9599">
          <cell r="A9599" t="str">
            <v>94375</v>
          </cell>
          <cell r="B9599" t="str">
            <v>Respiratory flow volume loop</v>
          </cell>
          <cell r="D9599" t="str">
            <v>Q1</v>
          </cell>
          <cell r="E9599" t="str">
            <v>5722</v>
          </cell>
          <cell r="F9599">
            <v>3.0960999999999999</v>
          </cell>
          <cell r="G9599">
            <v>232.21</v>
          </cell>
          <cell r="H9599" t="str">
            <v>.</v>
          </cell>
          <cell r="I9599">
            <v>46.45</v>
          </cell>
        </row>
        <row r="9600">
          <cell r="A9600" t="str">
            <v>94400</v>
          </cell>
          <cell r="B9600" t="str">
            <v>Co2 breathing response curve</v>
          </cell>
          <cell r="C9600" t="str">
            <v>CH</v>
          </cell>
          <cell r="D9600" t="str">
            <v>Q1</v>
          </cell>
          <cell r="E9600" t="str">
            <v>5721</v>
          </cell>
          <cell r="F9600">
            <v>1.694</v>
          </cell>
          <cell r="G9600">
            <v>127.05</v>
          </cell>
          <cell r="H9600" t="str">
            <v>.</v>
          </cell>
          <cell r="I9600">
            <v>25.41</v>
          </cell>
          <cell r="J9600">
            <v>42736</v>
          </cell>
          <cell r="M9600" t="str">
            <v>*</v>
          </cell>
        </row>
        <row r="9601">
          <cell r="A9601" t="str">
            <v>94450</v>
          </cell>
          <cell r="B9601" t="str">
            <v>Hypoxia response curve</v>
          </cell>
          <cell r="D9601" t="str">
            <v>Q1</v>
          </cell>
          <cell r="E9601" t="str">
            <v>5721</v>
          </cell>
          <cell r="F9601">
            <v>1.694</v>
          </cell>
          <cell r="G9601">
            <v>127.05</v>
          </cell>
          <cell r="H9601" t="str">
            <v>.</v>
          </cell>
          <cell r="I9601">
            <v>25.41</v>
          </cell>
        </row>
        <row r="9602">
          <cell r="A9602" t="str">
            <v>94452</v>
          </cell>
          <cell r="B9602" t="str">
            <v>Hast w/report</v>
          </cell>
          <cell r="D9602" t="str">
            <v>Q1</v>
          </cell>
          <cell r="E9602" t="str">
            <v>5734</v>
          </cell>
          <cell r="F9602">
            <v>1.333</v>
          </cell>
          <cell r="G9602">
            <v>99.98</v>
          </cell>
          <cell r="H9602" t="str">
            <v>.</v>
          </cell>
          <cell r="I9602">
            <v>20</v>
          </cell>
        </row>
        <row r="9603">
          <cell r="A9603" t="str">
            <v>94453</v>
          </cell>
          <cell r="B9603" t="str">
            <v>Hast w/oxygen titrate</v>
          </cell>
          <cell r="D9603" t="str">
            <v>Q1</v>
          </cell>
          <cell r="E9603" t="str">
            <v>5734</v>
          </cell>
          <cell r="F9603">
            <v>1.333</v>
          </cell>
          <cell r="G9603">
            <v>99.98</v>
          </cell>
          <cell r="H9603" t="str">
            <v>.</v>
          </cell>
          <cell r="I9603">
            <v>20</v>
          </cell>
        </row>
        <row r="9604">
          <cell r="A9604" t="str">
            <v>94610</v>
          </cell>
          <cell r="B9604" t="str">
            <v>Surfactant admin thru tube</v>
          </cell>
          <cell r="D9604" t="str">
            <v>Q1</v>
          </cell>
          <cell r="E9604" t="str">
            <v>5791</v>
          </cell>
          <cell r="F9604">
            <v>2.1602000000000001</v>
          </cell>
          <cell r="G9604">
            <v>162.02000000000001</v>
          </cell>
          <cell r="H9604" t="str">
            <v>.</v>
          </cell>
          <cell r="I9604">
            <v>32.409999999999997</v>
          </cell>
        </row>
        <row r="9605">
          <cell r="A9605" t="str">
            <v>94620</v>
          </cell>
          <cell r="B9605" t="str">
            <v>Pulmonary stress test/simple</v>
          </cell>
          <cell r="D9605" t="str">
            <v>Q1</v>
          </cell>
          <cell r="E9605" t="str">
            <v>5734</v>
          </cell>
          <cell r="F9605">
            <v>1.333</v>
          </cell>
          <cell r="G9605">
            <v>99.98</v>
          </cell>
          <cell r="H9605" t="str">
            <v>.</v>
          </cell>
          <cell r="I9605">
            <v>20</v>
          </cell>
        </row>
        <row r="9606">
          <cell r="A9606" t="str">
            <v>94621</v>
          </cell>
          <cell r="B9606" t="str">
            <v>Pulm stress test/complex</v>
          </cell>
          <cell r="D9606" t="str">
            <v>S</v>
          </cell>
          <cell r="E9606" t="str">
            <v>5722</v>
          </cell>
          <cell r="F9606">
            <v>3.0960999999999999</v>
          </cell>
          <cell r="G9606">
            <v>232.21</v>
          </cell>
          <cell r="H9606" t="str">
            <v>.</v>
          </cell>
          <cell r="I9606">
            <v>46.45</v>
          </cell>
        </row>
        <row r="9607">
          <cell r="A9607" t="str">
            <v>94640</v>
          </cell>
          <cell r="B9607" t="str">
            <v>Airway inhalation treatment</v>
          </cell>
          <cell r="D9607" t="str">
            <v>Q1</v>
          </cell>
          <cell r="E9607" t="str">
            <v>5791</v>
          </cell>
          <cell r="F9607">
            <v>2.1602000000000001</v>
          </cell>
          <cell r="G9607">
            <v>162.02000000000001</v>
          </cell>
          <cell r="H9607" t="str">
            <v>.</v>
          </cell>
          <cell r="I9607">
            <v>32.409999999999997</v>
          </cell>
        </row>
        <row r="9608">
          <cell r="A9608" t="str">
            <v>94642</v>
          </cell>
          <cell r="B9608" t="str">
            <v>Aerosol inhalation treatment</v>
          </cell>
          <cell r="D9608" t="str">
            <v>Q1</v>
          </cell>
          <cell r="E9608" t="str">
            <v>5791</v>
          </cell>
          <cell r="F9608">
            <v>2.1602000000000001</v>
          </cell>
          <cell r="G9608">
            <v>162.02000000000001</v>
          </cell>
          <cell r="H9608" t="str">
            <v>.</v>
          </cell>
          <cell r="I9608">
            <v>32.409999999999997</v>
          </cell>
        </row>
        <row r="9609">
          <cell r="A9609" t="str">
            <v>94644</v>
          </cell>
          <cell r="B9609" t="str">
            <v>Cbt 1st hour</v>
          </cell>
          <cell r="D9609" t="str">
            <v>Q1</v>
          </cell>
          <cell r="E9609" t="str">
            <v>5734</v>
          </cell>
          <cell r="F9609">
            <v>1.333</v>
          </cell>
          <cell r="G9609">
            <v>99.98</v>
          </cell>
          <cell r="H9609" t="str">
            <v>.</v>
          </cell>
          <cell r="I9609">
            <v>20</v>
          </cell>
        </row>
        <row r="9610">
          <cell r="A9610" t="str">
            <v>94645</v>
          </cell>
          <cell r="B9610" t="str">
            <v>Cbt each addl hour</v>
          </cell>
          <cell r="D9610" t="str">
            <v>N</v>
          </cell>
          <cell r="E9610" t="str">
            <v/>
          </cell>
        </row>
        <row r="9611">
          <cell r="A9611" t="str">
            <v>94660</v>
          </cell>
          <cell r="B9611" t="str">
            <v>Pos airway pressure cpap</v>
          </cell>
          <cell r="D9611" t="str">
            <v xml:space="preserve">Q1 </v>
          </cell>
          <cell r="E9611" t="str">
            <v>5791</v>
          </cell>
          <cell r="F9611">
            <v>2.1602000000000001</v>
          </cell>
          <cell r="G9611">
            <v>162.02000000000001</v>
          </cell>
          <cell r="H9611" t="str">
            <v>.</v>
          </cell>
          <cell r="I9611">
            <v>32.409999999999997</v>
          </cell>
        </row>
        <row r="9612">
          <cell r="A9612" t="str">
            <v>94662</v>
          </cell>
          <cell r="B9612" t="str">
            <v>Neg press ventilation cnp</v>
          </cell>
          <cell r="D9612" t="str">
            <v>Q3</v>
          </cell>
          <cell r="E9612" t="str">
            <v>5801</v>
          </cell>
          <cell r="F9612">
            <v>5.6501999999999999</v>
          </cell>
          <cell r="G9612">
            <v>423.77</v>
          </cell>
          <cell r="H9612" t="str">
            <v>.</v>
          </cell>
          <cell r="I9612">
            <v>84.76</v>
          </cell>
        </row>
        <row r="9613">
          <cell r="A9613" t="str">
            <v>94664</v>
          </cell>
          <cell r="B9613" t="str">
            <v>Evaluate pt use of inhaler</v>
          </cell>
          <cell r="D9613" t="str">
            <v>Q1</v>
          </cell>
          <cell r="E9613" t="str">
            <v>5791</v>
          </cell>
          <cell r="F9613">
            <v>2.1602000000000001</v>
          </cell>
          <cell r="G9613">
            <v>162.02000000000001</v>
          </cell>
          <cell r="H9613" t="str">
            <v>.</v>
          </cell>
          <cell r="I9613">
            <v>32.409999999999997</v>
          </cell>
        </row>
        <row r="9614">
          <cell r="A9614" t="str">
            <v>94667</v>
          </cell>
          <cell r="B9614" t="str">
            <v>Chest wall manipulation</v>
          </cell>
          <cell r="D9614" t="str">
            <v>Q1</v>
          </cell>
          <cell r="E9614" t="str">
            <v>5734</v>
          </cell>
          <cell r="F9614">
            <v>1.333</v>
          </cell>
          <cell r="G9614">
            <v>99.98</v>
          </cell>
          <cell r="H9614" t="str">
            <v>.</v>
          </cell>
          <cell r="I9614">
            <v>20</v>
          </cell>
        </row>
        <row r="9615">
          <cell r="A9615" t="str">
            <v>94668</v>
          </cell>
          <cell r="B9615" t="str">
            <v>Chest wall manipulation</v>
          </cell>
          <cell r="D9615" t="str">
            <v>Q1</v>
          </cell>
          <cell r="E9615" t="str">
            <v>5733</v>
          </cell>
          <cell r="F9615">
            <v>0.72699999999999998</v>
          </cell>
          <cell r="G9615">
            <v>54.53</v>
          </cell>
          <cell r="H9615" t="str">
            <v>.</v>
          </cell>
          <cell r="I9615">
            <v>10.91</v>
          </cell>
        </row>
        <row r="9616">
          <cell r="A9616" t="str">
            <v>94669</v>
          </cell>
          <cell r="B9616" t="str">
            <v>Mechanical chest wall oscill</v>
          </cell>
          <cell r="D9616" t="str">
            <v>Q1</v>
          </cell>
          <cell r="E9616" t="str">
            <v>5791</v>
          </cell>
          <cell r="F9616">
            <v>2.1602000000000001</v>
          </cell>
          <cell r="G9616">
            <v>162.02000000000001</v>
          </cell>
          <cell r="H9616" t="str">
            <v>.</v>
          </cell>
          <cell r="I9616">
            <v>32.409999999999997</v>
          </cell>
        </row>
        <row r="9617">
          <cell r="A9617" t="str">
            <v>94680</v>
          </cell>
          <cell r="B9617" t="str">
            <v>Exhaled air analysis o2</v>
          </cell>
          <cell r="D9617" t="str">
            <v>Q1</v>
          </cell>
          <cell r="E9617" t="str">
            <v>5721</v>
          </cell>
          <cell r="F9617">
            <v>1.694</v>
          </cell>
          <cell r="G9617">
            <v>127.05</v>
          </cell>
          <cell r="H9617" t="str">
            <v>.</v>
          </cell>
          <cell r="I9617">
            <v>25.41</v>
          </cell>
        </row>
        <row r="9618">
          <cell r="A9618" t="str">
            <v>94681</v>
          </cell>
          <cell r="B9618" t="str">
            <v>Exhaled air analysis o2/co2</v>
          </cell>
          <cell r="D9618" t="str">
            <v>Q1</v>
          </cell>
          <cell r="E9618" t="str">
            <v>5722</v>
          </cell>
          <cell r="F9618">
            <v>3.0960999999999999</v>
          </cell>
          <cell r="G9618">
            <v>232.21</v>
          </cell>
          <cell r="H9618" t="str">
            <v>.</v>
          </cell>
          <cell r="I9618">
            <v>46.45</v>
          </cell>
        </row>
        <row r="9619">
          <cell r="A9619" t="str">
            <v>94690</v>
          </cell>
          <cell r="B9619" t="str">
            <v>Exhaled air analysis</v>
          </cell>
          <cell r="D9619" t="str">
            <v>Q1</v>
          </cell>
          <cell r="E9619" t="str">
            <v>5732</v>
          </cell>
          <cell r="F9619">
            <v>0.37819999999999998</v>
          </cell>
          <cell r="G9619">
            <v>28.37</v>
          </cell>
          <cell r="H9619" t="str">
            <v>.</v>
          </cell>
          <cell r="I9619">
            <v>5.68</v>
          </cell>
        </row>
        <row r="9620">
          <cell r="A9620" t="str">
            <v>94726</v>
          </cell>
          <cell r="B9620" t="str">
            <v>Pulm funct tst plethysmograp</v>
          </cell>
          <cell r="D9620" t="str">
            <v>Q1</v>
          </cell>
          <cell r="E9620" t="str">
            <v>5722</v>
          </cell>
          <cell r="F9620">
            <v>3.0960999999999999</v>
          </cell>
          <cell r="G9620">
            <v>232.21</v>
          </cell>
          <cell r="H9620" t="str">
            <v>.</v>
          </cell>
          <cell r="I9620">
            <v>46.45</v>
          </cell>
        </row>
        <row r="9621">
          <cell r="A9621" t="str">
            <v>94727</v>
          </cell>
          <cell r="B9621" t="str">
            <v>Pulm function test by gas</v>
          </cell>
          <cell r="D9621" t="str">
            <v>Q1</v>
          </cell>
          <cell r="E9621" t="str">
            <v>5721</v>
          </cell>
          <cell r="F9621">
            <v>1.694</v>
          </cell>
          <cell r="G9621">
            <v>127.05</v>
          </cell>
          <cell r="H9621" t="str">
            <v>.</v>
          </cell>
          <cell r="I9621">
            <v>25.41</v>
          </cell>
        </row>
        <row r="9622">
          <cell r="A9622" t="str">
            <v>94728</v>
          </cell>
          <cell r="B9622" t="str">
            <v>Pulm funct test oscillometry</v>
          </cell>
          <cell r="D9622" t="str">
            <v>Q1</v>
          </cell>
          <cell r="E9622" t="str">
            <v>5722</v>
          </cell>
          <cell r="F9622">
            <v>3.0960999999999999</v>
          </cell>
          <cell r="G9622">
            <v>232.21</v>
          </cell>
          <cell r="H9622" t="str">
            <v>.</v>
          </cell>
          <cell r="I9622">
            <v>46.45</v>
          </cell>
        </row>
        <row r="9623">
          <cell r="A9623" t="str">
            <v>94729</v>
          </cell>
          <cell r="B9623" t="str">
            <v>Co/membane diffuse capacity</v>
          </cell>
          <cell r="D9623" t="str">
            <v>N</v>
          </cell>
          <cell r="E9623" t="str">
            <v/>
          </cell>
        </row>
        <row r="9624">
          <cell r="A9624" t="str">
            <v>94750</v>
          </cell>
          <cell r="B9624" t="str">
            <v>Pulmonary compliance study</v>
          </cell>
          <cell r="D9624" t="str">
            <v>Q1</v>
          </cell>
          <cell r="E9624" t="str">
            <v>5721</v>
          </cell>
          <cell r="F9624">
            <v>1.694</v>
          </cell>
          <cell r="G9624">
            <v>127.05</v>
          </cell>
          <cell r="H9624" t="str">
            <v>.</v>
          </cell>
          <cell r="I9624">
            <v>25.41</v>
          </cell>
        </row>
        <row r="9625">
          <cell r="A9625" t="str">
            <v>94760</v>
          </cell>
          <cell r="B9625" t="str">
            <v>Measure blood oxygen level</v>
          </cell>
          <cell r="D9625" t="str">
            <v>N</v>
          </cell>
          <cell r="E9625" t="str">
            <v/>
          </cell>
        </row>
        <row r="9626">
          <cell r="A9626" t="str">
            <v>94761</v>
          </cell>
          <cell r="B9626" t="str">
            <v>Measure blood oxygen level</v>
          </cell>
          <cell r="D9626" t="str">
            <v>N</v>
          </cell>
          <cell r="E9626" t="str">
            <v/>
          </cell>
        </row>
        <row r="9627">
          <cell r="A9627" t="str">
            <v>94762</v>
          </cell>
          <cell r="B9627" t="str">
            <v>Measure blood oxygen level</v>
          </cell>
          <cell r="D9627" t="str">
            <v>Q3</v>
          </cell>
          <cell r="E9627" t="str">
            <v>5721</v>
          </cell>
          <cell r="F9627">
            <v>1.694</v>
          </cell>
          <cell r="G9627">
            <v>127.05</v>
          </cell>
          <cell r="H9627" t="str">
            <v>.</v>
          </cell>
          <cell r="I9627">
            <v>25.41</v>
          </cell>
        </row>
        <row r="9628">
          <cell r="A9628" t="str">
            <v>94770</v>
          </cell>
          <cell r="B9628" t="str">
            <v>Exhaled carbon dioxide test</v>
          </cell>
          <cell r="D9628" t="str">
            <v>S</v>
          </cell>
          <cell r="E9628" t="str">
            <v>5722</v>
          </cell>
          <cell r="F9628">
            <v>3.0960999999999999</v>
          </cell>
          <cell r="G9628">
            <v>232.21</v>
          </cell>
          <cell r="H9628" t="str">
            <v>.</v>
          </cell>
          <cell r="I9628">
            <v>46.45</v>
          </cell>
        </row>
        <row r="9629">
          <cell r="A9629" t="str">
            <v>94772</v>
          </cell>
          <cell r="B9629" t="str">
            <v>Breath recording infant</v>
          </cell>
          <cell r="D9629" t="str">
            <v>S</v>
          </cell>
          <cell r="E9629" t="str">
            <v>5723</v>
          </cell>
          <cell r="F9629">
            <v>5.5425000000000004</v>
          </cell>
          <cell r="G9629">
            <v>415.69</v>
          </cell>
          <cell r="H9629" t="str">
            <v>.</v>
          </cell>
          <cell r="I9629">
            <v>83.14</v>
          </cell>
        </row>
        <row r="9630">
          <cell r="A9630" t="str">
            <v>94774</v>
          </cell>
          <cell r="B9630" t="str">
            <v>Ped home apnea rec compl</v>
          </cell>
          <cell r="D9630" t="str">
            <v>B</v>
          </cell>
          <cell r="E9630" t="str">
            <v/>
          </cell>
        </row>
        <row r="9631">
          <cell r="A9631" t="str">
            <v>94775</v>
          </cell>
          <cell r="B9631" t="str">
            <v>Ped home apnea rec hk-up</v>
          </cell>
          <cell r="D9631" t="str">
            <v>S</v>
          </cell>
          <cell r="E9631" t="str">
            <v>5721</v>
          </cell>
          <cell r="F9631">
            <v>1.694</v>
          </cell>
          <cell r="G9631">
            <v>127.05</v>
          </cell>
          <cell r="H9631" t="str">
            <v>.</v>
          </cell>
          <cell r="I9631">
            <v>25.41</v>
          </cell>
        </row>
        <row r="9632">
          <cell r="A9632" t="str">
            <v>94776</v>
          </cell>
          <cell r="B9632" t="str">
            <v>Ped home apnea rec downld</v>
          </cell>
          <cell r="D9632" t="str">
            <v>S</v>
          </cell>
          <cell r="E9632" t="str">
            <v>5721</v>
          </cell>
          <cell r="F9632">
            <v>1.694</v>
          </cell>
          <cell r="G9632">
            <v>127.05</v>
          </cell>
          <cell r="H9632" t="str">
            <v>.</v>
          </cell>
          <cell r="I9632">
            <v>25.41</v>
          </cell>
        </row>
        <row r="9633">
          <cell r="A9633" t="str">
            <v>94777</v>
          </cell>
          <cell r="B9633" t="str">
            <v>Ped home apnea rec report</v>
          </cell>
          <cell r="D9633" t="str">
            <v>B</v>
          </cell>
          <cell r="E9633" t="str">
            <v/>
          </cell>
        </row>
        <row r="9634">
          <cell r="A9634" t="str">
            <v>94780</v>
          </cell>
          <cell r="B9634" t="str">
            <v>Car seat/bed test 60 min</v>
          </cell>
          <cell r="D9634" t="str">
            <v>Q1</v>
          </cell>
          <cell r="E9634" t="str">
            <v>5732</v>
          </cell>
          <cell r="F9634">
            <v>0.37819999999999998</v>
          </cell>
          <cell r="G9634">
            <v>28.37</v>
          </cell>
          <cell r="H9634" t="str">
            <v>.</v>
          </cell>
          <cell r="I9634">
            <v>5.68</v>
          </cell>
        </row>
        <row r="9635">
          <cell r="A9635" t="str">
            <v>94781</v>
          </cell>
          <cell r="B9635" t="str">
            <v>Car seat/bed test + 30 min</v>
          </cell>
          <cell r="D9635" t="str">
            <v>N</v>
          </cell>
          <cell r="E9635" t="str">
            <v/>
          </cell>
        </row>
        <row r="9636">
          <cell r="A9636" t="str">
            <v>94799</v>
          </cell>
          <cell r="B9636" t="str">
            <v>Pulmonary service/procedure</v>
          </cell>
          <cell r="D9636" t="str">
            <v>Q1</v>
          </cell>
          <cell r="E9636" t="str">
            <v>5721</v>
          </cell>
          <cell r="F9636">
            <v>1.694</v>
          </cell>
          <cell r="G9636">
            <v>127.05</v>
          </cell>
          <cell r="H9636" t="str">
            <v>.</v>
          </cell>
          <cell r="I9636">
            <v>25.41</v>
          </cell>
        </row>
        <row r="9637">
          <cell r="A9637" t="str">
            <v>95004</v>
          </cell>
          <cell r="B9637" t="str">
            <v>Percut allergy skin tests</v>
          </cell>
          <cell r="C9637" t="str">
            <v>CH</v>
          </cell>
          <cell r="D9637" t="str">
            <v>Q1</v>
          </cell>
          <cell r="E9637" t="str">
            <v>5735</v>
          </cell>
          <cell r="F9637">
            <v>3.5131999999999999</v>
          </cell>
          <cell r="G9637">
            <v>263.49</v>
          </cell>
          <cell r="H9637" t="str">
            <v>.</v>
          </cell>
          <cell r="I9637">
            <v>52.7</v>
          </cell>
          <cell r="J9637">
            <v>42736</v>
          </cell>
          <cell r="M9637" t="str">
            <v>*</v>
          </cell>
        </row>
        <row r="9638">
          <cell r="A9638" t="str">
            <v>95012</v>
          </cell>
          <cell r="B9638" t="str">
            <v>Exhaled nitric oxide meas</v>
          </cell>
          <cell r="D9638" t="str">
            <v>Q1</v>
          </cell>
          <cell r="E9638" t="str">
            <v>5732</v>
          </cell>
          <cell r="F9638">
            <v>0.37819999999999998</v>
          </cell>
          <cell r="G9638">
            <v>28.37</v>
          </cell>
          <cell r="H9638" t="str">
            <v>.</v>
          </cell>
          <cell r="I9638">
            <v>5.68</v>
          </cell>
        </row>
        <row r="9639">
          <cell r="A9639" t="str">
            <v>95017</v>
          </cell>
          <cell r="B9639" t="str">
            <v>Perq &amp; icut allg test venoms</v>
          </cell>
          <cell r="D9639" t="str">
            <v>Q1</v>
          </cell>
          <cell r="E9639" t="str">
            <v>5732</v>
          </cell>
          <cell r="F9639">
            <v>0.37819999999999998</v>
          </cell>
          <cell r="G9639">
            <v>28.37</v>
          </cell>
          <cell r="H9639" t="str">
            <v>.</v>
          </cell>
          <cell r="I9639">
            <v>5.68</v>
          </cell>
        </row>
        <row r="9640">
          <cell r="A9640" t="str">
            <v>95018</v>
          </cell>
          <cell r="B9640" t="str">
            <v>Perq&amp;ic allg test drugs/biol</v>
          </cell>
          <cell r="D9640" t="str">
            <v>Q1</v>
          </cell>
          <cell r="E9640" t="str">
            <v>5732</v>
          </cell>
          <cell r="F9640">
            <v>0.37819999999999998</v>
          </cell>
          <cell r="G9640">
            <v>28.37</v>
          </cell>
          <cell r="H9640" t="str">
            <v>.</v>
          </cell>
          <cell r="I9640">
            <v>5.68</v>
          </cell>
        </row>
        <row r="9641">
          <cell r="A9641" t="str">
            <v>95024</v>
          </cell>
          <cell r="B9641" t="str">
            <v>Icut allergy test drug/bug</v>
          </cell>
          <cell r="D9641" t="str">
            <v>Q1</v>
          </cell>
          <cell r="E9641" t="str">
            <v>5733</v>
          </cell>
          <cell r="F9641">
            <v>0.72699999999999998</v>
          </cell>
          <cell r="G9641">
            <v>54.53</v>
          </cell>
          <cell r="H9641" t="str">
            <v>.</v>
          </cell>
          <cell r="I9641">
            <v>10.91</v>
          </cell>
        </row>
        <row r="9642">
          <cell r="A9642" t="str">
            <v>95027</v>
          </cell>
          <cell r="B9642" t="str">
            <v>Icut allergy titrate-airborn</v>
          </cell>
          <cell r="D9642" t="str">
            <v>Q1</v>
          </cell>
          <cell r="E9642" t="str">
            <v>5732</v>
          </cell>
          <cell r="F9642">
            <v>0.37819999999999998</v>
          </cell>
          <cell r="G9642">
            <v>28.37</v>
          </cell>
          <cell r="H9642" t="str">
            <v>.</v>
          </cell>
          <cell r="I9642">
            <v>5.68</v>
          </cell>
        </row>
        <row r="9643">
          <cell r="A9643" t="str">
            <v>95028</v>
          </cell>
          <cell r="B9643" t="str">
            <v>Icut allergy test-delayed</v>
          </cell>
          <cell r="D9643" t="str">
            <v>Q1</v>
          </cell>
          <cell r="E9643" t="str">
            <v>5732</v>
          </cell>
          <cell r="F9643">
            <v>0.37819999999999998</v>
          </cell>
          <cell r="G9643">
            <v>28.37</v>
          </cell>
          <cell r="H9643" t="str">
            <v>.</v>
          </cell>
          <cell r="I9643">
            <v>5.68</v>
          </cell>
        </row>
        <row r="9644">
          <cell r="A9644" t="str">
            <v>95044</v>
          </cell>
          <cell r="B9644" t="str">
            <v>Allergy patch tests</v>
          </cell>
          <cell r="C9644" t="str">
            <v>CH</v>
          </cell>
          <cell r="D9644" t="str">
            <v>Q1</v>
          </cell>
          <cell r="E9644" t="str">
            <v>5735</v>
          </cell>
          <cell r="F9644">
            <v>3.5131999999999999</v>
          </cell>
          <cell r="G9644">
            <v>263.49</v>
          </cell>
          <cell r="H9644" t="str">
            <v>.</v>
          </cell>
          <cell r="I9644">
            <v>52.7</v>
          </cell>
          <cell r="J9644">
            <v>42736</v>
          </cell>
          <cell r="M9644" t="str">
            <v>*</v>
          </cell>
        </row>
        <row r="9645">
          <cell r="A9645" t="str">
            <v>95052</v>
          </cell>
          <cell r="B9645" t="str">
            <v>Photo patch test</v>
          </cell>
          <cell r="D9645" t="str">
            <v>Q1</v>
          </cell>
          <cell r="E9645" t="str">
            <v>5732</v>
          </cell>
          <cell r="F9645">
            <v>0.37819999999999998</v>
          </cell>
          <cell r="G9645">
            <v>28.37</v>
          </cell>
          <cell r="H9645" t="str">
            <v>.</v>
          </cell>
          <cell r="I9645">
            <v>5.68</v>
          </cell>
        </row>
        <row r="9646">
          <cell r="A9646" t="str">
            <v>95056</v>
          </cell>
          <cell r="B9646" t="str">
            <v>Photosensitivity tests</v>
          </cell>
          <cell r="D9646" t="str">
            <v>Q1</v>
          </cell>
          <cell r="E9646" t="str">
            <v>5733</v>
          </cell>
          <cell r="F9646">
            <v>0.72699999999999998</v>
          </cell>
          <cell r="G9646">
            <v>54.53</v>
          </cell>
          <cell r="H9646" t="str">
            <v>.</v>
          </cell>
          <cell r="I9646">
            <v>10.91</v>
          </cell>
        </row>
        <row r="9647">
          <cell r="A9647" t="str">
            <v>95060</v>
          </cell>
          <cell r="B9647" t="str">
            <v>Eye allergy tests</v>
          </cell>
          <cell r="D9647" t="str">
            <v>Q1</v>
          </cell>
          <cell r="E9647" t="str">
            <v>5734</v>
          </cell>
          <cell r="F9647">
            <v>1.333</v>
          </cell>
          <cell r="G9647">
            <v>99.98</v>
          </cell>
          <cell r="H9647" t="str">
            <v>.</v>
          </cell>
          <cell r="I9647">
            <v>20</v>
          </cell>
        </row>
        <row r="9648">
          <cell r="A9648" t="str">
            <v>95065</v>
          </cell>
          <cell r="B9648" t="str">
            <v>Nose allergy test</v>
          </cell>
          <cell r="D9648" t="str">
            <v>Q1</v>
          </cell>
          <cell r="E9648" t="str">
            <v>5732</v>
          </cell>
          <cell r="F9648">
            <v>0.37819999999999998</v>
          </cell>
          <cell r="G9648">
            <v>28.37</v>
          </cell>
          <cell r="H9648" t="str">
            <v>.</v>
          </cell>
          <cell r="I9648">
            <v>5.68</v>
          </cell>
        </row>
        <row r="9649">
          <cell r="A9649" t="str">
            <v>95070</v>
          </cell>
          <cell r="B9649" t="str">
            <v>Bronchial allergy tests</v>
          </cell>
          <cell r="D9649" t="str">
            <v>S</v>
          </cell>
          <cell r="E9649" t="str">
            <v>5723</v>
          </cell>
          <cell r="F9649">
            <v>5.5425000000000004</v>
          </cell>
          <cell r="G9649">
            <v>415.69</v>
          </cell>
          <cell r="H9649" t="str">
            <v>.</v>
          </cell>
          <cell r="I9649">
            <v>83.14</v>
          </cell>
        </row>
        <row r="9650">
          <cell r="A9650" t="str">
            <v>95071</v>
          </cell>
          <cell r="B9650" t="str">
            <v>Bronchial allergy tests</v>
          </cell>
          <cell r="D9650" t="str">
            <v>Q1</v>
          </cell>
          <cell r="E9650" t="str">
            <v>5722</v>
          </cell>
          <cell r="F9650">
            <v>3.0960999999999999</v>
          </cell>
          <cell r="G9650">
            <v>232.21</v>
          </cell>
          <cell r="H9650" t="str">
            <v>.</v>
          </cell>
          <cell r="I9650">
            <v>46.45</v>
          </cell>
        </row>
        <row r="9651">
          <cell r="A9651" t="str">
            <v>95076</v>
          </cell>
          <cell r="B9651" t="str">
            <v>Ingest challenge ini 120 min</v>
          </cell>
          <cell r="D9651" t="str">
            <v>S</v>
          </cell>
          <cell r="E9651" t="str">
            <v>5723</v>
          </cell>
          <cell r="F9651">
            <v>5.5425000000000004</v>
          </cell>
          <cell r="G9651">
            <v>415.69</v>
          </cell>
          <cell r="H9651" t="str">
            <v>.</v>
          </cell>
          <cell r="I9651">
            <v>83.14</v>
          </cell>
        </row>
        <row r="9652">
          <cell r="A9652" t="str">
            <v>95079</v>
          </cell>
          <cell r="B9652" t="str">
            <v>Ingest challenge addl 60 min</v>
          </cell>
          <cell r="D9652" t="str">
            <v>N</v>
          </cell>
          <cell r="E9652" t="str">
            <v/>
          </cell>
        </row>
        <row r="9653">
          <cell r="A9653" t="str">
            <v>95115</v>
          </cell>
          <cell r="B9653" t="str">
            <v>Immunotherapy one injection</v>
          </cell>
          <cell r="D9653" t="str">
            <v>S</v>
          </cell>
          <cell r="E9653" t="str">
            <v>5691</v>
          </cell>
          <cell r="F9653">
            <v>0.46350000000000002</v>
          </cell>
          <cell r="G9653">
            <v>34.76</v>
          </cell>
          <cell r="H9653" t="str">
            <v>.</v>
          </cell>
          <cell r="I9653">
            <v>6.96</v>
          </cell>
        </row>
        <row r="9654">
          <cell r="A9654" t="str">
            <v>95117</v>
          </cell>
          <cell r="B9654" t="str">
            <v>Immunotherapy injections</v>
          </cell>
          <cell r="D9654" t="str">
            <v>S</v>
          </cell>
          <cell r="E9654" t="str">
            <v>5691</v>
          </cell>
          <cell r="F9654">
            <v>0.46350000000000002</v>
          </cell>
          <cell r="G9654">
            <v>34.76</v>
          </cell>
          <cell r="H9654" t="str">
            <v>.</v>
          </cell>
          <cell r="I9654">
            <v>6.96</v>
          </cell>
        </row>
        <row r="9655">
          <cell r="A9655" t="str">
            <v>95120</v>
          </cell>
          <cell r="B9655" t="str">
            <v>Immunotherapy one injection</v>
          </cell>
          <cell r="D9655" t="str">
            <v>E1</v>
          </cell>
          <cell r="E9655" t="str">
            <v/>
          </cell>
        </row>
        <row r="9656">
          <cell r="A9656" t="str">
            <v>95125</v>
          </cell>
          <cell r="B9656" t="str">
            <v>Immunotherapy 2/&gt; injections</v>
          </cell>
          <cell r="D9656" t="str">
            <v>E1</v>
          </cell>
          <cell r="E9656" t="str">
            <v/>
          </cell>
        </row>
        <row r="9657">
          <cell r="A9657" t="str">
            <v>95130</v>
          </cell>
          <cell r="B9657" t="str">
            <v>Immntx 1 sting insect</v>
          </cell>
          <cell r="D9657" t="str">
            <v>E1</v>
          </cell>
          <cell r="E9657" t="str">
            <v/>
          </cell>
        </row>
        <row r="9658">
          <cell r="A9658" t="str">
            <v>95131</v>
          </cell>
          <cell r="B9658" t="str">
            <v>Immntx 2 sting insects</v>
          </cell>
          <cell r="D9658" t="str">
            <v>E1</v>
          </cell>
          <cell r="E9658" t="str">
            <v/>
          </cell>
        </row>
        <row r="9659">
          <cell r="A9659" t="str">
            <v>95132</v>
          </cell>
          <cell r="B9659" t="str">
            <v>Immntx 3 sting insects</v>
          </cell>
          <cell r="D9659" t="str">
            <v>E1</v>
          </cell>
          <cell r="E9659" t="str">
            <v/>
          </cell>
        </row>
        <row r="9660">
          <cell r="A9660" t="str">
            <v>95133</v>
          </cell>
          <cell r="B9660" t="str">
            <v>Immntx 4 sting insects</v>
          </cell>
          <cell r="D9660" t="str">
            <v>E1</v>
          </cell>
          <cell r="E9660" t="str">
            <v/>
          </cell>
        </row>
        <row r="9661">
          <cell r="A9661" t="str">
            <v>95134</v>
          </cell>
          <cell r="B9661" t="str">
            <v>Immntx 5 sting insects</v>
          </cell>
          <cell r="D9661" t="str">
            <v>E1</v>
          </cell>
          <cell r="E9661" t="str">
            <v/>
          </cell>
        </row>
        <row r="9662">
          <cell r="A9662" t="str">
            <v>95144</v>
          </cell>
          <cell r="B9662" t="str">
            <v>Antigen therapy services</v>
          </cell>
          <cell r="D9662" t="str">
            <v>S</v>
          </cell>
          <cell r="E9662" t="str">
            <v>5691</v>
          </cell>
          <cell r="F9662">
            <v>0.46350000000000002</v>
          </cell>
          <cell r="G9662">
            <v>34.76</v>
          </cell>
          <cell r="H9662" t="str">
            <v>.</v>
          </cell>
          <cell r="I9662">
            <v>6.96</v>
          </cell>
        </row>
        <row r="9663">
          <cell r="A9663" t="str">
            <v>95145</v>
          </cell>
          <cell r="B9663" t="str">
            <v>Antigen therapy services</v>
          </cell>
          <cell r="D9663" t="str">
            <v>S</v>
          </cell>
          <cell r="E9663" t="str">
            <v>5691</v>
          </cell>
          <cell r="F9663">
            <v>0.46350000000000002</v>
          </cell>
          <cell r="G9663">
            <v>34.76</v>
          </cell>
          <cell r="H9663" t="str">
            <v>.</v>
          </cell>
          <cell r="I9663">
            <v>6.96</v>
          </cell>
        </row>
        <row r="9664">
          <cell r="A9664" t="str">
            <v>95146</v>
          </cell>
          <cell r="B9664" t="str">
            <v>Antigen therapy services</v>
          </cell>
          <cell r="D9664" t="str">
            <v>S</v>
          </cell>
          <cell r="E9664" t="str">
            <v>5691</v>
          </cell>
          <cell r="F9664">
            <v>0.46350000000000002</v>
          </cell>
          <cell r="G9664">
            <v>34.76</v>
          </cell>
          <cell r="H9664" t="str">
            <v>.</v>
          </cell>
          <cell r="I9664">
            <v>6.96</v>
          </cell>
        </row>
        <row r="9665">
          <cell r="A9665" t="str">
            <v>95147</v>
          </cell>
          <cell r="B9665" t="str">
            <v>Antigen therapy services</v>
          </cell>
          <cell r="D9665" t="str">
            <v>S</v>
          </cell>
          <cell r="E9665" t="str">
            <v>5692</v>
          </cell>
          <cell r="F9665">
            <v>0.70860000000000001</v>
          </cell>
          <cell r="G9665">
            <v>53.15</v>
          </cell>
          <cell r="H9665" t="str">
            <v>.</v>
          </cell>
          <cell r="I9665">
            <v>10.63</v>
          </cell>
        </row>
        <row r="9666">
          <cell r="A9666" t="str">
            <v>95148</v>
          </cell>
          <cell r="B9666" t="str">
            <v>Antigen therapy services</v>
          </cell>
          <cell r="D9666" t="str">
            <v>S</v>
          </cell>
          <cell r="E9666" t="str">
            <v>5692</v>
          </cell>
          <cell r="F9666">
            <v>0.70860000000000001</v>
          </cell>
          <cell r="G9666">
            <v>53.15</v>
          </cell>
          <cell r="H9666" t="str">
            <v>.</v>
          </cell>
          <cell r="I9666">
            <v>10.63</v>
          </cell>
        </row>
        <row r="9667">
          <cell r="A9667" t="str">
            <v>95149</v>
          </cell>
          <cell r="B9667" t="str">
            <v>Antigen therapy services</v>
          </cell>
          <cell r="D9667" t="str">
            <v>S</v>
          </cell>
          <cell r="E9667" t="str">
            <v>5692</v>
          </cell>
          <cell r="F9667">
            <v>0.70860000000000001</v>
          </cell>
          <cell r="G9667">
            <v>53.15</v>
          </cell>
          <cell r="H9667" t="str">
            <v>.</v>
          </cell>
          <cell r="I9667">
            <v>10.63</v>
          </cell>
        </row>
        <row r="9668">
          <cell r="A9668" t="str">
            <v>95165</v>
          </cell>
          <cell r="B9668" t="str">
            <v>Antigen therapy services</v>
          </cell>
          <cell r="D9668" t="str">
            <v>S</v>
          </cell>
          <cell r="E9668" t="str">
            <v>5691</v>
          </cell>
          <cell r="F9668">
            <v>0.46350000000000002</v>
          </cell>
          <cell r="G9668">
            <v>34.76</v>
          </cell>
          <cell r="H9668" t="str">
            <v>.</v>
          </cell>
          <cell r="I9668">
            <v>6.96</v>
          </cell>
        </row>
        <row r="9669">
          <cell r="A9669" t="str">
            <v>95170</v>
          </cell>
          <cell r="B9669" t="str">
            <v>Antigen therapy services</v>
          </cell>
          <cell r="C9669" t="str">
            <v>CH</v>
          </cell>
          <cell r="D9669" t="str">
            <v>S</v>
          </cell>
          <cell r="E9669" t="str">
            <v>5691</v>
          </cell>
          <cell r="F9669">
            <v>0.46350000000000002</v>
          </cell>
          <cell r="G9669">
            <v>34.76</v>
          </cell>
          <cell r="H9669" t="str">
            <v>.</v>
          </cell>
          <cell r="I9669">
            <v>6.96</v>
          </cell>
          <cell r="J9669">
            <v>42736</v>
          </cell>
          <cell r="M9669" t="str">
            <v>*</v>
          </cell>
        </row>
        <row r="9670">
          <cell r="A9670" t="str">
            <v>95180</v>
          </cell>
          <cell r="B9670" t="str">
            <v>Rapid desensitization</v>
          </cell>
          <cell r="C9670" t="str">
            <v>CH</v>
          </cell>
          <cell r="D9670" t="str">
            <v>Q1</v>
          </cell>
          <cell r="E9670" t="str">
            <v>5735</v>
          </cell>
          <cell r="F9670">
            <v>3.5131999999999999</v>
          </cell>
          <cell r="G9670">
            <v>263.49</v>
          </cell>
          <cell r="H9670" t="str">
            <v>.</v>
          </cell>
          <cell r="I9670">
            <v>52.7</v>
          </cell>
          <cell r="J9670">
            <v>42736</v>
          </cell>
          <cell r="M9670" t="str">
            <v>*</v>
          </cell>
        </row>
        <row r="9671">
          <cell r="A9671" t="str">
            <v>95199</v>
          </cell>
          <cell r="B9671" t="str">
            <v>Allergy immunology services</v>
          </cell>
          <cell r="D9671" t="str">
            <v>Q1</v>
          </cell>
          <cell r="E9671" t="str">
            <v>5731</v>
          </cell>
          <cell r="F9671">
            <v>0.1681</v>
          </cell>
          <cell r="G9671">
            <v>12.61</v>
          </cell>
          <cell r="H9671" t="str">
            <v>.</v>
          </cell>
          <cell r="I9671">
            <v>2.5299999999999998</v>
          </cell>
        </row>
        <row r="9672">
          <cell r="A9672" t="str">
            <v>95250</v>
          </cell>
          <cell r="B9672" t="str">
            <v>Glucose monitoring cont</v>
          </cell>
          <cell r="D9672" t="str">
            <v>V</v>
          </cell>
          <cell r="E9672" t="str">
            <v>5012</v>
          </cell>
          <cell r="F9672">
            <v>1.4208000000000001</v>
          </cell>
          <cell r="G9672">
            <v>106.56</v>
          </cell>
          <cell r="H9672" t="str">
            <v>.</v>
          </cell>
          <cell r="I9672">
            <v>21.32</v>
          </cell>
        </row>
        <row r="9673">
          <cell r="A9673" t="str">
            <v>95251</v>
          </cell>
          <cell r="B9673" t="str">
            <v>Gluc monitor cont phys i&amp;r</v>
          </cell>
          <cell r="D9673" t="str">
            <v>B</v>
          </cell>
          <cell r="E9673" t="str">
            <v/>
          </cell>
        </row>
        <row r="9674">
          <cell r="A9674" t="str">
            <v>95782</v>
          </cell>
          <cell r="B9674" t="str">
            <v>Polysom &lt;6 yrs 4/&gt; paramtrs</v>
          </cell>
          <cell r="D9674" t="str">
            <v>S</v>
          </cell>
          <cell r="E9674" t="str">
            <v>5724</v>
          </cell>
          <cell r="F9674">
            <v>11.5223</v>
          </cell>
          <cell r="G9674">
            <v>864.18</v>
          </cell>
          <cell r="H9674" t="str">
            <v>.</v>
          </cell>
          <cell r="I9674">
            <v>172.84</v>
          </cell>
        </row>
        <row r="9675">
          <cell r="A9675" t="str">
            <v>95783</v>
          </cell>
          <cell r="B9675" t="str">
            <v>Polysom &lt;6 yrs cpap/bilvl</v>
          </cell>
          <cell r="D9675" t="str">
            <v>S</v>
          </cell>
          <cell r="E9675" t="str">
            <v>5724</v>
          </cell>
          <cell r="F9675">
            <v>11.5223</v>
          </cell>
          <cell r="G9675">
            <v>864.18</v>
          </cell>
          <cell r="H9675" t="str">
            <v>.</v>
          </cell>
          <cell r="I9675">
            <v>172.84</v>
          </cell>
        </row>
        <row r="9676">
          <cell r="A9676" t="str">
            <v>95800</v>
          </cell>
          <cell r="B9676" t="str">
            <v>Slp stdy unattended</v>
          </cell>
          <cell r="D9676" t="str">
            <v>S</v>
          </cell>
          <cell r="E9676" t="str">
            <v>5721</v>
          </cell>
          <cell r="F9676">
            <v>1.694</v>
          </cell>
          <cell r="G9676">
            <v>127.05</v>
          </cell>
          <cell r="H9676" t="str">
            <v>.</v>
          </cell>
          <cell r="I9676">
            <v>25.41</v>
          </cell>
        </row>
        <row r="9677">
          <cell r="A9677" t="str">
            <v>95801</v>
          </cell>
          <cell r="B9677" t="str">
            <v>Slp stdy unatnd w/anal</v>
          </cell>
          <cell r="C9677" t="str">
            <v>CH</v>
          </cell>
          <cell r="D9677" t="str">
            <v>Q1</v>
          </cell>
          <cell r="E9677" t="str">
            <v>5733</v>
          </cell>
          <cell r="F9677">
            <v>0.72699999999999998</v>
          </cell>
          <cell r="G9677">
            <v>54.53</v>
          </cell>
          <cell r="H9677" t="str">
            <v>.</v>
          </cell>
          <cell r="I9677">
            <v>10.91</v>
          </cell>
          <cell r="J9677">
            <v>42736</v>
          </cell>
          <cell r="M9677" t="str">
            <v>*</v>
          </cell>
        </row>
        <row r="9678">
          <cell r="A9678" t="str">
            <v>95803</v>
          </cell>
          <cell r="B9678" t="str">
            <v>Actigraphy testing</v>
          </cell>
          <cell r="C9678" t="str">
            <v>CH</v>
          </cell>
          <cell r="D9678" t="str">
            <v>Q1</v>
          </cell>
          <cell r="E9678" t="str">
            <v>5733</v>
          </cell>
          <cell r="F9678">
            <v>0.72699999999999998</v>
          </cell>
          <cell r="G9678">
            <v>54.53</v>
          </cell>
          <cell r="H9678" t="str">
            <v>.</v>
          </cell>
          <cell r="I9678">
            <v>10.91</v>
          </cell>
          <cell r="J9678">
            <v>42736</v>
          </cell>
          <cell r="M9678" t="str">
            <v>*</v>
          </cell>
        </row>
        <row r="9679">
          <cell r="A9679" t="str">
            <v>95805</v>
          </cell>
          <cell r="B9679" t="str">
            <v>Multiple sleep latency test</v>
          </cell>
          <cell r="D9679" t="str">
            <v>S</v>
          </cell>
          <cell r="E9679" t="str">
            <v>5724</v>
          </cell>
          <cell r="F9679">
            <v>11.5223</v>
          </cell>
          <cell r="G9679">
            <v>864.18</v>
          </cell>
          <cell r="H9679" t="str">
            <v>.</v>
          </cell>
          <cell r="I9679">
            <v>172.84</v>
          </cell>
        </row>
        <row r="9680">
          <cell r="A9680" t="str">
            <v>95806</v>
          </cell>
          <cell r="B9680" t="str">
            <v>Sleep study unatt&amp;resp efft</v>
          </cell>
          <cell r="D9680" t="str">
            <v>S</v>
          </cell>
          <cell r="E9680" t="str">
            <v>5721</v>
          </cell>
          <cell r="F9680">
            <v>1.694</v>
          </cell>
          <cell r="G9680">
            <v>127.05</v>
          </cell>
          <cell r="H9680" t="str">
            <v>.</v>
          </cell>
          <cell r="I9680">
            <v>25.41</v>
          </cell>
        </row>
        <row r="9681">
          <cell r="A9681" t="str">
            <v>95807</v>
          </cell>
          <cell r="B9681" t="str">
            <v>Sleep study attended</v>
          </cell>
          <cell r="D9681" t="str">
            <v>S</v>
          </cell>
          <cell r="E9681" t="str">
            <v>5723</v>
          </cell>
          <cell r="F9681">
            <v>5.5425000000000004</v>
          </cell>
          <cell r="G9681">
            <v>415.69</v>
          </cell>
          <cell r="H9681" t="str">
            <v>.</v>
          </cell>
          <cell r="I9681">
            <v>83.14</v>
          </cell>
        </row>
        <row r="9682">
          <cell r="A9682" t="str">
            <v>95808</v>
          </cell>
          <cell r="B9682" t="str">
            <v>Polysom any age 1-3&gt; param</v>
          </cell>
          <cell r="D9682" t="str">
            <v>S</v>
          </cell>
          <cell r="E9682" t="str">
            <v>5724</v>
          </cell>
          <cell r="F9682">
            <v>11.5223</v>
          </cell>
          <cell r="G9682">
            <v>864.18</v>
          </cell>
          <cell r="H9682" t="str">
            <v>.</v>
          </cell>
          <cell r="I9682">
            <v>172.84</v>
          </cell>
        </row>
        <row r="9683">
          <cell r="A9683" t="str">
            <v>95810</v>
          </cell>
          <cell r="B9683" t="str">
            <v>Polysom 6/&gt; yrs 4/&gt; param</v>
          </cell>
          <cell r="D9683" t="str">
            <v>S</v>
          </cell>
          <cell r="E9683" t="str">
            <v>5724</v>
          </cell>
          <cell r="F9683">
            <v>11.5223</v>
          </cell>
          <cell r="G9683">
            <v>864.18</v>
          </cell>
          <cell r="H9683" t="str">
            <v>.</v>
          </cell>
          <cell r="I9683">
            <v>172.84</v>
          </cell>
        </row>
        <row r="9684">
          <cell r="A9684" t="str">
            <v>95811</v>
          </cell>
          <cell r="B9684" t="str">
            <v>Polysom 6/&gt;yrs cpap 4/&gt; parm</v>
          </cell>
          <cell r="D9684" t="str">
            <v>S</v>
          </cell>
          <cell r="E9684" t="str">
            <v>5724</v>
          </cell>
          <cell r="F9684">
            <v>11.5223</v>
          </cell>
          <cell r="G9684">
            <v>864.18</v>
          </cell>
          <cell r="H9684" t="str">
            <v>.</v>
          </cell>
          <cell r="I9684">
            <v>172.84</v>
          </cell>
        </row>
        <row r="9685">
          <cell r="A9685" t="str">
            <v>95812</v>
          </cell>
          <cell r="B9685" t="str">
            <v>Eeg 41-60 minutes</v>
          </cell>
          <cell r="D9685" t="str">
            <v>S</v>
          </cell>
          <cell r="E9685" t="str">
            <v>5722</v>
          </cell>
          <cell r="F9685">
            <v>3.0960999999999999</v>
          </cell>
          <cell r="G9685">
            <v>232.21</v>
          </cell>
          <cell r="H9685" t="str">
            <v>.</v>
          </cell>
          <cell r="I9685">
            <v>46.45</v>
          </cell>
        </row>
        <row r="9686">
          <cell r="A9686" t="str">
            <v>95813</v>
          </cell>
          <cell r="B9686" t="str">
            <v>Eeg over 1 hour</v>
          </cell>
          <cell r="D9686" t="str">
            <v>S</v>
          </cell>
          <cell r="E9686" t="str">
            <v>5722</v>
          </cell>
          <cell r="F9686">
            <v>3.0960999999999999</v>
          </cell>
          <cell r="G9686">
            <v>232.21</v>
          </cell>
          <cell r="H9686" t="str">
            <v>.</v>
          </cell>
          <cell r="I9686">
            <v>46.45</v>
          </cell>
        </row>
        <row r="9687">
          <cell r="A9687" t="str">
            <v>95816</v>
          </cell>
          <cell r="B9687" t="str">
            <v>Eeg awake and drowsy</v>
          </cell>
          <cell r="D9687" t="str">
            <v>S</v>
          </cell>
          <cell r="E9687" t="str">
            <v>5722</v>
          </cell>
          <cell r="F9687">
            <v>3.0960999999999999</v>
          </cell>
          <cell r="G9687">
            <v>232.21</v>
          </cell>
          <cell r="H9687" t="str">
            <v>.</v>
          </cell>
          <cell r="I9687">
            <v>46.45</v>
          </cell>
        </row>
        <row r="9688">
          <cell r="A9688" t="str">
            <v>95819</v>
          </cell>
          <cell r="B9688" t="str">
            <v>Eeg awake and asleep</v>
          </cell>
          <cell r="D9688" t="str">
            <v>S</v>
          </cell>
          <cell r="E9688" t="str">
            <v>5722</v>
          </cell>
          <cell r="F9688">
            <v>3.0960999999999999</v>
          </cell>
          <cell r="G9688">
            <v>232.21</v>
          </cell>
          <cell r="H9688" t="str">
            <v>.</v>
          </cell>
          <cell r="I9688">
            <v>46.45</v>
          </cell>
        </row>
        <row r="9689">
          <cell r="A9689" t="str">
            <v>95822</v>
          </cell>
          <cell r="B9689" t="str">
            <v>Eeg coma or sleep only</v>
          </cell>
          <cell r="D9689" t="str">
            <v>S</v>
          </cell>
          <cell r="E9689" t="str">
            <v>5722</v>
          </cell>
          <cell r="F9689">
            <v>3.0960999999999999</v>
          </cell>
          <cell r="G9689">
            <v>232.21</v>
          </cell>
          <cell r="H9689" t="str">
            <v>.</v>
          </cell>
          <cell r="I9689">
            <v>46.45</v>
          </cell>
        </row>
        <row r="9690">
          <cell r="A9690" t="str">
            <v>95824</v>
          </cell>
          <cell r="B9690" t="str">
            <v>Eeg cerebral death only</v>
          </cell>
          <cell r="D9690" t="str">
            <v>S</v>
          </cell>
          <cell r="E9690" t="str">
            <v>5723</v>
          </cell>
          <cell r="F9690">
            <v>5.5425000000000004</v>
          </cell>
          <cell r="G9690">
            <v>415.69</v>
          </cell>
          <cell r="H9690" t="str">
            <v>.</v>
          </cell>
          <cell r="I9690">
            <v>83.14</v>
          </cell>
        </row>
        <row r="9691">
          <cell r="A9691" t="str">
            <v>95827</v>
          </cell>
          <cell r="B9691" t="str">
            <v>Eeg all night recording</v>
          </cell>
          <cell r="D9691" t="str">
            <v>S</v>
          </cell>
          <cell r="E9691" t="str">
            <v>5723</v>
          </cell>
          <cell r="F9691">
            <v>5.5425000000000004</v>
          </cell>
          <cell r="G9691">
            <v>415.69</v>
          </cell>
          <cell r="H9691" t="str">
            <v>.</v>
          </cell>
          <cell r="I9691">
            <v>83.14</v>
          </cell>
        </row>
        <row r="9692">
          <cell r="A9692" t="str">
            <v>95829</v>
          </cell>
          <cell r="B9692" t="str">
            <v>Surgery electrocorticogram</v>
          </cell>
          <cell r="D9692" t="str">
            <v>N</v>
          </cell>
          <cell r="E9692" t="str">
            <v/>
          </cell>
        </row>
        <row r="9693">
          <cell r="A9693" t="str">
            <v>95830</v>
          </cell>
          <cell r="B9693" t="str">
            <v>Insert electrodes for eeg</v>
          </cell>
          <cell r="D9693" t="str">
            <v>B</v>
          </cell>
          <cell r="E9693" t="str">
            <v/>
          </cell>
        </row>
        <row r="9694">
          <cell r="A9694" t="str">
            <v>95831</v>
          </cell>
          <cell r="B9694" t="str">
            <v>Limb muscle testing manual</v>
          </cell>
          <cell r="D9694" t="str">
            <v>A</v>
          </cell>
          <cell r="E9694" t="str">
            <v/>
          </cell>
        </row>
        <row r="9695">
          <cell r="A9695" t="str">
            <v>95832</v>
          </cell>
          <cell r="B9695" t="str">
            <v>Hand muscle testing manual</v>
          </cell>
          <cell r="D9695" t="str">
            <v>A</v>
          </cell>
          <cell r="E9695" t="str">
            <v/>
          </cell>
        </row>
        <row r="9696">
          <cell r="A9696" t="str">
            <v>95833</v>
          </cell>
          <cell r="B9696" t="str">
            <v>Body muscle testing manual</v>
          </cell>
          <cell r="D9696" t="str">
            <v>A</v>
          </cell>
          <cell r="E9696" t="str">
            <v/>
          </cell>
        </row>
        <row r="9697">
          <cell r="A9697" t="str">
            <v>95834</v>
          </cell>
          <cell r="B9697" t="str">
            <v>Body muscle testing manual</v>
          </cell>
          <cell r="D9697" t="str">
            <v>A</v>
          </cell>
          <cell r="E9697" t="str">
            <v/>
          </cell>
        </row>
        <row r="9698">
          <cell r="A9698" t="str">
            <v>95851</v>
          </cell>
          <cell r="B9698" t="str">
            <v>Range of motion measurements</v>
          </cell>
          <cell r="D9698" t="str">
            <v>A</v>
          </cell>
          <cell r="E9698" t="str">
            <v/>
          </cell>
        </row>
        <row r="9699">
          <cell r="A9699" t="str">
            <v>95852</v>
          </cell>
          <cell r="B9699" t="str">
            <v>Range of motion measurements</v>
          </cell>
          <cell r="D9699" t="str">
            <v>A</v>
          </cell>
          <cell r="E9699" t="str">
            <v/>
          </cell>
        </row>
        <row r="9700">
          <cell r="A9700" t="str">
            <v>95857</v>
          </cell>
          <cell r="B9700" t="str">
            <v>Cholinesterase challenge</v>
          </cell>
          <cell r="D9700" t="str">
            <v>S</v>
          </cell>
          <cell r="E9700" t="str">
            <v>5722</v>
          </cell>
          <cell r="F9700">
            <v>3.0960999999999999</v>
          </cell>
          <cell r="G9700">
            <v>232.21</v>
          </cell>
          <cell r="H9700" t="str">
            <v>.</v>
          </cell>
          <cell r="I9700">
            <v>46.45</v>
          </cell>
        </row>
        <row r="9701">
          <cell r="A9701" t="str">
            <v>95860</v>
          </cell>
          <cell r="B9701" t="str">
            <v>Muscle test one limb</v>
          </cell>
          <cell r="D9701" t="str">
            <v>Q1</v>
          </cell>
          <cell r="E9701" t="str">
            <v>5734</v>
          </cell>
          <cell r="F9701">
            <v>1.333</v>
          </cell>
          <cell r="G9701">
            <v>99.98</v>
          </cell>
          <cell r="H9701" t="str">
            <v>.</v>
          </cell>
          <cell r="I9701">
            <v>20</v>
          </cell>
        </row>
        <row r="9702">
          <cell r="A9702" t="str">
            <v>95861</v>
          </cell>
          <cell r="B9702" t="str">
            <v>Muscle test 2 limbs</v>
          </cell>
          <cell r="D9702" t="str">
            <v>Q1</v>
          </cell>
          <cell r="E9702" t="str">
            <v>5734</v>
          </cell>
          <cell r="F9702">
            <v>1.333</v>
          </cell>
          <cell r="G9702">
            <v>99.98</v>
          </cell>
          <cell r="H9702" t="str">
            <v>.</v>
          </cell>
          <cell r="I9702">
            <v>20</v>
          </cell>
        </row>
        <row r="9703">
          <cell r="A9703" t="str">
            <v>95863</v>
          </cell>
          <cell r="B9703" t="str">
            <v>Muscle test 3 limbs</v>
          </cell>
          <cell r="D9703" t="str">
            <v>S</v>
          </cell>
          <cell r="E9703" t="str">
            <v>5721</v>
          </cell>
          <cell r="F9703">
            <v>1.694</v>
          </cell>
          <cell r="G9703">
            <v>127.05</v>
          </cell>
          <cell r="H9703" t="str">
            <v>.</v>
          </cell>
          <cell r="I9703">
            <v>25.41</v>
          </cell>
        </row>
        <row r="9704">
          <cell r="A9704" t="str">
            <v>95864</v>
          </cell>
          <cell r="B9704" t="str">
            <v>Muscle test 4 limbs</v>
          </cell>
          <cell r="D9704" t="str">
            <v>S</v>
          </cell>
          <cell r="E9704" t="str">
            <v>5721</v>
          </cell>
          <cell r="F9704">
            <v>1.694</v>
          </cell>
          <cell r="G9704">
            <v>127.05</v>
          </cell>
          <cell r="H9704" t="str">
            <v>.</v>
          </cell>
          <cell r="I9704">
            <v>25.41</v>
          </cell>
        </row>
        <row r="9705">
          <cell r="A9705" t="str">
            <v>95865</v>
          </cell>
          <cell r="B9705" t="str">
            <v>Muscle test larynx</v>
          </cell>
          <cell r="D9705" t="str">
            <v>Q1</v>
          </cell>
          <cell r="E9705" t="str">
            <v>5734</v>
          </cell>
          <cell r="F9705">
            <v>1.333</v>
          </cell>
          <cell r="G9705">
            <v>99.98</v>
          </cell>
          <cell r="H9705" t="str">
            <v>.</v>
          </cell>
          <cell r="I9705">
            <v>20</v>
          </cell>
        </row>
        <row r="9706">
          <cell r="A9706" t="str">
            <v>95866</v>
          </cell>
          <cell r="B9706" t="str">
            <v>Muscle test hemidiaphragm</v>
          </cell>
          <cell r="D9706" t="str">
            <v>Q1</v>
          </cell>
          <cell r="E9706" t="str">
            <v>5721</v>
          </cell>
          <cell r="F9706">
            <v>1.694</v>
          </cell>
          <cell r="G9706">
            <v>127.05</v>
          </cell>
          <cell r="H9706" t="str">
            <v>.</v>
          </cell>
          <cell r="I9706">
            <v>25.41</v>
          </cell>
        </row>
        <row r="9707">
          <cell r="A9707" t="str">
            <v>95867</v>
          </cell>
          <cell r="B9707" t="str">
            <v>Muscle test cran nerv unilat</v>
          </cell>
          <cell r="D9707" t="str">
            <v>S</v>
          </cell>
          <cell r="E9707" t="str">
            <v>5721</v>
          </cell>
          <cell r="F9707">
            <v>1.694</v>
          </cell>
          <cell r="G9707">
            <v>127.05</v>
          </cell>
          <cell r="H9707" t="str">
            <v>.</v>
          </cell>
          <cell r="I9707">
            <v>25.41</v>
          </cell>
        </row>
        <row r="9708">
          <cell r="A9708" t="str">
            <v>95868</v>
          </cell>
          <cell r="B9708" t="str">
            <v>Muscle test cran nerve bilat</v>
          </cell>
          <cell r="D9708" t="str">
            <v>S</v>
          </cell>
          <cell r="E9708" t="str">
            <v>5721</v>
          </cell>
          <cell r="F9708">
            <v>1.694</v>
          </cell>
          <cell r="G9708">
            <v>127.05</v>
          </cell>
          <cell r="H9708" t="str">
            <v>.</v>
          </cell>
          <cell r="I9708">
            <v>25.41</v>
          </cell>
        </row>
        <row r="9709">
          <cell r="A9709" t="str">
            <v>95869</v>
          </cell>
          <cell r="B9709" t="str">
            <v>Muscle test thor paraspinal</v>
          </cell>
          <cell r="D9709" t="str">
            <v>Q1</v>
          </cell>
          <cell r="E9709" t="str">
            <v>5721</v>
          </cell>
          <cell r="F9709">
            <v>1.694</v>
          </cell>
          <cell r="G9709">
            <v>127.05</v>
          </cell>
          <cell r="H9709" t="str">
            <v>.</v>
          </cell>
          <cell r="I9709">
            <v>25.41</v>
          </cell>
        </row>
        <row r="9710">
          <cell r="A9710" t="str">
            <v>95870</v>
          </cell>
          <cell r="B9710" t="str">
            <v>Muscle test nonparaspinal</v>
          </cell>
          <cell r="C9710" t="str">
            <v>CH</v>
          </cell>
          <cell r="D9710" t="str">
            <v>Q1</v>
          </cell>
          <cell r="E9710" t="str">
            <v>5733</v>
          </cell>
          <cell r="F9710">
            <v>0.72699999999999998</v>
          </cell>
          <cell r="G9710">
            <v>54.53</v>
          </cell>
          <cell r="H9710" t="str">
            <v>.</v>
          </cell>
          <cell r="I9710">
            <v>10.91</v>
          </cell>
          <cell r="J9710">
            <v>42736</v>
          </cell>
          <cell r="M9710" t="str">
            <v>*</v>
          </cell>
        </row>
        <row r="9711">
          <cell r="A9711" t="str">
            <v>95872</v>
          </cell>
          <cell r="B9711" t="str">
            <v>Muscle test one fiber</v>
          </cell>
          <cell r="D9711" t="str">
            <v>S</v>
          </cell>
          <cell r="E9711" t="str">
            <v>5721</v>
          </cell>
          <cell r="F9711">
            <v>1.694</v>
          </cell>
          <cell r="G9711">
            <v>127.05</v>
          </cell>
          <cell r="H9711" t="str">
            <v>.</v>
          </cell>
          <cell r="I9711">
            <v>25.41</v>
          </cell>
        </row>
        <row r="9712">
          <cell r="A9712" t="str">
            <v>95873</v>
          </cell>
          <cell r="B9712" t="str">
            <v>Guide nerv destr elec stim</v>
          </cell>
          <cell r="D9712" t="str">
            <v>N</v>
          </cell>
          <cell r="E9712" t="str">
            <v/>
          </cell>
        </row>
        <row r="9713">
          <cell r="A9713" t="str">
            <v>95874</v>
          </cell>
          <cell r="B9713" t="str">
            <v>Guide nerv destr needle emg</v>
          </cell>
          <cell r="D9713" t="str">
            <v>N</v>
          </cell>
          <cell r="E9713" t="str">
            <v/>
          </cell>
        </row>
        <row r="9714">
          <cell r="A9714" t="str">
            <v>95875</v>
          </cell>
          <cell r="B9714" t="str">
            <v>Limb exercise test</v>
          </cell>
          <cell r="D9714" t="str">
            <v>S</v>
          </cell>
          <cell r="E9714" t="str">
            <v>5721</v>
          </cell>
          <cell r="F9714">
            <v>1.694</v>
          </cell>
          <cell r="G9714">
            <v>127.05</v>
          </cell>
          <cell r="H9714" t="str">
            <v>.</v>
          </cell>
          <cell r="I9714">
            <v>25.41</v>
          </cell>
        </row>
        <row r="9715">
          <cell r="A9715" t="str">
            <v>95885</v>
          </cell>
          <cell r="B9715" t="str">
            <v>Musc tst done w/nerv tst lim</v>
          </cell>
          <cell r="D9715" t="str">
            <v>N</v>
          </cell>
          <cell r="E9715" t="str">
            <v/>
          </cell>
        </row>
        <row r="9716">
          <cell r="A9716" t="str">
            <v>95886</v>
          </cell>
          <cell r="B9716" t="str">
            <v>Musc test done w/n test comp</v>
          </cell>
          <cell r="D9716" t="str">
            <v>N</v>
          </cell>
          <cell r="E9716" t="str">
            <v/>
          </cell>
        </row>
        <row r="9717">
          <cell r="A9717" t="str">
            <v>95887</v>
          </cell>
          <cell r="B9717" t="str">
            <v>Musc tst done w/n tst nonext</v>
          </cell>
          <cell r="D9717" t="str">
            <v>N</v>
          </cell>
          <cell r="E9717" t="str">
            <v/>
          </cell>
        </row>
        <row r="9718">
          <cell r="A9718" t="str">
            <v>95905</v>
          </cell>
          <cell r="B9718" t="str">
            <v>Motor &amp;/ sens nrve cndj test</v>
          </cell>
          <cell r="D9718" t="str">
            <v>Q1</v>
          </cell>
          <cell r="E9718" t="str">
            <v>5734</v>
          </cell>
          <cell r="F9718">
            <v>1.333</v>
          </cell>
          <cell r="G9718">
            <v>99.98</v>
          </cell>
          <cell r="H9718" t="str">
            <v>.</v>
          </cell>
          <cell r="I9718">
            <v>20</v>
          </cell>
        </row>
        <row r="9719">
          <cell r="A9719" t="str">
            <v>95907</v>
          </cell>
          <cell r="B9719" t="str">
            <v>Nvr cndj tst 1-2 studies</v>
          </cell>
          <cell r="D9719" t="str">
            <v>S</v>
          </cell>
          <cell r="E9719" t="str">
            <v>5721</v>
          </cell>
          <cell r="F9719">
            <v>1.694</v>
          </cell>
          <cell r="G9719">
            <v>127.05</v>
          </cell>
          <cell r="H9719" t="str">
            <v>.</v>
          </cell>
          <cell r="I9719">
            <v>25.41</v>
          </cell>
        </row>
        <row r="9720">
          <cell r="A9720" t="str">
            <v>95908</v>
          </cell>
          <cell r="B9720" t="str">
            <v>Nrv cndj tst 3-4 studies</v>
          </cell>
          <cell r="D9720" t="str">
            <v>S</v>
          </cell>
          <cell r="E9720" t="str">
            <v>5722</v>
          </cell>
          <cell r="F9720">
            <v>3.0960999999999999</v>
          </cell>
          <cell r="G9720">
            <v>232.21</v>
          </cell>
          <cell r="H9720" t="str">
            <v>.</v>
          </cell>
          <cell r="I9720">
            <v>46.45</v>
          </cell>
        </row>
        <row r="9721">
          <cell r="A9721" t="str">
            <v>95909</v>
          </cell>
          <cell r="B9721" t="str">
            <v>Nrv cndj tst 5-6 studies</v>
          </cell>
          <cell r="D9721" t="str">
            <v>S</v>
          </cell>
          <cell r="E9721" t="str">
            <v>5722</v>
          </cell>
          <cell r="F9721">
            <v>3.0960999999999999</v>
          </cell>
          <cell r="G9721">
            <v>232.21</v>
          </cell>
          <cell r="H9721" t="str">
            <v>.</v>
          </cell>
          <cell r="I9721">
            <v>46.45</v>
          </cell>
        </row>
        <row r="9722">
          <cell r="A9722" t="str">
            <v>95910</v>
          </cell>
          <cell r="B9722" t="str">
            <v>Nrv cndj test 7-8 studies</v>
          </cell>
          <cell r="D9722" t="str">
            <v>S</v>
          </cell>
          <cell r="E9722" t="str">
            <v>5722</v>
          </cell>
          <cell r="F9722">
            <v>3.0960999999999999</v>
          </cell>
          <cell r="G9722">
            <v>232.21</v>
          </cell>
          <cell r="H9722" t="str">
            <v>.</v>
          </cell>
          <cell r="I9722">
            <v>46.45</v>
          </cell>
        </row>
        <row r="9723">
          <cell r="A9723" t="str">
            <v>95911</v>
          </cell>
          <cell r="B9723" t="str">
            <v>Nrv cndj test 9-10 studies</v>
          </cell>
          <cell r="D9723" t="str">
            <v>S</v>
          </cell>
          <cell r="E9723" t="str">
            <v>5723</v>
          </cell>
          <cell r="F9723">
            <v>5.5425000000000004</v>
          </cell>
          <cell r="G9723">
            <v>415.69</v>
          </cell>
          <cell r="H9723" t="str">
            <v>.</v>
          </cell>
          <cell r="I9723">
            <v>83.14</v>
          </cell>
        </row>
        <row r="9724">
          <cell r="A9724" t="str">
            <v>95912</v>
          </cell>
          <cell r="B9724" t="str">
            <v>Nrv cndj test 11-12 studies</v>
          </cell>
          <cell r="D9724" t="str">
            <v>S</v>
          </cell>
          <cell r="E9724" t="str">
            <v>5723</v>
          </cell>
          <cell r="F9724">
            <v>5.5425000000000004</v>
          </cell>
          <cell r="G9724">
            <v>415.69</v>
          </cell>
          <cell r="H9724" t="str">
            <v>.</v>
          </cell>
          <cell r="I9724">
            <v>83.14</v>
          </cell>
        </row>
        <row r="9725">
          <cell r="A9725" t="str">
            <v>95913</v>
          </cell>
          <cell r="B9725" t="str">
            <v>Nrv cndj test 13/&gt; studies</v>
          </cell>
          <cell r="D9725" t="str">
            <v>S</v>
          </cell>
          <cell r="E9725" t="str">
            <v>5723</v>
          </cell>
          <cell r="F9725">
            <v>5.5425000000000004</v>
          </cell>
          <cell r="G9725">
            <v>415.69</v>
          </cell>
          <cell r="H9725" t="str">
            <v>.</v>
          </cell>
          <cell r="I9725">
            <v>83.14</v>
          </cell>
        </row>
        <row r="9726">
          <cell r="A9726" t="str">
            <v>95921</v>
          </cell>
          <cell r="B9726" t="str">
            <v>Autonomic nrv parasym inervj</v>
          </cell>
          <cell r="D9726" t="str">
            <v>S</v>
          </cell>
          <cell r="E9726" t="str">
            <v>5721</v>
          </cell>
          <cell r="F9726">
            <v>1.694</v>
          </cell>
          <cell r="G9726">
            <v>127.05</v>
          </cell>
          <cell r="H9726" t="str">
            <v>.</v>
          </cell>
          <cell r="I9726">
            <v>25.41</v>
          </cell>
        </row>
        <row r="9727">
          <cell r="A9727" t="str">
            <v>95922</v>
          </cell>
          <cell r="B9727" t="str">
            <v>Autonomic nrv adrenrg inervj</v>
          </cell>
          <cell r="D9727" t="str">
            <v>Q1</v>
          </cell>
          <cell r="E9727" t="str">
            <v>5734</v>
          </cell>
          <cell r="F9727">
            <v>1.333</v>
          </cell>
          <cell r="G9727">
            <v>99.98</v>
          </cell>
          <cell r="H9727" t="str">
            <v>.</v>
          </cell>
          <cell r="I9727">
            <v>20</v>
          </cell>
        </row>
        <row r="9728">
          <cell r="A9728" t="str">
            <v>95923</v>
          </cell>
          <cell r="B9728" t="str">
            <v>Autonomic nrv syst funj test</v>
          </cell>
          <cell r="C9728" t="str">
            <v>CH</v>
          </cell>
          <cell r="D9728" t="str">
            <v>Q1</v>
          </cell>
          <cell r="E9728" t="str">
            <v>5733</v>
          </cell>
          <cell r="F9728">
            <v>0.72699999999999998</v>
          </cell>
          <cell r="G9728">
            <v>54.53</v>
          </cell>
          <cell r="H9728" t="str">
            <v>.</v>
          </cell>
          <cell r="I9728">
            <v>10.91</v>
          </cell>
          <cell r="J9728">
            <v>42736</v>
          </cell>
          <cell r="M9728" t="str">
            <v>*</v>
          </cell>
        </row>
        <row r="9729">
          <cell r="A9729" t="str">
            <v>95924</v>
          </cell>
          <cell r="B9729" t="str">
            <v>Ans parasymp &amp; symp w/tilt</v>
          </cell>
          <cell r="C9729" t="str">
            <v>CH</v>
          </cell>
          <cell r="D9729" t="str">
            <v>S</v>
          </cell>
          <cell r="E9729" t="str">
            <v>5721</v>
          </cell>
          <cell r="F9729">
            <v>1.694</v>
          </cell>
          <cell r="G9729">
            <v>127.05</v>
          </cell>
          <cell r="H9729" t="str">
            <v>.</v>
          </cell>
          <cell r="I9729">
            <v>25.41</v>
          </cell>
          <cell r="J9729">
            <v>42736</v>
          </cell>
          <cell r="M9729" t="str">
            <v>*</v>
          </cell>
        </row>
        <row r="9730">
          <cell r="A9730" t="str">
            <v>95925</v>
          </cell>
          <cell r="B9730" t="str">
            <v>Somatosensory testing</v>
          </cell>
          <cell r="D9730" t="str">
            <v>S</v>
          </cell>
          <cell r="E9730" t="str">
            <v>5722</v>
          </cell>
          <cell r="F9730">
            <v>3.0960999999999999</v>
          </cell>
          <cell r="G9730">
            <v>232.21</v>
          </cell>
          <cell r="H9730" t="str">
            <v>.</v>
          </cell>
          <cell r="I9730">
            <v>46.45</v>
          </cell>
        </row>
        <row r="9731">
          <cell r="A9731" t="str">
            <v>95926</v>
          </cell>
          <cell r="B9731" t="str">
            <v>Somatosensory testing</v>
          </cell>
          <cell r="D9731" t="str">
            <v>S</v>
          </cell>
          <cell r="E9731" t="str">
            <v>5722</v>
          </cell>
          <cell r="F9731">
            <v>3.0960999999999999</v>
          </cell>
          <cell r="G9731">
            <v>232.21</v>
          </cell>
          <cell r="H9731" t="str">
            <v>.</v>
          </cell>
          <cell r="I9731">
            <v>46.45</v>
          </cell>
        </row>
        <row r="9732">
          <cell r="A9732" t="str">
            <v>95927</v>
          </cell>
          <cell r="B9732" t="str">
            <v>Somatosensory testing</v>
          </cell>
          <cell r="C9732" t="str">
            <v>CH</v>
          </cell>
          <cell r="D9732" t="str">
            <v>S</v>
          </cell>
          <cell r="E9732" t="str">
            <v>5721</v>
          </cell>
          <cell r="F9732">
            <v>1.694</v>
          </cell>
          <cell r="G9732">
            <v>127.05</v>
          </cell>
          <cell r="H9732" t="str">
            <v>.</v>
          </cell>
          <cell r="I9732">
            <v>25.41</v>
          </cell>
          <cell r="J9732">
            <v>42736</v>
          </cell>
          <cell r="M9732" t="str">
            <v>*</v>
          </cell>
        </row>
        <row r="9733">
          <cell r="A9733" t="str">
            <v>95928</v>
          </cell>
          <cell r="B9733" t="str">
            <v>C motor evoked uppr limbs</v>
          </cell>
          <cell r="D9733" t="str">
            <v>S</v>
          </cell>
          <cell r="E9733" t="str">
            <v>5724</v>
          </cell>
          <cell r="F9733">
            <v>11.5223</v>
          </cell>
          <cell r="G9733">
            <v>864.18</v>
          </cell>
          <cell r="H9733" t="str">
            <v>.</v>
          </cell>
          <cell r="I9733">
            <v>172.84</v>
          </cell>
        </row>
        <row r="9734">
          <cell r="A9734" t="str">
            <v>95929</v>
          </cell>
          <cell r="B9734" t="str">
            <v>C motor evoked lwr limbs</v>
          </cell>
          <cell r="D9734" t="str">
            <v>S</v>
          </cell>
          <cell r="E9734" t="str">
            <v>5724</v>
          </cell>
          <cell r="F9734">
            <v>11.5223</v>
          </cell>
          <cell r="G9734">
            <v>864.18</v>
          </cell>
          <cell r="H9734" t="str">
            <v>.</v>
          </cell>
          <cell r="I9734">
            <v>172.84</v>
          </cell>
        </row>
        <row r="9735">
          <cell r="A9735" t="str">
            <v>95930</v>
          </cell>
          <cell r="B9735" t="str">
            <v>Visual evoked potential test</v>
          </cell>
          <cell r="C9735" t="str">
            <v>CH</v>
          </cell>
          <cell r="D9735" t="str">
            <v>S</v>
          </cell>
          <cell r="E9735" t="str">
            <v>5721</v>
          </cell>
          <cell r="F9735">
            <v>1.694</v>
          </cell>
          <cell r="G9735">
            <v>127.05</v>
          </cell>
          <cell r="H9735" t="str">
            <v>.</v>
          </cell>
          <cell r="I9735">
            <v>25.41</v>
          </cell>
          <cell r="J9735">
            <v>42736</v>
          </cell>
          <cell r="M9735" t="str">
            <v>*</v>
          </cell>
        </row>
        <row r="9736">
          <cell r="A9736" t="str">
            <v>95933</v>
          </cell>
          <cell r="B9736" t="str">
            <v>Blink reflex test</v>
          </cell>
          <cell r="D9736" t="str">
            <v>Q1</v>
          </cell>
          <cell r="E9736" t="str">
            <v>5733</v>
          </cell>
          <cell r="F9736">
            <v>0.72699999999999998</v>
          </cell>
          <cell r="G9736">
            <v>54.53</v>
          </cell>
          <cell r="H9736" t="str">
            <v>.</v>
          </cell>
          <cell r="I9736">
            <v>10.91</v>
          </cell>
        </row>
        <row r="9737">
          <cell r="A9737" t="str">
            <v>95937</v>
          </cell>
          <cell r="B9737" t="str">
            <v>Neuromuscular junction test</v>
          </cell>
          <cell r="D9737" t="str">
            <v>S</v>
          </cell>
          <cell r="E9737" t="str">
            <v>5721</v>
          </cell>
          <cell r="F9737">
            <v>1.694</v>
          </cell>
          <cell r="G9737">
            <v>127.05</v>
          </cell>
          <cell r="H9737" t="str">
            <v>.</v>
          </cell>
          <cell r="I9737">
            <v>25.41</v>
          </cell>
        </row>
        <row r="9738">
          <cell r="A9738" t="str">
            <v>95938</v>
          </cell>
          <cell r="B9738" t="str">
            <v>Somatosensory testing</v>
          </cell>
          <cell r="D9738" t="str">
            <v>S</v>
          </cell>
          <cell r="E9738" t="str">
            <v>5723</v>
          </cell>
          <cell r="F9738">
            <v>5.5425000000000004</v>
          </cell>
          <cell r="G9738">
            <v>415.69</v>
          </cell>
          <cell r="H9738" t="str">
            <v>.</v>
          </cell>
          <cell r="I9738">
            <v>83.14</v>
          </cell>
        </row>
        <row r="9739">
          <cell r="A9739" t="str">
            <v>95939</v>
          </cell>
          <cell r="B9739" t="str">
            <v>C motor evoked upr&amp;lwr limbs</v>
          </cell>
          <cell r="D9739" t="str">
            <v>S</v>
          </cell>
          <cell r="E9739" t="str">
            <v>5724</v>
          </cell>
          <cell r="F9739">
            <v>11.5223</v>
          </cell>
          <cell r="G9739">
            <v>864.18</v>
          </cell>
          <cell r="H9739" t="str">
            <v>.</v>
          </cell>
          <cell r="I9739">
            <v>172.84</v>
          </cell>
        </row>
        <row r="9740">
          <cell r="A9740" t="str">
            <v>95940</v>
          </cell>
          <cell r="B9740" t="str">
            <v>Ionm in operatng room 15 min</v>
          </cell>
          <cell r="D9740" t="str">
            <v>N</v>
          </cell>
          <cell r="E9740" t="str">
            <v/>
          </cell>
        </row>
        <row r="9741">
          <cell r="A9741" t="str">
            <v>95941</v>
          </cell>
          <cell r="B9741" t="str">
            <v>Ionm remote/&gt;1 pt or per hr</v>
          </cell>
          <cell r="D9741" t="str">
            <v>N</v>
          </cell>
          <cell r="E9741" t="str">
            <v/>
          </cell>
        </row>
        <row r="9742">
          <cell r="A9742" t="str">
            <v>95943</v>
          </cell>
          <cell r="B9742" t="str">
            <v>Parasymp&amp;symp hrt rate test</v>
          </cell>
          <cell r="C9742" t="str">
            <v>CH</v>
          </cell>
          <cell r="D9742" t="str">
            <v>S</v>
          </cell>
          <cell r="E9742" t="str">
            <v>5721</v>
          </cell>
          <cell r="F9742">
            <v>1.694</v>
          </cell>
          <cell r="G9742">
            <v>127.05</v>
          </cell>
          <cell r="H9742" t="str">
            <v>.</v>
          </cell>
          <cell r="I9742">
            <v>25.41</v>
          </cell>
          <cell r="J9742">
            <v>42736</v>
          </cell>
          <cell r="M9742" t="str">
            <v>*</v>
          </cell>
        </row>
        <row r="9743">
          <cell r="A9743" t="str">
            <v>95950</v>
          </cell>
          <cell r="B9743" t="str">
            <v>Ambulatory eeg monitoring</v>
          </cell>
          <cell r="D9743" t="str">
            <v>S</v>
          </cell>
          <cell r="E9743" t="str">
            <v>5723</v>
          </cell>
          <cell r="F9743">
            <v>5.5425000000000004</v>
          </cell>
          <cell r="G9743">
            <v>415.69</v>
          </cell>
          <cell r="H9743" t="str">
            <v>.</v>
          </cell>
          <cell r="I9743">
            <v>83.14</v>
          </cell>
        </row>
        <row r="9744">
          <cell r="A9744" t="str">
            <v>95951</v>
          </cell>
          <cell r="B9744" t="str">
            <v>Eeg monitoring/videorecord</v>
          </cell>
          <cell r="D9744" t="str">
            <v>S</v>
          </cell>
          <cell r="E9744" t="str">
            <v>5724</v>
          </cell>
          <cell r="F9744">
            <v>11.5223</v>
          </cell>
          <cell r="G9744">
            <v>864.18</v>
          </cell>
          <cell r="H9744" t="str">
            <v>.</v>
          </cell>
          <cell r="I9744">
            <v>172.84</v>
          </cell>
        </row>
        <row r="9745">
          <cell r="A9745" t="str">
            <v>95953</v>
          </cell>
          <cell r="B9745" t="str">
            <v>Eeg monitoring/computer</v>
          </cell>
          <cell r="D9745" t="str">
            <v>S</v>
          </cell>
          <cell r="E9745" t="str">
            <v>5723</v>
          </cell>
          <cell r="F9745">
            <v>5.5425000000000004</v>
          </cell>
          <cell r="G9745">
            <v>415.69</v>
          </cell>
          <cell r="H9745" t="str">
            <v>.</v>
          </cell>
          <cell r="I9745">
            <v>83.14</v>
          </cell>
        </row>
        <row r="9746">
          <cell r="A9746" t="str">
            <v>95954</v>
          </cell>
          <cell r="B9746" t="str">
            <v>Eeg monitoring/giving drugs</v>
          </cell>
          <cell r="D9746" t="str">
            <v>S</v>
          </cell>
          <cell r="E9746" t="str">
            <v>5723</v>
          </cell>
          <cell r="F9746">
            <v>5.5425000000000004</v>
          </cell>
          <cell r="G9746">
            <v>415.69</v>
          </cell>
          <cell r="H9746" t="str">
            <v>.</v>
          </cell>
          <cell r="I9746">
            <v>83.14</v>
          </cell>
        </row>
        <row r="9747">
          <cell r="A9747" t="str">
            <v>95955</v>
          </cell>
          <cell r="B9747" t="str">
            <v>Eeg during surgery</v>
          </cell>
          <cell r="D9747" t="str">
            <v>N</v>
          </cell>
          <cell r="E9747" t="str">
            <v/>
          </cell>
        </row>
        <row r="9748">
          <cell r="A9748" t="str">
            <v>95956</v>
          </cell>
          <cell r="B9748" t="str">
            <v>Eeg monitor technol attended</v>
          </cell>
          <cell r="D9748" t="str">
            <v>S</v>
          </cell>
          <cell r="E9748" t="str">
            <v>5723</v>
          </cell>
          <cell r="F9748">
            <v>5.5425000000000004</v>
          </cell>
          <cell r="G9748">
            <v>415.69</v>
          </cell>
          <cell r="H9748" t="str">
            <v>.</v>
          </cell>
          <cell r="I9748">
            <v>83.14</v>
          </cell>
        </row>
        <row r="9749">
          <cell r="A9749" t="str">
            <v>95957</v>
          </cell>
          <cell r="B9749" t="str">
            <v>Eeg digital analysis</v>
          </cell>
          <cell r="D9749" t="str">
            <v>N</v>
          </cell>
          <cell r="E9749" t="str">
            <v/>
          </cell>
        </row>
        <row r="9750">
          <cell r="A9750" t="str">
            <v>95958</v>
          </cell>
          <cell r="B9750" t="str">
            <v>Eeg monitoring/function test</v>
          </cell>
          <cell r="D9750" t="str">
            <v>S</v>
          </cell>
          <cell r="E9750" t="str">
            <v>5724</v>
          </cell>
          <cell r="F9750">
            <v>11.5223</v>
          </cell>
          <cell r="G9750">
            <v>864.18</v>
          </cell>
          <cell r="H9750" t="str">
            <v>.</v>
          </cell>
          <cell r="I9750">
            <v>172.84</v>
          </cell>
        </row>
        <row r="9751">
          <cell r="A9751" t="str">
            <v>95961</v>
          </cell>
          <cell r="B9751" t="str">
            <v>Electrode stimulation brain</v>
          </cell>
          <cell r="D9751" t="str">
            <v>S</v>
          </cell>
          <cell r="E9751" t="str">
            <v>5724</v>
          </cell>
          <cell r="F9751">
            <v>11.5223</v>
          </cell>
          <cell r="G9751">
            <v>864.18</v>
          </cell>
          <cell r="H9751" t="str">
            <v>.</v>
          </cell>
          <cell r="I9751">
            <v>172.84</v>
          </cell>
        </row>
        <row r="9752">
          <cell r="A9752" t="str">
            <v>95962</v>
          </cell>
          <cell r="B9752" t="str">
            <v>Electrode stim brain add-on</v>
          </cell>
          <cell r="D9752" t="str">
            <v>N</v>
          </cell>
          <cell r="E9752" t="str">
            <v/>
          </cell>
        </row>
        <row r="9753">
          <cell r="A9753" t="str">
            <v>95965</v>
          </cell>
          <cell r="B9753" t="str">
            <v>Meg spontaneous</v>
          </cell>
          <cell r="D9753" t="str">
            <v>S</v>
          </cell>
          <cell r="E9753" t="str">
            <v>5724</v>
          </cell>
          <cell r="F9753">
            <v>11.5223</v>
          </cell>
          <cell r="G9753">
            <v>864.18</v>
          </cell>
          <cell r="H9753" t="str">
            <v>.</v>
          </cell>
          <cell r="I9753">
            <v>172.84</v>
          </cell>
        </row>
        <row r="9754">
          <cell r="A9754" t="str">
            <v>95966</v>
          </cell>
          <cell r="B9754" t="str">
            <v>Meg evoked single</v>
          </cell>
          <cell r="D9754" t="str">
            <v>S</v>
          </cell>
          <cell r="E9754" t="str">
            <v>5724</v>
          </cell>
          <cell r="F9754">
            <v>11.5223</v>
          </cell>
          <cell r="G9754">
            <v>864.18</v>
          </cell>
          <cell r="H9754" t="str">
            <v>.</v>
          </cell>
          <cell r="I9754">
            <v>172.84</v>
          </cell>
        </row>
        <row r="9755">
          <cell r="A9755" t="str">
            <v>95967</v>
          </cell>
          <cell r="B9755" t="str">
            <v>Meg evoked each addl</v>
          </cell>
          <cell r="D9755" t="str">
            <v>N</v>
          </cell>
          <cell r="E9755" t="str">
            <v/>
          </cell>
        </row>
        <row r="9756">
          <cell r="A9756" t="str">
            <v>95970</v>
          </cell>
          <cell r="B9756" t="str">
            <v>Analyze neurostim no prog</v>
          </cell>
          <cell r="D9756" t="str">
            <v>Q1</v>
          </cell>
          <cell r="E9756" t="str">
            <v>5734</v>
          </cell>
          <cell r="F9756">
            <v>1.333</v>
          </cell>
          <cell r="G9756">
            <v>99.98</v>
          </cell>
          <cell r="H9756" t="str">
            <v>.</v>
          </cell>
          <cell r="I9756">
            <v>20</v>
          </cell>
        </row>
        <row r="9757">
          <cell r="A9757" t="str">
            <v>95971</v>
          </cell>
          <cell r="B9757" t="str">
            <v>Analyze neurostim simple</v>
          </cell>
          <cell r="D9757" t="str">
            <v>S</v>
          </cell>
          <cell r="E9757" t="str">
            <v>5742</v>
          </cell>
          <cell r="F9757">
            <v>1.4556</v>
          </cell>
          <cell r="G9757">
            <v>109.17</v>
          </cell>
          <cell r="H9757" t="str">
            <v>.</v>
          </cell>
          <cell r="I9757">
            <v>21.84</v>
          </cell>
        </row>
        <row r="9758">
          <cell r="A9758" t="str">
            <v>95972</v>
          </cell>
          <cell r="B9758" t="str">
            <v>Analyze neurostim complex</v>
          </cell>
          <cell r="D9758" t="str">
            <v>S</v>
          </cell>
          <cell r="E9758" t="str">
            <v>5742</v>
          </cell>
          <cell r="F9758">
            <v>1.4556</v>
          </cell>
          <cell r="G9758">
            <v>109.17</v>
          </cell>
          <cell r="H9758" t="str">
            <v>.</v>
          </cell>
          <cell r="I9758">
            <v>21.84</v>
          </cell>
        </row>
        <row r="9759">
          <cell r="A9759" t="str">
            <v>95974</v>
          </cell>
          <cell r="B9759" t="str">
            <v>Cranial neurostim complex</v>
          </cell>
          <cell r="D9759" t="str">
            <v>S</v>
          </cell>
          <cell r="E9759" t="str">
            <v>5742</v>
          </cell>
          <cell r="F9759">
            <v>1.4556</v>
          </cell>
          <cell r="G9759">
            <v>109.17</v>
          </cell>
          <cell r="H9759" t="str">
            <v>.</v>
          </cell>
          <cell r="I9759">
            <v>21.84</v>
          </cell>
        </row>
        <row r="9760">
          <cell r="A9760" t="str">
            <v>95975</v>
          </cell>
          <cell r="B9760" t="str">
            <v>Cranial neurostim complex</v>
          </cell>
          <cell r="D9760" t="str">
            <v>N</v>
          </cell>
          <cell r="E9760" t="str">
            <v/>
          </cell>
        </row>
        <row r="9761">
          <cell r="A9761" t="str">
            <v>95978</v>
          </cell>
          <cell r="B9761" t="str">
            <v>Analyze neurostim brain/1h</v>
          </cell>
          <cell r="D9761" t="str">
            <v>S</v>
          </cell>
          <cell r="E9761" t="str">
            <v>5742</v>
          </cell>
          <cell r="F9761">
            <v>1.4556</v>
          </cell>
          <cell r="G9761">
            <v>109.17</v>
          </cell>
          <cell r="H9761" t="str">
            <v>.</v>
          </cell>
          <cell r="I9761">
            <v>21.84</v>
          </cell>
        </row>
        <row r="9762">
          <cell r="A9762" t="str">
            <v>95979</v>
          </cell>
          <cell r="B9762" t="str">
            <v>Analyz neurostim brain addon</v>
          </cell>
          <cell r="D9762" t="str">
            <v>N</v>
          </cell>
          <cell r="E9762" t="str">
            <v/>
          </cell>
        </row>
        <row r="9763">
          <cell r="A9763" t="str">
            <v>95980</v>
          </cell>
          <cell r="B9763" t="str">
            <v>Io anal gast n-stim init</v>
          </cell>
          <cell r="D9763" t="str">
            <v>N</v>
          </cell>
          <cell r="E9763" t="str">
            <v/>
          </cell>
        </row>
        <row r="9764">
          <cell r="A9764" t="str">
            <v>95981</v>
          </cell>
          <cell r="B9764" t="str">
            <v>Io anal gast n-stim subsq</v>
          </cell>
          <cell r="D9764" t="str">
            <v>Q1</v>
          </cell>
          <cell r="E9764" t="str">
            <v>5733</v>
          </cell>
          <cell r="F9764">
            <v>0.72699999999999998</v>
          </cell>
          <cell r="G9764">
            <v>54.53</v>
          </cell>
          <cell r="H9764" t="str">
            <v>.</v>
          </cell>
          <cell r="I9764">
            <v>10.91</v>
          </cell>
        </row>
        <row r="9765">
          <cell r="A9765" t="str">
            <v>95982</v>
          </cell>
          <cell r="B9765" t="str">
            <v>Io ga n-stim subsq w/reprog</v>
          </cell>
          <cell r="D9765" t="str">
            <v>Q1</v>
          </cell>
          <cell r="E9765" t="str">
            <v>5741</v>
          </cell>
          <cell r="F9765">
            <v>0.46839999999999998</v>
          </cell>
          <cell r="G9765">
            <v>35.130000000000003</v>
          </cell>
          <cell r="H9765" t="str">
            <v>.</v>
          </cell>
          <cell r="I9765">
            <v>7.03</v>
          </cell>
        </row>
        <row r="9766">
          <cell r="A9766" t="str">
            <v>95990</v>
          </cell>
          <cell r="B9766" t="str">
            <v>Spin/brain pump refil &amp; main</v>
          </cell>
          <cell r="C9766" t="str">
            <v>CH</v>
          </cell>
          <cell r="D9766" t="str">
            <v>S</v>
          </cell>
          <cell r="E9766" t="str">
            <v>5694</v>
          </cell>
          <cell r="F9766">
            <v>3.7242999999999999</v>
          </cell>
          <cell r="G9766">
            <v>279.33</v>
          </cell>
          <cell r="H9766" t="str">
            <v>.</v>
          </cell>
          <cell r="I9766">
            <v>55.87</v>
          </cell>
          <cell r="J9766">
            <v>42736</v>
          </cell>
          <cell r="M9766" t="str">
            <v>*</v>
          </cell>
        </row>
        <row r="9767">
          <cell r="A9767" t="str">
            <v>95991</v>
          </cell>
          <cell r="B9767" t="str">
            <v>Spin/brain pump refil &amp; main</v>
          </cell>
          <cell r="C9767" t="str">
            <v>CH</v>
          </cell>
          <cell r="D9767" t="str">
            <v>T</v>
          </cell>
          <cell r="E9767" t="str">
            <v>5441</v>
          </cell>
          <cell r="F9767">
            <v>3.0787</v>
          </cell>
          <cell r="G9767">
            <v>230.91</v>
          </cell>
          <cell r="H9767" t="str">
            <v>.</v>
          </cell>
          <cell r="I9767">
            <v>46.19</v>
          </cell>
          <cell r="J9767">
            <v>42736</v>
          </cell>
          <cell r="M9767" t="str">
            <v>*</v>
          </cell>
        </row>
        <row r="9768">
          <cell r="A9768" t="str">
            <v>95992</v>
          </cell>
          <cell r="B9768" t="str">
            <v>Canalith repositioning proc</v>
          </cell>
          <cell r="D9768" t="str">
            <v>A</v>
          </cell>
          <cell r="E9768" t="str">
            <v/>
          </cell>
        </row>
        <row r="9769">
          <cell r="A9769" t="str">
            <v>95999</v>
          </cell>
          <cell r="B9769" t="str">
            <v>Neurological procedure</v>
          </cell>
          <cell r="D9769" t="str">
            <v>Q1</v>
          </cell>
          <cell r="E9769" t="str">
            <v>5721</v>
          </cell>
          <cell r="F9769">
            <v>1.694</v>
          </cell>
          <cell r="G9769">
            <v>127.05</v>
          </cell>
          <cell r="H9769" t="str">
            <v>.</v>
          </cell>
          <cell r="I9769">
            <v>25.41</v>
          </cell>
        </row>
        <row r="9770">
          <cell r="A9770" t="str">
            <v>96000</v>
          </cell>
          <cell r="B9770" t="str">
            <v>Motion analysis video/3d</v>
          </cell>
          <cell r="D9770" t="str">
            <v>S</v>
          </cell>
          <cell r="E9770" t="str">
            <v>5723</v>
          </cell>
          <cell r="F9770">
            <v>5.5425000000000004</v>
          </cell>
          <cell r="G9770">
            <v>415.69</v>
          </cell>
          <cell r="H9770" t="str">
            <v>.</v>
          </cell>
          <cell r="I9770">
            <v>83.14</v>
          </cell>
        </row>
        <row r="9771">
          <cell r="A9771" t="str">
            <v>96001</v>
          </cell>
          <cell r="B9771" t="str">
            <v>Motion test w/ft press meas</v>
          </cell>
          <cell r="D9771" t="str">
            <v>S</v>
          </cell>
          <cell r="E9771" t="str">
            <v>5724</v>
          </cell>
          <cell r="F9771">
            <v>11.5223</v>
          </cell>
          <cell r="G9771">
            <v>864.18</v>
          </cell>
          <cell r="H9771" t="str">
            <v>.</v>
          </cell>
          <cell r="I9771">
            <v>172.84</v>
          </cell>
        </row>
        <row r="9772">
          <cell r="A9772" t="str">
            <v>96002</v>
          </cell>
          <cell r="B9772" t="str">
            <v>Dynamic surface emg</v>
          </cell>
          <cell r="C9772" t="str">
            <v>CH</v>
          </cell>
          <cell r="D9772" t="str">
            <v>S</v>
          </cell>
          <cell r="E9772" t="str">
            <v>5721</v>
          </cell>
          <cell r="F9772">
            <v>1.694</v>
          </cell>
          <cell r="G9772">
            <v>127.05</v>
          </cell>
          <cell r="H9772" t="str">
            <v>.</v>
          </cell>
          <cell r="I9772">
            <v>25.41</v>
          </cell>
          <cell r="J9772">
            <v>42736</v>
          </cell>
          <cell r="M9772" t="str">
            <v>*</v>
          </cell>
        </row>
        <row r="9773">
          <cell r="A9773" t="str">
            <v>96003</v>
          </cell>
          <cell r="B9773" t="str">
            <v>Dynamic fine wire emg</v>
          </cell>
          <cell r="D9773" t="str">
            <v>Q1</v>
          </cell>
          <cell r="E9773" t="str">
            <v>5722</v>
          </cell>
          <cell r="F9773">
            <v>3.0960999999999999</v>
          </cell>
          <cell r="G9773">
            <v>232.21</v>
          </cell>
          <cell r="H9773" t="str">
            <v>.</v>
          </cell>
          <cell r="I9773">
            <v>46.45</v>
          </cell>
        </row>
        <row r="9774">
          <cell r="A9774" t="str">
            <v>96004</v>
          </cell>
          <cell r="B9774" t="str">
            <v>Phys review of motion tests</v>
          </cell>
          <cell r="D9774" t="str">
            <v>B</v>
          </cell>
          <cell r="E9774" t="str">
            <v/>
          </cell>
        </row>
        <row r="9775">
          <cell r="A9775" t="str">
            <v>96020</v>
          </cell>
          <cell r="B9775" t="str">
            <v>Functional brain mapping</v>
          </cell>
          <cell r="D9775" t="str">
            <v>N</v>
          </cell>
          <cell r="E9775" t="str">
            <v/>
          </cell>
        </row>
        <row r="9776">
          <cell r="A9776" t="str">
            <v>96040</v>
          </cell>
          <cell r="B9776" t="str">
            <v>Genetic counseling 30 min</v>
          </cell>
          <cell r="D9776" t="str">
            <v>B</v>
          </cell>
          <cell r="E9776" t="str">
            <v/>
          </cell>
        </row>
        <row r="9777">
          <cell r="A9777" t="str">
            <v>96101</v>
          </cell>
          <cell r="B9777" t="str">
            <v>Psycho testing by psych/phys</v>
          </cell>
          <cell r="C9777" t="str">
            <v>CH</v>
          </cell>
          <cell r="D9777" t="str">
            <v>Q3</v>
          </cell>
          <cell r="E9777" t="str">
            <v>5721</v>
          </cell>
          <cell r="F9777">
            <v>1.694</v>
          </cell>
          <cell r="G9777">
            <v>127.05</v>
          </cell>
          <cell r="H9777" t="str">
            <v>.</v>
          </cell>
          <cell r="I9777">
            <v>25.41</v>
          </cell>
          <cell r="J9777">
            <v>42736</v>
          </cell>
          <cell r="M9777" t="str">
            <v>*</v>
          </cell>
        </row>
        <row r="9778">
          <cell r="A9778" t="str">
            <v>96102</v>
          </cell>
          <cell r="B9778" t="str">
            <v>Psycho testing by technician</v>
          </cell>
          <cell r="D9778" t="str">
            <v>Q3</v>
          </cell>
          <cell r="E9778" t="str">
            <v>5722</v>
          </cell>
          <cell r="F9778">
            <v>3.0960999999999999</v>
          </cell>
          <cell r="G9778">
            <v>232.21</v>
          </cell>
          <cell r="H9778" t="str">
            <v>.</v>
          </cell>
          <cell r="I9778">
            <v>46.45</v>
          </cell>
        </row>
        <row r="9779">
          <cell r="A9779" t="str">
            <v>96103</v>
          </cell>
          <cell r="B9779" t="str">
            <v>Psycho testing admin by comp</v>
          </cell>
          <cell r="D9779" t="str">
            <v>Q1</v>
          </cell>
          <cell r="E9779" t="str">
            <v>5734</v>
          </cell>
          <cell r="F9779">
            <v>1.333</v>
          </cell>
          <cell r="G9779">
            <v>99.98</v>
          </cell>
          <cell r="H9779" t="str">
            <v>.</v>
          </cell>
          <cell r="I9779">
            <v>20</v>
          </cell>
        </row>
        <row r="9780">
          <cell r="A9780" t="str">
            <v>96105</v>
          </cell>
          <cell r="B9780" t="str">
            <v>Assessment of aphasia</v>
          </cell>
          <cell r="D9780" t="str">
            <v>A</v>
          </cell>
          <cell r="E9780" t="str">
            <v/>
          </cell>
        </row>
        <row r="9781">
          <cell r="A9781" t="str">
            <v>96110</v>
          </cell>
          <cell r="B9781" t="str">
            <v>Developmental screen w/score</v>
          </cell>
          <cell r="D9781" t="str">
            <v>E1</v>
          </cell>
          <cell r="E9781" t="str">
            <v/>
          </cell>
        </row>
        <row r="9782">
          <cell r="A9782" t="str">
            <v>96111</v>
          </cell>
          <cell r="B9782" t="str">
            <v>Developmental test extend</v>
          </cell>
          <cell r="D9782" t="str">
            <v>Q3</v>
          </cell>
          <cell r="E9782" t="str">
            <v>5721</v>
          </cell>
          <cell r="F9782">
            <v>1.694</v>
          </cell>
          <cell r="G9782">
            <v>127.05</v>
          </cell>
          <cell r="H9782" t="str">
            <v>.</v>
          </cell>
          <cell r="I9782">
            <v>25.41</v>
          </cell>
        </row>
        <row r="9783">
          <cell r="A9783" t="str">
            <v>96116</v>
          </cell>
          <cell r="B9783" t="str">
            <v>Neurobehavioral status exam</v>
          </cell>
          <cell r="D9783" t="str">
            <v>Q3</v>
          </cell>
          <cell r="E9783" t="str">
            <v>5722</v>
          </cell>
          <cell r="F9783">
            <v>3.0960999999999999</v>
          </cell>
          <cell r="G9783">
            <v>232.21</v>
          </cell>
          <cell r="H9783" t="str">
            <v>.</v>
          </cell>
          <cell r="I9783">
            <v>46.45</v>
          </cell>
        </row>
        <row r="9784">
          <cell r="A9784" t="str">
            <v>96118</v>
          </cell>
          <cell r="B9784" t="str">
            <v>Neuropsych tst by psych/phys</v>
          </cell>
          <cell r="D9784" t="str">
            <v>Q3</v>
          </cell>
          <cell r="E9784" t="str">
            <v>5722</v>
          </cell>
          <cell r="F9784">
            <v>3.0960999999999999</v>
          </cell>
          <cell r="G9784">
            <v>232.21</v>
          </cell>
          <cell r="H9784" t="str">
            <v>.</v>
          </cell>
          <cell r="I9784">
            <v>46.45</v>
          </cell>
        </row>
        <row r="9785">
          <cell r="A9785" t="str">
            <v>96119</v>
          </cell>
          <cell r="B9785" t="str">
            <v>Neuropsych testing by tec</v>
          </cell>
          <cell r="D9785" t="str">
            <v>Q3</v>
          </cell>
          <cell r="E9785" t="str">
            <v>5722</v>
          </cell>
          <cell r="F9785">
            <v>3.0960999999999999</v>
          </cell>
          <cell r="G9785">
            <v>232.21</v>
          </cell>
          <cell r="H9785" t="str">
            <v>.</v>
          </cell>
          <cell r="I9785">
            <v>46.45</v>
          </cell>
        </row>
        <row r="9786">
          <cell r="A9786" t="str">
            <v>96120</v>
          </cell>
          <cell r="B9786" t="str">
            <v>Neuropsych tst admin w/comp</v>
          </cell>
          <cell r="D9786" t="str">
            <v>Q3</v>
          </cell>
          <cell r="E9786" t="str">
            <v>5721</v>
          </cell>
          <cell r="F9786">
            <v>1.694</v>
          </cell>
          <cell r="G9786">
            <v>127.05</v>
          </cell>
          <cell r="H9786" t="str">
            <v>.</v>
          </cell>
          <cell r="I9786">
            <v>25.41</v>
          </cell>
        </row>
        <row r="9787">
          <cell r="A9787" t="str">
            <v>96125</v>
          </cell>
          <cell r="B9787" t="str">
            <v>Cognitive test by hc pro</v>
          </cell>
          <cell r="D9787" t="str">
            <v>A</v>
          </cell>
          <cell r="E9787" t="str">
            <v/>
          </cell>
        </row>
        <row r="9788">
          <cell r="A9788" t="str">
            <v>96127</v>
          </cell>
          <cell r="B9788" t="str">
            <v>Brief emotional/behav assmt</v>
          </cell>
          <cell r="D9788" t="str">
            <v>Q1</v>
          </cell>
          <cell r="E9788" t="str">
            <v>5731</v>
          </cell>
          <cell r="F9788">
            <v>0.1681</v>
          </cell>
          <cell r="G9788">
            <v>12.61</v>
          </cell>
          <cell r="H9788" t="str">
            <v>.</v>
          </cell>
          <cell r="I9788">
            <v>2.5299999999999998</v>
          </cell>
        </row>
        <row r="9789">
          <cell r="A9789" t="str">
            <v>96150</v>
          </cell>
          <cell r="B9789" t="str">
            <v>Assess hlth/behave init</v>
          </cell>
          <cell r="D9789" t="str">
            <v>Q3</v>
          </cell>
          <cell r="E9789" t="str">
            <v>5822</v>
          </cell>
          <cell r="F9789">
            <v>0.93640000000000001</v>
          </cell>
          <cell r="G9789">
            <v>70.23</v>
          </cell>
          <cell r="H9789" t="str">
            <v>.</v>
          </cell>
          <cell r="I9789">
            <v>14.05</v>
          </cell>
        </row>
        <row r="9790">
          <cell r="A9790" t="str">
            <v>96151</v>
          </cell>
          <cell r="B9790" t="str">
            <v>Assess hlth/behave subseq</v>
          </cell>
          <cell r="D9790" t="str">
            <v>Q3</v>
          </cell>
          <cell r="E9790" t="str">
            <v>5822</v>
          </cell>
          <cell r="F9790">
            <v>0.93640000000000001</v>
          </cell>
          <cell r="G9790">
            <v>70.23</v>
          </cell>
          <cell r="H9790" t="str">
            <v>.</v>
          </cell>
          <cell r="I9790">
            <v>14.05</v>
          </cell>
        </row>
        <row r="9791">
          <cell r="A9791" t="str">
            <v>96152</v>
          </cell>
          <cell r="B9791" t="str">
            <v>Intervene hlth/behave indiv</v>
          </cell>
          <cell r="D9791" t="str">
            <v>Q3</v>
          </cell>
          <cell r="E9791" t="str">
            <v>5822</v>
          </cell>
          <cell r="F9791">
            <v>0.93640000000000001</v>
          </cell>
          <cell r="G9791">
            <v>70.23</v>
          </cell>
          <cell r="H9791" t="str">
            <v>.</v>
          </cell>
          <cell r="I9791">
            <v>14.05</v>
          </cell>
        </row>
        <row r="9792">
          <cell r="A9792" t="str">
            <v>96153</v>
          </cell>
          <cell r="B9792" t="str">
            <v>Intervene hlth/behave group</v>
          </cell>
          <cell r="D9792" t="str">
            <v>Q3</v>
          </cell>
          <cell r="E9792" t="str">
            <v>5821</v>
          </cell>
          <cell r="F9792">
            <v>0.33629999999999999</v>
          </cell>
          <cell r="G9792">
            <v>25.22</v>
          </cell>
          <cell r="H9792" t="str">
            <v>.</v>
          </cell>
          <cell r="I9792">
            <v>5.05</v>
          </cell>
        </row>
        <row r="9793">
          <cell r="A9793" t="str">
            <v>96154</v>
          </cell>
          <cell r="B9793" t="str">
            <v>Interv hlth/behav fam w/pt</v>
          </cell>
          <cell r="D9793" t="str">
            <v>Q3</v>
          </cell>
          <cell r="E9793" t="str">
            <v>5822</v>
          </cell>
          <cell r="F9793">
            <v>0.93640000000000001</v>
          </cell>
          <cell r="G9793">
            <v>70.23</v>
          </cell>
          <cell r="H9793" t="str">
            <v>.</v>
          </cell>
          <cell r="I9793">
            <v>14.05</v>
          </cell>
        </row>
        <row r="9794">
          <cell r="A9794" t="str">
            <v>96155</v>
          </cell>
          <cell r="B9794" t="str">
            <v>Interv hlth/behav fam no pt</v>
          </cell>
          <cell r="D9794" t="str">
            <v>E1</v>
          </cell>
          <cell r="E9794" t="str">
            <v/>
          </cell>
        </row>
        <row r="9795">
          <cell r="A9795" t="str">
            <v>96160</v>
          </cell>
          <cell r="B9795" t="str">
            <v>Pt-focused hlth risk assmt</v>
          </cell>
          <cell r="C9795" t="str">
            <v>NC</v>
          </cell>
          <cell r="D9795" t="str">
            <v>S</v>
          </cell>
          <cell r="E9795" t="str">
            <v>5821</v>
          </cell>
          <cell r="F9795">
            <v>0.33629999999999999</v>
          </cell>
          <cell r="G9795">
            <v>25.22</v>
          </cell>
          <cell r="H9795" t="str">
            <v>.</v>
          </cell>
          <cell r="I9795">
            <v>5.05</v>
          </cell>
          <cell r="K9795">
            <v>42736</v>
          </cell>
          <cell r="M9795" t="str">
            <v>*</v>
          </cell>
        </row>
        <row r="9796">
          <cell r="A9796" t="str">
            <v>96161</v>
          </cell>
          <cell r="B9796" t="str">
            <v>Caregiver health risk assmt</v>
          </cell>
          <cell r="C9796" t="str">
            <v>NC</v>
          </cell>
          <cell r="D9796" t="str">
            <v>S</v>
          </cell>
          <cell r="E9796" t="str">
            <v>5821</v>
          </cell>
          <cell r="F9796">
            <v>0.33629999999999999</v>
          </cell>
          <cell r="G9796">
            <v>25.22</v>
          </cell>
          <cell r="H9796" t="str">
            <v>.</v>
          </cell>
          <cell r="I9796">
            <v>5.05</v>
          </cell>
          <cell r="K9796">
            <v>42736</v>
          </cell>
          <cell r="M9796" t="str">
            <v>*</v>
          </cell>
        </row>
        <row r="9797">
          <cell r="A9797" t="str">
            <v>96360</v>
          </cell>
          <cell r="B9797" t="str">
            <v>Hydration iv infusion init</v>
          </cell>
          <cell r="D9797" t="str">
            <v>S</v>
          </cell>
          <cell r="E9797" t="str">
            <v>5693</v>
          </cell>
          <cell r="F9797">
            <v>2.3959000000000001</v>
          </cell>
          <cell r="G9797">
            <v>179.69</v>
          </cell>
          <cell r="H9797" t="str">
            <v>.</v>
          </cell>
          <cell r="I9797">
            <v>35.94</v>
          </cell>
        </row>
        <row r="9798">
          <cell r="A9798" t="str">
            <v>96361</v>
          </cell>
          <cell r="B9798" t="str">
            <v>Hydrate iv infusion add-on</v>
          </cell>
          <cell r="D9798" t="str">
            <v>S</v>
          </cell>
          <cell r="E9798" t="str">
            <v>5691</v>
          </cell>
          <cell r="F9798">
            <v>0.46350000000000002</v>
          </cell>
          <cell r="G9798">
            <v>34.76</v>
          </cell>
          <cell r="H9798" t="str">
            <v>.</v>
          </cell>
          <cell r="I9798">
            <v>6.96</v>
          </cell>
        </row>
        <row r="9799">
          <cell r="A9799" t="str">
            <v>96365</v>
          </cell>
          <cell r="B9799" t="str">
            <v>Ther/proph/diag iv inf init</v>
          </cell>
          <cell r="C9799" t="str">
            <v>CH</v>
          </cell>
          <cell r="D9799" t="str">
            <v>S</v>
          </cell>
          <cell r="E9799" t="str">
            <v>5693</v>
          </cell>
          <cell r="F9799">
            <v>2.3959000000000001</v>
          </cell>
          <cell r="G9799">
            <v>179.69</v>
          </cell>
          <cell r="H9799" t="str">
            <v>.</v>
          </cell>
          <cell r="I9799">
            <v>35.94</v>
          </cell>
          <cell r="J9799">
            <v>42736</v>
          </cell>
          <cell r="M9799" t="str">
            <v>*</v>
          </cell>
        </row>
        <row r="9800">
          <cell r="A9800" t="str">
            <v>96366</v>
          </cell>
          <cell r="B9800" t="str">
            <v>Ther/proph/diag iv inf addon</v>
          </cell>
          <cell r="D9800" t="str">
            <v>S</v>
          </cell>
          <cell r="E9800" t="str">
            <v>5691</v>
          </cell>
          <cell r="F9800">
            <v>0.46350000000000002</v>
          </cell>
          <cell r="G9800">
            <v>34.76</v>
          </cell>
          <cell r="H9800" t="str">
            <v>.</v>
          </cell>
          <cell r="I9800">
            <v>6.96</v>
          </cell>
        </row>
        <row r="9801">
          <cell r="A9801" t="str">
            <v>96367</v>
          </cell>
          <cell r="B9801" t="str">
            <v>Tx/proph/dg addl seq iv inf</v>
          </cell>
          <cell r="D9801" t="str">
            <v>S</v>
          </cell>
          <cell r="E9801" t="str">
            <v>5692</v>
          </cell>
          <cell r="F9801">
            <v>0.70860000000000001</v>
          </cell>
          <cell r="G9801">
            <v>53.15</v>
          </cell>
          <cell r="H9801" t="str">
            <v>.</v>
          </cell>
          <cell r="I9801">
            <v>10.63</v>
          </cell>
        </row>
        <row r="9802">
          <cell r="A9802" t="str">
            <v>96368</v>
          </cell>
          <cell r="B9802" t="str">
            <v>Ther/diag concurrent inf</v>
          </cell>
          <cell r="D9802" t="str">
            <v>N</v>
          </cell>
          <cell r="E9802" t="str">
            <v/>
          </cell>
        </row>
        <row r="9803">
          <cell r="A9803" t="str">
            <v>96369</v>
          </cell>
          <cell r="B9803" t="str">
            <v>Sc ther infusion up to 1 hr</v>
          </cell>
          <cell r="C9803" t="str">
            <v>CH</v>
          </cell>
          <cell r="D9803" t="str">
            <v>S</v>
          </cell>
          <cell r="E9803" t="str">
            <v>5693</v>
          </cell>
          <cell r="F9803">
            <v>2.3959000000000001</v>
          </cell>
          <cell r="G9803">
            <v>179.69</v>
          </cell>
          <cell r="H9803" t="str">
            <v>.</v>
          </cell>
          <cell r="I9803">
            <v>35.94</v>
          </cell>
          <cell r="J9803">
            <v>42736</v>
          </cell>
          <cell r="M9803" t="str">
            <v>*</v>
          </cell>
        </row>
        <row r="9804">
          <cell r="A9804" t="str">
            <v>96370</v>
          </cell>
          <cell r="B9804" t="str">
            <v>Sc ther infusion addl hr</v>
          </cell>
          <cell r="D9804" t="str">
            <v>S</v>
          </cell>
          <cell r="E9804" t="str">
            <v>5691</v>
          </cell>
          <cell r="F9804">
            <v>0.46350000000000002</v>
          </cell>
          <cell r="G9804">
            <v>34.76</v>
          </cell>
          <cell r="H9804" t="str">
            <v>.</v>
          </cell>
          <cell r="I9804">
            <v>6.96</v>
          </cell>
        </row>
        <row r="9805">
          <cell r="A9805" t="str">
            <v>96371</v>
          </cell>
          <cell r="B9805" t="str">
            <v>Sc ther infusion reset pump</v>
          </cell>
          <cell r="C9805" t="str">
            <v>CH</v>
          </cell>
          <cell r="D9805" t="str">
            <v>S</v>
          </cell>
          <cell r="E9805" t="str">
            <v>5692</v>
          </cell>
          <cell r="F9805">
            <v>0.70860000000000001</v>
          </cell>
          <cell r="G9805">
            <v>53.15</v>
          </cell>
          <cell r="H9805" t="str">
            <v>.</v>
          </cell>
          <cell r="I9805">
            <v>10.63</v>
          </cell>
          <cell r="J9805">
            <v>42736</v>
          </cell>
          <cell r="M9805" t="str">
            <v>*</v>
          </cell>
        </row>
        <row r="9806">
          <cell r="A9806" t="str">
            <v>96372</v>
          </cell>
          <cell r="B9806" t="str">
            <v>Ther/proph/diag inj sc/im</v>
          </cell>
          <cell r="D9806" t="str">
            <v>S</v>
          </cell>
          <cell r="E9806" t="str">
            <v>5692</v>
          </cell>
          <cell r="F9806">
            <v>0.70860000000000001</v>
          </cell>
          <cell r="G9806">
            <v>53.15</v>
          </cell>
          <cell r="H9806" t="str">
            <v>.</v>
          </cell>
          <cell r="I9806">
            <v>10.63</v>
          </cell>
        </row>
        <row r="9807">
          <cell r="A9807" t="str">
            <v>96373</v>
          </cell>
          <cell r="B9807" t="str">
            <v>Ther/proph/diag inj ia</v>
          </cell>
          <cell r="D9807" t="str">
            <v>S</v>
          </cell>
          <cell r="E9807" t="str">
            <v>5693</v>
          </cell>
          <cell r="F9807">
            <v>2.3959000000000001</v>
          </cell>
          <cell r="G9807">
            <v>179.69</v>
          </cell>
          <cell r="H9807" t="str">
            <v>.</v>
          </cell>
          <cell r="I9807">
            <v>35.94</v>
          </cell>
        </row>
        <row r="9808">
          <cell r="A9808" t="str">
            <v>96374</v>
          </cell>
          <cell r="B9808" t="str">
            <v>Ther/proph/diag inj iv push</v>
          </cell>
          <cell r="D9808" t="str">
            <v>S</v>
          </cell>
          <cell r="E9808" t="str">
            <v>5693</v>
          </cell>
          <cell r="F9808">
            <v>2.3959000000000001</v>
          </cell>
          <cell r="G9808">
            <v>179.69</v>
          </cell>
          <cell r="H9808" t="str">
            <v>.</v>
          </cell>
          <cell r="I9808">
            <v>35.94</v>
          </cell>
        </row>
        <row r="9809">
          <cell r="A9809" t="str">
            <v>96375</v>
          </cell>
          <cell r="B9809" t="str">
            <v>Tx/pro/dx inj new drug addon</v>
          </cell>
          <cell r="C9809" t="str">
            <v>CH</v>
          </cell>
          <cell r="D9809" t="str">
            <v>S</v>
          </cell>
          <cell r="E9809" t="str">
            <v>5691</v>
          </cell>
          <cell r="F9809">
            <v>0.46350000000000002</v>
          </cell>
          <cell r="G9809">
            <v>34.76</v>
          </cell>
          <cell r="H9809" t="str">
            <v>.</v>
          </cell>
          <cell r="I9809">
            <v>6.96</v>
          </cell>
          <cell r="J9809">
            <v>42736</v>
          </cell>
          <cell r="M9809" t="str">
            <v>*</v>
          </cell>
        </row>
        <row r="9810">
          <cell r="A9810" t="str">
            <v>96376</v>
          </cell>
          <cell r="B9810" t="str">
            <v>Tx/pro/dx inj same drug adon</v>
          </cell>
          <cell r="D9810" t="str">
            <v>N</v>
          </cell>
          <cell r="E9810" t="str">
            <v/>
          </cell>
        </row>
        <row r="9811">
          <cell r="A9811" t="str">
            <v>96377</v>
          </cell>
          <cell r="B9811" t="str">
            <v>Applicaton on-body injector</v>
          </cell>
          <cell r="C9811" t="str">
            <v>NC</v>
          </cell>
          <cell r="D9811" t="str">
            <v>N</v>
          </cell>
          <cell r="E9811" t="str">
            <v/>
          </cell>
          <cell r="K9811">
            <v>42736</v>
          </cell>
          <cell r="M9811" t="str">
            <v>*</v>
          </cell>
        </row>
        <row r="9812">
          <cell r="A9812" t="str">
            <v>96379</v>
          </cell>
          <cell r="B9812" t="str">
            <v>Ther/prop/diag inj/inf proc</v>
          </cell>
          <cell r="D9812" t="str">
            <v>S</v>
          </cell>
          <cell r="E9812" t="str">
            <v>5691</v>
          </cell>
          <cell r="F9812">
            <v>0.46350000000000002</v>
          </cell>
          <cell r="G9812">
            <v>34.76</v>
          </cell>
          <cell r="H9812" t="str">
            <v>.</v>
          </cell>
          <cell r="I9812">
            <v>6.96</v>
          </cell>
        </row>
        <row r="9813">
          <cell r="A9813" t="str">
            <v>96401</v>
          </cell>
          <cell r="B9813" t="str">
            <v>Chemo anti-neopl sq/im</v>
          </cell>
          <cell r="C9813" t="str">
            <v>CH</v>
          </cell>
          <cell r="D9813" t="str">
            <v>S</v>
          </cell>
          <cell r="E9813" t="str">
            <v>5692</v>
          </cell>
          <cell r="F9813">
            <v>0.70860000000000001</v>
          </cell>
          <cell r="G9813">
            <v>53.15</v>
          </cell>
          <cell r="H9813" t="str">
            <v>.</v>
          </cell>
          <cell r="I9813">
            <v>10.63</v>
          </cell>
          <cell r="J9813">
            <v>42736</v>
          </cell>
          <cell r="M9813" t="str">
            <v>*</v>
          </cell>
        </row>
        <row r="9814">
          <cell r="A9814" t="str">
            <v>96402</v>
          </cell>
          <cell r="B9814" t="str">
            <v>Chemo hormon antineopl sq/im</v>
          </cell>
          <cell r="D9814" t="str">
            <v>S</v>
          </cell>
          <cell r="E9814" t="str">
            <v>5692</v>
          </cell>
          <cell r="F9814">
            <v>0.70860000000000001</v>
          </cell>
          <cell r="G9814">
            <v>53.15</v>
          </cell>
          <cell r="H9814" t="str">
            <v>.</v>
          </cell>
          <cell r="I9814">
            <v>10.63</v>
          </cell>
        </row>
        <row r="9815">
          <cell r="A9815" t="str">
            <v>96405</v>
          </cell>
          <cell r="B9815" t="str">
            <v>Chemo intralesional up to 7</v>
          </cell>
          <cell r="D9815" t="str">
            <v>S</v>
          </cell>
          <cell r="E9815" t="str">
            <v>5692</v>
          </cell>
          <cell r="F9815">
            <v>0.70860000000000001</v>
          </cell>
          <cell r="G9815">
            <v>53.15</v>
          </cell>
          <cell r="H9815" t="str">
            <v>.</v>
          </cell>
          <cell r="I9815">
            <v>10.63</v>
          </cell>
        </row>
        <row r="9816">
          <cell r="A9816" t="str">
            <v>96406</v>
          </cell>
          <cell r="B9816" t="str">
            <v>Chemo intralesional over 7</v>
          </cell>
          <cell r="C9816" t="str">
            <v>CH</v>
          </cell>
          <cell r="D9816" t="str">
            <v>S</v>
          </cell>
          <cell r="E9816" t="str">
            <v>5693</v>
          </cell>
          <cell r="F9816">
            <v>2.3959000000000001</v>
          </cell>
          <cell r="G9816">
            <v>179.69</v>
          </cell>
          <cell r="H9816" t="str">
            <v>.</v>
          </cell>
          <cell r="I9816">
            <v>35.94</v>
          </cell>
          <cell r="J9816">
            <v>42736</v>
          </cell>
          <cell r="M9816" t="str">
            <v>*</v>
          </cell>
        </row>
        <row r="9817">
          <cell r="A9817" t="str">
            <v>96409</v>
          </cell>
          <cell r="B9817" t="str">
            <v>Chemo iv push sngl drug</v>
          </cell>
          <cell r="C9817" t="str">
            <v>CH</v>
          </cell>
          <cell r="D9817" t="str">
            <v>S</v>
          </cell>
          <cell r="E9817" t="str">
            <v>5693</v>
          </cell>
          <cell r="F9817">
            <v>2.3959000000000001</v>
          </cell>
          <cell r="G9817">
            <v>179.69</v>
          </cell>
          <cell r="H9817" t="str">
            <v>.</v>
          </cell>
          <cell r="I9817">
            <v>35.94</v>
          </cell>
          <cell r="J9817">
            <v>42736</v>
          </cell>
          <cell r="M9817" t="str">
            <v>*</v>
          </cell>
        </row>
        <row r="9818">
          <cell r="A9818" t="str">
            <v>96411</v>
          </cell>
          <cell r="B9818" t="str">
            <v>Chemo iv push addl drug</v>
          </cell>
          <cell r="C9818" t="str">
            <v>CH</v>
          </cell>
          <cell r="D9818" t="str">
            <v>S</v>
          </cell>
          <cell r="E9818" t="str">
            <v>5692</v>
          </cell>
          <cell r="F9818">
            <v>0.70860000000000001</v>
          </cell>
          <cell r="G9818">
            <v>53.15</v>
          </cell>
          <cell r="H9818" t="str">
            <v>.</v>
          </cell>
          <cell r="I9818">
            <v>10.63</v>
          </cell>
          <cell r="J9818">
            <v>42736</v>
          </cell>
          <cell r="M9818" t="str">
            <v>*</v>
          </cell>
        </row>
        <row r="9819">
          <cell r="A9819" t="str">
            <v>96413</v>
          </cell>
          <cell r="B9819" t="str">
            <v>Chemo iv infusion 1 hr</v>
          </cell>
          <cell r="C9819" t="str">
            <v>CH</v>
          </cell>
          <cell r="D9819" t="str">
            <v>S</v>
          </cell>
          <cell r="E9819" t="str">
            <v>5694</v>
          </cell>
          <cell r="F9819">
            <v>3.7242999999999999</v>
          </cell>
          <cell r="G9819">
            <v>279.33</v>
          </cell>
          <cell r="H9819" t="str">
            <v>.</v>
          </cell>
          <cell r="I9819">
            <v>55.87</v>
          </cell>
          <cell r="J9819">
            <v>42736</v>
          </cell>
          <cell r="M9819" t="str">
            <v>*</v>
          </cell>
        </row>
        <row r="9820">
          <cell r="A9820" t="str">
            <v>96415</v>
          </cell>
          <cell r="B9820" t="str">
            <v>Chemo iv infusion addl hr</v>
          </cell>
          <cell r="D9820" t="str">
            <v>S</v>
          </cell>
          <cell r="E9820" t="str">
            <v>5692</v>
          </cell>
          <cell r="F9820">
            <v>0.70860000000000001</v>
          </cell>
          <cell r="G9820">
            <v>53.15</v>
          </cell>
          <cell r="H9820" t="str">
            <v>.</v>
          </cell>
          <cell r="I9820">
            <v>10.63</v>
          </cell>
        </row>
        <row r="9821">
          <cell r="A9821" t="str">
            <v>96416</v>
          </cell>
          <cell r="B9821" t="str">
            <v>Chemo prolong infuse w/pump</v>
          </cell>
          <cell r="C9821" t="str">
            <v>CH</v>
          </cell>
          <cell r="D9821" t="str">
            <v>S</v>
          </cell>
          <cell r="E9821" t="str">
            <v>5694</v>
          </cell>
          <cell r="F9821">
            <v>3.7242999999999999</v>
          </cell>
          <cell r="G9821">
            <v>279.33</v>
          </cell>
          <cell r="H9821" t="str">
            <v>.</v>
          </cell>
          <cell r="I9821">
            <v>55.87</v>
          </cell>
          <cell r="J9821">
            <v>42736</v>
          </cell>
          <cell r="M9821" t="str">
            <v>*</v>
          </cell>
        </row>
        <row r="9822">
          <cell r="A9822" t="str">
            <v>96417</v>
          </cell>
          <cell r="B9822" t="str">
            <v>Chemo iv infus each addl seq</v>
          </cell>
          <cell r="D9822" t="str">
            <v>S</v>
          </cell>
          <cell r="E9822" t="str">
            <v>5692</v>
          </cell>
          <cell r="F9822">
            <v>0.70860000000000001</v>
          </cell>
          <cell r="G9822">
            <v>53.15</v>
          </cell>
          <cell r="H9822" t="str">
            <v>.</v>
          </cell>
          <cell r="I9822">
            <v>10.63</v>
          </cell>
        </row>
        <row r="9823">
          <cell r="A9823" t="str">
            <v>96420</v>
          </cell>
          <cell r="B9823" t="str">
            <v>Chemo ia push tecnique</v>
          </cell>
          <cell r="C9823" t="str">
            <v>CH</v>
          </cell>
          <cell r="D9823" t="str">
            <v>S</v>
          </cell>
          <cell r="E9823" t="str">
            <v>5694</v>
          </cell>
          <cell r="F9823">
            <v>3.7242999999999999</v>
          </cell>
          <cell r="G9823">
            <v>279.33</v>
          </cell>
          <cell r="H9823" t="str">
            <v>.</v>
          </cell>
          <cell r="I9823">
            <v>55.87</v>
          </cell>
          <cell r="J9823">
            <v>42736</v>
          </cell>
          <cell r="M9823" t="str">
            <v>*</v>
          </cell>
        </row>
        <row r="9824">
          <cell r="A9824" t="str">
            <v>96422</v>
          </cell>
          <cell r="B9824" t="str">
            <v>Chemo ia infusion up to 1 hr</v>
          </cell>
          <cell r="C9824" t="str">
            <v>CH</v>
          </cell>
          <cell r="D9824" t="str">
            <v>S</v>
          </cell>
          <cell r="E9824" t="str">
            <v>5693</v>
          </cell>
          <cell r="F9824">
            <v>2.3959000000000001</v>
          </cell>
          <cell r="G9824">
            <v>179.69</v>
          </cell>
          <cell r="H9824" t="str">
            <v>.</v>
          </cell>
          <cell r="I9824">
            <v>35.94</v>
          </cell>
          <cell r="J9824">
            <v>42736</v>
          </cell>
          <cell r="M9824" t="str">
            <v>*</v>
          </cell>
        </row>
        <row r="9825">
          <cell r="A9825" t="str">
            <v>96423</v>
          </cell>
          <cell r="B9825" t="str">
            <v>Chemo ia infuse each addl hr</v>
          </cell>
          <cell r="C9825" t="str">
            <v>CH</v>
          </cell>
          <cell r="D9825" t="str">
            <v>S</v>
          </cell>
          <cell r="E9825" t="str">
            <v>5691</v>
          </cell>
          <cell r="F9825">
            <v>0.46350000000000002</v>
          </cell>
          <cell r="G9825">
            <v>34.76</v>
          </cell>
          <cell r="H9825" t="str">
            <v>.</v>
          </cell>
          <cell r="I9825">
            <v>6.96</v>
          </cell>
          <cell r="J9825">
            <v>42736</v>
          </cell>
          <cell r="M9825" t="str">
            <v>*</v>
          </cell>
        </row>
        <row r="9826">
          <cell r="A9826" t="str">
            <v>96425</v>
          </cell>
          <cell r="B9826" t="str">
            <v>Chemotherapy infusion method</v>
          </cell>
          <cell r="C9826" t="str">
            <v>CH</v>
          </cell>
          <cell r="D9826" t="str">
            <v>S</v>
          </cell>
          <cell r="E9826" t="str">
            <v>5694</v>
          </cell>
          <cell r="F9826">
            <v>3.7242999999999999</v>
          </cell>
          <cell r="G9826">
            <v>279.33</v>
          </cell>
          <cell r="H9826" t="str">
            <v>.</v>
          </cell>
          <cell r="I9826">
            <v>55.87</v>
          </cell>
          <cell r="J9826">
            <v>42736</v>
          </cell>
          <cell r="M9826" t="str">
            <v>*</v>
          </cell>
        </row>
        <row r="9827">
          <cell r="A9827" t="str">
            <v>96440</v>
          </cell>
          <cell r="B9827" t="str">
            <v>Chemotherapy intracavitary</v>
          </cell>
          <cell r="C9827" t="str">
            <v>CH</v>
          </cell>
          <cell r="D9827" t="str">
            <v>S</v>
          </cell>
          <cell r="E9827" t="str">
            <v>5694</v>
          </cell>
          <cell r="F9827">
            <v>3.7242999999999999</v>
          </cell>
          <cell r="G9827">
            <v>279.33</v>
          </cell>
          <cell r="H9827" t="str">
            <v>.</v>
          </cell>
          <cell r="I9827">
            <v>55.87</v>
          </cell>
          <cell r="J9827">
            <v>42736</v>
          </cell>
          <cell r="M9827" t="str">
            <v>*</v>
          </cell>
        </row>
        <row r="9828">
          <cell r="A9828" t="str">
            <v>96446</v>
          </cell>
          <cell r="B9828" t="str">
            <v>Chemotx admn prtl cavity</v>
          </cell>
          <cell r="C9828" t="str">
            <v>CH</v>
          </cell>
          <cell r="D9828" t="str">
            <v>S</v>
          </cell>
          <cell r="E9828" t="str">
            <v>5694</v>
          </cell>
          <cell r="F9828">
            <v>3.7242999999999999</v>
          </cell>
          <cell r="G9828">
            <v>279.33</v>
          </cell>
          <cell r="H9828" t="str">
            <v>.</v>
          </cell>
          <cell r="I9828">
            <v>55.87</v>
          </cell>
          <cell r="J9828">
            <v>42736</v>
          </cell>
          <cell r="M9828" t="str">
            <v>*</v>
          </cell>
        </row>
        <row r="9829">
          <cell r="A9829" t="str">
            <v>96450</v>
          </cell>
          <cell r="B9829" t="str">
            <v>Chemotherapy into cns</v>
          </cell>
          <cell r="C9829" t="str">
            <v>CH</v>
          </cell>
          <cell r="D9829" t="str">
            <v>S</v>
          </cell>
          <cell r="E9829" t="str">
            <v>5694</v>
          </cell>
          <cell r="F9829">
            <v>3.7242999999999999</v>
          </cell>
          <cell r="G9829">
            <v>279.33</v>
          </cell>
          <cell r="H9829" t="str">
            <v>.</v>
          </cell>
          <cell r="I9829">
            <v>55.87</v>
          </cell>
          <cell r="J9829">
            <v>42736</v>
          </cell>
          <cell r="M9829" t="str">
            <v>*</v>
          </cell>
        </row>
        <row r="9830">
          <cell r="A9830" t="str">
            <v>96521</v>
          </cell>
          <cell r="B9830" t="str">
            <v>Refill/maint portable pump</v>
          </cell>
          <cell r="C9830" t="str">
            <v>CH</v>
          </cell>
          <cell r="D9830" t="str">
            <v>S</v>
          </cell>
          <cell r="E9830" t="str">
            <v>5693</v>
          </cell>
          <cell r="F9830">
            <v>2.3959000000000001</v>
          </cell>
          <cell r="G9830">
            <v>179.69</v>
          </cell>
          <cell r="H9830" t="str">
            <v>.</v>
          </cell>
          <cell r="I9830">
            <v>35.94</v>
          </cell>
          <cell r="J9830">
            <v>42736</v>
          </cell>
          <cell r="M9830" t="str">
            <v>*</v>
          </cell>
        </row>
        <row r="9831">
          <cell r="A9831" t="str">
            <v>96522</v>
          </cell>
          <cell r="B9831" t="str">
            <v>Refill/maint pump/resvr syst</v>
          </cell>
          <cell r="C9831" t="str">
            <v>CH</v>
          </cell>
          <cell r="D9831" t="str">
            <v>S</v>
          </cell>
          <cell r="E9831" t="str">
            <v>5693</v>
          </cell>
          <cell r="F9831">
            <v>2.3959000000000001</v>
          </cell>
          <cell r="G9831">
            <v>179.69</v>
          </cell>
          <cell r="H9831" t="str">
            <v>.</v>
          </cell>
          <cell r="I9831">
            <v>35.94</v>
          </cell>
          <cell r="J9831">
            <v>42736</v>
          </cell>
          <cell r="M9831" t="str">
            <v>*</v>
          </cell>
        </row>
        <row r="9832">
          <cell r="A9832" t="str">
            <v>96523</v>
          </cell>
          <cell r="B9832" t="str">
            <v>Irrig drug delivery device</v>
          </cell>
          <cell r="D9832" t="str">
            <v>Q1</v>
          </cell>
          <cell r="E9832" t="str">
            <v>5733</v>
          </cell>
          <cell r="F9832">
            <v>0.72699999999999998</v>
          </cell>
          <cell r="G9832">
            <v>54.53</v>
          </cell>
          <cell r="H9832" t="str">
            <v>.</v>
          </cell>
          <cell r="I9832">
            <v>10.91</v>
          </cell>
        </row>
        <row r="9833">
          <cell r="A9833" t="str">
            <v>96542</v>
          </cell>
          <cell r="B9833" t="str">
            <v>Chemotherapy injection</v>
          </cell>
          <cell r="C9833" t="str">
            <v>CH</v>
          </cell>
          <cell r="D9833" t="str">
            <v>S</v>
          </cell>
          <cell r="E9833" t="str">
            <v>5693</v>
          </cell>
          <cell r="F9833">
            <v>2.3959000000000001</v>
          </cell>
          <cell r="G9833">
            <v>179.69</v>
          </cell>
          <cell r="H9833" t="str">
            <v>.</v>
          </cell>
          <cell r="I9833">
            <v>35.94</v>
          </cell>
          <cell r="J9833">
            <v>42736</v>
          </cell>
          <cell r="M9833" t="str">
            <v>*</v>
          </cell>
        </row>
        <row r="9834">
          <cell r="A9834" t="str">
            <v>96549</v>
          </cell>
          <cell r="B9834" t="str">
            <v>Chemotherapy unspecified</v>
          </cell>
          <cell r="D9834" t="str">
            <v>S</v>
          </cell>
          <cell r="E9834" t="str">
            <v>5691</v>
          </cell>
          <cell r="F9834">
            <v>0.46350000000000002</v>
          </cell>
          <cell r="G9834">
            <v>34.76</v>
          </cell>
          <cell r="H9834" t="str">
            <v>.</v>
          </cell>
          <cell r="I9834">
            <v>6.96</v>
          </cell>
        </row>
        <row r="9835">
          <cell r="A9835" t="str">
            <v>96567</v>
          </cell>
          <cell r="B9835" t="str">
            <v>Photodynamic tx skin</v>
          </cell>
          <cell r="D9835" t="str">
            <v>Q1</v>
          </cell>
          <cell r="E9835" t="str">
            <v>5051</v>
          </cell>
          <cell r="F9835">
            <v>2.0407000000000002</v>
          </cell>
          <cell r="G9835">
            <v>153.05000000000001</v>
          </cell>
          <cell r="H9835" t="str">
            <v>.</v>
          </cell>
          <cell r="I9835">
            <v>30.61</v>
          </cell>
        </row>
        <row r="9836">
          <cell r="A9836" t="str">
            <v>96570</v>
          </cell>
          <cell r="B9836" t="str">
            <v>Photodynmc tx 30 min add-on</v>
          </cell>
          <cell r="D9836" t="str">
            <v>N</v>
          </cell>
          <cell r="E9836" t="str">
            <v/>
          </cell>
        </row>
        <row r="9837">
          <cell r="A9837" t="str">
            <v>96571</v>
          </cell>
          <cell r="B9837" t="str">
            <v>Photodynamic tx addl 15 min</v>
          </cell>
          <cell r="D9837" t="str">
            <v>N</v>
          </cell>
          <cell r="E9837" t="str">
            <v/>
          </cell>
        </row>
        <row r="9838">
          <cell r="A9838" t="str">
            <v>96900</v>
          </cell>
          <cell r="B9838" t="str">
            <v>Ultraviolet light therapy</v>
          </cell>
          <cell r="D9838" t="str">
            <v>Q1</v>
          </cell>
          <cell r="E9838" t="str">
            <v>5732</v>
          </cell>
          <cell r="F9838">
            <v>0.37819999999999998</v>
          </cell>
          <cell r="G9838">
            <v>28.37</v>
          </cell>
          <cell r="H9838" t="str">
            <v>.</v>
          </cell>
          <cell r="I9838">
            <v>5.68</v>
          </cell>
        </row>
        <row r="9839">
          <cell r="A9839" t="str">
            <v>96902</v>
          </cell>
          <cell r="B9839" t="str">
            <v>Trichogram</v>
          </cell>
          <cell r="D9839" t="str">
            <v>N</v>
          </cell>
          <cell r="E9839" t="str">
            <v/>
          </cell>
        </row>
        <row r="9840">
          <cell r="A9840" t="str">
            <v>96904</v>
          </cell>
          <cell r="B9840" t="str">
            <v>Whole body photography</v>
          </cell>
          <cell r="D9840" t="str">
            <v>N</v>
          </cell>
          <cell r="E9840" t="str">
            <v/>
          </cell>
        </row>
        <row r="9841">
          <cell r="A9841" t="str">
            <v>96910</v>
          </cell>
          <cell r="B9841" t="str">
            <v>Photochemotherapy with uv-b</v>
          </cell>
          <cell r="D9841" t="str">
            <v>Q1</v>
          </cell>
          <cell r="E9841" t="str">
            <v>5733</v>
          </cell>
          <cell r="F9841">
            <v>0.72699999999999998</v>
          </cell>
          <cell r="G9841">
            <v>54.53</v>
          </cell>
          <cell r="H9841" t="str">
            <v>.</v>
          </cell>
          <cell r="I9841">
            <v>10.91</v>
          </cell>
        </row>
        <row r="9842">
          <cell r="A9842" t="str">
            <v>96912</v>
          </cell>
          <cell r="B9842" t="str">
            <v>Photochemotherapy with uv-a</v>
          </cell>
          <cell r="D9842" t="str">
            <v>Q1</v>
          </cell>
          <cell r="E9842" t="str">
            <v>5733</v>
          </cell>
          <cell r="F9842">
            <v>0.72699999999999998</v>
          </cell>
          <cell r="G9842">
            <v>54.53</v>
          </cell>
          <cell r="H9842" t="str">
            <v>.</v>
          </cell>
          <cell r="I9842">
            <v>10.91</v>
          </cell>
        </row>
        <row r="9843">
          <cell r="A9843" t="str">
            <v>96913</v>
          </cell>
          <cell r="B9843" t="str">
            <v>Photochemotherapy uv-a or b</v>
          </cell>
          <cell r="D9843" t="str">
            <v>T</v>
          </cell>
          <cell r="E9843" t="str">
            <v>5052</v>
          </cell>
          <cell r="F9843">
            <v>3.8997999999999999</v>
          </cell>
          <cell r="G9843">
            <v>292.49</v>
          </cell>
          <cell r="H9843" t="str">
            <v>.</v>
          </cell>
          <cell r="I9843">
            <v>58.5</v>
          </cell>
        </row>
        <row r="9844">
          <cell r="A9844" t="str">
            <v>96920</v>
          </cell>
          <cell r="B9844" t="str">
            <v>Laser tx skin &lt; 250 sq cm</v>
          </cell>
          <cell r="D9844" t="str">
            <v>Q1</v>
          </cell>
          <cell r="E9844" t="str">
            <v>5051</v>
          </cell>
          <cell r="F9844">
            <v>2.0407000000000002</v>
          </cell>
          <cell r="G9844">
            <v>153.05000000000001</v>
          </cell>
          <cell r="H9844" t="str">
            <v>.</v>
          </cell>
          <cell r="I9844">
            <v>30.61</v>
          </cell>
        </row>
        <row r="9845">
          <cell r="A9845" t="str">
            <v>96921</v>
          </cell>
          <cell r="B9845" t="str">
            <v>Laser tx skin 250-500 sq cm</v>
          </cell>
          <cell r="D9845" t="str">
            <v>Q1</v>
          </cell>
          <cell r="E9845" t="str">
            <v>5051</v>
          </cell>
          <cell r="F9845">
            <v>2.0407000000000002</v>
          </cell>
          <cell r="G9845">
            <v>153.05000000000001</v>
          </cell>
          <cell r="H9845" t="str">
            <v>.</v>
          </cell>
          <cell r="I9845">
            <v>30.61</v>
          </cell>
        </row>
        <row r="9846">
          <cell r="A9846" t="str">
            <v>96922</v>
          </cell>
          <cell r="B9846" t="str">
            <v>Laser tx skin &gt;500 sq cm</v>
          </cell>
          <cell r="D9846" t="str">
            <v>Q1</v>
          </cell>
          <cell r="E9846" t="str">
            <v>5051</v>
          </cell>
          <cell r="F9846">
            <v>2.0407000000000002</v>
          </cell>
          <cell r="G9846">
            <v>153.05000000000001</v>
          </cell>
          <cell r="H9846" t="str">
            <v>.</v>
          </cell>
          <cell r="I9846">
            <v>30.61</v>
          </cell>
        </row>
        <row r="9847">
          <cell r="A9847" t="str">
            <v>96931</v>
          </cell>
          <cell r="B9847" t="str">
            <v>Rcm celulr subcelulr img skn</v>
          </cell>
          <cell r="D9847" t="str">
            <v>M</v>
          </cell>
          <cell r="E9847" t="str">
            <v/>
          </cell>
        </row>
        <row r="9848">
          <cell r="A9848" t="str">
            <v>96932</v>
          </cell>
          <cell r="B9848" t="str">
            <v>Rcm celulr subcelulr img skn</v>
          </cell>
          <cell r="D9848" t="str">
            <v>Q1</v>
          </cell>
          <cell r="E9848" t="str">
            <v>5732</v>
          </cell>
          <cell r="F9848">
            <v>0.37819999999999998</v>
          </cell>
          <cell r="G9848">
            <v>28.37</v>
          </cell>
          <cell r="H9848" t="str">
            <v>.</v>
          </cell>
          <cell r="I9848">
            <v>5.68</v>
          </cell>
        </row>
        <row r="9849">
          <cell r="A9849" t="str">
            <v>96933</v>
          </cell>
          <cell r="B9849" t="str">
            <v>Rcm celulr subcelulr img skn</v>
          </cell>
          <cell r="D9849" t="str">
            <v>B</v>
          </cell>
          <cell r="E9849" t="str">
            <v/>
          </cell>
        </row>
        <row r="9850">
          <cell r="A9850" t="str">
            <v>96934</v>
          </cell>
          <cell r="B9850" t="str">
            <v>Rcm celulr subcelulr img skn</v>
          </cell>
          <cell r="D9850" t="str">
            <v>N</v>
          </cell>
          <cell r="E9850" t="str">
            <v/>
          </cell>
        </row>
        <row r="9851">
          <cell r="A9851" t="str">
            <v>96935</v>
          </cell>
          <cell r="B9851" t="str">
            <v>Rcm celulr subcelulr img skn</v>
          </cell>
          <cell r="D9851" t="str">
            <v>N</v>
          </cell>
          <cell r="E9851" t="str">
            <v/>
          </cell>
        </row>
        <row r="9852">
          <cell r="A9852" t="str">
            <v>96936</v>
          </cell>
          <cell r="B9852" t="str">
            <v>Rcm celulr subcelulr img skn</v>
          </cell>
          <cell r="D9852" t="str">
            <v>N</v>
          </cell>
          <cell r="E9852" t="str">
            <v/>
          </cell>
        </row>
        <row r="9853">
          <cell r="A9853" t="str">
            <v>96999</v>
          </cell>
          <cell r="B9853" t="str">
            <v>Dermatological procedure</v>
          </cell>
          <cell r="D9853" t="str">
            <v>Q1</v>
          </cell>
          <cell r="E9853" t="str">
            <v>5051</v>
          </cell>
          <cell r="F9853">
            <v>2.0407000000000002</v>
          </cell>
          <cell r="G9853">
            <v>153.05000000000001</v>
          </cell>
          <cell r="H9853" t="str">
            <v>.</v>
          </cell>
          <cell r="I9853">
            <v>30.61</v>
          </cell>
        </row>
        <row r="9854">
          <cell r="A9854" t="str">
            <v>97001</v>
          </cell>
          <cell r="B9854" t="str">
            <v>Pt evaluation</v>
          </cell>
          <cell r="C9854" t="str">
            <v xml:space="preserve">CH </v>
          </cell>
          <cell r="D9854" t="str">
            <v>D</v>
          </cell>
          <cell r="E9854" t="str">
            <v/>
          </cell>
          <cell r="L9854">
            <v>42735</v>
          </cell>
          <cell r="M9854" t="str">
            <v>*</v>
          </cell>
        </row>
        <row r="9855">
          <cell r="A9855" t="str">
            <v>97002</v>
          </cell>
          <cell r="B9855" t="str">
            <v>Pt re-evaluation</v>
          </cell>
          <cell r="C9855" t="str">
            <v xml:space="preserve">CH </v>
          </cell>
          <cell r="D9855" t="str">
            <v>D</v>
          </cell>
          <cell r="E9855" t="str">
            <v/>
          </cell>
          <cell r="L9855">
            <v>42735</v>
          </cell>
          <cell r="M9855" t="str">
            <v>*</v>
          </cell>
        </row>
        <row r="9856">
          <cell r="A9856" t="str">
            <v>97003</v>
          </cell>
          <cell r="B9856" t="str">
            <v>Ot evaluation</v>
          </cell>
          <cell r="C9856" t="str">
            <v xml:space="preserve">CH </v>
          </cell>
          <cell r="D9856" t="str">
            <v>D</v>
          </cell>
          <cell r="E9856" t="str">
            <v/>
          </cell>
          <cell r="L9856">
            <v>42735</v>
          </cell>
          <cell r="M9856" t="str">
            <v>*</v>
          </cell>
        </row>
        <row r="9857">
          <cell r="A9857" t="str">
            <v>97004</v>
          </cell>
          <cell r="B9857" t="str">
            <v>Ot re-evaluation</v>
          </cell>
          <cell r="C9857" t="str">
            <v xml:space="preserve">CH </v>
          </cell>
          <cell r="D9857" t="str">
            <v>D</v>
          </cell>
          <cell r="E9857" t="str">
            <v/>
          </cell>
          <cell r="L9857">
            <v>42735</v>
          </cell>
          <cell r="M9857" t="str">
            <v>*</v>
          </cell>
        </row>
        <row r="9858">
          <cell r="A9858" t="str">
            <v>97005</v>
          </cell>
          <cell r="B9858" t="str">
            <v>Athletic train eval</v>
          </cell>
          <cell r="C9858" t="str">
            <v xml:space="preserve">CH </v>
          </cell>
          <cell r="D9858" t="str">
            <v>D</v>
          </cell>
          <cell r="E9858" t="str">
            <v/>
          </cell>
          <cell r="L9858">
            <v>42735</v>
          </cell>
          <cell r="M9858" t="str">
            <v>*</v>
          </cell>
        </row>
        <row r="9859">
          <cell r="A9859" t="str">
            <v>97006</v>
          </cell>
          <cell r="B9859" t="str">
            <v>Athletic train reeval</v>
          </cell>
          <cell r="C9859" t="str">
            <v xml:space="preserve">CH </v>
          </cell>
          <cell r="D9859" t="str">
            <v>D</v>
          </cell>
          <cell r="E9859" t="str">
            <v/>
          </cell>
          <cell r="L9859">
            <v>42735</v>
          </cell>
          <cell r="M9859" t="str">
            <v>*</v>
          </cell>
        </row>
        <row r="9860">
          <cell r="A9860" t="str">
            <v>97010</v>
          </cell>
          <cell r="B9860" t="str">
            <v>Hot or cold packs therapy</v>
          </cell>
          <cell r="D9860" t="str">
            <v>A</v>
          </cell>
          <cell r="E9860" t="str">
            <v/>
          </cell>
        </row>
        <row r="9861">
          <cell r="A9861" t="str">
            <v>97012</v>
          </cell>
          <cell r="B9861" t="str">
            <v>Mechanical traction therapy</v>
          </cell>
          <cell r="D9861" t="str">
            <v>A</v>
          </cell>
          <cell r="E9861" t="str">
            <v/>
          </cell>
        </row>
        <row r="9862">
          <cell r="A9862" t="str">
            <v>97014</v>
          </cell>
          <cell r="B9862" t="str">
            <v>Electric stimulation therapy</v>
          </cell>
          <cell r="D9862" t="str">
            <v>E1</v>
          </cell>
          <cell r="E9862" t="str">
            <v/>
          </cell>
        </row>
        <row r="9863">
          <cell r="A9863" t="str">
            <v>97016</v>
          </cell>
          <cell r="B9863" t="str">
            <v>Vasopneumatic device therapy</v>
          </cell>
          <cell r="D9863" t="str">
            <v>A</v>
          </cell>
          <cell r="E9863" t="str">
            <v/>
          </cell>
        </row>
        <row r="9864">
          <cell r="A9864" t="str">
            <v>97018</v>
          </cell>
          <cell r="B9864" t="str">
            <v>Paraffin bath therapy</v>
          </cell>
          <cell r="D9864" t="str">
            <v>A</v>
          </cell>
          <cell r="E9864" t="str">
            <v/>
          </cell>
        </row>
        <row r="9865">
          <cell r="A9865" t="str">
            <v>97022</v>
          </cell>
          <cell r="B9865" t="str">
            <v>Whirlpool therapy</v>
          </cell>
          <cell r="D9865" t="str">
            <v>A</v>
          </cell>
          <cell r="E9865" t="str">
            <v/>
          </cell>
        </row>
        <row r="9866">
          <cell r="A9866" t="str">
            <v>97024</v>
          </cell>
          <cell r="B9866" t="str">
            <v>Diathermy eg microwave</v>
          </cell>
          <cell r="D9866" t="str">
            <v>A</v>
          </cell>
          <cell r="E9866" t="str">
            <v/>
          </cell>
        </row>
        <row r="9867">
          <cell r="A9867" t="str">
            <v>97026</v>
          </cell>
          <cell r="B9867" t="str">
            <v>Infrared therapy</v>
          </cell>
          <cell r="D9867" t="str">
            <v>A</v>
          </cell>
          <cell r="E9867" t="str">
            <v/>
          </cell>
        </row>
        <row r="9868">
          <cell r="A9868" t="str">
            <v>97028</v>
          </cell>
          <cell r="B9868" t="str">
            <v>Ultraviolet therapy</v>
          </cell>
          <cell r="D9868" t="str">
            <v>A</v>
          </cell>
          <cell r="E9868" t="str">
            <v/>
          </cell>
        </row>
        <row r="9869">
          <cell r="A9869" t="str">
            <v>97032</v>
          </cell>
          <cell r="B9869" t="str">
            <v>Electrical stimulation</v>
          </cell>
          <cell r="D9869" t="str">
            <v>A</v>
          </cell>
          <cell r="E9869" t="str">
            <v/>
          </cell>
        </row>
        <row r="9870">
          <cell r="A9870" t="str">
            <v>97033</v>
          </cell>
          <cell r="B9870" t="str">
            <v>Electric current therapy</v>
          </cell>
          <cell r="D9870" t="str">
            <v>A</v>
          </cell>
          <cell r="E9870" t="str">
            <v/>
          </cell>
        </row>
        <row r="9871">
          <cell r="A9871" t="str">
            <v>97034</v>
          </cell>
          <cell r="B9871" t="str">
            <v>Contrast bath therapy</v>
          </cell>
          <cell r="D9871" t="str">
            <v>A</v>
          </cell>
          <cell r="E9871" t="str">
            <v/>
          </cell>
        </row>
        <row r="9872">
          <cell r="A9872" t="str">
            <v>97035</v>
          </cell>
          <cell r="B9872" t="str">
            <v>Ultrasound therapy</v>
          </cell>
          <cell r="D9872" t="str">
            <v>A</v>
          </cell>
          <cell r="E9872" t="str">
            <v/>
          </cell>
        </row>
        <row r="9873">
          <cell r="A9873" t="str">
            <v>97036</v>
          </cell>
          <cell r="B9873" t="str">
            <v>Hydrotherapy</v>
          </cell>
          <cell r="D9873" t="str">
            <v>A</v>
          </cell>
          <cell r="E9873" t="str">
            <v/>
          </cell>
        </row>
        <row r="9874">
          <cell r="A9874" t="str">
            <v>97039</v>
          </cell>
          <cell r="B9874" t="str">
            <v>Physical therapy treatment</v>
          </cell>
          <cell r="D9874" t="str">
            <v>A</v>
          </cell>
          <cell r="E9874" t="str">
            <v/>
          </cell>
        </row>
        <row r="9875">
          <cell r="A9875" t="str">
            <v>97110</v>
          </cell>
          <cell r="B9875" t="str">
            <v>Therapeutic exercises</v>
          </cell>
          <cell r="D9875" t="str">
            <v>A</v>
          </cell>
          <cell r="E9875" t="str">
            <v/>
          </cell>
        </row>
        <row r="9876">
          <cell r="A9876" t="str">
            <v>97112</v>
          </cell>
          <cell r="B9876" t="str">
            <v>Neuromuscular reeducation</v>
          </cell>
          <cell r="D9876" t="str">
            <v>A</v>
          </cell>
          <cell r="E9876" t="str">
            <v/>
          </cell>
        </row>
        <row r="9877">
          <cell r="A9877" t="str">
            <v>97113</v>
          </cell>
          <cell r="B9877" t="str">
            <v>Aquatic therapy/exercises</v>
          </cell>
          <cell r="D9877" t="str">
            <v>A</v>
          </cell>
          <cell r="E9877" t="str">
            <v/>
          </cell>
        </row>
        <row r="9878">
          <cell r="A9878" t="str">
            <v>97116</v>
          </cell>
          <cell r="B9878" t="str">
            <v>Gait training therapy</v>
          </cell>
          <cell r="D9878" t="str">
            <v>A</v>
          </cell>
          <cell r="E9878" t="str">
            <v/>
          </cell>
        </row>
        <row r="9879">
          <cell r="A9879" t="str">
            <v>97124</v>
          </cell>
          <cell r="B9879" t="str">
            <v>Massage therapy</v>
          </cell>
          <cell r="D9879" t="str">
            <v>A</v>
          </cell>
          <cell r="E9879" t="str">
            <v/>
          </cell>
        </row>
        <row r="9880">
          <cell r="A9880" t="str">
            <v>97139</v>
          </cell>
          <cell r="B9880" t="str">
            <v>Physical medicine procedure</v>
          </cell>
          <cell r="D9880" t="str">
            <v>A</v>
          </cell>
          <cell r="E9880" t="str">
            <v/>
          </cell>
        </row>
        <row r="9881">
          <cell r="A9881" t="str">
            <v>97140</v>
          </cell>
          <cell r="B9881" t="str">
            <v>Manual therapy 1/&gt; regions</v>
          </cell>
          <cell r="D9881" t="str">
            <v>A</v>
          </cell>
          <cell r="E9881" t="str">
            <v/>
          </cell>
        </row>
        <row r="9882">
          <cell r="A9882" t="str">
            <v>97150</v>
          </cell>
          <cell r="B9882" t="str">
            <v>Group therapeutic procedures</v>
          </cell>
          <cell r="D9882" t="str">
            <v>A</v>
          </cell>
          <cell r="E9882" t="str">
            <v/>
          </cell>
        </row>
        <row r="9883">
          <cell r="A9883" t="str">
            <v>97161</v>
          </cell>
          <cell r="B9883" t="str">
            <v>Pt eval low complex 20 min</v>
          </cell>
          <cell r="C9883" t="str">
            <v>NC</v>
          </cell>
          <cell r="D9883" t="str">
            <v>A</v>
          </cell>
          <cell r="E9883" t="str">
            <v/>
          </cell>
          <cell r="K9883">
            <v>42736</v>
          </cell>
          <cell r="M9883" t="str">
            <v>*</v>
          </cell>
        </row>
        <row r="9884">
          <cell r="A9884" t="str">
            <v>97162</v>
          </cell>
          <cell r="B9884" t="str">
            <v>Pt eval mod complex 30 min</v>
          </cell>
          <cell r="C9884" t="str">
            <v>NC</v>
          </cell>
          <cell r="D9884" t="str">
            <v>A</v>
          </cell>
          <cell r="E9884" t="str">
            <v/>
          </cell>
          <cell r="K9884">
            <v>42736</v>
          </cell>
          <cell r="M9884" t="str">
            <v>*</v>
          </cell>
        </row>
        <row r="9885">
          <cell r="A9885" t="str">
            <v>97163</v>
          </cell>
          <cell r="B9885" t="str">
            <v>Pt eval high complex 45 min</v>
          </cell>
          <cell r="C9885" t="str">
            <v>NC</v>
          </cell>
          <cell r="D9885" t="str">
            <v>A</v>
          </cell>
          <cell r="E9885" t="str">
            <v/>
          </cell>
          <cell r="K9885">
            <v>42736</v>
          </cell>
          <cell r="M9885" t="str">
            <v>*</v>
          </cell>
        </row>
        <row r="9886">
          <cell r="A9886" t="str">
            <v>97164</v>
          </cell>
          <cell r="B9886" t="str">
            <v>Pt re-eval est plan care</v>
          </cell>
          <cell r="C9886" t="str">
            <v>NC</v>
          </cell>
          <cell r="D9886" t="str">
            <v>A</v>
          </cell>
          <cell r="E9886" t="str">
            <v/>
          </cell>
          <cell r="K9886">
            <v>42736</v>
          </cell>
          <cell r="M9886" t="str">
            <v>*</v>
          </cell>
        </row>
        <row r="9887">
          <cell r="A9887" t="str">
            <v>97165</v>
          </cell>
          <cell r="B9887" t="str">
            <v>Ot eval low complex 30 min</v>
          </cell>
          <cell r="C9887" t="str">
            <v>NC</v>
          </cell>
          <cell r="D9887" t="str">
            <v>A</v>
          </cell>
          <cell r="E9887" t="str">
            <v/>
          </cell>
          <cell r="K9887">
            <v>42736</v>
          </cell>
          <cell r="M9887" t="str">
            <v>*</v>
          </cell>
        </row>
        <row r="9888">
          <cell r="A9888" t="str">
            <v>97166</v>
          </cell>
          <cell r="B9888" t="str">
            <v>Ot eval mod complex 45 min</v>
          </cell>
          <cell r="C9888" t="str">
            <v>NC</v>
          </cell>
          <cell r="D9888" t="str">
            <v>A</v>
          </cell>
          <cell r="E9888" t="str">
            <v/>
          </cell>
          <cell r="K9888">
            <v>42736</v>
          </cell>
          <cell r="M9888" t="str">
            <v>*</v>
          </cell>
        </row>
        <row r="9889">
          <cell r="A9889" t="str">
            <v>97167</v>
          </cell>
          <cell r="B9889" t="str">
            <v>Ot eval high complex 60 min</v>
          </cell>
          <cell r="C9889" t="str">
            <v>NC</v>
          </cell>
          <cell r="D9889" t="str">
            <v>A</v>
          </cell>
          <cell r="E9889" t="str">
            <v/>
          </cell>
          <cell r="K9889">
            <v>42736</v>
          </cell>
          <cell r="M9889" t="str">
            <v>*</v>
          </cell>
        </row>
        <row r="9890">
          <cell r="A9890" t="str">
            <v>97168</v>
          </cell>
          <cell r="B9890" t="str">
            <v>Ot re-eval est plan care</v>
          </cell>
          <cell r="C9890" t="str">
            <v>NC</v>
          </cell>
          <cell r="D9890" t="str">
            <v>A</v>
          </cell>
          <cell r="E9890" t="str">
            <v/>
          </cell>
          <cell r="K9890">
            <v>42736</v>
          </cell>
          <cell r="M9890" t="str">
            <v>*</v>
          </cell>
        </row>
        <row r="9891">
          <cell r="A9891" t="str">
            <v>97169</v>
          </cell>
          <cell r="B9891" t="str">
            <v>Athletic trn eval low cmplx</v>
          </cell>
          <cell r="C9891" t="str">
            <v>NC</v>
          </cell>
          <cell r="D9891" t="str">
            <v>E1</v>
          </cell>
          <cell r="E9891" t="str">
            <v/>
          </cell>
          <cell r="K9891">
            <v>42736</v>
          </cell>
          <cell r="M9891" t="str">
            <v>*</v>
          </cell>
        </row>
        <row r="9892">
          <cell r="A9892" t="str">
            <v>97170</v>
          </cell>
          <cell r="B9892" t="str">
            <v>Athletic trn eval mod cmplx</v>
          </cell>
          <cell r="C9892" t="str">
            <v>NC</v>
          </cell>
          <cell r="D9892" t="str">
            <v>E1</v>
          </cell>
          <cell r="E9892" t="str">
            <v/>
          </cell>
          <cell r="K9892">
            <v>42736</v>
          </cell>
          <cell r="M9892" t="str">
            <v>*</v>
          </cell>
        </row>
        <row r="9893">
          <cell r="A9893" t="str">
            <v>97171</v>
          </cell>
          <cell r="B9893" t="str">
            <v>Athletic trn eval high cmplx</v>
          </cell>
          <cell r="C9893" t="str">
            <v>NC</v>
          </cell>
          <cell r="D9893" t="str">
            <v>E1</v>
          </cell>
          <cell r="E9893" t="str">
            <v/>
          </cell>
          <cell r="K9893">
            <v>42736</v>
          </cell>
          <cell r="M9893" t="str">
            <v>*</v>
          </cell>
        </row>
        <row r="9894">
          <cell r="A9894" t="str">
            <v>97172</v>
          </cell>
          <cell r="B9894" t="str">
            <v>Athletic trn re-eval plan cr</v>
          </cell>
          <cell r="C9894" t="str">
            <v>NC</v>
          </cell>
          <cell r="D9894" t="str">
            <v>E1</v>
          </cell>
          <cell r="E9894" t="str">
            <v/>
          </cell>
          <cell r="K9894">
            <v>42736</v>
          </cell>
          <cell r="M9894" t="str">
            <v>*</v>
          </cell>
        </row>
        <row r="9895">
          <cell r="A9895" t="str">
            <v>97530</v>
          </cell>
          <cell r="B9895" t="str">
            <v>Therapeutic activities</v>
          </cell>
          <cell r="D9895" t="str">
            <v>A</v>
          </cell>
          <cell r="E9895" t="str">
            <v/>
          </cell>
        </row>
        <row r="9896">
          <cell r="A9896" t="str">
            <v>97532</v>
          </cell>
          <cell r="B9896" t="str">
            <v>Cognitive skills development</v>
          </cell>
          <cell r="D9896" t="str">
            <v>A</v>
          </cell>
          <cell r="E9896" t="str">
            <v/>
          </cell>
        </row>
        <row r="9897">
          <cell r="A9897" t="str">
            <v>97533</v>
          </cell>
          <cell r="B9897" t="str">
            <v>Sensory integration</v>
          </cell>
          <cell r="D9897" t="str">
            <v>A</v>
          </cell>
          <cell r="E9897" t="str">
            <v/>
          </cell>
        </row>
        <row r="9898">
          <cell r="A9898" t="str">
            <v>97535</v>
          </cell>
          <cell r="B9898" t="str">
            <v>Self care mngment training</v>
          </cell>
          <cell r="D9898" t="str">
            <v>A</v>
          </cell>
          <cell r="E9898" t="str">
            <v/>
          </cell>
        </row>
        <row r="9899">
          <cell r="A9899" t="str">
            <v>97537</v>
          </cell>
          <cell r="B9899" t="str">
            <v>Community/work reintegration</v>
          </cell>
          <cell r="D9899" t="str">
            <v>A</v>
          </cell>
          <cell r="E9899" t="str">
            <v/>
          </cell>
        </row>
        <row r="9900">
          <cell r="A9900" t="str">
            <v>97542</v>
          </cell>
          <cell r="B9900" t="str">
            <v>Wheelchair mngment training</v>
          </cell>
          <cell r="D9900" t="str">
            <v>A</v>
          </cell>
          <cell r="E9900" t="str">
            <v/>
          </cell>
        </row>
        <row r="9901">
          <cell r="A9901" t="str">
            <v>97545</v>
          </cell>
          <cell r="B9901" t="str">
            <v>Work hardening</v>
          </cell>
          <cell r="D9901" t="str">
            <v>A</v>
          </cell>
          <cell r="E9901" t="str">
            <v/>
          </cell>
        </row>
        <row r="9902">
          <cell r="A9902" t="str">
            <v>97546</v>
          </cell>
          <cell r="B9902" t="str">
            <v>Work hardening add-on</v>
          </cell>
          <cell r="D9902" t="str">
            <v>A</v>
          </cell>
          <cell r="E9902" t="str">
            <v/>
          </cell>
        </row>
        <row r="9903">
          <cell r="A9903" t="str">
            <v>97597</v>
          </cell>
          <cell r="B9903" t="str">
            <v>Rmvl devital tis 20 cm/&lt;</v>
          </cell>
          <cell r="C9903" t="str">
            <v>CH</v>
          </cell>
          <cell r="D9903" t="str">
            <v>T</v>
          </cell>
          <cell r="E9903" t="str">
            <v>5051</v>
          </cell>
          <cell r="F9903">
            <v>2.0407000000000002</v>
          </cell>
          <cell r="G9903">
            <v>153.05000000000001</v>
          </cell>
          <cell r="H9903" t="str">
            <v>.</v>
          </cell>
          <cell r="I9903">
            <v>30.61</v>
          </cell>
          <cell r="J9903">
            <v>42736</v>
          </cell>
          <cell r="M9903" t="str">
            <v>*</v>
          </cell>
        </row>
        <row r="9904">
          <cell r="A9904" t="str">
            <v>97598</v>
          </cell>
          <cell r="B9904" t="str">
            <v>Rmvl devital tis addl 20cm/&lt;</v>
          </cell>
          <cell r="D9904" t="str">
            <v>N</v>
          </cell>
          <cell r="E9904" t="str">
            <v/>
          </cell>
        </row>
        <row r="9905">
          <cell r="A9905" t="str">
            <v>97602</v>
          </cell>
          <cell r="B9905" t="str">
            <v>Wound(s) care non-selective</v>
          </cell>
          <cell r="D9905" t="str">
            <v>Q1</v>
          </cell>
          <cell r="E9905" t="str">
            <v>5051</v>
          </cell>
          <cell r="F9905">
            <v>2.0407000000000002</v>
          </cell>
          <cell r="G9905">
            <v>153.05000000000001</v>
          </cell>
          <cell r="H9905" t="str">
            <v>.</v>
          </cell>
          <cell r="I9905">
            <v>30.61</v>
          </cell>
        </row>
        <row r="9906">
          <cell r="A9906" t="str">
            <v>97605</v>
          </cell>
          <cell r="B9906" t="str">
            <v>Neg press wound tx &lt;/=50 cm</v>
          </cell>
          <cell r="D9906" t="str">
            <v>Q1</v>
          </cell>
          <cell r="E9906" t="str">
            <v>5051</v>
          </cell>
          <cell r="F9906">
            <v>2.0407000000000002</v>
          </cell>
          <cell r="G9906">
            <v>153.05000000000001</v>
          </cell>
          <cell r="H9906" t="str">
            <v>.</v>
          </cell>
          <cell r="I9906">
            <v>30.61</v>
          </cell>
        </row>
        <row r="9907">
          <cell r="A9907" t="str">
            <v>97606</v>
          </cell>
          <cell r="B9907" t="str">
            <v>Neg press wound tx &gt;50 cm</v>
          </cell>
          <cell r="C9907" t="str">
            <v>CH</v>
          </cell>
          <cell r="D9907" t="str">
            <v>Q1</v>
          </cell>
          <cell r="E9907" t="str">
            <v>5052</v>
          </cell>
          <cell r="F9907">
            <v>3.8997999999999999</v>
          </cell>
          <cell r="G9907">
            <v>292.49</v>
          </cell>
          <cell r="H9907" t="str">
            <v>.</v>
          </cell>
          <cell r="I9907">
            <v>58.5</v>
          </cell>
          <cell r="J9907">
            <v>42736</v>
          </cell>
          <cell r="M9907" t="str">
            <v>*</v>
          </cell>
        </row>
        <row r="9908">
          <cell r="A9908" t="str">
            <v>97607</v>
          </cell>
          <cell r="B9908" t="str">
            <v>Neg press wnd tx &lt;/=50 sq cm</v>
          </cell>
          <cell r="D9908" t="str">
            <v>T</v>
          </cell>
          <cell r="E9908" t="str">
            <v>5052</v>
          </cell>
          <cell r="F9908">
            <v>3.8997999999999999</v>
          </cell>
          <cell r="G9908">
            <v>292.49</v>
          </cell>
          <cell r="H9908" t="str">
            <v>.</v>
          </cell>
          <cell r="I9908">
            <v>58.5</v>
          </cell>
        </row>
        <row r="9909">
          <cell r="A9909" t="str">
            <v>97608</v>
          </cell>
          <cell r="B9909" t="str">
            <v>Neg press wound tx &gt;50 cm</v>
          </cell>
          <cell r="D9909" t="str">
            <v>T</v>
          </cell>
          <cell r="E9909" t="str">
            <v>5052</v>
          </cell>
          <cell r="F9909">
            <v>3.8997999999999999</v>
          </cell>
          <cell r="G9909">
            <v>292.49</v>
          </cell>
          <cell r="H9909" t="str">
            <v>.</v>
          </cell>
          <cell r="I9909">
            <v>58.5</v>
          </cell>
        </row>
        <row r="9910">
          <cell r="A9910" t="str">
            <v>97610</v>
          </cell>
          <cell r="B9910" t="str">
            <v>Low frequency non-thermal us</v>
          </cell>
          <cell r="D9910" t="str">
            <v>Q1</v>
          </cell>
          <cell r="E9910" t="str">
            <v>5051</v>
          </cell>
          <cell r="F9910">
            <v>2.0407000000000002</v>
          </cell>
          <cell r="G9910">
            <v>153.05000000000001</v>
          </cell>
          <cell r="H9910" t="str">
            <v>.</v>
          </cell>
          <cell r="I9910">
            <v>30.61</v>
          </cell>
        </row>
        <row r="9911">
          <cell r="A9911" t="str">
            <v>97750</v>
          </cell>
          <cell r="B9911" t="str">
            <v>Physical performance test</v>
          </cell>
          <cell r="D9911" t="str">
            <v>A</v>
          </cell>
          <cell r="E9911" t="str">
            <v/>
          </cell>
        </row>
        <row r="9912">
          <cell r="A9912" t="str">
            <v>97755</v>
          </cell>
          <cell r="B9912" t="str">
            <v>Assistive technology assess</v>
          </cell>
          <cell r="D9912" t="str">
            <v>A</v>
          </cell>
          <cell r="E9912" t="str">
            <v/>
          </cell>
        </row>
        <row r="9913">
          <cell r="A9913" t="str">
            <v>97760</v>
          </cell>
          <cell r="B9913" t="str">
            <v>Orthotic mgmt and training</v>
          </cell>
          <cell r="D9913" t="str">
            <v>A</v>
          </cell>
          <cell r="E9913" t="str">
            <v/>
          </cell>
        </row>
        <row r="9914">
          <cell r="A9914" t="str">
            <v>97761</v>
          </cell>
          <cell r="B9914" t="str">
            <v>Prosthetic training</v>
          </cell>
          <cell r="D9914" t="str">
            <v>A</v>
          </cell>
          <cell r="E9914" t="str">
            <v/>
          </cell>
        </row>
        <row r="9915">
          <cell r="A9915" t="str">
            <v>97762</v>
          </cell>
          <cell r="B9915" t="str">
            <v>C/o for orthotic/prosth use</v>
          </cell>
          <cell r="D9915" t="str">
            <v>A</v>
          </cell>
          <cell r="E9915" t="str">
            <v/>
          </cell>
        </row>
        <row r="9916">
          <cell r="A9916" t="str">
            <v>97799</v>
          </cell>
          <cell r="B9916" t="str">
            <v>Physical medicine procedure</v>
          </cell>
          <cell r="D9916" t="str">
            <v>A</v>
          </cell>
          <cell r="E9916" t="str">
            <v/>
          </cell>
        </row>
        <row r="9917">
          <cell r="A9917" t="str">
            <v>97802</v>
          </cell>
          <cell r="B9917" t="str">
            <v>Medical nutrition indiv in</v>
          </cell>
          <cell r="D9917" t="str">
            <v>A</v>
          </cell>
          <cell r="E9917" t="str">
            <v/>
          </cell>
        </row>
        <row r="9918">
          <cell r="A9918" t="str">
            <v>97803</v>
          </cell>
          <cell r="B9918" t="str">
            <v>Med nutrition indiv subseq</v>
          </cell>
          <cell r="D9918" t="str">
            <v>A</v>
          </cell>
          <cell r="E9918" t="str">
            <v/>
          </cell>
        </row>
        <row r="9919">
          <cell r="A9919" t="str">
            <v>97804</v>
          </cell>
          <cell r="B9919" t="str">
            <v>Medical nutrition group</v>
          </cell>
          <cell r="D9919" t="str">
            <v>A</v>
          </cell>
          <cell r="E9919" t="str">
            <v/>
          </cell>
        </row>
        <row r="9920">
          <cell r="A9920" t="str">
            <v>97810</v>
          </cell>
          <cell r="B9920" t="str">
            <v>Acupunct w/o stimul 15 min</v>
          </cell>
          <cell r="D9920" t="str">
            <v>E1</v>
          </cell>
          <cell r="E9920" t="str">
            <v/>
          </cell>
        </row>
        <row r="9921">
          <cell r="A9921" t="str">
            <v>97811</v>
          </cell>
          <cell r="B9921" t="str">
            <v>Acupunct w/o stimul addl 15m</v>
          </cell>
          <cell r="D9921" t="str">
            <v>E1</v>
          </cell>
          <cell r="E9921" t="str">
            <v/>
          </cell>
        </row>
        <row r="9922">
          <cell r="A9922" t="str">
            <v>97813</v>
          </cell>
          <cell r="B9922" t="str">
            <v>Acupunct w/stimul 15 min</v>
          </cell>
          <cell r="D9922" t="str">
            <v>E1</v>
          </cell>
          <cell r="E9922" t="str">
            <v/>
          </cell>
        </row>
        <row r="9923">
          <cell r="A9923" t="str">
            <v>97814</v>
          </cell>
          <cell r="B9923" t="str">
            <v>Acupunct w/stimul addl 15m</v>
          </cell>
          <cell r="D9923" t="str">
            <v>E1</v>
          </cell>
          <cell r="E9923" t="str">
            <v/>
          </cell>
        </row>
        <row r="9924">
          <cell r="A9924" t="str">
            <v>98925</v>
          </cell>
          <cell r="B9924" t="str">
            <v>Osteopath manj 1-2 regions</v>
          </cell>
          <cell r="D9924" t="str">
            <v>Q1</v>
          </cell>
          <cell r="E9924" t="str">
            <v>5811</v>
          </cell>
          <cell r="F9924">
            <v>0.32819999999999999</v>
          </cell>
          <cell r="G9924">
            <v>24.62</v>
          </cell>
          <cell r="H9924" t="str">
            <v>.</v>
          </cell>
          <cell r="I9924">
            <v>4.93</v>
          </cell>
        </row>
        <row r="9925">
          <cell r="A9925" t="str">
            <v>98926</v>
          </cell>
          <cell r="B9925" t="str">
            <v>Osteopath manj 3-4 regions</v>
          </cell>
          <cell r="D9925" t="str">
            <v>Q1</v>
          </cell>
          <cell r="E9925" t="str">
            <v>5811</v>
          </cell>
          <cell r="F9925">
            <v>0.32819999999999999</v>
          </cell>
          <cell r="G9925">
            <v>24.62</v>
          </cell>
          <cell r="H9925" t="str">
            <v>.</v>
          </cell>
          <cell r="I9925">
            <v>4.93</v>
          </cell>
        </row>
        <row r="9926">
          <cell r="A9926" t="str">
            <v>98927</v>
          </cell>
          <cell r="B9926" t="str">
            <v>Osteopath manj 5-6 regions</v>
          </cell>
          <cell r="D9926" t="str">
            <v>Q1</v>
          </cell>
          <cell r="E9926" t="str">
            <v>5811</v>
          </cell>
          <cell r="F9926">
            <v>0.32819999999999999</v>
          </cell>
          <cell r="G9926">
            <v>24.62</v>
          </cell>
          <cell r="H9926" t="str">
            <v>.</v>
          </cell>
          <cell r="I9926">
            <v>4.93</v>
          </cell>
        </row>
        <row r="9927">
          <cell r="A9927" t="str">
            <v>98928</v>
          </cell>
          <cell r="B9927" t="str">
            <v>Osteopath manj 7-8 regions</v>
          </cell>
          <cell r="D9927" t="str">
            <v>Q1</v>
          </cell>
          <cell r="E9927" t="str">
            <v>5811</v>
          </cell>
          <cell r="F9927">
            <v>0.32819999999999999</v>
          </cell>
          <cell r="G9927">
            <v>24.62</v>
          </cell>
          <cell r="H9927" t="str">
            <v>.</v>
          </cell>
          <cell r="I9927">
            <v>4.93</v>
          </cell>
        </row>
        <row r="9928">
          <cell r="A9928" t="str">
            <v>98929</v>
          </cell>
          <cell r="B9928" t="str">
            <v>Osteopath manj 9-10 regions</v>
          </cell>
          <cell r="D9928" t="str">
            <v>Q1</v>
          </cell>
          <cell r="E9928" t="str">
            <v>5811</v>
          </cell>
          <cell r="F9928">
            <v>0.32819999999999999</v>
          </cell>
          <cell r="G9928">
            <v>24.62</v>
          </cell>
          <cell r="H9928" t="str">
            <v>.</v>
          </cell>
          <cell r="I9928">
            <v>4.93</v>
          </cell>
        </row>
        <row r="9929">
          <cell r="A9929" t="str">
            <v>98940</v>
          </cell>
          <cell r="B9929" t="str">
            <v>Chiropract manj 1-2 regions</v>
          </cell>
          <cell r="D9929" t="str">
            <v>Q1</v>
          </cell>
          <cell r="E9929" t="str">
            <v>5811</v>
          </cell>
          <cell r="F9929">
            <v>0.32819999999999999</v>
          </cell>
          <cell r="G9929">
            <v>24.62</v>
          </cell>
          <cell r="H9929" t="str">
            <v>.</v>
          </cell>
          <cell r="I9929">
            <v>4.93</v>
          </cell>
        </row>
        <row r="9930">
          <cell r="A9930" t="str">
            <v>98941</v>
          </cell>
          <cell r="B9930" t="str">
            <v>Chiropract manj 3-4 regions</v>
          </cell>
          <cell r="D9930" t="str">
            <v>Q1</v>
          </cell>
          <cell r="E9930" t="str">
            <v>5811</v>
          </cell>
          <cell r="F9930">
            <v>0.32819999999999999</v>
          </cell>
          <cell r="G9930">
            <v>24.62</v>
          </cell>
          <cell r="H9930" t="str">
            <v>.</v>
          </cell>
          <cell r="I9930">
            <v>4.93</v>
          </cell>
        </row>
        <row r="9931">
          <cell r="A9931" t="str">
            <v>98942</v>
          </cell>
          <cell r="B9931" t="str">
            <v>Chiropractic manj 5 regions</v>
          </cell>
          <cell r="D9931" t="str">
            <v>Q1</v>
          </cell>
          <cell r="E9931" t="str">
            <v>5811</v>
          </cell>
          <cell r="F9931">
            <v>0.32819999999999999</v>
          </cell>
          <cell r="G9931">
            <v>24.62</v>
          </cell>
          <cell r="H9931" t="str">
            <v>.</v>
          </cell>
          <cell r="I9931">
            <v>4.93</v>
          </cell>
        </row>
        <row r="9932">
          <cell r="A9932" t="str">
            <v>98943</v>
          </cell>
          <cell r="B9932" t="str">
            <v>Chiropract manj xtrspinl 1/&gt;</v>
          </cell>
          <cell r="D9932" t="str">
            <v>E1</v>
          </cell>
          <cell r="E9932" t="str">
            <v/>
          </cell>
        </row>
        <row r="9933">
          <cell r="A9933" t="str">
            <v>98960</v>
          </cell>
          <cell r="B9933" t="str">
            <v>Self-mgmt educ &amp; train 1 pt</v>
          </cell>
          <cell r="D9933" t="str">
            <v>E1</v>
          </cell>
          <cell r="E9933" t="str">
            <v/>
          </cell>
        </row>
        <row r="9934">
          <cell r="A9934" t="str">
            <v>98961</v>
          </cell>
          <cell r="B9934" t="str">
            <v>Self-mgmt educ/train 2-4 pt</v>
          </cell>
          <cell r="D9934" t="str">
            <v>E1</v>
          </cell>
          <cell r="E9934" t="str">
            <v/>
          </cell>
        </row>
        <row r="9935">
          <cell r="A9935" t="str">
            <v>98962</v>
          </cell>
          <cell r="B9935" t="str">
            <v>Self-mgmt educ/train 5-8 pt</v>
          </cell>
          <cell r="D9935" t="str">
            <v>E1</v>
          </cell>
          <cell r="E9935" t="str">
            <v/>
          </cell>
        </row>
        <row r="9936">
          <cell r="A9936" t="str">
            <v>98966</v>
          </cell>
          <cell r="B9936" t="str">
            <v>Hc pro phone call 5-10 min</v>
          </cell>
          <cell r="D9936" t="str">
            <v>E1</v>
          </cell>
          <cell r="E9936" t="str">
            <v/>
          </cell>
        </row>
        <row r="9937">
          <cell r="A9937" t="str">
            <v>98967</v>
          </cell>
          <cell r="B9937" t="str">
            <v>Hc pro phone call 11-20 min</v>
          </cell>
          <cell r="D9937" t="str">
            <v>E1</v>
          </cell>
          <cell r="E9937" t="str">
            <v/>
          </cell>
        </row>
        <row r="9938">
          <cell r="A9938" t="str">
            <v>98968</v>
          </cell>
          <cell r="B9938" t="str">
            <v>Hc pro phone call 21-30 min</v>
          </cell>
          <cell r="D9938" t="str">
            <v>E1</v>
          </cell>
          <cell r="E9938" t="str">
            <v/>
          </cell>
        </row>
        <row r="9939">
          <cell r="A9939" t="str">
            <v>98969</v>
          </cell>
          <cell r="B9939" t="str">
            <v>Online service by hc pro</v>
          </cell>
          <cell r="D9939" t="str">
            <v>E1</v>
          </cell>
          <cell r="E9939" t="str">
            <v/>
          </cell>
        </row>
        <row r="9940">
          <cell r="A9940" t="str">
            <v>99000</v>
          </cell>
          <cell r="B9940" t="str">
            <v>Specimen handling office-lab</v>
          </cell>
          <cell r="D9940" t="str">
            <v>E1</v>
          </cell>
          <cell r="E9940" t="str">
            <v/>
          </cell>
        </row>
        <row r="9941">
          <cell r="A9941" t="str">
            <v>99001</v>
          </cell>
          <cell r="B9941" t="str">
            <v>Specimen handling pt-lab</v>
          </cell>
          <cell r="D9941" t="str">
            <v>E1</v>
          </cell>
          <cell r="E9941" t="str">
            <v/>
          </cell>
        </row>
        <row r="9942">
          <cell r="A9942" t="str">
            <v>99002</v>
          </cell>
          <cell r="B9942" t="str">
            <v>Device handling phys/qhp</v>
          </cell>
          <cell r="D9942" t="str">
            <v>B</v>
          </cell>
          <cell r="E9942" t="str">
            <v/>
          </cell>
        </row>
        <row r="9943">
          <cell r="A9943" t="str">
            <v>99024</v>
          </cell>
          <cell r="B9943" t="str">
            <v>Postop follow-up visit</v>
          </cell>
          <cell r="D9943" t="str">
            <v>B</v>
          </cell>
          <cell r="E9943" t="str">
            <v/>
          </cell>
        </row>
        <row r="9944">
          <cell r="A9944" t="str">
            <v>99026</v>
          </cell>
          <cell r="B9944" t="str">
            <v>In-hospital on call service</v>
          </cell>
          <cell r="D9944" t="str">
            <v>E1</v>
          </cell>
          <cell r="E9944" t="str">
            <v/>
          </cell>
        </row>
        <row r="9945">
          <cell r="A9945" t="str">
            <v>99027</v>
          </cell>
          <cell r="B9945" t="str">
            <v>Out-of-hosp on call service</v>
          </cell>
          <cell r="D9945" t="str">
            <v>E1</v>
          </cell>
          <cell r="E9945" t="str">
            <v/>
          </cell>
        </row>
        <row r="9946">
          <cell r="A9946" t="str">
            <v>99050</v>
          </cell>
          <cell r="B9946" t="str">
            <v>Medical services after hrs</v>
          </cell>
          <cell r="D9946" t="str">
            <v>B</v>
          </cell>
          <cell r="E9946" t="str">
            <v/>
          </cell>
        </row>
        <row r="9947">
          <cell r="A9947" t="str">
            <v>99051</v>
          </cell>
          <cell r="B9947" t="str">
            <v>Med serv eve/wkend/holiday</v>
          </cell>
          <cell r="D9947" t="str">
            <v>B</v>
          </cell>
          <cell r="E9947" t="str">
            <v/>
          </cell>
        </row>
        <row r="9948">
          <cell r="A9948" t="str">
            <v>99053</v>
          </cell>
          <cell r="B9948" t="str">
            <v>Med serv 10pm-8am 24 hr fac</v>
          </cell>
          <cell r="D9948" t="str">
            <v>B</v>
          </cell>
          <cell r="E9948" t="str">
            <v/>
          </cell>
        </row>
        <row r="9949">
          <cell r="A9949" t="str">
            <v>99056</v>
          </cell>
          <cell r="B9949" t="str">
            <v>Med service out of office</v>
          </cell>
          <cell r="D9949" t="str">
            <v>B</v>
          </cell>
          <cell r="E9949" t="str">
            <v/>
          </cell>
        </row>
        <row r="9950">
          <cell r="A9950" t="str">
            <v>99058</v>
          </cell>
          <cell r="B9950" t="str">
            <v>Office emergency care</v>
          </cell>
          <cell r="D9950" t="str">
            <v>B</v>
          </cell>
          <cell r="E9950" t="str">
            <v/>
          </cell>
        </row>
        <row r="9951">
          <cell r="A9951" t="str">
            <v>99060</v>
          </cell>
          <cell r="B9951" t="str">
            <v>Out of office emerg med serv</v>
          </cell>
          <cell r="D9951" t="str">
            <v>B</v>
          </cell>
          <cell r="E9951" t="str">
            <v/>
          </cell>
        </row>
        <row r="9952">
          <cell r="A9952" t="str">
            <v>99070</v>
          </cell>
          <cell r="B9952" t="str">
            <v>Special supplies phys/qhp</v>
          </cell>
          <cell r="D9952" t="str">
            <v>B</v>
          </cell>
          <cell r="E9952" t="str">
            <v/>
          </cell>
        </row>
        <row r="9953">
          <cell r="A9953" t="str">
            <v>99071</v>
          </cell>
          <cell r="B9953" t="str">
            <v>Patient education materials</v>
          </cell>
          <cell r="D9953" t="str">
            <v>B</v>
          </cell>
          <cell r="E9953" t="str">
            <v/>
          </cell>
        </row>
        <row r="9954">
          <cell r="A9954" t="str">
            <v>99075</v>
          </cell>
          <cell r="B9954" t="str">
            <v>Medical testimony</v>
          </cell>
          <cell r="D9954" t="str">
            <v>E1</v>
          </cell>
          <cell r="E9954" t="str">
            <v/>
          </cell>
        </row>
        <row r="9955">
          <cell r="A9955" t="str">
            <v>99078</v>
          </cell>
          <cell r="B9955" t="str">
            <v>Group health education</v>
          </cell>
          <cell r="D9955" t="str">
            <v>N</v>
          </cell>
          <cell r="E9955" t="str">
            <v/>
          </cell>
        </row>
        <row r="9956">
          <cell r="A9956" t="str">
            <v>99080</v>
          </cell>
          <cell r="B9956" t="str">
            <v>Special reports or forms</v>
          </cell>
          <cell r="D9956" t="str">
            <v>B</v>
          </cell>
          <cell r="E9956" t="str">
            <v/>
          </cell>
        </row>
        <row r="9957">
          <cell r="A9957" t="str">
            <v>99082</v>
          </cell>
          <cell r="B9957" t="str">
            <v>Unusual physician travel</v>
          </cell>
          <cell r="D9957" t="str">
            <v>B</v>
          </cell>
          <cell r="E9957" t="str">
            <v/>
          </cell>
        </row>
        <row r="9958">
          <cell r="A9958" t="str">
            <v>99090</v>
          </cell>
          <cell r="B9958" t="str">
            <v>Computer data analysis</v>
          </cell>
          <cell r="D9958" t="str">
            <v>B</v>
          </cell>
          <cell r="E9958" t="str">
            <v/>
          </cell>
        </row>
        <row r="9959">
          <cell r="A9959" t="str">
            <v>99091</v>
          </cell>
          <cell r="B9959" t="str">
            <v>Collect/review data from pt</v>
          </cell>
          <cell r="D9959" t="str">
            <v>N</v>
          </cell>
          <cell r="E9959" t="str">
            <v/>
          </cell>
        </row>
        <row r="9960">
          <cell r="A9960" t="str">
            <v>99100</v>
          </cell>
          <cell r="B9960" t="str">
            <v>Special anesthesia service</v>
          </cell>
          <cell r="D9960" t="str">
            <v>B</v>
          </cell>
          <cell r="E9960" t="str">
            <v/>
          </cell>
        </row>
        <row r="9961">
          <cell r="A9961" t="str">
            <v>99116</v>
          </cell>
          <cell r="B9961" t="str">
            <v>Anesthesia with hypothermia</v>
          </cell>
          <cell r="D9961" t="str">
            <v>B</v>
          </cell>
          <cell r="E9961" t="str">
            <v/>
          </cell>
        </row>
        <row r="9962">
          <cell r="A9962" t="str">
            <v>99135</v>
          </cell>
          <cell r="B9962" t="str">
            <v>Special anesthesia procedure</v>
          </cell>
          <cell r="D9962" t="str">
            <v>B</v>
          </cell>
          <cell r="E9962" t="str">
            <v/>
          </cell>
        </row>
        <row r="9963">
          <cell r="A9963" t="str">
            <v>99140</v>
          </cell>
          <cell r="B9963" t="str">
            <v>Emergency anesthesia</v>
          </cell>
          <cell r="D9963" t="str">
            <v>B</v>
          </cell>
          <cell r="E9963" t="str">
            <v/>
          </cell>
        </row>
        <row r="9964">
          <cell r="A9964" t="str">
            <v>99143</v>
          </cell>
          <cell r="B9964" t="str">
            <v>Mod sedat phys/qhp &lt;5 yrs</v>
          </cell>
          <cell r="C9964" t="str">
            <v xml:space="preserve">CH </v>
          </cell>
          <cell r="D9964" t="str">
            <v>D</v>
          </cell>
          <cell r="E9964" t="str">
            <v/>
          </cell>
          <cell r="L9964">
            <v>42735</v>
          </cell>
          <cell r="M9964" t="str">
            <v>*</v>
          </cell>
        </row>
        <row r="9965">
          <cell r="A9965" t="str">
            <v>99144</v>
          </cell>
          <cell r="B9965" t="str">
            <v>Mod sedat phys/qhp 5yrs/&gt;</v>
          </cell>
          <cell r="C9965" t="str">
            <v xml:space="preserve">CH </v>
          </cell>
          <cell r="D9965" t="str">
            <v>D</v>
          </cell>
          <cell r="E9965" t="str">
            <v/>
          </cell>
          <cell r="L9965">
            <v>42735</v>
          </cell>
          <cell r="M9965" t="str">
            <v>*</v>
          </cell>
        </row>
        <row r="9966">
          <cell r="A9966" t="str">
            <v>99145</v>
          </cell>
          <cell r="B9966" t="str">
            <v>Mod sedat phys/qhp ea 15 min</v>
          </cell>
          <cell r="C9966" t="str">
            <v xml:space="preserve">CH </v>
          </cell>
          <cell r="D9966" t="str">
            <v>D</v>
          </cell>
          <cell r="E9966" t="str">
            <v/>
          </cell>
          <cell r="L9966">
            <v>42735</v>
          </cell>
          <cell r="M9966" t="str">
            <v>*</v>
          </cell>
        </row>
        <row r="9967">
          <cell r="A9967" t="str">
            <v>99148</v>
          </cell>
          <cell r="B9967" t="str">
            <v>Mod sed diff phys/qhp&lt;5 yrs</v>
          </cell>
          <cell r="C9967" t="str">
            <v xml:space="preserve">CH </v>
          </cell>
          <cell r="D9967" t="str">
            <v>D</v>
          </cell>
          <cell r="E9967" t="str">
            <v/>
          </cell>
          <cell r="L9967">
            <v>42735</v>
          </cell>
          <cell r="M9967" t="str">
            <v>*</v>
          </cell>
        </row>
        <row r="9968">
          <cell r="A9968" t="str">
            <v>99149</v>
          </cell>
          <cell r="B9968" t="str">
            <v>Mod sed diff phys/qhp 5/&gt;yrs</v>
          </cell>
          <cell r="C9968" t="str">
            <v xml:space="preserve">CH </v>
          </cell>
          <cell r="D9968" t="str">
            <v>D</v>
          </cell>
          <cell r="E9968" t="str">
            <v/>
          </cell>
          <cell r="L9968">
            <v>42735</v>
          </cell>
          <cell r="M9968" t="str">
            <v>*</v>
          </cell>
        </row>
        <row r="9969">
          <cell r="A9969" t="str">
            <v>99150</v>
          </cell>
          <cell r="B9969" t="str">
            <v>Mod sed diff phys/qhp add on</v>
          </cell>
          <cell r="C9969" t="str">
            <v xml:space="preserve">CH </v>
          </cell>
          <cell r="D9969" t="str">
            <v>D</v>
          </cell>
          <cell r="E9969" t="str">
            <v/>
          </cell>
          <cell r="L9969">
            <v>42735</v>
          </cell>
          <cell r="M9969" t="str">
            <v>*</v>
          </cell>
        </row>
        <row r="9970">
          <cell r="A9970" t="str">
            <v>99151</v>
          </cell>
          <cell r="B9970" t="str">
            <v>Mod sed same phys/qhp &lt;5 yrs</v>
          </cell>
          <cell r="C9970" t="str">
            <v>NC</v>
          </cell>
          <cell r="D9970" t="str">
            <v>N</v>
          </cell>
          <cell r="E9970" t="str">
            <v/>
          </cell>
          <cell r="K9970">
            <v>42736</v>
          </cell>
          <cell r="M9970" t="str">
            <v>*</v>
          </cell>
        </row>
        <row r="9971">
          <cell r="A9971" t="str">
            <v>99152</v>
          </cell>
          <cell r="B9971" t="str">
            <v>Mod sed same phys/qhp 5/&gt;yrs</v>
          </cell>
          <cell r="C9971" t="str">
            <v>NC</v>
          </cell>
          <cell r="D9971" t="str">
            <v>N</v>
          </cell>
          <cell r="E9971" t="str">
            <v/>
          </cell>
          <cell r="K9971">
            <v>42736</v>
          </cell>
          <cell r="M9971" t="str">
            <v>*</v>
          </cell>
        </row>
        <row r="9972">
          <cell r="A9972" t="str">
            <v>99153</v>
          </cell>
          <cell r="B9972" t="str">
            <v>Mod sed same phys/qhp ea</v>
          </cell>
          <cell r="C9972" t="str">
            <v>NC</v>
          </cell>
          <cell r="D9972" t="str">
            <v>N</v>
          </cell>
          <cell r="E9972" t="str">
            <v/>
          </cell>
          <cell r="K9972">
            <v>42736</v>
          </cell>
          <cell r="M9972" t="str">
            <v>*</v>
          </cell>
        </row>
        <row r="9973">
          <cell r="A9973" t="str">
            <v>99155</v>
          </cell>
          <cell r="B9973" t="str">
            <v>Mod sed oth phys/qhp &lt;5 yrs</v>
          </cell>
          <cell r="C9973" t="str">
            <v>NC</v>
          </cell>
          <cell r="D9973" t="str">
            <v>N</v>
          </cell>
          <cell r="E9973" t="str">
            <v/>
          </cell>
          <cell r="K9973">
            <v>42736</v>
          </cell>
          <cell r="M9973" t="str">
            <v>*</v>
          </cell>
        </row>
        <row r="9974">
          <cell r="A9974" t="str">
            <v>99156</v>
          </cell>
          <cell r="B9974" t="str">
            <v>Mod sed oth phys/qhp 5/&gt;yrs</v>
          </cell>
          <cell r="C9974" t="str">
            <v>NC</v>
          </cell>
          <cell r="D9974" t="str">
            <v>N</v>
          </cell>
          <cell r="E9974" t="str">
            <v/>
          </cell>
          <cell r="K9974">
            <v>42736</v>
          </cell>
          <cell r="M9974" t="str">
            <v>*</v>
          </cell>
        </row>
        <row r="9975">
          <cell r="A9975" t="str">
            <v>99157</v>
          </cell>
          <cell r="B9975" t="str">
            <v>Mod sed other phys/qhp ea</v>
          </cell>
          <cell r="C9975" t="str">
            <v>NC</v>
          </cell>
          <cell r="D9975" t="str">
            <v>N</v>
          </cell>
          <cell r="E9975" t="str">
            <v/>
          </cell>
          <cell r="K9975">
            <v>42736</v>
          </cell>
          <cell r="M9975" t="str">
            <v>*</v>
          </cell>
        </row>
        <row r="9976">
          <cell r="A9976" t="str">
            <v>99170</v>
          </cell>
          <cell r="B9976" t="str">
            <v>Anogenital exam child w imag</v>
          </cell>
          <cell r="D9976" t="str">
            <v>T</v>
          </cell>
          <cell r="E9976" t="str">
            <v>5411</v>
          </cell>
          <cell r="F9976">
            <v>2.0286</v>
          </cell>
          <cell r="G9976">
            <v>152.15</v>
          </cell>
          <cell r="H9976" t="str">
            <v>.</v>
          </cell>
          <cell r="I9976">
            <v>30.43</v>
          </cell>
        </row>
        <row r="9977">
          <cell r="A9977" t="str">
            <v>99172</v>
          </cell>
          <cell r="B9977" t="str">
            <v>Ocular function screen</v>
          </cell>
          <cell r="D9977" t="str">
            <v>E1</v>
          </cell>
          <cell r="E9977" t="str">
            <v/>
          </cell>
        </row>
        <row r="9978">
          <cell r="A9978" t="str">
            <v>99173</v>
          </cell>
          <cell r="B9978" t="str">
            <v>Visual acuity screen</v>
          </cell>
          <cell r="D9978" t="str">
            <v>E1</v>
          </cell>
          <cell r="E9978" t="str">
            <v/>
          </cell>
        </row>
        <row r="9979">
          <cell r="A9979" t="str">
            <v>99174</v>
          </cell>
          <cell r="B9979" t="str">
            <v>Ocular instrumnt screen bil</v>
          </cell>
          <cell r="D9979" t="str">
            <v>E1</v>
          </cell>
          <cell r="E9979" t="str">
            <v/>
          </cell>
        </row>
        <row r="9980">
          <cell r="A9980" t="str">
            <v>99175</v>
          </cell>
          <cell r="B9980" t="str">
            <v>Induction of vomiting</v>
          </cell>
          <cell r="D9980" t="str">
            <v>N</v>
          </cell>
          <cell r="E9980" t="str">
            <v/>
          </cell>
        </row>
        <row r="9981">
          <cell r="A9981" t="str">
            <v>99177</v>
          </cell>
          <cell r="B9981" t="str">
            <v>Ocular instrumnt screen bil</v>
          </cell>
          <cell r="D9981" t="str">
            <v>E1</v>
          </cell>
          <cell r="E9981" t="str">
            <v/>
          </cell>
        </row>
        <row r="9982">
          <cell r="A9982" t="str">
            <v>99183</v>
          </cell>
          <cell r="B9982" t="str">
            <v>Hyperbaric oxygen therapy</v>
          </cell>
          <cell r="D9982" t="str">
            <v>B</v>
          </cell>
          <cell r="E9982" t="str">
            <v/>
          </cell>
        </row>
        <row r="9983">
          <cell r="A9983" t="str">
            <v>99184</v>
          </cell>
          <cell r="B9983" t="str">
            <v>Hypothermia ill neonate</v>
          </cell>
          <cell r="D9983" t="str">
            <v>C</v>
          </cell>
          <cell r="E9983" t="str">
            <v/>
          </cell>
        </row>
        <row r="9984">
          <cell r="A9984" t="str">
            <v>99188</v>
          </cell>
          <cell r="B9984" t="str">
            <v>App topical fluoride varnish</v>
          </cell>
          <cell r="D9984" t="str">
            <v>E1</v>
          </cell>
          <cell r="E9984" t="str">
            <v/>
          </cell>
        </row>
        <row r="9985">
          <cell r="A9985" t="str">
            <v>99190</v>
          </cell>
          <cell r="B9985" t="str">
            <v>Special pump services</v>
          </cell>
          <cell r="D9985" t="str">
            <v>C</v>
          </cell>
          <cell r="E9985" t="str">
            <v/>
          </cell>
        </row>
        <row r="9986">
          <cell r="A9986" t="str">
            <v>99191</v>
          </cell>
          <cell r="B9986" t="str">
            <v>Special pump services</v>
          </cell>
          <cell r="D9986" t="str">
            <v>C</v>
          </cell>
          <cell r="E9986" t="str">
            <v/>
          </cell>
        </row>
        <row r="9987">
          <cell r="A9987" t="str">
            <v>99192</v>
          </cell>
          <cell r="B9987" t="str">
            <v>Special pump services</v>
          </cell>
          <cell r="D9987" t="str">
            <v>C</v>
          </cell>
          <cell r="E9987" t="str">
            <v/>
          </cell>
        </row>
        <row r="9988">
          <cell r="A9988" t="str">
            <v>99195</v>
          </cell>
          <cell r="B9988" t="str">
            <v>Phlebotomy</v>
          </cell>
          <cell r="C9988" t="str">
            <v>CH</v>
          </cell>
          <cell r="D9988" t="str">
            <v>Q1</v>
          </cell>
          <cell r="E9988" t="str">
            <v>5733</v>
          </cell>
          <cell r="F9988">
            <v>0.72699999999999998</v>
          </cell>
          <cell r="G9988">
            <v>54.53</v>
          </cell>
          <cell r="H9988" t="str">
            <v>.</v>
          </cell>
          <cell r="I9988">
            <v>10.91</v>
          </cell>
          <cell r="J9988">
            <v>42736</v>
          </cell>
          <cell r="M9988" t="str">
            <v>*</v>
          </cell>
        </row>
        <row r="9989">
          <cell r="A9989" t="str">
            <v>99199</v>
          </cell>
          <cell r="B9989" t="str">
            <v>Special service/proc/report</v>
          </cell>
          <cell r="D9989" t="str">
            <v>B</v>
          </cell>
          <cell r="E9989" t="str">
            <v/>
          </cell>
        </row>
        <row r="9990">
          <cell r="A9990" t="str">
            <v>99201</v>
          </cell>
          <cell r="B9990" t="str">
            <v>Office/outpatient visit new</v>
          </cell>
          <cell r="D9990" t="str">
            <v>B</v>
          </cell>
          <cell r="E9990" t="str">
            <v/>
          </cell>
        </row>
        <row r="9991">
          <cell r="A9991" t="str">
            <v>99202</v>
          </cell>
          <cell r="B9991" t="str">
            <v>Office/outpatient visit new</v>
          </cell>
          <cell r="D9991" t="str">
            <v>B</v>
          </cell>
          <cell r="E9991" t="str">
            <v/>
          </cell>
        </row>
        <row r="9992">
          <cell r="A9992" t="str">
            <v>99203</v>
          </cell>
          <cell r="B9992" t="str">
            <v>Office/outpatient visit new</v>
          </cell>
          <cell r="D9992" t="str">
            <v>B</v>
          </cell>
          <cell r="E9992" t="str">
            <v/>
          </cell>
        </row>
        <row r="9993">
          <cell r="A9993" t="str">
            <v>99204</v>
          </cell>
          <cell r="B9993" t="str">
            <v>Office/outpatient visit new</v>
          </cell>
          <cell r="D9993" t="str">
            <v>B</v>
          </cell>
          <cell r="E9993" t="str">
            <v/>
          </cell>
        </row>
        <row r="9994">
          <cell r="A9994" t="str">
            <v>99205</v>
          </cell>
          <cell r="B9994" t="str">
            <v>Office/outpatient visit new</v>
          </cell>
          <cell r="D9994" t="str">
            <v>B</v>
          </cell>
          <cell r="E9994" t="str">
            <v/>
          </cell>
        </row>
        <row r="9995">
          <cell r="A9995" t="str">
            <v>99211</v>
          </cell>
          <cell r="B9995" t="str">
            <v>Office/outpatient visit est</v>
          </cell>
          <cell r="D9995" t="str">
            <v>B</v>
          </cell>
          <cell r="E9995" t="str">
            <v/>
          </cell>
        </row>
        <row r="9996">
          <cell r="A9996" t="str">
            <v>99212</v>
          </cell>
          <cell r="B9996" t="str">
            <v>Office/outpatient visit est</v>
          </cell>
          <cell r="D9996" t="str">
            <v>B</v>
          </cell>
          <cell r="E9996" t="str">
            <v/>
          </cell>
        </row>
        <row r="9997">
          <cell r="A9997" t="str">
            <v>99213</v>
          </cell>
          <cell r="B9997" t="str">
            <v>Office/outpatient visit est</v>
          </cell>
          <cell r="D9997" t="str">
            <v>B</v>
          </cell>
          <cell r="E9997" t="str">
            <v/>
          </cell>
        </row>
        <row r="9998">
          <cell r="A9998" t="str">
            <v>99214</v>
          </cell>
          <cell r="B9998" t="str">
            <v>Office/outpatient visit est</v>
          </cell>
          <cell r="D9998" t="str">
            <v>B</v>
          </cell>
          <cell r="E9998" t="str">
            <v/>
          </cell>
        </row>
        <row r="9999">
          <cell r="A9999" t="str">
            <v>99215</v>
          </cell>
          <cell r="B9999" t="str">
            <v>Office/outpatient visit est</v>
          </cell>
          <cell r="D9999" t="str">
            <v>B</v>
          </cell>
          <cell r="E9999" t="str">
            <v/>
          </cell>
        </row>
        <row r="10000">
          <cell r="A10000" t="str">
            <v>99217</v>
          </cell>
          <cell r="B10000" t="str">
            <v>Observation care discharge</v>
          </cell>
          <cell r="D10000" t="str">
            <v>B</v>
          </cell>
          <cell r="E10000" t="str">
            <v/>
          </cell>
        </row>
        <row r="10001">
          <cell r="A10001" t="str">
            <v>99218</v>
          </cell>
          <cell r="B10001" t="str">
            <v>Initial observation care</v>
          </cell>
          <cell r="D10001" t="str">
            <v>B</v>
          </cell>
          <cell r="E10001" t="str">
            <v/>
          </cell>
        </row>
        <row r="10002">
          <cell r="A10002" t="str">
            <v>99219</v>
          </cell>
          <cell r="B10002" t="str">
            <v>Initial observation care</v>
          </cell>
          <cell r="D10002" t="str">
            <v>B</v>
          </cell>
          <cell r="E10002" t="str">
            <v/>
          </cell>
        </row>
        <row r="10003">
          <cell r="A10003" t="str">
            <v>99220</v>
          </cell>
          <cell r="B10003" t="str">
            <v>Initial observation care</v>
          </cell>
          <cell r="D10003" t="str">
            <v>B</v>
          </cell>
          <cell r="E10003" t="str">
            <v/>
          </cell>
        </row>
        <row r="10004">
          <cell r="A10004" t="str">
            <v>99221</v>
          </cell>
          <cell r="B10004" t="str">
            <v>Initial hospital care</v>
          </cell>
          <cell r="D10004" t="str">
            <v>B</v>
          </cell>
          <cell r="E10004" t="str">
            <v/>
          </cell>
        </row>
        <row r="10005">
          <cell r="A10005" t="str">
            <v>99222</v>
          </cell>
          <cell r="B10005" t="str">
            <v>Initial hospital care</v>
          </cell>
          <cell r="D10005" t="str">
            <v>B</v>
          </cell>
          <cell r="E10005" t="str">
            <v/>
          </cell>
        </row>
        <row r="10006">
          <cell r="A10006" t="str">
            <v>99223</v>
          </cell>
          <cell r="B10006" t="str">
            <v>Initial hospital care</v>
          </cell>
          <cell r="D10006" t="str">
            <v>B</v>
          </cell>
          <cell r="E10006" t="str">
            <v/>
          </cell>
        </row>
        <row r="10007">
          <cell r="A10007" t="str">
            <v>99224</v>
          </cell>
          <cell r="B10007" t="str">
            <v>Subsequent observation care</v>
          </cell>
          <cell r="D10007" t="str">
            <v>B</v>
          </cell>
          <cell r="E10007" t="str">
            <v/>
          </cell>
        </row>
        <row r="10008">
          <cell r="A10008" t="str">
            <v>99225</v>
          </cell>
          <cell r="B10008" t="str">
            <v>Subsequent observation care</v>
          </cell>
          <cell r="D10008" t="str">
            <v>B</v>
          </cell>
          <cell r="E10008" t="str">
            <v/>
          </cell>
        </row>
        <row r="10009">
          <cell r="A10009" t="str">
            <v>99226</v>
          </cell>
          <cell r="B10009" t="str">
            <v>Subsequent observation care</v>
          </cell>
          <cell r="D10009" t="str">
            <v>B</v>
          </cell>
          <cell r="E10009" t="str">
            <v/>
          </cell>
        </row>
        <row r="10010">
          <cell r="A10010" t="str">
            <v>99231</v>
          </cell>
          <cell r="B10010" t="str">
            <v>Subsequent hospital care</v>
          </cell>
          <cell r="D10010" t="str">
            <v>B</v>
          </cell>
          <cell r="E10010" t="str">
            <v/>
          </cell>
        </row>
        <row r="10011">
          <cell r="A10011" t="str">
            <v>99232</v>
          </cell>
          <cell r="B10011" t="str">
            <v>Subsequent hospital care</v>
          </cell>
          <cell r="D10011" t="str">
            <v>B</v>
          </cell>
          <cell r="E10011" t="str">
            <v/>
          </cell>
        </row>
        <row r="10012">
          <cell r="A10012" t="str">
            <v>99233</v>
          </cell>
          <cell r="B10012" t="str">
            <v>Subsequent hospital care</v>
          </cell>
          <cell r="D10012" t="str">
            <v>B</v>
          </cell>
          <cell r="E10012" t="str">
            <v/>
          </cell>
        </row>
        <row r="10013">
          <cell r="A10013" t="str">
            <v>99234</v>
          </cell>
          <cell r="B10013" t="str">
            <v>Observ/hosp same date</v>
          </cell>
          <cell r="D10013" t="str">
            <v>B</v>
          </cell>
          <cell r="E10013" t="str">
            <v/>
          </cell>
        </row>
        <row r="10014">
          <cell r="A10014" t="str">
            <v>99235</v>
          </cell>
          <cell r="B10014" t="str">
            <v>Observ/hosp same date</v>
          </cell>
          <cell r="D10014" t="str">
            <v>B</v>
          </cell>
          <cell r="E10014" t="str">
            <v/>
          </cell>
        </row>
        <row r="10015">
          <cell r="A10015" t="str">
            <v>99236</v>
          </cell>
          <cell r="B10015" t="str">
            <v>Observ/hosp same date</v>
          </cell>
          <cell r="D10015" t="str">
            <v>B</v>
          </cell>
          <cell r="E10015" t="str">
            <v/>
          </cell>
        </row>
        <row r="10016">
          <cell r="A10016" t="str">
            <v>99238</v>
          </cell>
          <cell r="B10016" t="str">
            <v>Hospital discharge day</v>
          </cell>
          <cell r="D10016" t="str">
            <v>B</v>
          </cell>
          <cell r="E10016" t="str">
            <v/>
          </cell>
        </row>
        <row r="10017">
          <cell r="A10017" t="str">
            <v>99239</v>
          </cell>
          <cell r="B10017" t="str">
            <v>Hospital discharge day</v>
          </cell>
          <cell r="D10017" t="str">
            <v>B</v>
          </cell>
          <cell r="E10017" t="str">
            <v/>
          </cell>
        </row>
        <row r="10018">
          <cell r="A10018" t="str">
            <v>99241</v>
          </cell>
          <cell r="B10018" t="str">
            <v>Office consultation</v>
          </cell>
          <cell r="D10018" t="str">
            <v>E1</v>
          </cell>
          <cell r="E10018" t="str">
            <v/>
          </cell>
        </row>
        <row r="10019">
          <cell r="A10019" t="str">
            <v>99242</v>
          </cell>
          <cell r="B10019" t="str">
            <v>Office consultation</v>
          </cell>
          <cell r="D10019" t="str">
            <v>E1</v>
          </cell>
          <cell r="E10019" t="str">
            <v/>
          </cell>
        </row>
        <row r="10020">
          <cell r="A10020" t="str">
            <v>99243</v>
          </cell>
          <cell r="B10020" t="str">
            <v>Office consultation</v>
          </cell>
          <cell r="D10020" t="str">
            <v>E1</v>
          </cell>
          <cell r="E10020" t="str">
            <v/>
          </cell>
        </row>
        <row r="10021">
          <cell r="A10021" t="str">
            <v>99244</v>
          </cell>
          <cell r="B10021" t="str">
            <v>Office consultation</v>
          </cell>
          <cell r="D10021" t="str">
            <v>E1</v>
          </cell>
          <cell r="E10021" t="str">
            <v/>
          </cell>
        </row>
        <row r="10022">
          <cell r="A10022" t="str">
            <v>99245</v>
          </cell>
          <cell r="B10022" t="str">
            <v>Office consultation</v>
          </cell>
          <cell r="D10022" t="str">
            <v>E1</v>
          </cell>
          <cell r="E10022" t="str">
            <v/>
          </cell>
        </row>
        <row r="10023">
          <cell r="A10023" t="str">
            <v>99251</v>
          </cell>
          <cell r="B10023" t="str">
            <v>Inpatient consultation</v>
          </cell>
          <cell r="D10023" t="str">
            <v>E1</v>
          </cell>
          <cell r="E10023" t="str">
            <v/>
          </cell>
        </row>
        <row r="10024">
          <cell r="A10024" t="str">
            <v>99252</v>
          </cell>
          <cell r="B10024" t="str">
            <v>Inpatient consultation</v>
          </cell>
          <cell r="D10024" t="str">
            <v>E1</v>
          </cell>
          <cell r="E10024" t="str">
            <v/>
          </cell>
        </row>
        <row r="10025">
          <cell r="A10025" t="str">
            <v>99253</v>
          </cell>
          <cell r="B10025" t="str">
            <v>Inpatient consultation</v>
          </cell>
          <cell r="D10025" t="str">
            <v>E1</v>
          </cell>
          <cell r="E10025" t="str">
            <v/>
          </cell>
        </row>
        <row r="10026">
          <cell r="A10026" t="str">
            <v>99254</v>
          </cell>
          <cell r="B10026" t="str">
            <v>Inpatient consultation</v>
          </cell>
          <cell r="D10026" t="str">
            <v>E1</v>
          </cell>
          <cell r="E10026" t="str">
            <v/>
          </cell>
        </row>
        <row r="10027">
          <cell r="A10027" t="str">
            <v>99255</v>
          </cell>
          <cell r="B10027" t="str">
            <v>Inpatient consultation</v>
          </cell>
          <cell r="D10027" t="str">
            <v>E1</v>
          </cell>
          <cell r="E10027" t="str">
            <v/>
          </cell>
        </row>
        <row r="10028">
          <cell r="A10028" t="str">
            <v>99281</v>
          </cell>
          <cell r="B10028" t="str">
            <v>Emergency dept visit</v>
          </cell>
          <cell r="D10028" t="str">
            <v>J2</v>
          </cell>
          <cell r="E10028" t="str">
            <v>5021</v>
          </cell>
          <cell r="F10028">
            <v>0.81779999999999997</v>
          </cell>
          <cell r="G10028">
            <v>61.34</v>
          </cell>
          <cell r="H10028" t="str">
            <v>.</v>
          </cell>
          <cell r="I10028">
            <v>12.27</v>
          </cell>
        </row>
        <row r="10029">
          <cell r="A10029" t="str">
            <v>99282</v>
          </cell>
          <cell r="B10029" t="str">
            <v>Emergency dept visit</v>
          </cell>
          <cell r="D10029" t="str">
            <v>J2</v>
          </cell>
          <cell r="E10029" t="str">
            <v>5022</v>
          </cell>
          <cell r="F10029">
            <v>1.4856</v>
          </cell>
          <cell r="G10029">
            <v>111.42</v>
          </cell>
          <cell r="H10029" t="str">
            <v>.</v>
          </cell>
          <cell r="I10029">
            <v>22.29</v>
          </cell>
        </row>
        <row r="10030">
          <cell r="A10030" t="str">
            <v>99283</v>
          </cell>
          <cell r="B10030" t="str">
            <v>Emergency dept visit</v>
          </cell>
          <cell r="D10030" t="str">
            <v>J2</v>
          </cell>
          <cell r="E10030" t="str">
            <v>5023</v>
          </cell>
          <cell r="F10030">
            <v>2.6821999999999999</v>
          </cell>
          <cell r="G10030">
            <v>201.17</v>
          </cell>
          <cell r="H10030" t="str">
            <v>.</v>
          </cell>
          <cell r="I10030">
            <v>40.24</v>
          </cell>
        </row>
        <row r="10031">
          <cell r="A10031" t="str">
            <v>99284</v>
          </cell>
          <cell r="B10031" t="str">
            <v>Emergency dept visit</v>
          </cell>
          <cell r="D10031" t="str">
            <v>J2</v>
          </cell>
          <cell r="E10031" t="str">
            <v>5024</v>
          </cell>
          <cell r="F10031">
            <v>4.4302000000000001</v>
          </cell>
          <cell r="G10031">
            <v>332.27</v>
          </cell>
          <cell r="H10031" t="str">
            <v>.</v>
          </cell>
          <cell r="I10031">
            <v>66.459999999999994</v>
          </cell>
        </row>
        <row r="10032">
          <cell r="A10032" t="str">
            <v>99285</v>
          </cell>
          <cell r="B10032" t="str">
            <v>Emergency dept visit</v>
          </cell>
          <cell r="D10032" t="str">
            <v>J2</v>
          </cell>
          <cell r="E10032" t="str">
            <v>5025</v>
          </cell>
          <cell r="F10032">
            <v>6.5137</v>
          </cell>
          <cell r="G10032">
            <v>488.53</v>
          </cell>
          <cell r="H10032" t="str">
            <v>.</v>
          </cell>
          <cell r="I10032">
            <v>97.71</v>
          </cell>
        </row>
        <row r="10033">
          <cell r="A10033" t="str">
            <v>99288</v>
          </cell>
          <cell r="B10033" t="str">
            <v>Direct advanced life support</v>
          </cell>
          <cell r="D10033" t="str">
            <v>B</v>
          </cell>
          <cell r="E10033" t="str">
            <v/>
          </cell>
        </row>
        <row r="10034">
          <cell r="A10034" t="str">
            <v>99291</v>
          </cell>
          <cell r="B10034" t="str">
            <v>Critical care first hour</v>
          </cell>
          <cell r="D10034" t="str">
            <v>J2</v>
          </cell>
          <cell r="E10034" t="str">
            <v>5041</v>
          </cell>
          <cell r="F10034">
            <v>9.1582000000000008</v>
          </cell>
          <cell r="G10034">
            <v>686.87</v>
          </cell>
          <cell r="H10034" t="str">
            <v>.</v>
          </cell>
          <cell r="I10034">
            <v>137.38</v>
          </cell>
        </row>
        <row r="10035">
          <cell r="A10035" t="str">
            <v>99292</v>
          </cell>
          <cell r="B10035" t="str">
            <v>Critical care addl 30 min</v>
          </cell>
          <cell r="D10035" t="str">
            <v>N</v>
          </cell>
          <cell r="E10035" t="str">
            <v/>
          </cell>
        </row>
        <row r="10036">
          <cell r="A10036" t="str">
            <v>99304</v>
          </cell>
          <cell r="B10036" t="str">
            <v>Nursing facility care init</v>
          </cell>
          <cell r="D10036" t="str">
            <v>B</v>
          </cell>
          <cell r="E10036" t="str">
            <v/>
          </cell>
        </row>
        <row r="10037">
          <cell r="A10037" t="str">
            <v>99305</v>
          </cell>
          <cell r="B10037" t="str">
            <v>Nursing facility care init</v>
          </cell>
          <cell r="D10037" t="str">
            <v>B</v>
          </cell>
          <cell r="E10037" t="str">
            <v/>
          </cell>
        </row>
        <row r="10038">
          <cell r="A10038" t="str">
            <v>99306</v>
          </cell>
          <cell r="B10038" t="str">
            <v>Nursing facility care init</v>
          </cell>
          <cell r="D10038" t="str">
            <v>B</v>
          </cell>
          <cell r="E10038" t="str">
            <v/>
          </cell>
        </row>
        <row r="10039">
          <cell r="A10039" t="str">
            <v>99307</v>
          </cell>
          <cell r="B10039" t="str">
            <v>Nursing fac care subseq</v>
          </cell>
          <cell r="D10039" t="str">
            <v>B</v>
          </cell>
          <cell r="E10039" t="str">
            <v/>
          </cell>
        </row>
        <row r="10040">
          <cell r="A10040" t="str">
            <v>99308</v>
          </cell>
          <cell r="B10040" t="str">
            <v>Nursing fac care subseq</v>
          </cell>
          <cell r="D10040" t="str">
            <v>B</v>
          </cell>
          <cell r="E10040" t="str">
            <v/>
          </cell>
        </row>
        <row r="10041">
          <cell r="A10041" t="str">
            <v>99309</v>
          </cell>
          <cell r="B10041" t="str">
            <v>Nursing fac care subseq</v>
          </cell>
          <cell r="D10041" t="str">
            <v>B</v>
          </cell>
          <cell r="E10041" t="str">
            <v/>
          </cell>
        </row>
        <row r="10042">
          <cell r="A10042" t="str">
            <v>99310</v>
          </cell>
          <cell r="B10042" t="str">
            <v>Nursing fac care subseq</v>
          </cell>
          <cell r="D10042" t="str">
            <v>B</v>
          </cell>
          <cell r="E10042" t="str">
            <v/>
          </cell>
        </row>
        <row r="10043">
          <cell r="A10043" t="str">
            <v>99315</v>
          </cell>
          <cell r="B10043" t="str">
            <v>Nursing fac discharge day</v>
          </cell>
          <cell r="D10043" t="str">
            <v>B</v>
          </cell>
          <cell r="E10043" t="str">
            <v/>
          </cell>
        </row>
        <row r="10044">
          <cell r="A10044" t="str">
            <v>99316</v>
          </cell>
          <cell r="B10044" t="str">
            <v>Nursing fac discharge day</v>
          </cell>
          <cell r="D10044" t="str">
            <v>B</v>
          </cell>
          <cell r="E10044" t="str">
            <v/>
          </cell>
        </row>
        <row r="10045">
          <cell r="A10045" t="str">
            <v>99318</v>
          </cell>
          <cell r="B10045" t="str">
            <v>Annual nursing fac assessmnt</v>
          </cell>
          <cell r="D10045" t="str">
            <v>B</v>
          </cell>
          <cell r="E10045" t="str">
            <v/>
          </cell>
        </row>
        <row r="10046">
          <cell r="A10046" t="str">
            <v>99324</v>
          </cell>
          <cell r="B10046" t="str">
            <v>Domicil/r-home visit new pat</v>
          </cell>
          <cell r="D10046" t="str">
            <v>B</v>
          </cell>
          <cell r="E10046" t="str">
            <v/>
          </cell>
        </row>
        <row r="10047">
          <cell r="A10047" t="str">
            <v>99325</v>
          </cell>
          <cell r="B10047" t="str">
            <v>Domicil/r-home visit new pat</v>
          </cell>
          <cell r="D10047" t="str">
            <v>B</v>
          </cell>
          <cell r="E10047" t="str">
            <v/>
          </cell>
        </row>
        <row r="10048">
          <cell r="A10048" t="str">
            <v>99326</v>
          </cell>
          <cell r="B10048" t="str">
            <v>Domicil/r-home visit new pat</v>
          </cell>
          <cell r="D10048" t="str">
            <v>B</v>
          </cell>
          <cell r="E10048" t="str">
            <v/>
          </cell>
        </row>
        <row r="10049">
          <cell r="A10049" t="str">
            <v>99327</v>
          </cell>
          <cell r="B10049" t="str">
            <v>Domicil/r-home visit new pat</v>
          </cell>
          <cell r="D10049" t="str">
            <v>B</v>
          </cell>
          <cell r="E10049" t="str">
            <v/>
          </cell>
        </row>
        <row r="10050">
          <cell r="A10050" t="str">
            <v>99328</v>
          </cell>
          <cell r="B10050" t="str">
            <v>Domicil/r-home visit new pat</v>
          </cell>
          <cell r="D10050" t="str">
            <v>B</v>
          </cell>
          <cell r="E10050" t="str">
            <v/>
          </cell>
        </row>
        <row r="10051">
          <cell r="A10051" t="str">
            <v>99334</v>
          </cell>
          <cell r="B10051" t="str">
            <v>Domicil/r-home visit est pat</v>
          </cell>
          <cell r="D10051" t="str">
            <v>B</v>
          </cell>
          <cell r="E10051" t="str">
            <v/>
          </cell>
        </row>
        <row r="10052">
          <cell r="A10052" t="str">
            <v>99335</v>
          </cell>
          <cell r="B10052" t="str">
            <v>Domicil/r-home visit est pat</v>
          </cell>
          <cell r="D10052" t="str">
            <v>B</v>
          </cell>
          <cell r="E10052" t="str">
            <v/>
          </cell>
        </row>
        <row r="10053">
          <cell r="A10053" t="str">
            <v>99336</v>
          </cell>
          <cell r="B10053" t="str">
            <v>Domicil/r-home visit est pat</v>
          </cell>
          <cell r="D10053" t="str">
            <v>B</v>
          </cell>
          <cell r="E10053" t="str">
            <v/>
          </cell>
        </row>
        <row r="10054">
          <cell r="A10054" t="str">
            <v>99337</v>
          </cell>
          <cell r="B10054" t="str">
            <v>Domicil/r-home visit est pat</v>
          </cell>
          <cell r="D10054" t="str">
            <v>B</v>
          </cell>
          <cell r="E10054" t="str">
            <v/>
          </cell>
        </row>
        <row r="10055">
          <cell r="A10055" t="str">
            <v>99339</v>
          </cell>
          <cell r="B10055" t="str">
            <v>Domicil/r-home care supervis</v>
          </cell>
          <cell r="D10055" t="str">
            <v>B</v>
          </cell>
          <cell r="E10055" t="str">
            <v/>
          </cell>
        </row>
        <row r="10056">
          <cell r="A10056" t="str">
            <v>99340</v>
          </cell>
          <cell r="B10056" t="str">
            <v>Domicil/r-home care supervis</v>
          </cell>
          <cell r="D10056" t="str">
            <v>B</v>
          </cell>
          <cell r="E10056" t="str">
            <v/>
          </cell>
        </row>
        <row r="10057">
          <cell r="A10057" t="str">
            <v>99341</v>
          </cell>
          <cell r="B10057" t="str">
            <v>Home visit new patient</v>
          </cell>
          <cell r="D10057" t="str">
            <v>B</v>
          </cell>
          <cell r="E10057" t="str">
            <v/>
          </cell>
        </row>
        <row r="10058">
          <cell r="A10058" t="str">
            <v>99342</v>
          </cell>
          <cell r="B10058" t="str">
            <v>Home visit new patient</v>
          </cell>
          <cell r="D10058" t="str">
            <v>B</v>
          </cell>
          <cell r="E10058" t="str">
            <v/>
          </cell>
        </row>
        <row r="10059">
          <cell r="A10059" t="str">
            <v>99343</v>
          </cell>
          <cell r="B10059" t="str">
            <v>Home visit new patient</v>
          </cell>
          <cell r="D10059" t="str">
            <v>B</v>
          </cell>
          <cell r="E10059" t="str">
            <v/>
          </cell>
        </row>
        <row r="10060">
          <cell r="A10060" t="str">
            <v>99344</v>
          </cell>
          <cell r="B10060" t="str">
            <v>Home visit new patient</v>
          </cell>
          <cell r="D10060" t="str">
            <v>B</v>
          </cell>
          <cell r="E10060" t="str">
            <v/>
          </cell>
        </row>
        <row r="10061">
          <cell r="A10061" t="str">
            <v>99345</v>
          </cell>
          <cell r="B10061" t="str">
            <v>Home visit new patient</v>
          </cell>
          <cell r="D10061" t="str">
            <v>B</v>
          </cell>
          <cell r="E10061" t="str">
            <v/>
          </cell>
        </row>
        <row r="10062">
          <cell r="A10062" t="str">
            <v>99347</v>
          </cell>
          <cell r="B10062" t="str">
            <v>Home visit est patient</v>
          </cell>
          <cell r="D10062" t="str">
            <v>B</v>
          </cell>
          <cell r="E10062" t="str">
            <v/>
          </cell>
        </row>
        <row r="10063">
          <cell r="A10063" t="str">
            <v>99348</v>
          </cell>
          <cell r="B10063" t="str">
            <v>Home visit est patient</v>
          </cell>
          <cell r="D10063" t="str">
            <v>B</v>
          </cell>
          <cell r="E10063" t="str">
            <v/>
          </cell>
        </row>
        <row r="10064">
          <cell r="A10064" t="str">
            <v>99349</v>
          </cell>
          <cell r="B10064" t="str">
            <v>Home visit est patient</v>
          </cell>
          <cell r="D10064" t="str">
            <v>B</v>
          </cell>
          <cell r="E10064" t="str">
            <v/>
          </cell>
        </row>
        <row r="10065">
          <cell r="A10065" t="str">
            <v>99350</v>
          </cell>
          <cell r="B10065" t="str">
            <v>Home visit est patient</v>
          </cell>
          <cell r="D10065" t="str">
            <v>B</v>
          </cell>
          <cell r="E10065" t="str">
            <v/>
          </cell>
        </row>
        <row r="10066">
          <cell r="A10066" t="str">
            <v>99354</v>
          </cell>
          <cell r="B10066" t="str">
            <v>Prolong e&amp;m/psyctx serv o/p</v>
          </cell>
          <cell r="D10066" t="str">
            <v>N</v>
          </cell>
          <cell r="E10066" t="str">
            <v/>
          </cell>
        </row>
        <row r="10067">
          <cell r="A10067" t="str">
            <v>99355</v>
          </cell>
          <cell r="B10067" t="str">
            <v>Prolong e&amp;m/psyctx serv o/p</v>
          </cell>
          <cell r="D10067" t="str">
            <v>N</v>
          </cell>
          <cell r="E10067" t="str">
            <v/>
          </cell>
        </row>
        <row r="10068">
          <cell r="A10068" t="str">
            <v>99356</v>
          </cell>
          <cell r="B10068" t="str">
            <v>Prolonged service inpatient</v>
          </cell>
          <cell r="D10068" t="str">
            <v>C</v>
          </cell>
          <cell r="E10068" t="str">
            <v/>
          </cell>
        </row>
        <row r="10069">
          <cell r="A10069" t="str">
            <v>99357</v>
          </cell>
          <cell r="B10069" t="str">
            <v>Prolonged service inpatient</v>
          </cell>
          <cell r="D10069" t="str">
            <v>C</v>
          </cell>
          <cell r="E10069" t="str">
            <v/>
          </cell>
        </row>
        <row r="10070">
          <cell r="A10070" t="str">
            <v>99358</v>
          </cell>
          <cell r="B10070" t="str">
            <v>Prolong service w/o contact</v>
          </cell>
          <cell r="D10070" t="str">
            <v>N</v>
          </cell>
          <cell r="E10070" t="str">
            <v/>
          </cell>
        </row>
        <row r="10071">
          <cell r="A10071" t="str">
            <v>99359</v>
          </cell>
          <cell r="B10071" t="str">
            <v>Prolong serv w/o contact add</v>
          </cell>
          <cell r="D10071" t="str">
            <v>N</v>
          </cell>
          <cell r="E10071" t="str">
            <v/>
          </cell>
        </row>
        <row r="10072">
          <cell r="A10072" t="str">
            <v>99360</v>
          </cell>
          <cell r="B10072" t="str">
            <v>Physician standby services</v>
          </cell>
          <cell r="D10072" t="str">
            <v>B</v>
          </cell>
          <cell r="E10072" t="str">
            <v/>
          </cell>
        </row>
        <row r="10073">
          <cell r="A10073" t="str">
            <v>99363</v>
          </cell>
          <cell r="B10073" t="str">
            <v>Anticoagulant mgmt initial</v>
          </cell>
          <cell r="D10073" t="str">
            <v>B</v>
          </cell>
          <cell r="E10073" t="str">
            <v/>
          </cell>
        </row>
        <row r="10074">
          <cell r="A10074" t="str">
            <v>99364</v>
          </cell>
          <cell r="B10074" t="str">
            <v>Anticoagulant mgmt subseq</v>
          </cell>
          <cell r="D10074" t="str">
            <v>B</v>
          </cell>
          <cell r="E10074" t="str">
            <v/>
          </cell>
        </row>
        <row r="10075">
          <cell r="A10075" t="str">
            <v>99366</v>
          </cell>
          <cell r="B10075" t="str">
            <v>Team conf w/pat by hc prof</v>
          </cell>
          <cell r="D10075" t="str">
            <v>N</v>
          </cell>
          <cell r="E10075" t="str">
            <v/>
          </cell>
        </row>
        <row r="10076">
          <cell r="A10076" t="str">
            <v>99367</v>
          </cell>
          <cell r="B10076" t="str">
            <v>Team conf w/o pat by phys</v>
          </cell>
          <cell r="D10076" t="str">
            <v>N</v>
          </cell>
          <cell r="E10076" t="str">
            <v/>
          </cell>
        </row>
        <row r="10077">
          <cell r="A10077" t="str">
            <v>99368</v>
          </cell>
          <cell r="B10077" t="str">
            <v>Team conf w/o pat by hc pro</v>
          </cell>
          <cell r="D10077" t="str">
            <v>N</v>
          </cell>
          <cell r="E10077" t="str">
            <v/>
          </cell>
        </row>
        <row r="10078">
          <cell r="A10078" t="str">
            <v>99374</v>
          </cell>
          <cell r="B10078" t="str">
            <v>Home health care supervision</v>
          </cell>
          <cell r="D10078" t="str">
            <v>B</v>
          </cell>
          <cell r="E10078" t="str">
            <v/>
          </cell>
        </row>
        <row r="10079">
          <cell r="A10079" t="str">
            <v>99375</v>
          </cell>
          <cell r="B10079" t="str">
            <v>Home health care supervision</v>
          </cell>
          <cell r="D10079" t="str">
            <v>E1</v>
          </cell>
          <cell r="E10079" t="str">
            <v/>
          </cell>
        </row>
        <row r="10080">
          <cell r="A10080" t="str">
            <v>99377</v>
          </cell>
          <cell r="B10080" t="str">
            <v>Hospice care supervision</v>
          </cell>
          <cell r="D10080" t="str">
            <v>B</v>
          </cell>
          <cell r="E10080" t="str">
            <v/>
          </cell>
        </row>
        <row r="10081">
          <cell r="A10081" t="str">
            <v>99378</v>
          </cell>
          <cell r="B10081" t="str">
            <v>Hospice care supervision</v>
          </cell>
          <cell r="D10081" t="str">
            <v>E1</v>
          </cell>
          <cell r="E10081" t="str">
            <v/>
          </cell>
        </row>
        <row r="10082">
          <cell r="A10082" t="str">
            <v>99379</v>
          </cell>
          <cell r="B10082" t="str">
            <v>Nursing fac care supervision</v>
          </cell>
          <cell r="D10082" t="str">
            <v>B</v>
          </cell>
          <cell r="E10082" t="str">
            <v/>
          </cell>
        </row>
        <row r="10083">
          <cell r="A10083" t="str">
            <v>99380</v>
          </cell>
          <cell r="B10083" t="str">
            <v>Nursing fac care supervision</v>
          </cell>
          <cell r="D10083" t="str">
            <v>B</v>
          </cell>
          <cell r="E10083" t="str">
            <v/>
          </cell>
        </row>
        <row r="10084">
          <cell r="A10084" t="str">
            <v>99381</v>
          </cell>
          <cell r="B10084" t="str">
            <v>Init pm e/m new pat infant</v>
          </cell>
          <cell r="D10084" t="str">
            <v>E1</v>
          </cell>
          <cell r="E10084" t="str">
            <v/>
          </cell>
        </row>
        <row r="10085">
          <cell r="A10085" t="str">
            <v>99382</v>
          </cell>
          <cell r="B10085" t="str">
            <v>Init pm e/m new pat 1-4 yrs</v>
          </cell>
          <cell r="D10085" t="str">
            <v>E1</v>
          </cell>
          <cell r="E10085" t="str">
            <v/>
          </cell>
        </row>
        <row r="10086">
          <cell r="A10086" t="str">
            <v>99383</v>
          </cell>
          <cell r="B10086" t="str">
            <v>Prev visit new age 5-11</v>
          </cell>
          <cell r="D10086" t="str">
            <v>E1</v>
          </cell>
          <cell r="E10086" t="str">
            <v/>
          </cell>
        </row>
        <row r="10087">
          <cell r="A10087" t="str">
            <v>99384</v>
          </cell>
          <cell r="B10087" t="str">
            <v>Prev visit new age 12-17</v>
          </cell>
          <cell r="D10087" t="str">
            <v>E1</v>
          </cell>
          <cell r="E10087" t="str">
            <v/>
          </cell>
        </row>
        <row r="10088">
          <cell r="A10088" t="str">
            <v>99385</v>
          </cell>
          <cell r="B10088" t="str">
            <v>Prev visit new age 18-39</v>
          </cell>
          <cell r="D10088" t="str">
            <v>E1</v>
          </cell>
          <cell r="E10088" t="str">
            <v/>
          </cell>
        </row>
        <row r="10089">
          <cell r="A10089" t="str">
            <v>99386</v>
          </cell>
          <cell r="B10089" t="str">
            <v>Prev visit new age 40-64</v>
          </cell>
          <cell r="D10089" t="str">
            <v>E1</v>
          </cell>
          <cell r="E10089" t="str">
            <v/>
          </cell>
        </row>
        <row r="10090">
          <cell r="A10090" t="str">
            <v>99387</v>
          </cell>
          <cell r="B10090" t="str">
            <v>Init pm e/m new pat 65+ yrs</v>
          </cell>
          <cell r="D10090" t="str">
            <v>E1</v>
          </cell>
          <cell r="E10090" t="str">
            <v/>
          </cell>
        </row>
        <row r="10091">
          <cell r="A10091" t="str">
            <v>99391</v>
          </cell>
          <cell r="B10091" t="str">
            <v>Per pm reeval est pat infant</v>
          </cell>
          <cell r="D10091" t="str">
            <v>E1</v>
          </cell>
          <cell r="E10091" t="str">
            <v/>
          </cell>
        </row>
        <row r="10092">
          <cell r="A10092" t="str">
            <v>99392</v>
          </cell>
          <cell r="B10092" t="str">
            <v>Prev visit est age 1-4</v>
          </cell>
          <cell r="D10092" t="str">
            <v>E1</v>
          </cell>
          <cell r="E10092" t="str">
            <v/>
          </cell>
        </row>
        <row r="10093">
          <cell r="A10093" t="str">
            <v>99393</v>
          </cell>
          <cell r="B10093" t="str">
            <v>Prev visit est age 5-11</v>
          </cell>
          <cell r="D10093" t="str">
            <v>E1</v>
          </cell>
          <cell r="E10093" t="str">
            <v/>
          </cell>
        </row>
        <row r="10094">
          <cell r="A10094" t="str">
            <v>99394</v>
          </cell>
          <cell r="B10094" t="str">
            <v>Prev visit est age 12-17</v>
          </cell>
          <cell r="D10094" t="str">
            <v>E1</v>
          </cell>
          <cell r="E10094" t="str">
            <v/>
          </cell>
        </row>
        <row r="10095">
          <cell r="A10095" t="str">
            <v>99395</v>
          </cell>
          <cell r="B10095" t="str">
            <v>Prev visit est age 18-39</v>
          </cell>
          <cell r="D10095" t="str">
            <v>E1</v>
          </cell>
          <cell r="E10095" t="str">
            <v/>
          </cell>
        </row>
        <row r="10096">
          <cell r="A10096" t="str">
            <v>99396</v>
          </cell>
          <cell r="B10096" t="str">
            <v>Prev visit est age 40-64</v>
          </cell>
          <cell r="D10096" t="str">
            <v>E1</v>
          </cell>
          <cell r="E10096" t="str">
            <v/>
          </cell>
        </row>
        <row r="10097">
          <cell r="A10097" t="str">
            <v>99397</v>
          </cell>
          <cell r="B10097" t="str">
            <v>Per pm reeval est pat 65+ yr</v>
          </cell>
          <cell r="D10097" t="str">
            <v>E1</v>
          </cell>
          <cell r="E10097" t="str">
            <v/>
          </cell>
        </row>
        <row r="10098">
          <cell r="A10098" t="str">
            <v>99401</v>
          </cell>
          <cell r="B10098" t="str">
            <v>Preventive counseling indiv</v>
          </cell>
          <cell r="D10098" t="str">
            <v>E1</v>
          </cell>
          <cell r="E10098" t="str">
            <v/>
          </cell>
        </row>
        <row r="10099">
          <cell r="A10099" t="str">
            <v>99402</v>
          </cell>
          <cell r="B10099" t="str">
            <v>Preventive counseling indiv</v>
          </cell>
          <cell r="D10099" t="str">
            <v>E1</v>
          </cell>
          <cell r="E10099" t="str">
            <v/>
          </cell>
        </row>
        <row r="10100">
          <cell r="A10100" t="str">
            <v>99403</v>
          </cell>
          <cell r="B10100" t="str">
            <v>Preventive counseling indiv</v>
          </cell>
          <cell r="D10100" t="str">
            <v>E1</v>
          </cell>
          <cell r="E10100" t="str">
            <v/>
          </cell>
        </row>
        <row r="10101">
          <cell r="A10101" t="str">
            <v>99404</v>
          </cell>
          <cell r="B10101" t="str">
            <v>Preventive counseling indiv</v>
          </cell>
          <cell r="D10101" t="str">
            <v>E1</v>
          </cell>
          <cell r="E10101" t="str">
            <v/>
          </cell>
        </row>
        <row r="10102">
          <cell r="A10102" t="str">
            <v>99406</v>
          </cell>
          <cell r="B10102" t="str">
            <v>Behav chng smoking 3-10 min</v>
          </cell>
          <cell r="D10102" t="str">
            <v>S</v>
          </cell>
          <cell r="E10102" t="str">
            <v>5821</v>
          </cell>
          <cell r="F10102">
            <v>0.33629999999999999</v>
          </cell>
          <cell r="G10102">
            <v>25.22</v>
          </cell>
          <cell r="H10102" t="str">
            <v>.</v>
          </cell>
          <cell r="I10102">
            <v>5.05</v>
          </cell>
        </row>
        <row r="10103">
          <cell r="A10103" t="str">
            <v>99407</v>
          </cell>
          <cell r="B10103" t="str">
            <v>Behav chng smoking &gt; 10 min</v>
          </cell>
          <cell r="D10103" t="str">
            <v>S</v>
          </cell>
          <cell r="E10103" t="str">
            <v>5821</v>
          </cell>
          <cell r="F10103">
            <v>0.33629999999999999</v>
          </cell>
          <cell r="G10103">
            <v>25.22</v>
          </cell>
          <cell r="H10103" t="str">
            <v>.</v>
          </cell>
          <cell r="I10103">
            <v>5.05</v>
          </cell>
        </row>
        <row r="10104">
          <cell r="A10104" t="str">
            <v>99408</v>
          </cell>
          <cell r="B10104" t="str">
            <v>Audit/dast 15-30 min</v>
          </cell>
          <cell r="D10104" t="str">
            <v>E1</v>
          </cell>
          <cell r="E10104" t="str">
            <v/>
          </cell>
        </row>
        <row r="10105">
          <cell r="A10105" t="str">
            <v>99409</v>
          </cell>
          <cell r="B10105" t="str">
            <v>Audit/dast over 30 min</v>
          </cell>
          <cell r="D10105" t="str">
            <v>E1</v>
          </cell>
          <cell r="E10105" t="str">
            <v/>
          </cell>
        </row>
        <row r="10106">
          <cell r="A10106" t="str">
            <v>99411</v>
          </cell>
          <cell r="B10106" t="str">
            <v>Preventive counseling group</v>
          </cell>
          <cell r="D10106" t="str">
            <v>E1</v>
          </cell>
          <cell r="E10106" t="str">
            <v/>
          </cell>
        </row>
        <row r="10107">
          <cell r="A10107" t="str">
            <v>99412</v>
          </cell>
          <cell r="B10107" t="str">
            <v>Preventive counseling group</v>
          </cell>
          <cell r="D10107" t="str">
            <v>E1</v>
          </cell>
          <cell r="E10107" t="str">
            <v/>
          </cell>
        </row>
        <row r="10108">
          <cell r="A10108" t="str">
            <v>99415</v>
          </cell>
          <cell r="B10108" t="str">
            <v>Prolong clincl staff svc</v>
          </cell>
          <cell r="D10108" t="str">
            <v>N</v>
          </cell>
          <cell r="E10108" t="str">
            <v/>
          </cell>
        </row>
        <row r="10109">
          <cell r="A10109" t="str">
            <v>99416</v>
          </cell>
          <cell r="B10109" t="str">
            <v>Prolong clincl staff svc add</v>
          </cell>
          <cell r="D10109" t="str">
            <v>N</v>
          </cell>
          <cell r="E10109" t="str">
            <v/>
          </cell>
        </row>
        <row r="10110">
          <cell r="A10110" t="str">
            <v>99420</v>
          </cell>
          <cell r="B10110" t="str">
            <v>Health risk assessment test</v>
          </cell>
          <cell r="C10110" t="str">
            <v xml:space="preserve">CH </v>
          </cell>
          <cell r="D10110" t="str">
            <v>D</v>
          </cell>
          <cell r="E10110" t="str">
            <v/>
          </cell>
          <cell r="L10110">
            <v>42735</v>
          </cell>
          <cell r="M10110" t="str">
            <v>*</v>
          </cell>
        </row>
        <row r="10111">
          <cell r="A10111" t="str">
            <v>99429</v>
          </cell>
          <cell r="B10111" t="str">
            <v>Unlisted preventive service</v>
          </cell>
          <cell r="D10111" t="str">
            <v>E1</v>
          </cell>
          <cell r="E10111" t="str">
            <v/>
          </cell>
        </row>
        <row r="10112">
          <cell r="A10112" t="str">
            <v>99441</v>
          </cell>
          <cell r="B10112" t="str">
            <v>Phone e/m phys/qhp 5-10 min</v>
          </cell>
          <cell r="D10112" t="str">
            <v>E1</v>
          </cell>
          <cell r="E10112" t="str">
            <v/>
          </cell>
        </row>
        <row r="10113">
          <cell r="A10113" t="str">
            <v>99442</v>
          </cell>
          <cell r="B10113" t="str">
            <v>Phone e/m phys/qhp 11-20 min</v>
          </cell>
          <cell r="D10113" t="str">
            <v>E1</v>
          </cell>
          <cell r="E10113" t="str">
            <v/>
          </cell>
        </row>
        <row r="10114">
          <cell r="A10114" t="str">
            <v>99443</v>
          </cell>
          <cell r="B10114" t="str">
            <v>Phone e/m phys/qhp 21-30 min</v>
          </cell>
          <cell r="D10114" t="str">
            <v>E1</v>
          </cell>
          <cell r="E10114" t="str">
            <v/>
          </cell>
        </row>
        <row r="10115">
          <cell r="A10115" t="str">
            <v>99444</v>
          </cell>
          <cell r="B10115" t="str">
            <v>Online e/m by phys/qhp</v>
          </cell>
          <cell r="D10115" t="str">
            <v>E1</v>
          </cell>
          <cell r="E10115" t="str">
            <v/>
          </cell>
        </row>
        <row r="10116">
          <cell r="A10116" t="str">
            <v>99446</v>
          </cell>
          <cell r="B10116" t="str">
            <v>Interprof phone/online 5-10</v>
          </cell>
          <cell r="D10116" t="str">
            <v>E1</v>
          </cell>
          <cell r="E10116" t="str">
            <v/>
          </cell>
        </row>
        <row r="10117">
          <cell r="A10117" t="str">
            <v>99447</v>
          </cell>
          <cell r="B10117" t="str">
            <v>Interprof phone/online 11-20</v>
          </cell>
          <cell r="D10117" t="str">
            <v>E1</v>
          </cell>
          <cell r="E10117" t="str">
            <v/>
          </cell>
        </row>
        <row r="10118">
          <cell r="A10118" t="str">
            <v>99448</v>
          </cell>
          <cell r="B10118" t="str">
            <v>Interprof phone/online 21-30</v>
          </cell>
          <cell r="D10118" t="str">
            <v>E1</v>
          </cell>
          <cell r="E10118" t="str">
            <v/>
          </cell>
        </row>
        <row r="10119">
          <cell r="A10119" t="str">
            <v>99449</v>
          </cell>
          <cell r="B10119" t="str">
            <v>Interprof phone/online 31/&gt;</v>
          </cell>
          <cell r="D10119" t="str">
            <v>E1</v>
          </cell>
          <cell r="E10119" t="str">
            <v/>
          </cell>
        </row>
        <row r="10120">
          <cell r="A10120" t="str">
            <v>99450</v>
          </cell>
          <cell r="B10120" t="str">
            <v>Basic life disability exam</v>
          </cell>
          <cell r="D10120" t="str">
            <v>E1</v>
          </cell>
          <cell r="E10120" t="str">
            <v/>
          </cell>
        </row>
        <row r="10121">
          <cell r="A10121" t="str">
            <v>99455</v>
          </cell>
          <cell r="B10121" t="str">
            <v>Work related disability exam</v>
          </cell>
          <cell r="D10121" t="str">
            <v>B</v>
          </cell>
          <cell r="E10121" t="str">
            <v/>
          </cell>
        </row>
        <row r="10122">
          <cell r="A10122" t="str">
            <v>99456</v>
          </cell>
          <cell r="B10122" t="str">
            <v>Disability examination</v>
          </cell>
          <cell r="D10122" t="str">
            <v>B</v>
          </cell>
          <cell r="E10122" t="str">
            <v/>
          </cell>
        </row>
        <row r="10123">
          <cell r="A10123" t="str">
            <v>99460</v>
          </cell>
          <cell r="B10123" t="str">
            <v>Init nb em per day hosp</v>
          </cell>
          <cell r="D10123" t="str">
            <v>V</v>
          </cell>
          <cell r="E10123" t="str">
            <v>5012</v>
          </cell>
          <cell r="F10123">
            <v>1.4208000000000001</v>
          </cell>
          <cell r="G10123">
            <v>106.56</v>
          </cell>
          <cell r="H10123" t="str">
            <v>.</v>
          </cell>
          <cell r="I10123">
            <v>21.32</v>
          </cell>
        </row>
        <row r="10124">
          <cell r="A10124" t="str">
            <v>99461</v>
          </cell>
          <cell r="B10124" t="str">
            <v>Init nb em per day non-fac</v>
          </cell>
          <cell r="D10124" t="str">
            <v>M</v>
          </cell>
          <cell r="E10124" t="str">
            <v/>
          </cell>
        </row>
        <row r="10125">
          <cell r="A10125" t="str">
            <v>99462</v>
          </cell>
          <cell r="B10125" t="str">
            <v>Sbsq nb em per day hosp</v>
          </cell>
          <cell r="D10125" t="str">
            <v>C</v>
          </cell>
          <cell r="E10125" t="str">
            <v/>
          </cell>
        </row>
        <row r="10126">
          <cell r="A10126" t="str">
            <v>99463</v>
          </cell>
          <cell r="B10126" t="str">
            <v>Same day nb discharge</v>
          </cell>
          <cell r="D10126" t="str">
            <v>V</v>
          </cell>
          <cell r="E10126" t="str">
            <v>5012</v>
          </cell>
          <cell r="F10126">
            <v>1.4208000000000001</v>
          </cell>
          <cell r="G10126">
            <v>106.56</v>
          </cell>
          <cell r="H10126" t="str">
            <v>.</v>
          </cell>
          <cell r="I10126">
            <v>21.32</v>
          </cell>
        </row>
        <row r="10127">
          <cell r="A10127" t="str">
            <v>99464</v>
          </cell>
          <cell r="B10127" t="str">
            <v>Attendance at delivery</v>
          </cell>
          <cell r="D10127" t="str">
            <v>N</v>
          </cell>
          <cell r="E10127" t="str">
            <v/>
          </cell>
        </row>
        <row r="10128">
          <cell r="A10128" t="str">
            <v>99465</v>
          </cell>
          <cell r="B10128" t="str">
            <v>Nb resuscitation</v>
          </cell>
          <cell r="D10128" t="str">
            <v>S</v>
          </cell>
          <cell r="E10128" t="str">
            <v>5781</v>
          </cell>
          <cell r="F10128">
            <v>6.4150999999999998</v>
          </cell>
          <cell r="G10128">
            <v>481.14</v>
          </cell>
          <cell r="H10128" t="str">
            <v>.</v>
          </cell>
          <cell r="I10128">
            <v>96.23</v>
          </cell>
        </row>
        <row r="10129">
          <cell r="A10129" t="str">
            <v>99466</v>
          </cell>
          <cell r="B10129" t="str">
            <v>Ped crit care transport</v>
          </cell>
          <cell r="D10129" t="str">
            <v>N</v>
          </cell>
          <cell r="E10129" t="str">
            <v/>
          </cell>
        </row>
        <row r="10130">
          <cell r="A10130" t="str">
            <v>99467</v>
          </cell>
          <cell r="B10130" t="str">
            <v>Ped crit care transport addl</v>
          </cell>
          <cell r="D10130" t="str">
            <v>N</v>
          </cell>
          <cell r="E10130" t="str">
            <v/>
          </cell>
        </row>
        <row r="10131">
          <cell r="A10131" t="str">
            <v>99468</v>
          </cell>
          <cell r="B10131" t="str">
            <v>Neonate crit care initial</v>
          </cell>
          <cell r="D10131" t="str">
            <v>C</v>
          </cell>
          <cell r="E10131" t="str">
            <v/>
          </cell>
        </row>
        <row r="10132">
          <cell r="A10132" t="str">
            <v>99469</v>
          </cell>
          <cell r="B10132" t="str">
            <v>Neonate crit care subsq</v>
          </cell>
          <cell r="D10132" t="str">
            <v>C</v>
          </cell>
          <cell r="E10132" t="str">
            <v/>
          </cell>
        </row>
        <row r="10133">
          <cell r="A10133" t="str">
            <v>99471</v>
          </cell>
          <cell r="B10133" t="str">
            <v>Ped critical care initial</v>
          </cell>
          <cell r="D10133" t="str">
            <v>C</v>
          </cell>
          <cell r="E10133" t="str">
            <v/>
          </cell>
        </row>
        <row r="10134">
          <cell r="A10134" t="str">
            <v>99472</v>
          </cell>
          <cell r="B10134" t="str">
            <v>Ped critical care subsq</v>
          </cell>
          <cell r="D10134" t="str">
            <v>C</v>
          </cell>
          <cell r="E10134" t="str">
            <v/>
          </cell>
        </row>
        <row r="10135">
          <cell r="A10135" t="str">
            <v>99475</v>
          </cell>
          <cell r="B10135" t="str">
            <v>Ped crit care age 2-5 init</v>
          </cell>
          <cell r="D10135" t="str">
            <v>C</v>
          </cell>
          <cell r="E10135" t="str">
            <v/>
          </cell>
        </row>
        <row r="10136">
          <cell r="A10136" t="str">
            <v>99476</v>
          </cell>
          <cell r="B10136" t="str">
            <v>Ped crit care age 2-5 subsq</v>
          </cell>
          <cell r="D10136" t="str">
            <v>C</v>
          </cell>
          <cell r="E10136" t="str">
            <v/>
          </cell>
        </row>
        <row r="10137">
          <cell r="A10137" t="str">
            <v>99477</v>
          </cell>
          <cell r="B10137" t="str">
            <v>Init day hosp neonate care</v>
          </cell>
          <cell r="D10137" t="str">
            <v>C</v>
          </cell>
          <cell r="E10137" t="str">
            <v/>
          </cell>
        </row>
        <row r="10138">
          <cell r="A10138" t="str">
            <v>99478</v>
          </cell>
          <cell r="B10138" t="str">
            <v>Ic lbw inf &lt; 1500 gm subsq</v>
          </cell>
          <cell r="D10138" t="str">
            <v>C</v>
          </cell>
          <cell r="E10138" t="str">
            <v/>
          </cell>
        </row>
        <row r="10139">
          <cell r="A10139" t="str">
            <v>99479</v>
          </cell>
          <cell r="B10139" t="str">
            <v>Ic lbw inf 1500-2500 g subsq</v>
          </cell>
          <cell r="D10139" t="str">
            <v>C</v>
          </cell>
          <cell r="E10139" t="str">
            <v/>
          </cell>
        </row>
        <row r="10140">
          <cell r="A10140" t="str">
            <v>99480</v>
          </cell>
          <cell r="B10140" t="str">
            <v>Ic inf pbw 2501-5000 g subsq</v>
          </cell>
          <cell r="D10140" t="str">
            <v>C</v>
          </cell>
          <cell r="E10140" t="str">
            <v/>
          </cell>
        </row>
        <row r="10141">
          <cell r="A10141" t="str">
            <v>99485</v>
          </cell>
          <cell r="B10141" t="str">
            <v>Suprv interfacilty transport</v>
          </cell>
          <cell r="D10141" t="str">
            <v>B</v>
          </cell>
          <cell r="E10141" t="str">
            <v/>
          </cell>
        </row>
        <row r="10142">
          <cell r="A10142" t="str">
            <v>99486</v>
          </cell>
          <cell r="B10142" t="str">
            <v>Suprv interfac trnsport addl</v>
          </cell>
          <cell r="D10142" t="str">
            <v>B</v>
          </cell>
          <cell r="E10142" t="str">
            <v/>
          </cell>
        </row>
        <row r="10143">
          <cell r="A10143" t="str">
            <v>99487</v>
          </cell>
          <cell r="B10143" t="str">
            <v>Cmplx chron care w/o pt vsit</v>
          </cell>
          <cell r="C10143" t="str">
            <v>CH</v>
          </cell>
          <cell r="D10143" t="str">
            <v>S</v>
          </cell>
          <cell r="E10143" t="str">
            <v>5822</v>
          </cell>
          <cell r="F10143">
            <v>0.93640000000000001</v>
          </cell>
          <cell r="G10143">
            <v>70.23</v>
          </cell>
          <cell r="H10143" t="str">
            <v>.</v>
          </cell>
          <cell r="I10143">
            <v>14.05</v>
          </cell>
          <cell r="J10143">
            <v>42736</v>
          </cell>
          <cell r="M10143" t="str">
            <v>*</v>
          </cell>
        </row>
        <row r="10144">
          <cell r="A10144" t="str">
            <v>99489</v>
          </cell>
          <cell r="B10144" t="str">
            <v>Cmplx chron care addl 30 min</v>
          </cell>
          <cell r="D10144" t="str">
            <v>N</v>
          </cell>
          <cell r="E10144" t="str">
            <v/>
          </cell>
        </row>
        <row r="10145">
          <cell r="A10145" t="str">
            <v>99490</v>
          </cell>
          <cell r="B10145" t="str">
            <v>Chron care mgmt srvc 20 min</v>
          </cell>
          <cell r="C10145" t="str">
            <v>CH</v>
          </cell>
          <cell r="D10145" t="str">
            <v>S</v>
          </cell>
          <cell r="E10145" t="str">
            <v>5822</v>
          </cell>
          <cell r="F10145">
            <v>0.93640000000000001</v>
          </cell>
          <cell r="G10145">
            <v>70.23</v>
          </cell>
          <cell r="H10145" t="str">
            <v>.</v>
          </cell>
          <cell r="I10145">
            <v>14.05</v>
          </cell>
          <cell r="J10145">
            <v>42736</v>
          </cell>
          <cell r="M10145" t="str">
            <v>*</v>
          </cell>
        </row>
        <row r="10146">
          <cell r="A10146" t="str">
            <v>99495</v>
          </cell>
          <cell r="B10146" t="str">
            <v>Trans care mgmt 14 day disch</v>
          </cell>
          <cell r="D10146" t="str">
            <v>V</v>
          </cell>
          <cell r="E10146" t="str">
            <v>5012</v>
          </cell>
          <cell r="F10146">
            <v>1.4208000000000001</v>
          </cell>
          <cell r="G10146">
            <v>106.56</v>
          </cell>
          <cell r="H10146" t="str">
            <v>.</v>
          </cell>
          <cell r="I10146">
            <v>21.32</v>
          </cell>
        </row>
        <row r="10147">
          <cell r="A10147" t="str">
            <v>99496</v>
          </cell>
          <cell r="B10147" t="str">
            <v>Trans care mgmt 7 day disch</v>
          </cell>
          <cell r="D10147" t="str">
            <v>V</v>
          </cell>
          <cell r="E10147" t="str">
            <v>5012</v>
          </cell>
          <cell r="F10147">
            <v>1.4208000000000001</v>
          </cell>
          <cell r="G10147">
            <v>106.56</v>
          </cell>
          <cell r="H10147" t="str">
            <v>.</v>
          </cell>
          <cell r="I10147">
            <v>21.32</v>
          </cell>
        </row>
        <row r="10148">
          <cell r="A10148" t="str">
            <v>99497</v>
          </cell>
          <cell r="B10148" t="str">
            <v>Advncd care plan 30 min</v>
          </cell>
          <cell r="C10148" t="str">
            <v>CH</v>
          </cell>
          <cell r="D10148" t="str">
            <v>Q1</v>
          </cell>
          <cell r="E10148" t="str">
            <v>5822</v>
          </cell>
          <cell r="F10148">
            <v>0.93640000000000001</v>
          </cell>
          <cell r="G10148">
            <v>70.23</v>
          </cell>
          <cell r="H10148" t="str">
            <v>.</v>
          </cell>
          <cell r="I10148">
            <v>14.05</v>
          </cell>
          <cell r="J10148">
            <v>42736</v>
          </cell>
          <cell r="M10148" t="str">
            <v>*</v>
          </cell>
        </row>
        <row r="10149">
          <cell r="A10149" t="str">
            <v>99498</v>
          </cell>
          <cell r="B10149" t="str">
            <v>Advncd care plan addl 30 min</v>
          </cell>
          <cell r="D10149" t="str">
            <v>N</v>
          </cell>
          <cell r="E10149" t="str">
            <v/>
          </cell>
        </row>
        <row r="10150">
          <cell r="A10150" t="str">
            <v>99499</v>
          </cell>
          <cell r="B10150" t="str">
            <v>Unlisted e&amp;m service</v>
          </cell>
          <cell r="D10150" t="str">
            <v>B</v>
          </cell>
          <cell r="E10150" t="str">
            <v/>
          </cell>
        </row>
        <row r="10151">
          <cell r="A10151" t="str">
            <v>99500</v>
          </cell>
          <cell r="B10151" t="str">
            <v>Home visit prenatal</v>
          </cell>
          <cell r="D10151" t="str">
            <v>E1</v>
          </cell>
          <cell r="E10151" t="str">
            <v/>
          </cell>
        </row>
        <row r="10152">
          <cell r="A10152" t="str">
            <v>99501</v>
          </cell>
          <cell r="B10152" t="str">
            <v>Home visit postnatal</v>
          </cell>
          <cell r="D10152" t="str">
            <v>E1</v>
          </cell>
          <cell r="E10152" t="str">
            <v/>
          </cell>
        </row>
        <row r="10153">
          <cell r="A10153" t="str">
            <v>99502</v>
          </cell>
          <cell r="B10153" t="str">
            <v>Home visit nb care</v>
          </cell>
          <cell r="D10153" t="str">
            <v>E1</v>
          </cell>
          <cell r="E10153" t="str">
            <v/>
          </cell>
        </row>
        <row r="10154">
          <cell r="A10154" t="str">
            <v>99503</v>
          </cell>
          <cell r="B10154" t="str">
            <v>Home visit resp therapy</v>
          </cell>
          <cell r="D10154" t="str">
            <v>E1</v>
          </cell>
          <cell r="E10154" t="str">
            <v/>
          </cell>
        </row>
        <row r="10155">
          <cell r="A10155" t="str">
            <v>99504</v>
          </cell>
          <cell r="B10155" t="str">
            <v>Home visit mech ventilator</v>
          </cell>
          <cell r="D10155" t="str">
            <v>E1</v>
          </cell>
          <cell r="E10155" t="str">
            <v/>
          </cell>
        </row>
        <row r="10156">
          <cell r="A10156" t="str">
            <v>99505</v>
          </cell>
          <cell r="B10156" t="str">
            <v>Home visit stoma care</v>
          </cell>
          <cell r="D10156" t="str">
            <v>E1</v>
          </cell>
          <cell r="E10156" t="str">
            <v/>
          </cell>
        </row>
        <row r="10157">
          <cell r="A10157" t="str">
            <v>99506</v>
          </cell>
          <cell r="B10157" t="str">
            <v>Home visit im injection</v>
          </cell>
          <cell r="D10157" t="str">
            <v>E1</v>
          </cell>
          <cell r="E10157" t="str">
            <v/>
          </cell>
        </row>
        <row r="10158">
          <cell r="A10158" t="str">
            <v>99507</v>
          </cell>
          <cell r="B10158" t="str">
            <v>Home visit cath maintain</v>
          </cell>
          <cell r="D10158" t="str">
            <v>E1</v>
          </cell>
          <cell r="E10158" t="str">
            <v/>
          </cell>
        </row>
        <row r="10159">
          <cell r="A10159" t="str">
            <v>99509</v>
          </cell>
          <cell r="B10159" t="str">
            <v>Home visit day life activity</v>
          </cell>
          <cell r="D10159" t="str">
            <v>E1</v>
          </cell>
          <cell r="E10159" t="str">
            <v/>
          </cell>
        </row>
        <row r="10160">
          <cell r="A10160" t="str">
            <v>99510</v>
          </cell>
          <cell r="B10160" t="str">
            <v>Home visit sing/m/fam couns</v>
          </cell>
          <cell r="D10160" t="str">
            <v>E1</v>
          </cell>
          <cell r="E10160" t="str">
            <v/>
          </cell>
        </row>
        <row r="10161">
          <cell r="A10161" t="str">
            <v>99511</v>
          </cell>
          <cell r="B10161" t="str">
            <v>Home visit fecal/enema mgmt</v>
          </cell>
          <cell r="D10161" t="str">
            <v>E1</v>
          </cell>
          <cell r="E10161" t="str">
            <v/>
          </cell>
        </row>
        <row r="10162">
          <cell r="A10162" t="str">
            <v>99512</v>
          </cell>
          <cell r="B10162" t="str">
            <v>Home visit for hemodialysis</v>
          </cell>
          <cell r="D10162" t="str">
            <v>E1</v>
          </cell>
          <cell r="E10162" t="str">
            <v/>
          </cell>
        </row>
        <row r="10163">
          <cell r="A10163" t="str">
            <v>99600</v>
          </cell>
          <cell r="B10163" t="str">
            <v>Home visit nos</v>
          </cell>
          <cell r="D10163" t="str">
            <v>E1</v>
          </cell>
          <cell r="E10163" t="str">
            <v/>
          </cell>
        </row>
        <row r="10164">
          <cell r="A10164" t="str">
            <v>99601</v>
          </cell>
          <cell r="B10164" t="str">
            <v>Home infusion/visit 2 hrs</v>
          </cell>
          <cell r="D10164" t="str">
            <v>E1</v>
          </cell>
          <cell r="E10164" t="str">
            <v/>
          </cell>
        </row>
        <row r="10165">
          <cell r="A10165" t="str">
            <v>99602</v>
          </cell>
          <cell r="B10165" t="str">
            <v>Home infusion each addtl hr</v>
          </cell>
          <cell r="D10165" t="str">
            <v>E1</v>
          </cell>
          <cell r="E10165" t="str">
            <v/>
          </cell>
        </row>
        <row r="10166">
          <cell r="A10166" t="str">
            <v>99605</v>
          </cell>
          <cell r="B10166" t="str">
            <v>Mtms by pharm np 15 min</v>
          </cell>
          <cell r="D10166" t="str">
            <v>E1</v>
          </cell>
          <cell r="E10166" t="str">
            <v/>
          </cell>
        </row>
        <row r="10167">
          <cell r="A10167" t="str">
            <v>99606</v>
          </cell>
          <cell r="B10167" t="str">
            <v>Mtms by pharm est 15 min</v>
          </cell>
          <cell r="D10167" t="str">
            <v>E1</v>
          </cell>
          <cell r="E10167" t="str">
            <v/>
          </cell>
        </row>
        <row r="10168">
          <cell r="A10168" t="str">
            <v>99607</v>
          </cell>
          <cell r="B10168" t="str">
            <v>Mtms by pharm addl 15 min</v>
          </cell>
          <cell r="D10168" t="str">
            <v>E1</v>
          </cell>
          <cell r="E10168" t="str">
            <v/>
          </cell>
        </row>
        <row r="10169">
          <cell r="A10169" t="str">
            <v>A0021</v>
          </cell>
          <cell r="B10169" t="str">
            <v>Outside state ambulance serv</v>
          </cell>
          <cell r="D10169" t="str">
            <v>E1</v>
          </cell>
          <cell r="E10169" t="str">
            <v/>
          </cell>
        </row>
        <row r="10170">
          <cell r="A10170" t="str">
            <v>A0080</v>
          </cell>
          <cell r="B10170" t="str">
            <v>Noninterest escort in non er</v>
          </cell>
          <cell r="D10170" t="str">
            <v>E1</v>
          </cell>
          <cell r="E10170" t="str">
            <v/>
          </cell>
        </row>
        <row r="10171">
          <cell r="A10171" t="str">
            <v>A0090</v>
          </cell>
          <cell r="B10171" t="str">
            <v>Interest escort in non er</v>
          </cell>
          <cell r="D10171" t="str">
            <v>E1</v>
          </cell>
          <cell r="E10171" t="str">
            <v/>
          </cell>
        </row>
        <row r="10172">
          <cell r="A10172" t="str">
            <v>A0100</v>
          </cell>
          <cell r="B10172" t="str">
            <v>Nonemergency transport taxi</v>
          </cell>
          <cell r="D10172" t="str">
            <v>E1</v>
          </cell>
          <cell r="E10172" t="str">
            <v/>
          </cell>
        </row>
        <row r="10173">
          <cell r="A10173" t="str">
            <v>A0110</v>
          </cell>
          <cell r="B10173" t="str">
            <v>Nonemergency transport bus</v>
          </cell>
          <cell r="D10173" t="str">
            <v>E1</v>
          </cell>
          <cell r="E10173" t="str">
            <v/>
          </cell>
        </row>
        <row r="10174">
          <cell r="A10174" t="str">
            <v>A0120</v>
          </cell>
          <cell r="B10174" t="str">
            <v>Noner transport mini-bus</v>
          </cell>
          <cell r="D10174" t="str">
            <v>E1</v>
          </cell>
          <cell r="E10174" t="str">
            <v/>
          </cell>
        </row>
        <row r="10175">
          <cell r="A10175" t="str">
            <v>A0130</v>
          </cell>
          <cell r="B10175" t="str">
            <v>Noner transport wheelch van</v>
          </cell>
          <cell r="D10175" t="str">
            <v>E1</v>
          </cell>
          <cell r="E10175" t="str">
            <v/>
          </cell>
        </row>
        <row r="10176">
          <cell r="A10176" t="str">
            <v>A0140</v>
          </cell>
          <cell r="B10176" t="str">
            <v>Nonemergency transport air</v>
          </cell>
          <cell r="D10176" t="str">
            <v>E1</v>
          </cell>
          <cell r="E10176" t="str">
            <v/>
          </cell>
        </row>
        <row r="10177">
          <cell r="A10177" t="str">
            <v>A0160</v>
          </cell>
          <cell r="B10177" t="str">
            <v>Noner transport case worker</v>
          </cell>
          <cell r="D10177" t="str">
            <v>E1</v>
          </cell>
          <cell r="E10177" t="str">
            <v/>
          </cell>
        </row>
        <row r="10178">
          <cell r="A10178" t="str">
            <v>A0170</v>
          </cell>
          <cell r="B10178" t="str">
            <v>Transport parking fees/tolls</v>
          </cell>
          <cell r="D10178" t="str">
            <v>E1</v>
          </cell>
          <cell r="E10178" t="str">
            <v/>
          </cell>
        </row>
        <row r="10179">
          <cell r="A10179" t="str">
            <v>A0180</v>
          </cell>
          <cell r="B10179" t="str">
            <v>Noner transport lodgng recip</v>
          </cell>
          <cell r="D10179" t="str">
            <v>E1</v>
          </cell>
          <cell r="E10179" t="str">
            <v/>
          </cell>
        </row>
        <row r="10180">
          <cell r="A10180" t="str">
            <v>A0190</v>
          </cell>
          <cell r="B10180" t="str">
            <v>Noner transport meals recip</v>
          </cell>
          <cell r="D10180" t="str">
            <v>E1</v>
          </cell>
          <cell r="E10180" t="str">
            <v/>
          </cell>
        </row>
        <row r="10181">
          <cell r="A10181" t="str">
            <v>A0200</v>
          </cell>
          <cell r="B10181" t="str">
            <v>Noner transport lodgng escrt</v>
          </cell>
          <cell r="D10181" t="str">
            <v>E1</v>
          </cell>
          <cell r="E10181" t="str">
            <v/>
          </cell>
        </row>
        <row r="10182">
          <cell r="A10182" t="str">
            <v>A0210</v>
          </cell>
          <cell r="B10182" t="str">
            <v>Noner transport meals escort</v>
          </cell>
          <cell r="D10182" t="str">
            <v>E1</v>
          </cell>
          <cell r="E10182" t="str">
            <v/>
          </cell>
        </row>
        <row r="10183">
          <cell r="A10183" t="str">
            <v>A0225</v>
          </cell>
          <cell r="B10183" t="str">
            <v>Neonatal emergency transport</v>
          </cell>
          <cell r="D10183" t="str">
            <v>E1</v>
          </cell>
          <cell r="E10183" t="str">
            <v/>
          </cell>
        </row>
        <row r="10184">
          <cell r="A10184" t="str">
            <v>A0380</v>
          </cell>
          <cell r="B10184" t="str">
            <v>Basic life support mileage</v>
          </cell>
          <cell r="D10184" t="str">
            <v>E1</v>
          </cell>
          <cell r="E10184" t="str">
            <v/>
          </cell>
        </row>
        <row r="10185">
          <cell r="A10185" t="str">
            <v>A0382</v>
          </cell>
          <cell r="B10185" t="str">
            <v>Basic support routine suppls</v>
          </cell>
          <cell r="D10185" t="str">
            <v>E1</v>
          </cell>
          <cell r="E10185" t="str">
            <v/>
          </cell>
        </row>
        <row r="10186">
          <cell r="A10186" t="str">
            <v>A0384</v>
          </cell>
          <cell r="B10186" t="str">
            <v>Bls defibrillation supplies</v>
          </cell>
          <cell r="D10186" t="str">
            <v>E1</v>
          </cell>
          <cell r="E10186" t="str">
            <v/>
          </cell>
        </row>
        <row r="10187">
          <cell r="A10187" t="str">
            <v>A0390</v>
          </cell>
          <cell r="B10187" t="str">
            <v>Advanced life support mileag</v>
          </cell>
          <cell r="D10187" t="str">
            <v>E1</v>
          </cell>
          <cell r="E10187" t="str">
            <v/>
          </cell>
        </row>
        <row r="10188">
          <cell r="A10188" t="str">
            <v>A0392</v>
          </cell>
          <cell r="B10188" t="str">
            <v>Als defibrillation supplies</v>
          </cell>
          <cell r="D10188" t="str">
            <v>E1</v>
          </cell>
          <cell r="E10188" t="str">
            <v/>
          </cell>
        </row>
        <row r="10189">
          <cell r="A10189" t="str">
            <v>A0394</v>
          </cell>
          <cell r="B10189" t="str">
            <v>Als iv drug therapy supplies</v>
          </cell>
          <cell r="D10189" t="str">
            <v>E1</v>
          </cell>
          <cell r="E10189" t="str">
            <v/>
          </cell>
        </row>
        <row r="10190">
          <cell r="A10190" t="str">
            <v>A0396</v>
          </cell>
          <cell r="B10190" t="str">
            <v>Als esophageal intub suppls</v>
          </cell>
          <cell r="D10190" t="str">
            <v>E1</v>
          </cell>
          <cell r="E10190" t="str">
            <v/>
          </cell>
        </row>
        <row r="10191">
          <cell r="A10191" t="str">
            <v>A0398</v>
          </cell>
          <cell r="B10191" t="str">
            <v>Als routine disposble suppls</v>
          </cell>
          <cell r="D10191" t="str">
            <v>E1</v>
          </cell>
          <cell r="E10191" t="str">
            <v/>
          </cell>
        </row>
        <row r="10192">
          <cell r="A10192" t="str">
            <v>A0420</v>
          </cell>
          <cell r="B10192" t="str">
            <v>Ambulance waiting 1/2 hr</v>
          </cell>
          <cell r="D10192" t="str">
            <v>E1</v>
          </cell>
          <cell r="E10192" t="str">
            <v/>
          </cell>
        </row>
        <row r="10193">
          <cell r="A10193" t="str">
            <v>A0422</v>
          </cell>
          <cell r="B10193" t="str">
            <v>Ambulance 02 life sustaining</v>
          </cell>
          <cell r="D10193" t="str">
            <v>E1</v>
          </cell>
          <cell r="E10193" t="str">
            <v/>
          </cell>
        </row>
        <row r="10194">
          <cell r="A10194" t="str">
            <v>A0424</v>
          </cell>
          <cell r="B10194" t="str">
            <v>Extra ambulance attendant</v>
          </cell>
          <cell r="D10194" t="str">
            <v>E1</v>
          </cell>
          <cell r="E10194" t="str">
            <v/>
          </cell>
        </row>
        <row r="10195">
          <cell r="A10195" t="str">
            <v>A0425</v>
          </cell>
          <cell r="B10195" t="str">
            <v>Ground mileage</v>
          </cell>
          <cell r="D10195" t="str">
            <v>A</v>
          </cell>
          <cell r="E10195" t="str">
            <v/>
          </cell>
        </row>
        <row r="10196">
          <cell r="A10196" t="str">
            <v>A0426</v>
          </cell>
          <cell r="B10196" t="str">
            <v>Als 1</v>
          </cell>
          <cell r="D10196" t="str">
            <v>A</v>
          </cell>
          <cell r="E10196" t="str">
            <v/>
          </cell>
        </row>
        <row r="10197">
          <cell r="A10197" t="str">
            <v>A0427</v>
          </cell>
          <cell r="B10197" t="str">
            <v>Als1-emergency</v>
          </cell>
          <cell r="D10197" t="str">
            <v>A</v>
          </cell>
          <cell r="E10197" t="str">
            <v/>
          </cell>
        </row>
        <row r="10198">
          <cell r="A10198" t="str">
            <v>A0428</v>
          </cell>
          <cell r="B10198" t="str">
            <v>Bls</v>
          </cell>
          <cell r="D10198" t="str">
            <v>A</v>
          </cell>
          <cell r="E10198" t="str">
            <v/>
          </cell>
        </row>
        <row r="10199">
          <cell r="A10199" t="str">
            <v>A0429</v>
          </cell>
          <cell r="B10199" t="str">
            <v>Bls-emergency</v>
          </cell>
          <cell r="D10199" t="str">
            <v>A</v>
          </cell>
          <cell r="E10199" t="str">
            <v/>
          </cell>
        </row>
        <row r="10200">
          <cell r="A10200" t="str">
            <v>A0430</v>
          </cell>
          <cell r="B10200" t="str">
            <v>Fixed wing air transport</v>
          </cell>
          <cell r="D10200" t="str">
            <v>A</v>
          </cell>
          <cell r="E10200" t="str">
            <v/>
          </cell>
        </row>
        <row r="10201">
          <cell r="A10201" t="str">
            <v>A0431</v>
          </cell>
          <cell r="B10201" t="str">
            <v>Rotary wing air transport</v>
          </cell>
          <cell r="D10201" t="str">
            <v>A</v>
          </cell>
          <cell r="E10201" t="str">
            <v/>
          </cell>
        </row>
        <row r="10202">
          <cell r="A10202" t="str">
            <v>A0432</v>
          </cell>
          <cell r="B10202" t="str">
            <v>Pi volunteer ambulance co</v>
          </cell>
          <cell r="D10202" t="str">
            <v>A</v>
          </cell>
          <cell r="E10202" t="str">
            <v/>
          </cell>
        </row>
        <row r="10203">
          <cell r="A10203" t="str">
            <v>A0433</v>
          </cell>
          <cell r="B10203" t="str">
            <v>Als 2</v>
          </cell>
          <cell r="D10203" t="str">
            <v>A</v>
          </cell>
          <cell r="E10203" t="str">
            <v/>
          </cell>
        </row>
        <row r="10204">
          <cell r="A10204" t="str">
            <v>A0434</v>
          </cell>
          <cell r="B10204" t="str">
            <v>Specialty care transport</v>
          </cell>
          <cell r="D10204" t="str">
            <v>A</v>
          </cell>
          <cell r="E10204" t="str">
            <v/>
          </cell>
        </row>
        <row r="10205">
          <cell r="A10205" t="str">
            <v>A0435</v>
          </cell>
          <cell r="B10205" t="str">
            <v>Fixed wing air mileage</v>
          </cell>
          <cell r="D10205" t="str">
            <v>A</v>
          </cell>
          <cell r="E10205" t="str">
            <v/>
          </cell>
        </row>
        <row r="10206">
          <cell r="A10206" t="str">
            <v>A0436</v>
          </cell>
          <cell r="B10206" t="str">
            <v>Rotary wing air mileage</v>
          </cell>
          <cell r="D10206" t="str">
            <v>A</v>
          </cell>
          <cell r="E10206" t="str">
            <v/>
          </cell>
        </row>
        <row r="10207">
          <cell r="A10207" t="str">
            <v>A0888</v>
          </cell>
          <cell r="B10207" t="str">
            <v>Noncovered ambulance mileage</v>
          </cell>
          <cell r="D10207" t="str">
            <v>E1</v>
          </cell>
          <cell r="E10207" t="str">
            <v/>
          </cell>
        </row>
        <row r="10208">
          <cell r="A10208" t="str">
            <v>A0998</v>
          </cell>
          <cell r="B10208" t="str">
            <v>Ambulance response/treatment</v>
          </cell>
          <cell r="D10208" t="str">
            <v>E1</v>
          </cell>
          <cell r="E10208" t="str">
            <v/>
          </cell>
        </row>
        <row r="10209">
          <cell r="A10209" t="str">
            <v>A0999</v>
          </cell>
          <cell r="B10209" t="str">
            <v>Unlisted ambulance service</v>
          </cell>
          <cell r="D10209" t="str">
            <v>A</v>
          </cell>
          <cell r="E10209" t="str">
            <v/>
          </cell>
        </row>
        <row r="10210">
          <cell r="A10210" t="str">
            <v>A4206</v>
          </cell>
          <cell r="B10210" t="str">
            <v>1 cc sterile syringe&amp;needle</v>
          </cell>
          <cell r="D10210" t="str">
            <v>N</v>
          </cell>
          <cell r="E10210" t="str">
            <v/>
          </cell>
        </row>
        <row r="10211">
          <cell r="A10211" t="str">
            <v>A4207</v>
          </cell>
          <cell r="B10211" t="str">
            <v>2 cc sterile syringe&amp;needle</v>
          </cell>
          <cell r="D10211" t="str">
            <v>N</v>
          </cell>
          <cell r="E10211" t="str">
            <v/>
          </cell>
        </row>
        <row r="10212">
          <cell r="A10212" t="str">
            <v>A4208</v>
          </cell>
          <cell r="B10212" t="str">
            <v>3 cc sterile syringe&amp;needle</v>
          </cell>
          <cell r="D10212" t="str">
            <v>N</v>
          </cell>
          <cell r="E10212" t="str">
            <v/>
          </cell>
        </row>
        <row r="10213">
          <cell r="A10213" t="str">
            <v>A4209</v>
          </cell>
          <cell r="B10213" t="str">
            <v>5+ cc sterile syringe&amp;needle</v>
          </cell>
          <cell r="D10213" t="str">
            <v>N</v>
          </cell>
          <cell r="E10213" t="str">
            <v/>
          </cell>
        </row>
        <row r="10214">
          <cell r="A10214" t="str">
            <v>A4210</v>
          </cell>
          <cell r="B10214" t="str">
            <v>Nonneedle injection device</v>
          </cell>
          <cell r="D10214" t="str">
            <v>E1</v>
          </cell>
          <cell r="E10214" t="str">
            <v/>
          </cell>
        </row>
        <row r="10215">
          <cell r="A10215" t="str">
            <v>A4211</v>
          </cell>
          <cell r="B10215" t="str">
            <v>Supp for self-adm injections</v>
          </cell>
          <cell r="D10215" t="str">
            <v>N</v>
          </cell>
          <cell r="E10215" t="str">
            <v/>
          </cell>
        </row>
        <row r="10216">
          <cell r="A10216" t="str">
            <v>A4212</v>
          </cell>
          <cell r="B10216" t="str">
            <v>Non coring needle or stylet</v>
          </cell>
          <cell r="D10216" t="str">
            <v>N</v>
          </cell>
          <cell r="E10216" t="str">
            <v/>
          </cell>
        </row>
        <row r="10217">
          <cell r="A10217" t="str">
            <v>A4213</v>
          </cell>
          <cell r="B10217" t="str">
            <v>20+ cc syringe only</v>
          </cell>
          <cell r="D10217" t="str">
            <v>N</v>
          </cell>
          <cell r="E10217" t="str">
            <v/>
          </cell>
        </row>
        <row r="10218">
          <cell r="A10218" t="str">
            <v>A4215</v>
          </cell>
          <cell r="B10218" t="str">
            <v>Sterile needle</v>
          </cell>
          <cell r="D10218" t="str">
            <v>N</v>
          </cell>
          <cell r="E10218" t="str">
            <v/>
          </cell>
        </row>
        <row r="10219">
          <cell r="A10219" t="str">
            <v>A4216</v>
          </cell>
          <cell r="B10219" t="str">
            <v>Sterile water/saline, 10 ml</v>
          </cell>
          <cell r="D10219" t="str">
            <v>N</v>
          </cell>
          <cell r="E10219" t="str">
            <v/>
          </cell>
        </row>
        <row r="10220">
          <cell r="A10220" t="str">
            <v>A4217</v>
          </cell>
          <cell r="B10220" t="str">
            <v>Sterile water/saline, 500 ml</v>
          </cell>
          <cell r="D10220" t="str">
            <v>N</v>
          </cell>
          <cell r="E10220" t="str">
            <v/>
          </cell>
        </row>
        <row r="10221">
          <cell r="A10221" t="str">
            <v>A4218</v>
          </cell>
          <cell r="B10221" t="str">
            <v>Sterile saline or water</v>
          </cell>
          <cell r="D10221" t="str">
            <v>N</v>
          </cell>
          <cell r="E10221" t="str">
            <v/>
          </cell>
        </row>
        <row r="10222">
          <cell r="A10222" t="str">
            <v>A4220</v>
          </cell>
          <cell r="B10222" t="str">
            <v>Infusion pump refill kit</v>
          </cell>
          <cell r="D10222" t="str">
            <v>N</v>
          </cell>
          <cell r="E10222" t="str">
            <v/>
          </cell>
        </row>
        <row r="10223">
          <cell r="A10223" t="str">
            <v>A4221</v>
          </cell>
          <cell r="B10223" t="str">
            <v>Supp non-insulin inf cath/wk</v>
          </cell>
          <cell r="D10223" t="str">
            <v>N</v>
          </cell>
          <cell r="E10223" t="str">
            <v/>
          </cell>
        </row>
        <row r="10224">
          <cell r="A10224" t="str">
            <v>A4222</v>
          </cell>
          <cell r="B10224" t="str">
            <v>Infusion supplies with pump</v>
          </cell>
          <cell r="D10224" t="str">
            <v>N</v>
          </cell>
          <cell r="E10224" t="str">
            <v/>
          </cell>
        </row>
        <row r="10225">
          <cell r="A10225" t="str">
            <v>A4223</v>
          </cell>
          <cell r="B10225" t="str">
            <v>Infusion supplies w/o pump</v>
          </cell>
          <cell r="D10225" t="str">
            <v>N</v>
          </cell>
          <cell r="E10225" t="str">
            <v/>
          </cell>
        </row>
        <row r="10226">
          <cell r="A10226" t="str">
            <v>A4224</v>
          </cell>
          <cell r="B10226" t="str">
            <v>Supply insulin inf cath/wk</v>
          </cell>
          <cell r="C10226" t="str">
            <v>NI</v>
          </cell>
          <cell r="D10226" t="str">
            <v>N</v>
          </cell>
          <cell r="E10226" t="str">
            <v/>
          </cell>
          <cell r="K10226">
            <v>42736</v>
          </cell>
          <cell r="M10226" t="str">
            <v>*</v>
          </cell>
        </row>
        <row r="10227">
          <cell r="A10227" t="str">
            <v>A4225</v>
          </cell>
          <cell r="B10227" t="str">
            <v>Sup/ext insulin inf pump syr</v>
          </cell>
          <cell r="C10227" t="str">
            <v>NI</v>
          </cell>
          <cell r="D10227" t="str">
            <v>N</v>
          </cell>
          <cell r="E10227" t="str">
            <v/>
          </cell>
          <cell r="K10227">
            <v>42736</v>
          </cell>
          <cell r="M10227" t="str">
            <v>*</v>
          </cell>
        </row>
        <row r="10228">
          <cell r="A10228" t="str">
            <v>A4230</v>
          </cell>
          <cell r="B10228" t="str">
            <v>Infus insulin pump non needl</v>
          </cell>
          <cell r="D10228" t="str">
            <v>N</v>
          </cell>
          <cell r="E10228" t="str">
            <v/>
          </cell>
        </row>
        <row r="10229">
          <cell r="A10229" t="str">
            <v>A4231</v>
          </cell>
          <cell r="B10229" t="str">
            <v>Infusion insulin pump needle</v>
          </cell>
          <cell r="D10229" t="str">
            <v>N</v>
          </cell>
          <cell r="E10229" t="str">
            <v/>
          </cell>
        </row>
        <row r="10230">
          <cell r="A10230" t="str">
            <v>A4232</v>
          </cell>
          <cell r="B10230" t="str">
            <v>Syringe w/needle insulin 3cc</v>
          </cell>
          <cell r="D10230" t="str">
            <v>E1</v>
          </cell>
          <cell r="E10230" t="str">
            <v/>
          </cell>
        </row>
        <row r="10231">
          <cell r="A10231" t="str">
            <v>A4233</v>
          </cell>
          <cell r="B10231" t="str">
            <v>Alkalin batt for glucose mon</v>
          </cell>
          <cell r="D10231" t="str">
            <v>E1</v>
          </cell>
          <cell r="E10231" t="str">
            <v/>
          </cell>
        </row>
        <row r="10232">
          <cell r="A10232" t="str">
            <v>A4234</v>
          </cell>
          <cell r="B10232" t="str">
            <v>J-cell batt for glucose mon</v>
          </cell>
          <cell r="D10232" t="str">
            <v>E1</v>
          </cell>
          <cell r="E10232" t="str">
            <v/>
          </cell>
        </row>
        <row r="10233">
          <cell r="A10233" t="str">
            <v>A4235</v>
          </cell>
          <cell r="B10233" t="str">
            <v>Lithium batt for glucose mon</v>
          </cell>
          <cell r="D10233" t="str">
            <v>E1</v>
          </cell>
          <cell r="E10233" t="str">
            <v/>
          </cell>
        </row>
        <row r="10234">
          <cell r="A10234" t="str">
            <v>A4236</v>
          </cell>
          <cell r="B10234" t="str">
            <v>Silvr oxide batt glucose mon</v>
          </cell>
          <cell r="D10234" t="str">
            <v>E1</v>
          </cell>
          <cell r="E10234" t="str">
            <v/>
          </cell>
        </row>
        <row r="10235">
          <cell r="A10235" t="str">
            <v>A4244</v>
          </cell>
          <cell r="B10235" t="str">
            <v>Alcohol or peroxide per pint</v>
          </cell>
          <cell r="D10235" t="str">
            <v>N</v>
          </cell>
          <cell r="E10235" t="str">
            <v/>
          </cell>
        </row>
        <row r="10236">
          <cell r="A10236" t="str">
            <v>A4245</v>
          </cell>
          <cell r="B10236" t="str">
            <v>Alcohol wipes per box</v>
          </cell>
          <cell r="D10236" t="str">
            <v>N</v>
          </cell>
          <cell r="E10236" t="str">
            <v/>
          </cell>
        </row>
        <row r="10237">
          <cell r="A10237" t="str">
            <v>A4246</v>
          </cell>
          <cell r="B10237" t="str">
            <v>Betadine/phisohex solution</v>
          </cell>
          <cell r="D10237" t="str">
            <v>N</v>
          </cell>
          <cell r="E10237" t="str">
            <v/>
          </cell>
        </row>
        <row r="10238">
          <cell r="A10238" t="str">
            <v>A4247</v>
          </cell>
          <cell r="B10238" t="str">
            <v>Betadine/iodine swabs/wipes</v>
          </cell>
          <cell r="D10238" t="str">
            <v>N</v>
          </cell>
          <cell r="E10238" t="str">
            <v/>
          </cell>
        </row>
        <row r="10239">
          <cell r="A10239" t="str">
            <v>A4248</v>
          </cell>
          <cell r="B10239" t="str">
            <v>Chlorhexidine antisept</v>
          </cell>
          <cell r="D10239" t="str">
            <v>N</v>
          </cell>
          <cell r="E10239" t="str">
            <v/>
          </cell>
        </row>
        <row r="10240">
          <cell r="A10240" t="str">
            <v>A4250</v>
          </cell>
          <cell r="B10240" t="str">
            <v>Urine reagent strips/tablets</v>
          </cell>
          <cell r="D10240" t="str">
            <v>E1</v>
          </cell>
          <cell r="E10240" t="str">
            <v/>
          </cell>
        </row>
        <row r="10241">
          <cell r="A10241" t="str">
            <v>A4252</v>
          </cell>
          <cell r="B10241" t="str">
            <v>Blood ketone test or strip</v>
          </cell>
          <cell r="D10241" t="str">
            <v>E1</v>
          </cell>
          <cell r="E10241" t="str">
            <v/>
          </cell>
        </row>
        <row r="10242">
          <cell r="A10242" t="str">
            <v>A4253</v>
          </cell>
          <cell r="B10242" t="str">
            <v>Blood glucose/reagent strips</v>
          </cell>
          <cell r="D10242" t="str">
            <v>N</v>
          </cell>
          <cell r="E10242" t="str">
            <v/>
          </cell>
        </row>
        <row r="10243">
          <cell r="A10243" t="str">
            <v>A4255</v>
          </cell>
          <cell r="B10243" t="str">
            <v>Glucose monitor platforms</v>
          </cell>
          <cell r="D10243" t="str">
            <v>N</v>
          </cell>
          <cell r="E10243" t="str">
            <v/>
          </cell>
        </row>
        <row r="10244">
          <cell r="A10244" t="str">
            <v>A4256</v>
          </cell>
          <cell r="B10244" t="str">
            <v>Calibrator solution/chips</v>
          </cell>
          <cell r="D10244" t="str">
            <v>N</v>
          </cell>
          <cell r="E10244" t="str">
            <v/>
          </cell>
        </row>
        <row r="10245">
          <cell r="A10245" t="str">
            <v>A4257</v>
          </cell>
          <cell r="B10245" t="str">
            <v>Replace lensshield cartridge</v>
          </cell>
          <cell r="D10245" t="str">
            <v>E1</v>
          </cell>
          <cell r="E10245" t="str">
            <v/>
          </cell>
        </row>
        <row r="10246">
          <cell r="A10246" t="str">
            <v>A4258</v>
          </cell>
          <cell r="B10246" t="str">
            <v>Lancet device each</v>
          </cell>
          <cell r="D10246" t="str">
            <v>N</v>
          </cell>
          <cell r="E10246" t="str">
            <v/>
          </cell>
        </row>
        <row r="10247">
          <cell r="A10247" t="str">
            <v>A4259</v>
          </cell>
          <cell r="B10247" t="str">
            <v>Lancets per box</v>
          </cell>
          <cell r="D10247" t="str">
            <v>N</v>
          </cell>
          <cell r="E10247" t="str">
            <v/>
          </cell>
        </row>
        <row r="10248">
          <cell r="A10248" t="str">
            <v>A4261</v>
          </cell>
          <cell r="B10248" t="str">
            <v>Cervical cap contraceptive</v>
          </cell>
          <cell r="D10248" t="str">
            <v>E1</v>
          </cell>
          <cell r="E10248" t="str">
            <v/>
          </cell>
        </row>
        <row r="10249">
          <cell r="A10249" t="str">
            <v>A4262</v>
          </cell>
          <cell r="B10249" t="str">
            <v>Temporary tear duct plug</v>
          </cell>
          <cell r="D10249" t="str">
            <v>N</v>
          </cell>
          <cell r="E10249" t="str">
            <v/>
          </cell>
        </row>
        <row r="10250">
          <cell r="A10250" t="str">
            <v>A4263</v>
          </cell>
          <cell r="B10250" t="str">
            <v>Permanent tear duct plug</v>
          </cell>
          <cell r="D10250" t="str">
            <v>N</v>
          </cell>
          <cell r="E10250" t="str">
            <v/>
          </cell>
        </row>
        <row r="10251">
          <cell r="A10251" t="str">
            <v>A4264</v>
          </cell>
          <cell r="B10251" t="str">
            <v>Intratubal occlusion device</v>
          </cell>
          <cell r="D10251" t="str">
            <v>E1</v>
          </cell>
          <cell r="E10251" t="str">
            <v/>
          </cell>
        </row>
        <row r="10252">
          <cell r="A10252" t="str">
            <v>A4265</v>
          </cell>
          <cell r="B10252" t="str">
            <v>Paraffin</v>
          </cell>
          <cell r="D10252" t="str">
            <v>N</v>
          </cell>
          <cell r="E10252" t="str">
            <v/>
          </cell>
        </row>
        <row r="10253">
          <cell r="A10253" t="str">
            <v>A4266</v>
          </cell>
          <cell r="B10253" t="str">
            <v>Diaphragm</v>
          </cell>
          <cell r="D10253" t="str">
            <v>E1</v>
          </cell>
          <cell r="E10253" t="str">
            <v/>
          </cell>
        </row>
        <row r="10254">
          <cell r="A10254" t="str">
            <v>A4267</v>
          </cell>
          <cell r="B10254" t="str">
            <v>Male condom</v>
          </cell>
          <cell r="D10254" t="str">
            <v>E1</v>
          </cell>
          <cell r="E10254" t="str">
            <v/>
          </cell>
        </row>
        <row r="10255">
          <cell r="A10255" t="str">
            <v>A4268</v>
          </cell>
          <cell r="B10255" t="str">
            <v>Female condom</v>
          </cell>
          <cell r="D10255" t="str">
            <v>E1</v>
          </cell>
          <cell r="E10255" t="str">
            <v/>
          </cell>
        </row>
        <row r="10256">
          <cell r="A10256" t="str">
            <v>A4269</v>
          </cell>
          <cell r="B10256" t="str">
            <v>Spermicide</v>
          </cell>
          <cell r="D10256" t="str">
            <v>E1</v>
          </cell>
          <cell r="E10256" t="str">
            <v/>
          </cell>
        </row>
        <row r="10257">
          <cell r="A10257" t="str">
            <v>A4270</v>
          </cell>
          <cell r="B10257" t="str">
            <v>Disposable endoscope sheath</v>
          </cell>
          <cell r="D10257" t="str">
            <v>N</v>
          </cell>
          <cell r="E10257" t="str">
            <v/>
          </cell>
        </row>
        <row r="10258">
          <cell r="A10258" t="str">
            <v>A4280</v>
          </cell>
          <cell r="B10258" t="str">
            <v>Brst prsths adhsv attchmnt</v>
          </cell>
          <cell r="D10258" t="str">
            <v>N</v>
          </cell>
          <cell r="E10258" t="str">
            <v/>
          </cell>
        </row>
        <row r="10259">
          <cell r="A10259" t="str">
            <v>A4281</v>
          </cell>
          <cell r="B10259" t="str">
            <v>Replacement breastpump tube</v>
          </cell>
          <cell r="D10259" t="str">
            <v>E1</v>
          </cell>
          <cell r="E10259" t="str">
            <v/>
          </cell>
        </row>
        <row r="10260">
          <cell r="A10260" t="str">
            <v>A4282</v>
          </cell>
          <cell r="B10260" t="str">
            <v>Replacement breastpump adpt</v>
          </cell>
          <cell r="D10260" t="str">
            <v>E1</v>
          </cell>
          <cell r="E10260" t="str">
            <v/>
          </cell>
        </row>
        <row r="10261">
          <cell r="A10261" t="str">
            <v>A4283</v>
          </cell>
          <cell r="B10261" t="str">
            <v>Replacement breastpump cap</v>
          </cell>
          <cell r="D10261" t="str">
            <v>E1</v>
          </cell>
          <cell r="E10261" t="str">
            <v/>
          </cell>
        </row>
        <row r="10262">
          <cell r="A10262" t="str">
            <v>A4284</v>
          </cell>
          <cell r="B10262" t="str">
            <v>Replcmnt breast pump shield</v>
          </cell>
          <cell r="D10262" t="str">
            <v>E1</v>
          </cell>
          <cell r="E10262" t="str">
            <v/>
          </cell>
        </row>
        <row r="10263">
          <cell r="A10263" t="str">
            <v>A4285</v>
          </cell>
          <cell r="B10263" t="str">
            <v>Replcmnt breast pump bottle</v>
          </cell>
          <cell r="D10263" t="str">
            <v>E1</v>
          </cell>
          <cell r="E10263" t="str">
            <v/>
          </cell>
        </row>
        <row r="10264">
          <cell r="A10264" t="str">
            <v>A4286</v>
          </cell>
          <cell r="B10264" t="str">
            <v>Replcmnt breastpump lok ring</v>
          </cell>
          <cell r="D10264" t="str">
            <v>E1</v>
          </cell>
          <cell r="E10264" t="str">
            <v/>
          </cell>
        </row>
        <row r="10265">
          <cell r="A10265" t="str">
            <v>A4290</v>
          </cell>
          <cell r="B10265" t="str">
            <v>Sacral nerve stim test lead</v>
          </cell>
          <cell r="D10265" t="str">
            <v>N</v>
          </cell>
          <cell r="E10265" t="str">
            <v/>
          </cell>
        </row>
        <row r="10266">
          <cell r="A10266" t="str">
            <v>A4300</v>
          </cell>
          <cell r="B10266" t="str">
            <v>Cath impl vasc access portal</v>
          </cell>
          <cell r="D10266" t="str">
            <v>N</v>
          </cell>
          <cell r="E10266" t="str">
            <v/>
          </cell>
        </row>
        <row r="10267">
          <cell r="A10267" t="str">
            <v>A4301</v>
          </cell>
          <cell r="B10267" t="str">
            <v>Implantable access syst perc</v>
          </cell>
          <cell r="D10267" t="str">
            <v>N</v>
          </cell>
          <cell r="E10267" t="str">
            <v/>
          </cell>
        </row>
        <row r="10268">
          <cell r="A10268" t="str">
            <v>A4305</v>
          </cell>
          <cell r="B10268" t="str">
            <v>Drug delivery system &gt;=50 ml</v>
          </cell>
          <cell r="D10268" t="str">
            <v>N</v>
          </cell>
          <cell r="E10268" t="str">
            <v/>
          </cell>
        </row>
        <row r="10269">
          <cell r="A10269" t="str">
            <v>A4306</v>
          </cell>
          <cell r="B10269" t="str">
            <v>Drug delivery system &lt;=50 ml</v>
          </cell>
          <cell r="D10269" t="str">
            <v>N</v>
          </cell>
          <cell r="E10269" t="str">
            <v/>
          </cell>
        </row>
        <row r="10270">
          <cell r="A10270" t="str">
            <v>A4310</v>
          </cell>
          <cell r="B10270" t="str">
            <v>Insert tray w/o bag/cath</v>
          </cell>
          <cell r="D10270" t="str">
            <v>N</v>
          </cell>
          <cell r="E10270" t="str">
            <v/>
          </cell>
        </row>
        <row r="10271">
          <cell r="A10271" t="str">
            <v>A4311</v>
          </cell>
          <cell r="B10271" t="str">
            <v>Catheter w/o bag 2-way latex</v>
          </cell>
          <cell r="D10271" t="str">
            <v>N</v>
          </cell>
          <cell r="E10271" t="str">
            <v/>
          </cell>
        </row>
        <row r="10272">
          <cell r="A10272" t="str">
            <v>A4312</v>
          </cell>
          <cell r="B10272" t="str">
            <v>Cath w/o bag 2-way silicone</v>
          </cell>
          <cell r="D10272" t="str">
            <v>N</v>
          </cell>
          <cell r="E10272" t="str">
            <v/>
          </cell>
        </row>
        <row r="10273">
          <cell r="A10273" t="str">
            <v>A4313</v>
          </cell>
          <cell r="B10273" t="str">
            <v>Catheter w/bag 3-way</v>
          </cell>
          <cell r="D10273" t="str">
            <v>N</v>
          </cell>
          <cell r="E10273" t="str">
            <v/>
          </cell>
        </row>
        <row r="10274">
          <cell r="A10274" t="str">
            <v>A4314</v>
          </cell>
          <cell r="B10274" t="str">
            <v>Cath w/drainage 2-way latex</v>
          </cell>
          <cell r="D10274" t="str">
            <v>N</v>
          </cell>
          <cell r="E10274" t="str">
            <v/>
          </cell>
        </row>
        <row r="10275">
          <cell r="A10275" t="str">
            <v>A4315</v>
          </cell>
          <cell r="B10275" t="str">
            <v>Cath w/drainage 2-way silcne</v>
          </cell>
          <cell r="D10275" t="str">
            <v>N</v>
          </cell>
          <cell r="E10275" t="str">
            <v/>
          </cell>
        </row>
        <row r="10276">
          <cell r="A10276" t="str">
            <v>A4316</v>
          </cell>
          <cell r="B10276" t="str">
            <v>Cath w/drainage 3-way</v>
          </cell>
          <cell r="D10276" t="str">
            <v>N</v>
          </cell>
          <cell r="E10276" t="str">
            <v/>
          </cell>
        </row>
        <row r="10277">
          <cell r="A10277" t="str">
            <v>A4320</v>
          </cell>
          <cell r="B10277" t="str">
            <v>Irrigation tray</v>
          </cell>
          <cell r="D10277" t="str">
            <v>N</v>
          </cell>
          <cell r="E10277" t="str">
            <v/>
          </cell>
        </row>
        <row r="10278">
          <cell r="A10278" t="str">
            <v>A4321</v>
          </cell>
          <cell r="B10278" t="str">
            <v>Cath therapeutic irrig agent</v>
          </cell>
          <cell r="D10278" t="str">
            <v>N</v>
          </cell>
          <cell r="E10278" t="str">
            <v/>
          </cell>
        </row>
        <row r="10279">
          <cell r="A10279" t="str">
            <v>A4322</v>
          </cell>
          <cell r="B10279" t="str">
            <v>Irrigation syringe</v>
          </cell>
          <cell r="D10279" t="str">
            <v>N</v>
          </cell>
          <cell r="E10279" t="str">
            <v/>
          </cell>
        </row>
        <row r="10280">
          <cell r="A10280" t="str">
            <v>A4326</v>
          </cell>
          <cell r="B10280" t="str">
            <v>Male external catheter</v>
          </cell>
          <cell r="D10280" t="str">
            <v>N</v>
          </cell>
          <cell r="E10280" t="str">
            <v/>
          </cell>
        </row>
        <row r="10281">
          <cell r="A10281" t="str">
            <v>A4327</v>
          </cell>
          <cell r="B10281" t="str">
            <v>Fem urinary collect dev cup</v>
          </cell>
          <cell r="D10281" t="str">
            <v>N</v>
          </cell>
          <cell r="E10281" t="str">
            <v/>
          </cell>
        </row>
        <row r="10282">
          <cell r="A10282" t="str">
            <v>A4328</v>
          </cell>
          <cell r="B10282" t="str">
            <v>Fem urinary collect pouch</v>
          </cell>
          <cell r="D10282" t="str">
            <v>N</v>
          </cell>
          <cell r="E10282" t="str">
            <v/>
          </cell>
        </row>
        <row r="10283">
          <cell r="A10283" t="str">
            <v>A4330</v>
          </cell>
          <cell r="B10283" t="str">
            <v>Stool collection pouch</v>
          </cell>
          <cell r="D10283" t="str">
            <v>N</v>
          </cell>
          <cell r="E10283" t="str">
            <v/>
          </cell>
        </row>
        <row r="10284">
          <cell r="A10284" t="str">
            <v>A4331</v>
          </cell>
          <cell r="B10284" t="str">
            <v>Extension drainage tubing</v>
          </cell>
          <cell r="D10284" t="str">
            <v>N</v>
          </cell>
          <cell r="E10284" t="str">
            <v/>
          </cell>
        </row>
        <row r="10285">
          <cell r="A10285" t="str">
            <v>A4332</v>
          </cell>
          <cell r="B10285" t="str">
            <v>Lube sterile packet</v>
          </cell>
          <cell r="D10285" t="str">
            <v>N</v>
          </cell>
          <cell r="E10285" t="str">
            <v/>
          </cell>
        </row>
        <row r="10286">
          <cell r="A10286" t="str">
            <v>A4333</v>
          </cell>
          <cell r="B10286" t="str">
            <v>Urinary cath anchor device</v>
          </cell>
          <cell r="D10286" t="str">
            <v>N</v>
          </cell>
          <cell r="E10286" t="str">
            <v/>
          </cell>
        </row>
        <row r="10287">
          <cell r="A10287" t="str">
            <v>A4334</v>
          </cell>
          <cell r="B10287" t="str">
            <v>Urinary cath leg strap</v>
          </cell>
          <cell r="D10287" t="str">
            <v>N</v>
          </cell>
          <cell r="E10287" t="str">
            <v/>
          </cell>
        </row>
        <row r="10288">
          <cell r="A10288" t="str">
            <v>A4335</v>
          </cell>
          <cell r="B10288" t="str">
            <v>Incontinence supply</v>
          </cell>
          <cell r="D10288" t="str">
            <v>N</v>
          </cell>
          <cell r="E10288" t="str">
            <v/>
          </cell>
        </row>
        <row r="10289">
          <cell r="A10289" t="str">
            <v>A4336</v>
          </cell>
          <cell r="B10289" t="str">
            <v>Urethral insert</v>
          </cell>
          <cell r="D10289" t="str">
            <v>N</v>
          </cell>
          <cell r="E10289" t="str">
            <v/>
          </cell>
        </row>
        <row r="10290">
          <cell r="A10290" t="str">
            <v>A4337</v>
          </cell>
          <cell r="B10290" t="str">
            <v>Incontinent rectal insert</v>
          </cell>
          <cell r="D10290" t="str">
            <v>N</v>
          </cell>
          <cell r="E10290" t="str">
            <v/>
          </cell>
        </row>
        <row r="10291">
          <cell r="A10291" t="str">
            <v>A4338</v>
          </cell>
          <cell r="B10291" t="str">
            <v>Indwelling catheter latex</v>
          </cell>
          <cell r="D10291" t="str">
            <v>N</v>
          </cell>
          <cell r="E10291" t="str">
            <v/>
          </cell>
        </row>
        <row r="10292">
          <cell r="A10292" t="str">
            <v>A4340</v>
          </cell>
          <cell r="B10292" t="str">
            <v>Indwelling catheter special</v>
          </cell>
          <cell r="D10292" t="str">
            <v>N</v>
          </cell>
          <cell r="E10292" t="str">
            <v/>
          </cell>
        </row>
        <row r="10293">
          <cell r="A10293" t="str">
            <v>A4344</v>
          </cell>
          <cell r="B10293" t="str">
            <v>Cath indw foley 2 way silicn</v>
          </cell>
          <cell r="D10293" t="str">
            <v>N</v>
          </cell>
          <cell r="E10293" t="str">
            <v/>
          </cell>
        </row>
        <row r="10294">
          <cell r="A10294" t="str">
            <v>A4346</v>
          </cell>
          <cell r="B10294" t="str">
            <v>Cath indw foley 3 way</v>
          </cell>
          <cell r="D10294" t="str">
            <v>N</v>
          </cell>
          <cell r="E10294" t="str">
            <v/>
          </cell>
        </row>
        <row r="10295">
          <cell r="A10295" t="str">
            <v>A4349</v>
          </cell>
          <cell r="B10295" t="str">
            <v>Disposable male external cat</v>
          </cell>
          <cell r="D10295" t="str">
            <v>N</v>
          </cell>
          <cell r="E10295" t="str">
            <v/>
          </cell>
        </row>
        <row r="10296">
          <cell r="A10296" t="str">
            <v>A4351</v>
          </cell>
          <cell r="B10296" t="str">
            <v>Straight tip urine catheter</v>
          </cell>
          <cell r="D10296" t="str">
            <v>N</v>
          </cell>
          <cell r="E10296" t="str">
            <v/>
          </cell>
        </row>
        <row r="10297">
          <cell r="A10297" t="str">
            <v>A4352</v>
          </cell>
          <cell r="B10297" t="str">
            <v>Coude tip urinary catheter</v>
          </cell>
          <cell r="D10297" t="str">
            <v>N</v>
          </cell>
          <cell r="E10297" t="str">
            <v/>
          </cell>
        </row>
        <row r="10298">
          <cell r="A10298" t="str">
            <v>A4353</v>
          </cell>
          <cell r="B10298" t="str">
            <v>Intermittent urinary cath</v>
          </cell>
          <cell r="D10298" t="str">
            <v>N</v>
          </cell>
          <cell r="E10298" t="str">
            <v/>
          </cell>
        </row>
        <row r="10299">
          <cell r="A10299" t="str">
            <v>A4354</v>
          </cell>
          <cell r="B10299" t="str">
            <v>Cath insertion tray w/bag</v>
          </cell>
          <cell r="D10299" t="str">
            <v>N</v>
          </cell>
          <cell r="E10299" t="str">
            <v/>
          </cell>
        </row>
        <row r="10300">
          <cell r="A10300" t="str">
            <v>A4355</v>
          </cell>
          <cell r="B10300" t="str">
            <v>Bladder irrigation tubing</v>
          </cell>
          <cell r="D10300" t="str">
            <v>N</v>
          </cell>
          <cell r="E10300" t="str">
            <v/>
          </cell>
        </row>
        <row r="10301">
          <cell r="A10301" t="str">
            <v>A4356</v>
          </cell>
          <cell r="B10301" t="str">
            <v>Ext ureth clmp or compr dvc</v>
          </cell>
          <cell r="D10301" t="str">
            <v>N</v>
          </cell>
          <cell r="E10301" t="str">
            <v/>
          </cell>
        </row>
        <row r="10302">
          <cell r="A10302" t="str">
            <v>A4357</v>
          </cell>
          <cell r="B10302" t="str">
            <v>Bedside drainage bag</v>
          </cell>
          <cell r="D10302" t="str">
            <v>N</v>
          </cell>
          <cell r="E10302" t="str">
            <v/>
          </cell>
        </row>
        <row r="10303">
          <cell r="A10303" t="str">
            <v>A4358</v>
          </cell>
          <cell r="B10303" t="str">
            <v>Urinary leg or abdomen bag</v>
          </cell>
          <cell r="D10303" t="str">
            <v>N</v>
          </cell>
          <cell r="E10303" t="str">
            <v/>
          </cell>
        </row>
        <row r="10304">
          <cell r="A10304" t="str">
            <v>A4360</v>
          </cell>
          <cell r="B10304" t="str">
            <v>Disposable ext urethral dev</v>
          </cell>
          <cell r="D10304" t="str">
            <v>N</v>
          </cell>
          <cell r="E10304" t="str">
            <v/>
          </cell>
        </row>
        <row r="10305">
          <cell r="A10305" t="str">
            <v>A4361</v>
          </cell>
          <cell r="B10305" t="str">
            <v>Ostomy face plate</v>
          </cell>
          <cell r="D10305" t="str">
            <v>N</v>
          </cell>
          <cell r="E10305" t="str">
            <v/>
          </cell>
        </row>
        <row r="10306">
          <cell r="A10306" t="str">
            <v>A4362</v>
          </cell>
          <cell r="B10306" t="str">
            <v>Solid skin barrier</v>
          </cell>
          <cell r="D10306" t="str">
            <v>N</v>
          </cell>
          <cell r="E10306" t="str">
            <v/>
          </cell>
        </row>
        <row r="10307">
          <cell r="A10307" t="str">
            <v>A4363</v>
          </cell>
          <cell r="B10307" t="str">
            <v>Ostomy clamp, replacement</v>
          </cell>
          <cell r="D10307" t="str">
            <v>E1</v>
          </cell>
          <cell r="E10307" t="str">
            <v/>
          </cell>
        </row>
        <row r="10308">
          <cell r="A10308" t="str">
            <v>A4364</v>
          </cell>
          <cell r="B10308" t="str">
            <v>Adhesive, liquid or equal</v>
          </cell>
          <cell r="D10308" t="str">
            <v>N</v>
          </cell>
          <cell r="E10308" t="str">
            <v/>
          </cell>
        </row>
        <row r="10309">
          <cell r="A10309" t="str">
            <v>A4366</v>
          </cell>
          <cell r="B10309" t="str">
            <v>Ostomy vent</v>
          </cell>
          <cell r="D10309" t="str">
            <v>N</v>
          </cell>
          <cell r="E10309" t="str">
            <v/>
          </cell>
        </row>
        <row r="10310">
          <cell r="A10310" t="str">
            <v>A4367</v>
          </cell>
          <cell r="B10310" t="str">
            <v>Ostomy belt</v>
          </cell>
          <cell r="D10310" t="str">
            <v>N</v>
          </cell>
          <cell r="E10310" t="str">
            <v/>
          </cell>
        </row>
        <row r="10311">
          <cell r="A10311" t="str">
            <v>A4368</v>
          </cell>
          <cell r="B10311" t="str">
            <v>Ostomy filter</v>
          </cell>
          <cell r="D10311" t="str">
            <v>N</v>
          </cell>
          <cell r="E10311" t="str">
            <v/>
          </cell>
        </row>
        <row r="10312">
          <cell r="A10312" t="str">
            <v>A4369</v>
          </cell>
          <cell r="B10312" t="str">
            <v>Skin barrier liquid per oz</v>
          </cell>
          <cell r="D10312" t="str">
            <v>N</v>
          </cell>
          <cell r="E10312" t="str">
            <v/>
          </cell>
        </row>
        <row r="10313">
          <cell r="A10313" t="str">
            <v>A4371</v>
          </cell>
          <cell r="B10313" t="str">
            <v>Skin barrier powder per oz</v>
          </cell>
          <cell r="D10313" t="str">
            <v>N</v>
          </cell>
          <cell r="E10313" t="str">
            <v/>
          </cell>
        </row>
        <row r="10314">
          <cell r="A10314" t="str">
            <v>A4372</v>
          </cell>
          <cell r="B10314" t="str">
            <v>Skin barrier solid 4x4 equiv</v>
          </cell>
          <cell r="D10314" t="str">
            <v>N</v>
          </cell>
          <cell r="E10314" t="str">
            <v/>
          </cell>
        </row>
        <row r="10315">
          <cell r="A10315" t="str">
            <v>A4373</v>
          </cell>
          <cell r="B10315" t="str">
            <v>Skin barrier with flange</v>
          </cell>
          <cell r="D10315" t="str">
            <v>N</v>
          </cell>
          <cell r="E10315" t="str">
            <v/>
          </cell>
        </row>
        <row r="10316">
          <cell r="A10316" t="str">
            <v>A4375</v>
          </cell>
          <cell r="B10316" t="str">
            <v>Drainable plastic pch w fcpl</v>
          </cell>
          <cell r="D10316" t="str">
            <v>N</v>
          </cell>
          <cell r="E10316" t="str">
            <v/>
          </cell>
        </row>
        <row r="10317">
          <cell r="A10317" t="str">
            <v>A4376</v>
          </cell>
          <cell r="B10317" t="str">
            <v>Drainable rubber pch w fcplt</v>
          </cell>
          <cell r="D10317" t="str">
            <v>N</v>
          </cell>
          <cell r="E10317" t="str">
            <v/>
          </cell>
        </row>
        <row r="10318">
          <cell r="A10318" t="str">
            <v>A4377</v>
          </cell>
          <cell r="B10318" t="str">
            <v>Drainable plstic pch w/o fp</v>
          </cell>
          <cell r="D10318" t="str">
            <v>N</v>
          </cell>
          <cell r="E10318" t="str">
            <v/>
          </cell>
        </row>
        <row r="10319">
          <cell r="A10319" t="str">
            <v>A4378</v>
          </cell>
          <cell r="B10319" t="str">
            <v>Drainable rubber pch w/o fp</v>
          </cell>
          <cell r="D10319" t="str">
            <v>N</v>
          </cell>
          <cell r="E10319" t="str">
            <v/>
          </cell>
        </row>
        <row r="10320">
          <cell r="A10320" t="str">
            <v>A4379</v>
          </cell>
          <cell r="B10320" t="str">
            <v>Urinary plastic pouch w fcpl</v>
          </cell>
          <cell r="D10320" t="str">
            <v>N</v>
          </cell>
          <cell r="E10320" t="str">
            <v/>
          </cell>
        </row>
        <row r="10321">
          <cell r="A10321" t="str">
            <v>A4380</v>
          </cell>
          <cell r="B10321" t="str">
            <v>Urinary rubber pouch w fcplt</v>
          </cell>
          <cell r="D10321" t="str">
            <v>N</v>
          </cell>
          <cell r="E10321" t="str">
            <v/>
          </cell>
        </row>
        <row r="10322">
          <cell r="A10322" t="str">
            <v>A4381</v>
          </cell>
          <cell r="B10322" t="str">
            <v>Urinary plastic pouch w/o fp</v>
          </cell>
          <cell r="D10322" t="str">
            <v>N</v>
          </cell>
          <cell r="E10322" t="str">
            <v/>
          </cell>
        </row>
        <row r="10323">
          <cell r="A10323" t="str">
            <v>A4382</v>
          </cell>
          <cell r="B10323" t="str">
            <v>Urinary hvy plstc pch w/o fp</v>
          </cell>
          <cell r="D10323" t="str">
            <v>N</v>
          </cell>
          <cell r="E10323" t="str">
            <v/>
          </cell>
        </row>
        <row r="10324">
          <cell r="A10324" t="str">
            <v>A4383</v>
          </cell>
          <cell r="B10324" t="str">
            <v>Urinary rubber pouch w/o fp</v>
          </cell>
          <cell r="D10324" t="str">
            <v>N</v>
          </cell>
          <cell r="E10324" t="str">
            <v/>
          </cell>
        </row>
        <row r="10325">
          <cell r="A10325" t="str">
            <v>A4384</v>
          </cell>
          <cell r="B10325" t="str">
            <v>Ostomy faceplt/silicone ring</v>
          </cell>
          <cell r="D10325" t="str">
            <v>N</v>
          </cell>
          <cell r="E10325" t="str">
            <v/>
          </cell>
        </row>
        <row r="10326">
          <cell r="A10326" t="str">
            <v>A4385</v>
          </cell>
          <cell r="B10326" t="str">
            <v>Ost skn barrier sld ext wear</v>
          </cell>
          <cell r="D10326" t="str">
            <v>N</v>
          </cell>
          <cell r="E10326" t="str">
            <v/>
          </cell>
        </row>
        <row r="10327">
          <cell r="A10327" t="str">
            <v>A4387</v>
          </cell>
          <cell r="B10327" t="str">
            <v>Ost clsd pouch w att st barr</v>
          </cell>
          <cell r="D10327" t="str">
            <v>N</v>
          </cell>
          <cell r="E10327" t="str">
            <v/>
          </cell>
        </row>
        <row r="10328">
          <cell r="A10328" t="str">
            <v>A4388</v>
          </cell>
          <cell r="B10328" t="str">
            <v>Drainable pch w ex wear barr</v>
          </cell>
          <cell r="D10328" t="str">
            <v>N</v>
          </cell>
          <cell r="E10328" t="str">
            <v/>
          </cell>
        </row>
        <row r="10329">
          <cell r="A10329" t="str">
            <v>A4389</v>
          </cell>
          <cell r="B10329" t="str">
            <v>Drainable pch w st wear barr</v>
          </cell>
          <cell r="D10329" t="str">
            <v>N</v>
          </cell>
          <cell r="E10329" t="str">
            <v/>
          </cell>
        </row>
        <row r="10330">
          <cell r="A10330" t="str">
            <v>A4390</v>
          </cell>
          <cell r="B10330" t="str">
            <v>Drainable pch ex wear convex</v>
          </cell>
          <cell r="D10330" t="str">
            <v>N</v>
          </cell>
          <cell r="E10330" t="str">
            <v/>
          </cell>
        </row>
        <row r="10331">
          <cell r="A10331" t="str">
            <v>A4391</v>
          </cell>
          <cell r="B10331" t="str">
            <v>Urinary pouch w ex wear barr</v>
          </cell>
          <cell r="D10331" t="str">
            <v>N</v>
          </cell>
          <cell r="E10331" t="str">
            <v/>
          </cell>
        </row>
        <row r="10332">
          <cell r="A10332" t="str">
            <v>A4392</v>
          </cell>
          <cell r="B10332" t="str">
            <v>Urinary pouch w st wear barr</v>
          </cell>
          <cell r="D10332" t="str">
            <v>N</v>
          </cell>
          <cell r="E10332" t="str">
            <v/>
          </cell>
        </row>
        <row r="10333">
          <cell r="A10333" t="str">
            <v>A4393</v>
          </cell>
          <cell r="B10333" t="str">
            <v>Urine pch w ex wear bar conv</v>
          </cell>
          <cell r="D10333" t="str">
            <v>N</v>
          </cell>
          <cell r="E10333" t="str">
            <v/>
          </cell>
        </row>
        <row r="10334">
          <cell r="A10334" t="str">
            <v>A4394</v>
          </cell>
          <cell r="B10334" t="str">
            <v>Ostomy pouch liq deodorant</v>
          </cell>
          <cell r="D10334" t="str">
            <v>N</v>
          </cell>
          <cell r="E10334" t="str">
            <v/>
          </cell>
        </row>
        <row r="10335">
          <cell r="A10335" t="str">
            <v>A4395</v>
          </cell>
          <cell r="B10335" t="str">
            <v>Ostomy pouch solid deodorant</v>
          </cell>
          <cell r="D10335" t="str">
            <v>N</v>
          </cell>
          <cell r="E10335" t="str">
            <v/>
          </cell>
        </row>
        <row r="10336">
          <cell r="A10336" t="str">
            <v>A4396</v>
          </cell>
          <cell r="B10336" t="str">
            <v>Peristomal hernia supprt blt</v>
          </cell>
          <cell r="D10336" t="str">
            <v>N</v>
          </cell>
          <cell r="E10336" t="str">
            <v/>
          </cell>
        </row>
        <row r="10337">
          <cell r="A10337" t="str">
            <v>A4397</v>
          </cell>
          <cell r="B10337" t="str">
            <v>Irrigation supply sleeve</v>
          </cell>
          <cell r="D10337" t="str">
            <v>N</v>
          </cell>
          <cell r="E10337" t="str">
            <v/>
          </cell>
        </row>
        <row r="10338">
          <cell r="A10338" t="str">
            <v>A4398</v>
          </cell>
          <cell r="B10338" t="str">
            <v>Ostomy irrigation bag</v>
          </cell>
          <cell r="D10338" t="str">
            <v>N</v>
          </cell>
          <cell r="E10338" t="str">
            <v/>
          </cell>
        </row>
        <row r="10339">
          <cell r="A10339" t="str">
            <v>A4399</v>
          </cell>
          <cell r="B10339" t="str">
            <v>Ostomy irrig cone/cath w brs</v>
          </cell>
          <cell r="D10339" t="str">
            <v>N</v>
          </cell>
          <cell r="E10339" t="str">
            <v/>
          </cell>
        </row>
        <row r="10340">
          <cell r="A10340" t="str">
            <v>A4400</v>
          </cell>
          <cell r="B10340" t="str">
            <v>Ostomy irrigation set</v>
          </cell>
          <cell r="D10340" t="str">
            <v>N</v>
          </cell>
          <cell r="E10340" t="str">
            <v/>
          </cell>
        </row>
        <row r="10341">
          <cell r="A10341" t="str">
            <v>A4402</v>
          </cell>
          <cell r="B10341" t="str">
            <v>Lubricant per ounce</v>
          </cell>
          <cell r="D10341" t="str">
            <v>N</v>
          </cell>
          <cell r="E10341" t="str">
            <v/>
          </cell>
        </row>
        <row r="10342">
          <cell r="A10342" t="str">
            <v>A4404</v>
          </cell>
          <cell r="B10342" t="str">
            <v>Ostomy ring each</v>
          </cell>
          <cell r="D10342" t="str">
            <v>N</v>
          </cell>
          <cell r="E10342" t="str">
            <v/>
          </cell>
        </row>
        <row r="10343">
          <cell r="A10343" t="str">
            <v>A4405</v>
          </cell>
          <cell r="B10343" t="str">
            <v>Nonpectin based ostomy paste</v>
          </cell>
          <cell r="D10343" t="str">
            <v>N</v>
          </cell>
          <cell r="E10343" t="str">
            <v/>
          </cell>
        </row>
        <row r="10344">
          <cell r="A10344" t="str">
            <v>A4406</v>
          </cell>
          <cell r="B10344" t="str">
            <v>Pectin based ostomy paste</v>
          </cell>
          <cell r="D10344" t="str">
            <v>N</v>
          </cell>
          <cell r="E10344" t="str">
            <v/>
          </cell>
        </row>
        <row r="10345">
          <cell r="A10345" t="str">
            <v>A4407</v>
          </cell>
          <cell r="B10345" t="str">
            <v>Ext wear ost skn barr &lt;=4sq"</v>
          </cell>
          <cell r="D10345" t="str">
            <v>N</v>
          </cell>
          <cell r="E10345" t="str">
            <v/>
          </cell>
        </row>
        <row r="10346">
          <cell r="A10346" t="str">
            <v>A4408</v>
          </cell>
          <cell r="B10346" t="str">
            <v>Ext wear ost skn barr &gt;4sq"</v>
          </cell>
          <cell r="D10346" t="str">
            <v>N</v>
          </cell>
          <cell r="E10346" t="str">
            <v/>
          </cell>
        </row>
        <row r="10347">
          <cell r="A10347" t="str">
            <v>A4409</v>
          </cell>
          <cell r="B10347" t="str">
            <v>Ost skn barr convex &lt;=4 sq i</v>
          </cell>
          <cell r="D10347" t="str">
            <v>N</v>
          </cell>
          <cell r="E10347" t="str">
            <v/>
          </cell>
        </row>
        <row r="10348">
          <cell r="A10348" t="str">
            <v>A4410</v>
          </cell>
          <cell r="B10348" t="str">
            <v>Ost skn barr extnd &gt;4 sq</v>
          </cell>
          <cell r="D10348" t="str">
            <v>N</v>
          </cell>
          <cell r="E10348" t="str">
            <v/>
          </cell>
        </row>
        <row r="10349">
          <cell r="A10349" t="str">
            <v>A4411</v>
          </cell>
          <cell r="B10349" t="str">
            <v>Ost skn barr extnd =4sq</v>
          </cell>
          <cell r="D10349" t="str">
            <v>N</v>
          </cell>
          <cell r="E10349" t="str">
            <v/>
          </cell>
        </row>
        <row r="10350">
          <cell r="A10350" t="str">
            <v>A4412</v>
          </cell>
          <cell r="B10350" t="str">
            <v>Ost pouch drain high output</v>
          </cell>
          <cell r="D10350" t="str">
            <v>N</v>
          </cell>
          <cell r="E10350" t="str">
            <v/>
          </cell>
        </row>
        <row r="10351">
          <cell r="A10351" t="str">
            <v>A4413</v>
          </cell>
          <cell r="B10351" t="str">
            <v>2 pc drainable ost pouch</v>
          </cell>
          <cell r="D10351" t="str">
            <v>N</v>
          </cell>
          <cell r="E10351" t="str">
            <v/>
          </cell>
        </row>
        <row r="10352">
          <cell r="A10352" t="str">
            <v>A4414</v>
          </cell>
          <cell r="B10352" t="str">
            <v>Ost sknbar w/o conv&lt;=4 sq in</v>
          </cell>
          <cell r="D10352" t="str">
            <v>N</v>
          </cell>
          <cell r="E10352" t="str">
            <v/>
          </cell>
        </row>
        <row r="10353">
          <cell r="A10353" t="str">
            <v>A4415</v>
          </cell>
          <cell r="B10353" t="str">
            <v>Ost skn barr w/o conv &gt;4 sqi</v>
          </cell>
          <cell r="D10353" t="str">
            <v>N</v>
          </cell>
          <cell r="E10353" t="str">
            <v/>
          </cell>
        </row>
        <row r="10354">
          <cell r="A10354" t="str">
            <v>A4416</v>
          </cell>
          <cell r="B10354" t="str">
            <v>Ost pch clsd w barrier/filtr</v>
          </cell>
          <cell r="D10354" t="str">
            <v>N</v>
          </cell>
          <cell r="E10354" t="str">
            <v/>
          </cell>
        </row>
        <row r="10355">
          <cell r="A10355" t="str">
            <v>A4417</v>
          </cell>
          <cell r="B10355" t="str">
            <v>Ost pch w bar/bltinconv/fltr</v>
          </cell>
          <cell r="D10355" t="str">
            <v>N</v>
          </cell>
          <cell r="E10355" t="str">
            <v/>
          </cell>
        </row>
        <row r="10356">
          <cell r="A10356" t="str">
            <v>A4418</v>
          </cell>
          <cell r="B10356" t="str">
            <v>Ost pch clsd w/o bar w filtr</v>
          </cell>
          <cell r="D10356" t="str">
            <v>N</v>
          </cell>
          <cell r="E10356" t="str">
            <v/>
          </cell>
        </row>
        <row r="10357">
          <cell r="A10357" t="str">
            <v>A4419</v>
          </cell>
          <cell r="B10357" t="str">
            <v>Ost pch for bar w flange/flt</v>
          </cell>
          <cell r="D10357" t="str">
            <v>N</v>
          </cell>
          <cell r="E10357" t="str">
            <v/>
          </cell>
        </row>
        <row r="10358">
          <cell r="A10358" t="str">
            <v>A4420</v>
          </cell>
          <cell r="B10358" t="str">
            <v>Ost pch clsd for bar w lk fl</v>
          </cell>
          <cell r="D10358" t="str">
            <v>N</v>
          </cell>
          <cell r="E10358" t="str">
            <v/>
          </cell>
        </row>
        <row r="10359">
          <cell r="A10359" t="str">
            <v>A4421</v>
          </cell>
          <cell r="B10359" t="str">
            <v>Ostomy supply misc</v>
          </cell>
          <cell r="D10359" t="str">
            <v>N</v>
          </cell>
          <cell r="E10359" t="str">
            <v/>
          </cell>
        </row>
        <row r="10360">
          <cell r="A10360" t="str">
            <v>A4422</v>
          </cell>
          <cell r="B10360" t="str">
            <v>Ost pouch absorbent material</v>
          </cell>
          <cell r="D10360" t="str">
            <v>N</v>
          </cell>
          <cell r="E10360" t="str">
            <v/>
          </cell>
        </row>
        <row r="10361">
          <cell r="A10361" t="str">
            <v>A4423</v>
          </cell>
          <cell r="B10361" t="str">
            <v>Ost pch for bar w lk fl/fltr</v>
          </cell>
          <cell r="D10361" t="str">
            <v>N</v>
          </cell>
          <cell r="E10361" t="str">
            <v/>
          </cell>
        </row>
        <row r="10362">
          <cell r="A10362" t="str">
            <v>A4424</v>
          </cell>
          <cell r="B10362" t="str">
            <v>Ost pch drain w bar &amp; filter</v>
          </cell>
          <cell r="D10362" t="str">
            <v>N</v>
          </cell>
          <cell r="E10362" t="str">
            <v/>
          </cell>
        </row>
        <row r="10363">
          <cell r="A10363" t="str">
            <v>A4425</v>
          </cell>
          <cell r="B10363" t="str">
            <v>Ost pch drain for barrier fl</v>
          </cell>
          <cell r="D10363" t="str">
            <v>N</v>
          </cell>
          <cell r="E10363" t="str">
            <v/>
          </cell>
        </row>
        <row r="10364">
          <cell r="A10364" t="str">
            <v>A4426</v>
          </cell>
          <cell r="B10364" t="str">
            <v>Ost pch drain 2 piece system</v>
          </cell>
          <cell r="D10364" t="str">
            <v>N</v>
          </cell>
          <cell r="E10364" t="str">
            <v/>
          </cell>
        </row>
        <row r="10365">
          <cell r="A10365" t="str">
            <v>A4427</v>
          </cell>
          <cell r="B10365" t="str">
            <v>Ost pch drain/barr lk flng/f</v>
          </cell>
          <cell r="D10365" t="str">
            <v>N</v>
          </cell>
          <cell r="E10365" t="str">
            <v/>
          </cell>
        </row>
        <row r="10366">
          <cell r="A10366" t="str">
            <v>A4428</v>
          </cell>
          <cell r="B10366" t="str">
            <v>Urine ost pouch w faucet/tap</v>
          </cell>
          <cell r="D10366" t="str">
            <v>N</v>
          </cell>
          <cell r="E10366" t="str">
            <v/>
          </cell>
        </row>
        <row r="10367">
          <cell r="A10367" t="str">
            <v>A4429</v>
          </cell>
          <cell r="B10367" t="str">
            <v>Urine ost pouch w bltinconv</v>
          </cell>
          <cell r="D10367" t="str">
            <v>N</v>
          </cell>
          <cell r="E10367" t="str">
            <v/>
          </cell>
        </row>
        <row r="10368">
          <cell r="A10368" t="str">
            <v>A4430</v>
          </cell>
          <cell r="B10368" t="str">
            <v>Ost urine pch w b/bltin conv</v>
          </cell>
          <cell r="D10368" t="str">
            <v>N</v>
          </cell>
          <cell r="E10368" t="str">
            <v/>
          </cell>
        </row>
        <row r="10369">
          <cell r="A10369" t="str">
            <v>A4431</v>
          </cell>
          <cell r="B10369" t="str">
            <v>Ost pch urine w barrier/tapv</v>
          </cell>
          <cell r="D10369" t="str">
            <v>N</v>
          </cell>
          <cell r="E10369" t="str">
            <v/>
          </cell>
        </row>
        <row r="10370">
          <cell r="A10370" t="str">
            <v>A4432</v>
          </cell>
          <cell r="B10370" t="str">
            <v>Os pch urine w bar/fange/tap</v>
          </cell>
          <cell r="D10370" t="str">
            <v>N</v>
          </cell>
          <cell r="E10370" t="str">
            <v/>
          </cell>
        </row>
        <row r="10371">
          <cell r="A10371" t="str">
            <v>A4433</v>
          </cell>
          <cell r="B10371" t="str">
            <v>Urine ost pch bar w lock fln</v>
          </cell>
          <cell r="D10371" t="str">
            <v>N</v>
          </cell>
          <cell r="E10371" t="str">
            <v/>
          </cell>
        </row>
        <row r="10372">
          <cell r="A10372" t="str">
            <v>A4434</v>
          </cell>
          <cell r="B10372" t="str">
            <v>Ost pch urine w lock flng/ft</v>
          </cell>
          <cell r="D10372" t="str">
            <v>N</v>
          </cell>
          <cell r="E10372" t="str">
            <v/>
          </cell>
        </row>
        <row r="10373">
          <cell r="A10373" t="str">
            <v>A4435</v>
          </cell>
          <cell r="B10373" t="str">
            <v>1pc ost pch drain hgh output</v>
          </cell>
          <cell r="D10373" t="str">
            <v>N</v>
          </cell>
          <cell r="E10373" t="str">
            <v/>
          </cell>
        </row>
        <row r="10374">
          <cell r="A10374" t="str">
            <v>A4450</v>
          </cell>
          <cell r="B10374" t="str">
            <v>Non-waterproof tape</v>
          </cell>
          <cell r="D10374" t="str">
            <v>N</v>
          </cell>
          <cell r="E10374" t="str">
            <v/>
          </cell>
        </row>
        <row r="10375">
          <cell r="A10375" t="str">
            <v>A4452</v>
          </cell>
          <cell r="B10375" t="str">
            <v>Waterproof tape</v>
          </cell>
          <cell r="D10375" t="str">
            <v>N</v>
          </cell>
          <cell r="E10375" t="str">
            <v/>
          </cell>
        </row>
        <row r="10376">
          <cell r="A10376" t="str">
            <v>A4455</v>
          </cell>
          <cell r="B10376" t="str">
            <v>Adhesive remover per ounce</v>
          </cell>
          <cell r="D10376" t="str">
            <v>N</v>
          </cell>
          <cell r="E10376" t="str">
            <v/>
          </cell>
        </row>
        <row r="10377">
          <cell r="A10377" t="str">
            <v>A4456</v>
          </cell>
          <cell r="B10377" t="str">
            <v>Adhesive remover, wipes</v>
          </cell>
          <cell r="D10377" t="str">
            <v>N</v>
          </cell>
          <cell r="E10377" t="str">
            <v/>
          </cell>
        </row>
        <row r="10378">
          <cell r="A10378" t="str">
            <v>A4458</v>
          </cell>
          <cell r="B10378" t="str">
            <v>Reusable enema bag</v>
          </cell>
          <cell r="D10378" t="str">
            <v>N</v>
          </cell>
          <cell r="E10378" t="str">
            <v/>
          </cell>
        </row>
        <row r="10379">
          <cell r="A10379" t="str">
            <v>A4459</v>
          </cell>
          <cell r="B10379" t="str">
            <v>Manual pump enema, reusable</v>
          </cell>
          <cell r="D10379" t="str">
            <v>N</v>
          </cell>
          <cell r="E10379" t="str">
            <v/>
          </cell>
        </row>
        <row r="10380">
          <cell r="A10380" t="str">
            <v>A4461</v>
          </cell>
          <cell r="B10380" t="str">
            <v>Surgicl dress hold non-reuse</v>
          </cell>
          <cell r="D10380" t="str">
            <v>N</v>
          </cell>
          <cell r="E10380" t="str">
            <v/>
          </cell>
        </row>
        <row r="10381">
          <cell r="A10381" t="str">
            <v>A4463</v>
          </cell>
          <cell r="B10381" t="str">
            <v>Surgical dress holder reuse</v>
          </cell>
          <cell r="D10381" t="str">
            <v>N</v>
          </cell>
          <cell r="E10381" t="str">
            <v/>
          </cell>
        </row>
        <row r="10382">
          <cell r="A10382" t="str">
            <v>A4465</v>
          </cell>
          <cell r="B10382" t="str">
            <v>Non-elastic extremity binder</v>
          </cell>
          <cell r="D10382" t="str">
            <v>N</v>
          </cell>
          <cell r="E10382" t="str">
            <v/>
          </cell>
        </row>
        <row r="10383">
          <cell r="A10383" t="str">
            <v>A4466</v>
          </cell>
          <cell r="B10383" t="str">
            <v>Elastic garment/covering</v>
          </cell>
          <cell r="C10383" t="str">
            <v>CH</v>
          </cell>
          <cell r="D10383" t="str">
            <v>D</v>
          </cell>
          <cell r="E10383" t="str">
            <v/>
          </cell>
          <cell r="L10383">
            <v>42735</v>
          </cell>
          <cell r="M10383" t="str">
            <v>*</v>
          </cell>
        </row>
        <row r="10384">
          <cell r="A10384" t="str">
            <v>A4467</v>
          </cell>
          <cell r="B10384" t="str">
            <v>Belt strap sleev grmnt cover</v>
          </cell>
          <cell r="C10384" t="str">
            <v>NI</v>
          </cell>
          <cell r="D10384" t="str">
            <v>E1</v>
          </cell>
          <cell r="E10384" t="str">
            <v/>
          </cell>
          <cell r="K10384">
            <v>42736</v>
          </cell>
          <cell r="M10384" t="str">
            <v>*</v>
          </cell>
        </row>
        <row r="10385">
          <cell r="A10385" t="str">
            <v>A4470</v>
          </cell>
          <cell r="B10385" t="str">
            <v>Gravlee jet washer</v>
          </cell>
          <cell r="D10385" t="str">
            <v>N</v>
          </cell>
          <cell r="E10385" t="str">
            <v/>
          </cell>
        </row>
        <row r="10386">
          <cell r="A10386" t="str">
            <v>A4480</v>
          </cell>
          <cell r="B10386" t="str">
            <v>Vabra aspirator</v>
          </cell>
          <cell r="D10386" t="str">
            <v>N</v>
          </cell>
          <cell r="E10386" t="str">
            <v/>
          </cell>
        </row>
        <row r="10387">
          <cell r="A10387" t="str">
            <v>A4481</v>
          </cell>
          <cell r="B10387" t="str">
            <v>Tracheostoma filter</v>
          </cell>
          <cell r="D10387" t="str">
            <v>N</v>
          </cell>
          <cell r="E10387" t="str">
            <v/>
          </cell>
        </row>
        <row r="10388">
          <cell r="A10388" t="str">
            <v>A4483</v>
          </cell>
          <cell r="B10388" t="str">
            <v>Moisture exchanger</v>
          </cell>
          <cell r="D10388" t="str">
            <v>N</v>
          </cell>
          <cell r="E10388" t="str">
            <v/>
          </cell>
        </row>
        <row r="10389">
          <cell r="A10389" t="str">
            <v>A4490</v>
          </cell>
          <cell r="B10389" t="str">
            <v>Above knee surgical stocking</v>
          </cell>
          <cell r="D10389" t="str">
            <v>E1</v>
          </cell>
          <cell r="E10389" t="str">
            <v/>
          </cell>
        </row>
        <row r="10390">
          <cell r="A10390" t="str">
            <v>A4495</v>
          </cell>
          <cell r="B10390" t="str">
            <v>Thigh length surg stocking</v>
          </cell>
          <cell r="D10390" t="str">
            <v>E1</v>
          </cell>
          <cell r="E10390" t="str">
            <v/>
          </cell>
        </row>
        <row r="10391">
          <cell r="A10391" t="str">
            <v>A4500</v>
          </cell>
          <cell r="B10391" t="str">
            <v>Below knee surgical stocking</v>
          </cell>
          <cell r="D10391" t="str">
            <v>E1</v>
          </cell>
          <cell r="E10391" t="str">
            <v/>
          </cell>
        </row>
        <row r="10392">
          <cell r="A10392" t="str">
            <v>A4510</v>
          </cell>
          <cell r="B10392" t="str">
            <v>Full length surg stocking</v>
          </cell>
          <cell r="D10392" t="str">
            <v>E1</v>
          </cell>
          <cell r="E10392" t="str">
            <v/>
          </cell>
        </row>
        <row r="10393">
          <cell r="A10393" t="str">
            <v>A4520</v>
          </cell>
          <cell r="B10393" t="str">
            <v>Incontinence garment anytype</v>
          </cell>
          <cell r="D10393" t="str">
            <v>E1</v>
          </cell>
          <cell r="E10393" t="str">
            <v/>
          </cell>
        </row>
        <row r="10394">
          <cell r="A10394" t="str">
            <v>A4550</v>
          </cell>
          <cell r="B10394" t="str">
            <v>Surgical trays</v>
          </cell>
          <cell r="D10394" t="str">
            <v>B</v>
          </cell>
          <cell r="E10394" t="str">
            <v/>
          </cell>
        </row>
        <row r="10395">
          <cell r="A10395" t="str">
            <v>A4553</v>
          </cell>
          <cell r="B10395" t="str">
            <v>Nondisp underpads, all sizes</v>
          </cell>
          <cell r="C10395" t="str">
            <v>NI</v>
          </cell>
          <cell r="D10395" t="str">
            <v>E1</v>
          </cell>
          <cell r="E10395" t="str">
            <v/>
          </cell>
          <cell r="K10395">
            <v>42736</v>
          </cell>
          <cell r="M10395" t="str">
            <v>*</v>
          </cell>
        </row>
        <row r="10396">
          <cell r="A10396" t="str">
            <v>A4554</v>
          </cell>
          <cell r="B10396" t="str">
            <v>Disposable underpads</v>
          </cell>
          <cell r="D10396" t="str">
            <v>E1</v>
          </cell>
          <cell r="E10396" t="str">
            <v/>
          </cell>
        </row>
        <row r="10397">
          <cell r="A10397" t="str">
            <v>A4555</v>
          </cell>
          <cell r="B10397" t="str">
            <v>Ca tx e-stim electr/transduc</v>
          </cell>
          <cell r="D10397" t="str">
            <v>E1</v>
          </cell>
          <cell r="E10397" t="str">
            <v/>
          </cell>
        </row>
        <row r="10398">
          <cell r="A10398" t="str">
            <v>A4556</v>
          </cell>
          <cell r="B10398" t="str">
            <v>Electrodes, pair</v>
          </cell>
          <cell r="D10398" t="str">
            <v>N</v>
          </cell>
          <cell r="E10398" t="str">
            <v/>
          </cell>
        </row>
        <row r="10399">
          <cell r="A10399" t="str">
            <v>A4557</v>
          </cell>
          <cell r="B10399" t="str">
            <v>Lead wires, pair</v>
          </cell>
          <cell r="D10399" t="str">
            <v>N</v>
          </cell>
          <cell r="E10399" t="str">
            <v/>
          </cell>
        </row>
        <row r="10400">
          <cell r="A10400" t="str">
            <v>A4558</v>
          </cell>
          <cell r="B10400" t="str">
            <v>Conductive gel or paste</v>
          </cell>
          <cell r="D10400" t="str">
            <v>N</v>
          </cell>
          <cell r="E10400" t="str">
            <v/>
          </cell>
        </row>
        <row r="10401">
          <cell r="A10401" t="str">
            <v>A4559</v>
          </cell>
          <cell r="B10401" t="str">
            <v>Coupling gel or paste</v>
          </cell>
          <cell r="D10401" t="str">
            <v>N</v>
          </cell>
          <cell r="E10401" t="str">
            <v/>
          </cell>
        </row>
        <row r="10402">
          <cell r="A10402" t="str">
            <v>A4561</v>
          </cell>
          <cell r="B10402" t="str">
            <v>Pessary rubber, any type</v>
          </cell>
          <cell r="D10402" t="str">
            <v>N</v>
          </cell>
          <cell r="E10402" t="str">
            <v/>
          </cell>
        </row>
        <row r="10403">
          <cell r="A10403" t="str">
            <v>A4562</v>
          </cell>
          <cell r="B10403" t="str">
            <v>Pessary, non rubber,any type</v>
          </cell>
          <cell r="D10403" t="str">
            <v>N</v>
          </cell>
          <cell r="E10403" t="str">
            <v/>
          </cell>
        </row>
        <row r="10404">
          <cell r="A10404" t="str">
            <v>A4565</v>
          </cell>
          <cell r="B10404" t="str">
            <v>Slings</v>
          </cell>
          <cell r="D10404" t="str">
            <v>N</v>
          </cell>
          <cell r="E10404" t="str">
            <v/>
          </cell>
        </row>
        <row r="10405">
          <cell r="A10405" t="str">
            <v>A4566</v>
          </cell>
          <cell r="B10405" t="str">
            <v>Should sling/vest/abrestrain</v>
          </cell>
          <cell r="D10405" t="str">
            <v>E1</v>
          </cell>
          <cell r="E10405" t="str">
            <v/>
          </cell>
        </row>
        <row r="10406">
          <cell r="A10406" t="str">
            <v>A4570</v>
          </cell>
          <cell r="B10406" t="str">
            <v>Splint</v>
          </cell>
          <cell r="D10406" t="str">
            <v>E1</v>
          </cell>
          <cell r="E10406" t="str">
            <v/>
          </cell>
        </row>
        <row r="10407">
          <cell r="A10407" t="str">
            <v>A4575</v>
          </cell>
          <cell r="B10407" t="str">
            <v>Hyperbaric o2 chamber disps</v>
          </cell>
          <cell r="D10407" t="str">
            <v>E1</v>
          </cell>
          <cell r="E10407" t="str">
            <v/>
          </cell>
        </row>
        <row r="10408">
          <cell r="A10408" t="str">
            <v>A4580</v>
          </cell>
          <cell r="B10408" t="str">
            <v>Cast supplies (plaster)</v>
          </cell>
          <cell r="D10408" t="str">
            <v>E1</v>
          </cell>
          <cell r="E10408" t="str">
            <v/>
          </cell>
        </row>
        <row r="10409">
          <cell r="A10409" t="str">
            <v>A4590</v>
          </cell>
          <cell r="B10409" t="str">
            <v>Special casting material</v>
          </cell>
          <cell r="D10409" t="str">
            <v>E1</v>
          </cell>
          <cell r="E10409" t="str">
            <v/>
          </cell>
        </row>
        <row r="10410">
          <cell r="A10410" t="str">
            <v>A4595</v>
          </cell>
          <cell r="B10410" t="str">
            <v>Tens suppl 2 lead per month</v>
          </cell>
          <cell r="D10410" t="str">
            <v>N</v>
          </cell>
          <cell r="E10410" t="str">
            <v/>
          </cell>
        </row>
        <row r="10411">
          <cell r="A10411" t="str">
            <v>A4600</v>
          </cell>
          <cell r="B10411" t="str">
            <v>Sleeve, inter limb comp dev</v>
          </cell>
          <cell r="D10411" t="str">
            <v>E1</v>
          </cell>
          <cell r="E10411" t="str">
            <v/>
          </cell>
        </row>
        <row r="10412">
          <cell r="A10412" t="str">
            <v>A4601</v>
          </cell>
          <cell r="B10412" t="str">
            <v>Lith ion non prosth recharge</v>
          </cell>
          <cell r="D10412" t="str">
            <v>E1</v>
          </cell>
          <cell r="E10412" t="str">
            <v/>
          </cell>
        </row>
        <row r="10413">
          <cell r="A10413" t="str">
            <v>A4602</v>
          </cell>
          <cell r="B10413" t="str">
            <v>Replace lithium battery 1.5v</v>
          </cell>
          <cell r="D10413" t="str">
            <v>N</v>
          </cell>
          <cell r="E10413" t="str">
            <v/>
          </cell>
        </row>
        <row r="10414">
          <cell r="A10414" t="str">
            <v>A4604</v>
          </cell>
          <cell r="B10414" t="str">
            <v>Tubing with heating element</v>
          </cell>
          <cell r="D10414" t="str">
            <v>N</v>
          </cell>
          <cell r="E10414" t="str">
            <v/>
          </cell>
        </row>
        <row r="10415">
          <cell r="A10415" t="str">
            <v>A4605</v>
          </cell>
          <cell r="B10415" t="str">
            <v>Trach suction cath close sys</v>
          </cell>
          <cell r="D10415" t="str">
            <v>N</v>
          </cell>
          <cell r="E10415" t="str">
            <v/>
          </cell>
        </row>
        <row r="10416">
          <cell r="A10416" t="str">
            <v>A4606</v>
          </cell>
          <cell r="B10416" t="str">
            <v>Oxygen probe used w oximeter</v>
          </cell>
          <cell r="D10416" t="str">
            <v>N</v>
          </cell>
          <cell r="E10416" t="str">
            <v/>
          </cell>
        </row>
        <row r="10417">
          <cell r="A10417" t="str">
            <v>A4608</v>
          </cell>
          <cell r="B10417" t="str">
            <v>Transtracheal oxygen cath</v>
          </cell>
          <cell r="D10417" t="str">
            <v>N</v>
          </cell>
          <cell r="E10417" t="str">
            <v/>
          </cell>
        </row>
        <row r="10418">
          <cell r="A10418" t="str">
            <v>A4611</v>
          </cell>
          <cell r="B10418" t="str">
            <v>Heavy duty battery</v>
          </cell>
          <cell r="D10418" t="str">
            <v>E1</v>
          </cell>
          <cell r="E10418" t="str">
            <v/>
          </cell>
        </row>
        <row r="10419">
          <cell r="A10419" t="str">
            <v>A4612</v>
          </cell>
          <cell r="B10419" t="str">
            <v>Battery cables</v>
          </cell>
          <cell r="D10419" t="str">
            <v>E1</v>
          </cell>
          <cell r="E10419" t="str">
            <v/>
          </cell>
        </row>
        <row r="10420">
          <cell r="A10420" t="str">
            <v>A4613</v>
          </cell>
          <cell r="B10420" t="str">
            <v>Battery charger</v>
          </cell>
          <cell r="D10420" t="str">
            <v>E1</v>
          </cell>
          <cell r="E10420" t="str">
            <v/>
          </cell>
        </row>
        <row r="10421">
          <cell r="A10421" t="str">
            <v>A4614</v>
          </cell>
          <cell r="B10421" t="str">
            <v>Hand-held pefr meter</v>
          </cell>
          <cell r="D10421" t="str">
            <v>N</v>
          </cell>
          <cell r="E10421" t="str">
            <v/>
          </cell>
        </row>
        <row r="10422">
          <cell r="A10422" t="str">
            <v>A4615</v>
          </cell>
          <cell r="B10422" t="str">
            <v>Cannula nasal</v>
          </cell>
          <cell r="D10422" t="str">
            <v>N</v>
          </cell>
          <cell r="E10422" t="str">
            <v/>
          </cell>
        </row>
        <row r="10423">
          <cell r="A10423" t="str">
            <v>A4616</v>
          </cell>
          <cell r="B10423" t="str">
            <v>Tubing (oxygen) per foot</v>
          </cell>
          <cell r="D10423" t="str">
            <v>N</v>
          </cell>
          <cell r="E10423" t="str">
            <v/>
          </cell>
        </row>
        <row r="10424">
          <cell r="A10424" t="str">
            <v>A4617</v>
          </cell>
          <cell r="B10424" t="str">
            <v>Mouth piece</v>
          </cell>
          <cell r="D10424" t="str">
            <v>N</v>
          </cell>
          <cell r="E10424" t="str">
            <v/>
          </cell>
        </row>
        <row r="10425">
          <cell r="A10425" t="str">
            <v>A4618</v>
          </cell>
          <cell r="B10425" t="str">
            <v>Breathing circuits</v>
          </cell>
          <cell r="D10425" t="str">
            <v>N</v>
          </cell>
          <cell r="E10425" t="str">
            <v/>
          </cell>
        </row>
        <row r="10426">
          <cell r="A10426" t="str">
            <v>A4619</v>
          </cell>
          <cell r="B10426" t="str">
            <v>Face tent</v>
          </cell>
          <cell r="D10426" t="str">
            <v>N</v>
          </cell>
          <cell r="E10426" t="str">
            <v/>
          </cell>
        </row>
        <row r="10427">
          <cell r="A10427" t="str">
            <v>A4620</v>
          </cell>
          <cell r="B10427" t="str">
            <v>Variable concentration mask</v>
          </cell>
          <cell r="D10427" t="str">
            <v>N</v>
          </cell>
          <cell r="E10427" t="str">
            <v/>
          </cell>
        </row>
        <row r="10428">
          <cell r="A10428" t="str">
            <v>A4623</v>
          </cell>
          <cell r="B10428" t="str">
            <v>Tracheostomy inner cannula</v>
          </cell>
          <cell r="D10428" t="str">
            <v>N</v>
          </cell>
          <cell r="E10428" t="str">
            <v/>
          </cell>
        </row>
        <row r="10429">
          <cell r="A10429" t="str">
            <v>A4624</v>
          </cell>
          <cell r="B10429" t="str">
            <v>Tracheal suction tube</v>
          </cell>
          <cell r="D10429" t="str">
            <v>N</v>
          </cell>
          <cell r="E10429" t="str">
            <v/>
          </cell>
        </row>
        <row r="10430">
          <cell r="A10430" t="str">
            <v>A4625</v>
          </cell>
          <cell r="B10430" t="str">
            <v>Trach care kit for new trach</v>
          </cell>
          <cell r="D10430" t="str">
            <v>N</v>
          </cell>
          <cell r="E10430" t="str">
            <v/>
          </cell>
        </row>
        <row r="10431">
          <cell r="A10431" t="str">
            <v>A4626</v>
          </cell>
          <cell r="B10431" t="str">
            <v>Tracheostomy cleaning brush</v>
          </cell>
          <cell r="D10431" t="str">
            <v>N</v>
          </cell>
          <cell r="E10431" t="str">
            <v/>
          </cell>
        </row>
        <row r="10432">
          <cell r="A10432" t="str">
            <v>A4627</v>
          </cell>
          <cell r="B10432" t="str">
            <v>Spacer bag/reservoir</v>
          </cell>
          <cell r="D10432" t="str">
            <v>E1</v>
          </cell>
          <cell r="E10432" t="str">
            <v/>
          </cell>
        </row>
        <row r="10433">
          <cell r="A10433" t="str">
            <v>A4628</v>
          </cell>
          <cell r="B10433" t="str">
            <v>Oropharyngeal suction cath</v>
          </cell>
          <cell r="D10433" t="str">
            <v>N</v>
          </cell>
          <cell r="E10433" t="str">
            <v/>
          </cell>
        </row>
        <row r="10434">
          <cell r="A10434" t="str">
            <v>A4629</v>
          </cell>
          <cell r="B10434" t="str">
            <v>Tracheostomy care kit</v>
          </cell>
          <cell r="D10434" t="str">
            <v>N</v>
          </cell>
          <cell r="E10434" t="str">
            <v/>
          </cell>
        </row>
        <row r="10435">
          <cell r="A10435" t="str">
            <v>A4630</v>
          </cell>
          <cell r="B10435" t="str">
            <v>Repl bat t.e.n.s. own by pt</v>
          </cell>
          <cell r="D10435" t="str">
            <v>E1</v>
          </cell>
          <cell r="E10435" t="str">
            <v/>
          </cell>
        </row>
        <row r="10436">
          <cell r="A10436" t="str">
            <v>A4633</v>
          </cell>
          <cell r="B10436" t="str">
            <v>Uvl replacement bulb</v>
          </cell>
          <cell r="D10436" t="str">
            <v>E1</v>
          </cell>
          <cell r="E10436" t="str">
            <v/>
          </cell>
        </row>
        <row r="10437">
          <cell r="A10437" t="str">
            <v>A4634</v>
          </cell>
          <cell r="B10437" t="str">
            <v>Replacement bulb th lightbox</v>
          </cell>
          <cell r="D10437" t="str">
            <v>N</v>
          </cell>
          <cell r="E10437" t="str">
            <v/>
          </cell>
        </row>
        <row r="10438">
          <cell r="A10438" t="str">
            <v>A4635</v>
          </cell>
          <cell r="B10438" t="str">
            <v>Underarm crutch pad</v>
          </cell>
          <cell r="D10438" t="str">
            <v>E1</v>
          </cell>
          <cell r="E10438" t="str">
            <v/>
          </cell>
        </row>
        <row r="10439">
          <cell r="A10439" t="str">
            <v>A4636</v>
          </cell>
          <cell r="B10439" t="str">
            <v>Handgrip for cane etc</v>
          </cell>
          <cell r="D10439" t="str">
            <v>E1</v>
          </cell>
          <cell r="E10439" t="str">
            <v/>
          </cell>
        </row>
        <row r="10440">
          <cell r="A10440" t="str">
            <v>A4637</v>
          </cell>
          <cell r="B10440" t="str">
            <v>Repl tip cane/crutch/walker</v>
          </cell>
          <cell r="D10440" t="str">
            <v>E1</v>
          </cell>
          <cell r="E10440" t="str">
            <v/>
          </cell>
        </row>
        <row r="10441">
          <cell r="A10441" t="str">
            <v>A4638</v>
          </cell>
          <cell r="B10441" t="str">
            <v>Repl batt pulse gen sys</v>
          </cell>
          <cell r="D10441" t="str">
            <v>E1</v>
          </cell>
          <cell r="E10441" t="str">
            <v/>
          </cell>
        </row>
        <row r="10442">
          <cell r="A10442" t="str">
            <v>A4639</v>
          </cell>
          <cell r="B10442" t="str">
            <v>Infrared ht sys replcmnt pad</v>
          </cell>
          <cell r="D10442" t="str">
            <v>E1</v>
          </cell>
          <cell r="E10442" t="str">
            <v/>
          </cell>
        </row>
        <row r="10443">
          <cell r="A10443" t="str">
            <v>A4640</v>
          </cell>
          <cell r="B10443" t="str">
            <v>Alternating pressure pad</v>
          </cell>
          <cell r="D10443" t="str">
            <v>E1</v>
          </cell>
          <cell r="E10443" t="str">
            <v/>
          </cell>
        </row>
        <row r="10444">
          <cell r="A10444" t="str">
            <v>A4641</v>
          </cell>
          <cell r="B10444" t="str">
            <v>Radiopharm dx agent noc</v>
          </cell>
          <cell r="D10444" t="str">
            <v>N</v>
          </cell>
          <cell r="E10444" t="str">
            <v/>
          </cell>
        </row>
        <row r="10445">
          <cell r="A10445" t="str">
            <v>A4642</v>
          </cell>
          <cell r="B10445" t="str">
            <v>In111 satumomab</v>
          </cell>
          <cell r="D10445" t="str">
            <v>N</v>
          </cell>
          <cell r="E10445" t="str">
            <v/>
          </cell>
        </row>
        <row r="10446">
          <cell r="A10446" t="str">
            <v>A4648</v>
          </cell>
          <cell r="B10446" t="str">
            <v>Implantable tissue marker</v>
          </cell>
          <cell r="D10446" t="str">
            <v>N</v>
          </cell>
          <cell r="E10446" t="str">
            <v/>
          </cell>
        </row>
        <row r="10447">
          <cell r="A10447" t="str">
            <v>A4649</v>
          </cell>
          <cell r="B10447" t="str">
            <v>Surgical supplies</v>
          </cell>
          <cell r="D10447" t="str">
            <v>N</v>
          </cell>
          <cell r="E10447" t="str">
            <v/>
          </cell>
        </row>
        <row r="10448">
          <cell r="A10448" t="str">
            <v>A4650</v>
          </cell>
          <cell r="B10448" t="str">
            <v>Implant radiation dosimeter</v>
          </cell>
          <cell r="D10448" t="str">
            <v>N</v>
          </cell>
          <cell r="E10448" t="str">
            <v/>
          </cell>
        </row>
        <row r="10449">
          <cell r="A10449" t="str">
            <v>A4651</v>
          </cell>
          <cell r="B10449" t="str">
            <v>Calibrated microcap tube</v>
          </cell>
          <cell r="D10449" t="str">
            <v>N</v>
          </cell>
          <cell r="E10449" t="str">
            <v/>
          </cell>
        </row>
        <row r="10450">
          <cell r="A10450" t="str">
            <v>A4652</v>
          </cell>
          <cell r="B10450" t="str">
            <v>Microcapillary tube sealant</v>
          </cell>
          <cell r="D10450" t="str">
            <v>N</v>
          </cell>
          <cell r="E10450" t="str">
            <v/>
          </cell>
        </row>
        <row r="10451">
          <cell r="A10451" t="str">
            <v>A4653</v>
          </cell>
          <cell r="B10451" t="str">
            <v>Pd catheter anchor belt</v>
          </cell>
          <cell r="D10451" t="str">
            <v>N</v>
          </cell>
          <cell r="E10451" t="str">
            <v/>
          </cell>
        </row>
        <row r="10452">
          <cell r="A10452" t="str">
            <v>A4657</v>
          </cell>
          <cell r="B10452" t="str">
            <v>Syringe w/wo needle</v>
          </cell>
          <cell r="D10452" t="str">
            <v>N</v>
          </cell>
          <cell r="E10452" t="str">
            <v/>
          </cell>
        </row>
        <row r="10453">
          <cell r="A10453" t="str">
            <v>A4660</v>
          </cell>
          <cell r="B10453" t="str">
            <v>Sphyg/bp app w cuff and stet</v>
          </cell>
          <cell r="D10453" t="str">
            <v>N</v>
          </cell>
          <cell r="E10453" t="str">
            <v/>
          </cell>
        </row>
        <row r="10454">
          <cell r="A10454" t="str">
            <v>A4663</v>
          </cell>
          <cell r="B10454" t="str">
            <v>Dialysis blood pressure cuff</v>
          </cell>
          <cell r="D10454" t="str">
            <v>N</v>
          </cell>
          <cell r="E10454" t="str">
            <v/>
          </cell>
        </row>
        <row r="10455">
          <cell r="A10455" t="str">
            <v>A4670</v>
          </cell>
          <cell r="B10455" t="str">
            <v>Automatic bp monitor, dial</v>
          </cell>
          <cell r="D10455" t="str">
            <v>E1</v>
          </cell>
          <cell r="E10455" t="str">
            <v/>
          </cell>
        </row>
        <row r="10456">
          <cell r="A10456" t="str">
            <v>A4671</v>
          </cell>
          <cell r="B10456" t="str">
            <v>Disposable cycler set</v>
          </cell>
          <cell r="D10456" t="str">
            <v>B</v>
          </cell>
          <cell r="E10456" t="str">
            <v/>
          </cell>
        </row>
        <row r="10457">
          <cell r="A10457" t="str">
            <v>A4672</v>
          </cell>
          <cell r="B10457" t="str">
            <v>Drainage ext line, dialysis</v>
          </cell>
          <cell r="D10457" t="str">
            <v>B</v>
          </cell>
          <cell r="E10457" t="str">
            <v/>
          </cell>
        </row>
        <row r="10458">
          <cell r="A10458" t="str">
            <v>A4673</v>
          </cell>
          <cell r="B10458" t="str">
            <v>Ext line w easy lock connect</v>
          </cell>
          <cell r="D10458" t="str">
            <v>B</v>
          </cell>
          <cell r="E10458" t="str">
            <v/>
          </cell>
        </row>
        <row r="10459">
          <cell r="A10459" t="str">
            <v>A4674</v>
          </cell>
          <cell r="B10459" t="str">
            <v>Chem/antisept solution, 8oz</v>
          </cell>
          <cell r="D10459" t="str">
            <v>B</v>
          </cell>
          <cell r="E10459" t="str">
            <v/>
          </cell>
        </row>
        <row r="10460">
          <cell r="A10460" t="str">
            <v>A4680</v>
          </cell>
          <cell r="B10460" t="str">
            <v>Activated carbon filter, ea</v>
          </cell>
          <cell r="D10460" t="str">
            <v>N</v>
          </cell>
          <cell r="E10460" t="str">
            <v/>
          </cell>
        </row>
        <row r="10461">
          <cell r="A10461" t="str">
            <v>A4690</v>
          </cell>
          <cell r="B10461" t="str">
            <v>Dialyzer, each</v>
          </cell>
          <cell r="D10461" t="str">
            <v>N</v>
          </cell>
          <cell r="E10461" t="str">
            <v/>
          </cell>
        </row>
        <row r="10462">
          <cell r="A10462" t="str">
            <v>A4706</v>
          </cell>
          <cell r="B10462" t="str">
            <v>Bicarbonate conc sol per gal</v>
          </cell>
          <cell r="D10462" t="str">
            <v>N</v>
          </cell>
          <cell r="E10462" t="str">
            <v/>
          </cell>
        </row>
        <row r="10463">
          <cell r="A10463" t="str">
            <v>A4707</v>
          </cell>
          <cell r="B10463" t="str">
            <v>Bicarbonate conc pow per pac</v>
          </cell>
          <cell r="D10463" t="str">
            <v>N</v>
          </cell>
          <cell r="E10463" t="str">
            <v/>
          </cell>
        </row>
        <row r="10464">
          <cell r="A10464" t="str">
            <v>A4708</v>
          </cell>
          <cell r="B10464" t="str">
            <v>Acetate conc sol per gallon</v>
          </cell>
          <cell r="D10464" t="str">
            <v>N</v>
          </cell>
          <cell r="E10464" t="str">
            <v/>
          </cell>
        </row>
        <row r="10465">
          <cell r="A10465" t="str">
            <v>A4709</v>
          </cell>
          <cell r="B10465" t="str">
            <v>Acid conc sol per gallon</v>
          </cell>
          <cell r="D10465" t="str">
            <v>N</v>
          </cell>
          <cell r="E10465" t="str">
            <v/>
          </cell>
        </row>
        <row r="10466">
          <cell r="A10466" t="str">
            <v>A4714</v>
          </cell>
          <cell r="B10466" t="str">
            <v>Treated water per gallon</v>
          </cell>
          <cell r="D10466" t="str">
            <v>N</v>
          </cell>
          <cell r="E10466" t="str">
            <v/>
          </cell>
        </row>
        <row r="10467">
          <cell r="A10467" t="str">
            <v>A4719</v>
          </cell>
          <cell r="B10467" t="str">
            <v>"y set" tubing</v>
          </cell>
          <cell r="D10467" t="str">
            <v>N</v>
          </cell>
          <cell r="E10467" t="str">
            <v/>
          </cell>
        </row>
        <row r="10468">
          <cell r="A10468" t="str">
            <v>A4720</v>
          </cell>
          <cell r="B10468" t="str">
            <v>Dialysat sol fld vol &gt; 249cc</v>
          </cell>
          <cell r="D10468" t="str">
            <v>N</v>
          </cell>
          <cell r="E10468" t="str">
            <v/>
          </cell>
        </row>
        <row r="10469">
          <cell r="A10469" t="str">
            <v>A4721</v>
          </cell>
          <cell r="B10469" t="str">
            <v>Dialysat sol fld vol &gt; 999cc</v>
          </cell>
          <cell r="D10469" t="str">
            <v>N</v>
          </cell>
          <cell r="E10469" t="str">
            <v/>
          </cell>
        </row>
        <row r="10470">
          <cell r="A10470" t="str">
            <v>A4722</v>
          </cell>
          <cell r="B10470" t="str">
            <v>Dialys sol fld vol &gt; 1999cc</v>
          </cell>
          <cell r="D10470" t="str">
            <v>N</v>
          </cell>
          <cell r="E10470" t="str">
            <v/>
          </cell>
        </row>
        <row r="10471">
          <cell r="A10471" t="str">
            <v>A4723</v>
          </cell>
          <cell r="B10471" t="str">
            <v>Dialys sol fld vol &gt; 2999cc</v>
          </cell>
          <cell r="D10471" t="str">
            <v>N</v>
          </cell>
          <cell r="E10471" t="str">
            <v/>
          </cell>
        </row>
        <row r="10472">
          <cell r="A10472" t="str">
            <v>A4724</v>
          </cell>
          <cell r="B10472" t="str">
            <v>Dialys sol fld vol &gt; 3999cc</v>
          </cell>
          <cell r="D10472" t="str">
            <v>N</v>
          </cell>
          <cell r="E10472" t="str">
            <v/>
          </cell>
        </row>
        <row r="10473">
          <cell r="A10473" t="str">
            <v>A4725</v>
          </cell>
          <cell r="B10473" t="str">
            <v>Dialys sol fld vol &gt; 4999cc</v>
          </cell>
          <cell r="D10473" t="str">
            <v>N</v>
          </cell>
          <cell r="E10473" t="str">
            <v/>
          </cell>
        </row>
        <row r="10474">
          <cell r="A10474" t="str">
            <v>A4726</v>
          </cell>
          <cell r="B10474" t="str">
            <v>Dialys sol fld vol &gt; 5999cc</v>
          </cell>
          <cell r="D10474" t="str">
            <v>N</v>
          </cell>
          <cell r="E10474" t="str">
            <v/>
          </cell>
        </row>
        <row r="10475">
          <cell r="A10475" t="str">
            <v>A4728</v>
          </cell>
          <cell r="B10475" t="str">
            <v>Dialysate solution, non-dex</v>
          </cell>
          <cell r="D10475" t="str">
            <v>B</v>
          </cell>
          <cell r="E10475" t="str">
            <v/>
          </cell>
        </row>
        <row r="10476">
          <cell r="A10476" t="str">
            <v>A4730</v>
          </cell>
          <cell r="B10476" t="str">
            <v>Fistula cannulation set, ea</v>
          </cell>
          <cell r="D10476" t="str">
            <v>N</v>
          </cell>
          <cell r="E10476" t="str">
            <v/>
          </cell>
        </row>
        <row r="10477">
          <cell r="A10477" t="str">
            <v>A4736</v>
          </cell>
          <cell r="B10477" t="str">
            <v>Topical anesthetic, per gram</v>
          </cell>
          <cell r="D10477" t="str">
            <v>N</v>
          </cell>
          <cell r="E10477" t="str">
            <v/>
          </cell>
        </row>
        <row r="10478">
          <cell r="A10478" t="str">
            <v>A4737</v>
          </cell>
          <cell r="B10478" t="str">
            <v>Inj anesthetic per 10 ml</v>
          </cell>
          <cell r="D10478" t="str">
            <v>N</v>
          </cell>
          <cell r="E10478" t="str">
            <v/>
          </cell>
        </row>
        <row r="10479">
          <cell r="A10479" t="str">
            <v>A4740</v>
          </cell>
          <cell r="B10479" t="str">
            <v>Shunt accessory</v>
          </cell>
          <cell r="D10479" t="str">
            <v>N</v>
          </cell>
          <cell r="E10479" t="str">
            <v/>
          </cell>
        </row>
        <row r="10480">
          <cell r="A10480" t="str">
            <v>A4750</v>
          </cell>
          <cell r="B10480" t="str">
            <v>Art or venous blood tubing</v>
          </cell>
          <cell r="D10480" t="str">
            <v>N</v>
          </cell>
          <cell r="E10480" t="str">
            <v/>
          </cell>
        </row>
        <row r="10481">
          <cell r="A10481" t="str">
            <v>A4755</v>
          </cell>
          <cell r="B10481" t="str">
            <v>Comb art/venous blood tubing</v>
          </cell>
          <cell r="D10481" t="str">
            <v>N</v>
          </cell>
          <cell r="E10481" t="str">
            <v/>
          </cell>
        </row>
        <row r="10482">
          <cell r="A10482" t="str">
            <v>A4760</v>
          </cell>
          <cell r="B10482" t="str">
            <v>Dialysate sol test kit, each</v>
          </cell>
          <cell r="D10482" t="str">
            <v>N</v>
          </cell>
          <cell r="E10482" t="str">
            <v/>
          </cell>
        </row>
        <row r="10483">
          <cell r="A10483" t="str">
            <v>A4765</v>
          </cell>
          <cell r="B10483" t="str">
            <v>Dialysate conc pow per pack</v>
          </cell>
          <cell r="D10483" t="str">
            <v>N</v>
          </cell>
          <cell r="E10483" t="str">
            <v/>
          </cell>
        </row>
        <row r="10484">
          <cell r="A10484" t="str">
            <v>A4766</v>
          </cell>
          <cell r="B10484" t="str">
            <v>Dialysate conc sol add 10 ml</v>
          </cell>
          <cell r="D10484" t="str">
            <v>N</v>
          </cell>
          <cell r="E10484" t="str">
            <v/>
          </cell>
        </row>
        <row r="10485">
          <cell r="A10485" t="str">
            <v>A4770</v>
          </cell>
          <cell r="B10485" t="str">
            <v>Blood collection tube/vacuum</v>
          </cell>
          <cell r="D10485" t="str">
            <v>N</v>
          </cell>
          <cell r="E10485" t="str">
            <v/>
          </cell>
        </row>
        <row r="10486">
          <cell r="A10486" t="str">
            <v>A4771</v>
          </cell>
          <cell r="B10486" t="str">
            <v>Serum clotting time tube</v>
          </cell>
          <cell r="D10486" t="str">
            <v>N</v>
          </cell>
          <cell r="E10486" t="str">
            <v/>
          </cell>
        </row>
        <row r="10487">
          <cell r="A10487" t="str">
            <v>A4772</v>
          </cell>
          <cell r="B10487" t="str">
            <v>Blood glucose test strips</v>
          </cell>
          <cell r="D10487" t="str">
            <v>N</v>
          </cell>
          <cell r="E10487" t="str">
            <v/>
          </cell>
        </row>
        <row r="10488">
          <cell r="A10488" t="str">
            <v>A4773</v>
          </cell>
          <cell r="B10488" t="str">
            <v>Occult blood test strips</v>
          </cell>
          <cell r="D10488" t="str">
            <v>N</v>
          </cell>
          <cell r="E10488" t="str">
            <v/>
          </cell>
        </row>
        <row r="10489">
          <cell r="A10489" t="str">
            <v>A4774</v>
          </cell>
          <cell r="B10489" t="str">
            <v>Ammonia test strips</v>
          </cell>
          <cell r="D10489" t="str">
            <v>N</v>
          </cell>
          <cell r="E10489" t="str">
            <v/>
          </cell>
        </row>
        <row r="10490">
          <cell r="A10490" t="str">
            <v>A4802</v>
          </cell>
          <cell r="B10490" t="str">
            <v>Protamine sulfate per 50 mg</v>
          </cell>
          <cell r="D10490" t="str">
            <v>N</v>
          </cell>
          <cell r="E10490" t="str">
            <v/>
          </cell>
        </row>
        <row r="10491">
          <cell r="A10491" t="str">
            <v>A4860</v>
          </cell>
          <cell r="B10491" t="str">
            <v>Disposable catheter tips</v>
          </cell>
          <cell r="D10491" t="str">
            <v>N</v>
          </cell>
          <cell r="E10491" t="str">
            <v/>
          </cell>
        </row>
        <row r="10492">
          <cell r="A10492" t="str">
            <v>A4870</v>
          </cell>
          <cell r="B10492" t="str">
            <v>Plumb/elec wk hm hemo equip</v>
          </cell>
          <cell r="D10492" t="str">
            <v>N</v>
          </cell>
          <cell r="E10492" t="str">
            <v/>
          </cell>
        </row>
        <row r="10493">
          <cell r="A10493" t="str">
            <v>A4890</v>
          </cell>
          <cell r="B10493" t="str">
            <v>Repair/maint cont hemo equip</v>
          </cell>
          <cell r="D10493" t="str">
            <v>N</v>
          </cell>
          <cell r="E10493" t="str">
            <v/>
          </cell>
        </row>
        <row r="10494">
          <cell r="A10494" t="str">
            <v>A4911</v>
          </cell>
          <cell r="B10494" t="str">
            <v>Drain bag/bottle</v>
          </cell>
          <cell r="D10494" t="str">
            <v>N</v>
          </cell>
          <cell r="E10494" t="str">
            <v/>
          </cell>
        </row>
        <row r="10495">
          <cell r="A10495" t="str">
            <v>A4913</v>
          </cell>
          <cell r="B10495" t="str">
            <v>Misc dialysis supplies noc</v>
          </cell>
          <cell r="D10495" t="str">
            <v>N</v>
          </cell>
          <cell r="E10495" t="str">
            <v/>
          </cell>
        </row>
        <row r="10496">
          <cell r="A10496" t="str">
            <v>A4918</v>
          </cell>
          <cell r="B10496" t="str">
            <v>Venous pressure clamp</v>
          </cell>
          <cell r="D10496" t="str">
            <v>N</v>
          </cell>
          <cell r="E10496" t="str">
            <v/>
          </cell>
        </row>
        <row r="10497">
          <cell r="A10497" t="str">
            <v>A4927</v>
          </cell>
          <cell r="B10497" t="str">
            <v>Non-sterile gloves</v>
          </cell>
          <cell r="D10497" t="str">
            <v>N</v>
          </cell>
          <cell r="E10497" t="str">
            <v/>
          </cell>
        </row>
        <row r="10498">
          <cell r="A10498" t="str">
            <v>A4928</v>
          </cell>
          <cell r="B10498" t="str">
            <v>Surgical mask</v>
          </cell>
          <cell r="D10498" t="str">
            <v>N</v>
          </cell>
          <cell r="E10498" t="str">
            <v/>
          </cell>
        </row>
        <row r="10499">
          <cell r="A10499" t="str">
            <v>A4929</v>
          </cell>
          <cell r="B10499" t="str">
            <v>Tourniquet for dialysis, ea</v>
          </cell>
          <cell r="D10499" t="str">
            <v>N</v>
          </cell>
          <cell r="E10499" t="str">
            <v/>
          </cell>
        </row>
        <row r="10500">
          <cell r="A10500" t="str">
            <v>A4930</v>
          </cell>
          <cell r="B10500" t="str">
            <v>Sterile, gloves per pair</v>
          </cell>
          <cell r="D10500" t="str">
            <v>N</v>
          </cell>
          <cell r="E10500" t="str">
            <v/>
          </cell>
        </row>
        <row r="10501">
          <cell r="A10501" t="str">
            <v>A4931</v>
          </cell>
          <cell r="B10501" t="str">
            <v>Reusable oral thermometer</v>
          </cell>
          <cell r="D10501" t="str">
            <v>N</v>
          </cell>
          <cell r="E10501" t="str">
            <v/>
          </cell>
        </row>
        <row r="10502">
          <cell r="A10502" t="str">
            <v>A4932</v>
          </cell>
          <cell r="B10502" t="str">
            <v>Reusable rectal thermometer</v>
          </cell>
          <cell r="D10502" t="str">
            <v>N</v>
          </cell>
          <cell r="E10502" t="str">
            <v/>
          </cell>
        </row>
        <row r="10503">
          <cell r="A10503" t="str">
            <v>A5051</v>
          </cell>
          <cell r="B10503" t="str">
            <v>Pouch clsd w barr attached</v>
          </cell>
          <cell r="D10503" t="str">
            <v>N</v>
          </cell>
          <cell r="E10503" t="str">
            <v/>
          </cell>
        </row>
        <row r="10504">
          <cell r="A10504" t="str">
            <v>A5052</v>
          </cell>
          <cell r="B10504" t="str">
            <v>Clsd ostomy pouch w/o barr</v>
          </cell>
          <cell r="D10504" t="str">
            <v>N</v>
          </cell>
          <cell r="E10504" t="str">
            <v/>
          </cell>
        </row>
        <row r="10505">
          <cell r="A10505" t="str">
            <v>A5053</v>
          </cell>
          <cell r="B10505" t="str">
            <v>Clsd ostomy pouch faceplate</v>
          </cell>
          <cell r="D10505" t="str">
            <v>N</v>
          </cell>
          <cell r="E10505" t="str">
            <v/>
          </cell>
        </row>
        <row r="10506">
          <cell r="A10506" t="str">
            <v>A5054</v>
          </cell>
          <cell r="B10506" t="str">
            <v>Clsd ostomy pouch w/flange</v>
          </cell>
          <cell r="D10506" t="str">
            <v>N</v>
          </cell>
          <cell r="E10506" t="str">
            <v/>
          </cell>
        </row>
        <row r="10507">
          <cell r="A10507" t="str">
            <v>A5055</v>
          </cell>
          <cell r="B10507" t="str">
            <v>Stoma cap</v>
          </cell>
          <cell r="D10507" t="str">
            <v>N</v>
          </cell>
          <cell r="E10507" t="str">
            <v/>
          </cell>
        </row>
        <row r="10508">
          <cell r="A10508" t="str">
            <v>A5056</v>
          </cell>
          <cell r="B10508" t="str">
            <v>1 pc ost pouch w filter</v>
          </cell>
          <cell r="D10508" t="str">
            <v>N</v>
          </cell>
          <cell r="E10508" t="str">
            <v/>
          </cell>
        </row>
        <row r="10509">
          <cell r="A10509" t="str">
            <v>A5057</v>
          </cell>
          <cell r="B10509" t="str">
            <v>1 pc ost pou w built-in conv</v>
          </cell>
          <cell r="D10509" t="str">
            <v>N</v>
          </cell>
          <cell r="E10509" t="str">
            <v/>
          </cell>
        </row>
        <row r="10510">
          <cell r="A10510" t="str">
            <v>A5061</v>
          </cell>
          <cell r="B10510" t="str">
            <v>Pouch drainable w barrier at</v>
          </cell>
          <cell r="D10510" t="str">
            <v>N</v>
          </cell>
          <cell r="E10510" t="str">
            <v/>
          </cell>
        </row>
        <row r="10511">
          <cell r="A10511" t="str">
            <v>A5062</v>
          </cell>
          <cell r="B10511" t="str">
            <v>Drnble ostomy pouch w/o barr</v>
          </cell>
          <cell r="D10511" t="str">
            <v>N</v>
          </cell>
          <cell r="E10511" t="str">
            <v/>
          </cell>
        </row>
        <row r="10512">
          <cell r="A10512" t="str">
            <v>A5063</v>
          </cell>
          <cell r="B10512" t="str">
            <v>Drain ostomy pouch w/flange</v>
          </cell>
          <cell r="D10512" t="str">
            <v>N</v>
          </cell>
          <cell r="E10512" t="str">
            <v/>
          </cell>
        </row>
        <row r="10513">
          <cell r="A10513" t="str">
            <v>A5071</v>
          </cell>
          <cell r="B10513" t="str">
            <v>Urinary pouch w/barrier</v>
          </cell>
          <cell r="D10513" t="str">
            <v>N</v>
          </cell>
          <cell r="E10513" t="str">
            <v/>
          </cell>
        </row>
        <row r="10514">
          <cell r="A10514" t="str">
            <v>A5072</v>
          </cell>
          <cell r="B10514" t="str">
            <v>Urinary pouch w/o barrier</v>
          </cell>
          <cell r="D10514" t="str">
            <v>N</v>
          </cell>
          <cell r="E10514" t="str">
            <v/>
          </cell>
        </row>
        <row r="10515">
          <cell r="A10515" t="str">
            <v>A5073</v>
          </cell>
          <cell r="B10515" t="str">
            <v>Urinary pouch on barr w/flng</v>
          </cell>
          <cell r="D10515" t="str">
            <v>N</v>
          </cell>
          <cell r="E10515" t="str">
            <v/>
          </cell>
        </row>
        <row r="10516">
          <cell r="A10516" t="str">
            <v>A5081</v>
          </cell>
          <cell r="B10516" t="str">
            <v>Stoma plug or seal, any type</v>
          </cell>
          <cell r="D10516" t="str">
            <v>N</v>
          </cell>
          <cell r="E10516" t="str">
            <v/>
          </cell>
        </row>
        <row r="10517">
          <cell r="A10517" t="str">
            <v>A5082</v>
          </cell>
          <cell r="B10517" t="str">
            <v>Continent stoma catheter</v>
          </cell>
          <cell r="D10517" t="str">
            <v>N</v>
          </cell>
          <cell r="E10517" t="str">
            <v/>
          </cell>
        </row>
        <row r="10518">
          <cell r="A10518" t="str">
            <v>A5083</v>
          </cell>
          <cell r="B10518" t="str">
            <v>Stoma absorptive cover</v>
          </cell>
          <cell r="D10518" t="str">
            <v>N</v>
          </cell>
          <cell r="E10518" t="str">
            <v/>
          </cell>
        </row>
        <row r="10519">
          <cell r="A10519" t="str">
            <v>A5093</v>
          </cell>
          <cell r="B10519" t="str">
            <v>Ostomy accessory convex inse</v>
          </cell>
          <cell r="D10519" t="str">
            <v>N</v>
          </cell>
          <cell r="E10519" t="str">
            <v/>
          </cell>
        </row>
        <row r="10520">
          <cell r="A10520" t="str">
            <v>A5102</v>
          </cell>
          <cell r="B10520" t="str">
            <v>Bedside drain btl w/wo tube</v>
          </cell>
          <cell r="D10520" t="str">
            <v>N</v>
          </cell>
          <cell r="E10520" t="str">
            <v/>
          </cell>
        </row>
        <row r="10521">
          <cell r="A10521" t="str">
            <v>A5105</v>
          </cell>
          <cell r="B10521" t="str">
            <v>Urinary suspensory</v>
          </cell>
          <cell r="D10521" t="str">
            <v>N</v>
          </cell>
          <cell r="E10521" t="str">
            <v/>
          </cell>
        </row>
        <row r="10522">
          <cell r="A10522" t="str">
            <v>A5112</v>
          </cell>
          <cell r="B10522" t="str">
            <v>Urinary leg bag</v>
          </cell>
          <cell r="D10522" t="str">
            <v>N</v>
          </cell>
          <cell r="E10522" t="str">
            <v/>
          </cell>
        </row>
        <row r="10523">
          <cell r="A10523" t="str">
            <v>A5113</v>
          </cell>
          <cell r="B10523" t="str">
            <v>Latex leg strap</v>
          </cell>
          <cell r="D10523" t="str">
            <v>E1</v>
          </cell>
          <cell r="E10523" t="str">
            <v/>
          </cell>
        </row>
        <row r="10524">
          <cell r="A10524" t="str">
            <v>A5114</v>
          </cell>
          <cell r="B10524" t="str">
            <v>Foam/fabric leg strap</v>
          </cell>
          <cell r="D10524" t="str">
            <v>E1</v>
          </cell>
          <cell r="E10524" t="str">
            <v/>
          </cell>
        </row>
        <row r="10525">
          <cell r="A10525" t="str">
            <v>A5120</v>
          </cell>
          <cell r="B10525" t="str">
            <v>Skin barrier, wipe or swab</v>
          </cell>
          <cell r="D10525" t="str">
            <v>N</v>
          </cell>
          <cell r="E10525" t="str">
            <v/>
          </cell>
        </row>
        <row r="10526">
          <cell r="A10526" t="str">
            <v>A5121</v>
          </cell>
          <cell r="B10526" t="str">
            <v>Solid skin barrier 6x6</v>
          </cell>
          <cell r="D10526" t="str">
            <v>N</v>
          </cell>
          <cell r="E10526" t="str">
            <v/>
          </cell>
        </row>
        <row r="10527">
          <cell r="A10527" t="str">
            <v>A5122</v>
          </cell>
          <cell r="B10527" t="str">
            <v>Solid skin barrier 8x8</v>
          </cell>
          <cell r="D10527" t="str">
            <v>N</v>
          </cell>
          <cell r="E10527" t="str">
            <v/>
          </cell>
        </row>
        <row r="10528">
          <cell r="A10528" t="str">
            <v>A5126</v>
          </cell>
          <cell r="B10528" t="str">
            <v>Disk/foam pad +or- adhesive</v>
          </cell>
          <cell r="D10528" t="str">
            <v>N</v>
          </cell>
          <cell r="E10528" t="str">
            <v/>
          </cell>
        </row>
        <row r="10529">
          <cell r="A10529" t="str">
            <v>A5131</v>
          </cell>
          <cell r="B10529" t="str">
            <v>Appliance cleaner</v>
          </cell>
          <cell r="D10529" t="str">
            <v>N</v>
          </cell>
          <cell r="E10529" t="str">
            <v/>
          </cell>
        </row>
        <row r="10530">
          <cell r="A10530" t="str">
            <v>A5200</v>
          </cell>
          <cell r="B10530" t="str">
            <v>Percutaneous catheter anchor</v>
          </cell>
          <cell r="D10530" t="str">
            <v>N</v>
          </cell>
          <cell r="E10530" t="str">
            <v/>
          </cell>
        </row>
        <row r="10531">
          <cell r="A10531" t="str">
            <v>A5500</v>
          </cell>
          <cell r="B10531" t="str">
            <v>Diab shoe for density insert</v>
          </cell>
          <cell r="D10531" t="str">
            <v>Y</v>
          </cell>
          <cell r="E10531" t="str">
            <v/>
          </cell>
        </row>
        <row r="10532">
          <cell r="A10532" t="str">
            <v>A5501</v>
          </cell>
          <cell r="B10532" t="str">
            <v>Diabetic custom molded shoe</v>
          </cell>
          <cell r="D10532" t="str">
            <v>Y</v>
          </cell>
          <cell r="E10532" t="str">
            <v/>
          </cell>
        </row>
        <row r="10533">
          <cell r="A10533" t="str">
            <v>A5503</v>
          </cell>
          <cell r="B10533" t="str">
            <v>Diabetic shoe w/roller/rockr</v>
          </cell>
          <cell r="D10533" t="str">
            <v>Y</v>
          </cell>
          <cell r="E10533" t="str">
            <v/>
          </cell>
        </row>
        <row r="10534">
          <cell r="A10534" t="str">
            <v>A5504</v>
          </cell>
          <cell r="B10534" t="str">
            <v>Diabetic shoe with wedge</v>
          </cell>
          <cell r="D10534" t="str">
            <v>Y</v>
          </cell>
          <cell r="E10534" t="str">
            <v/>
          </cell>
        </row>
        <row r="10535">
          <cell r="A10535" t="str">
            <v>A5505</v>
          </cell>
          <cell r="B10535" t="str">
            <v>Diab shoe w/metatarsal bar</v>
          </cell>
          <cell r="D10535" t="str">
            <v>Y</v>
          </cell>
          <cell r="E10535" t="str">
            <v/>
          </cell>
        </row>
        <row r="10536">
          <cell r="A10536" t="str">
            <v>A5506</v>
          </cell>
          <cell r="B10536" t="str">
            <v>Diabetic shoe w/off set heel</v>
          </cell>
          <cell r="D10536" t="str">
            <v>Y</v>
          </cell>
          <cell r="E10536" t="str">
            <v/>
          </cell>
        </row>
        <row r="10537">
          <cell r="A10537" t="str">
            <v>A5507</v>
          </cell>
          <cell r="B10537" t="str">
            <v>Modification diabetic shoe</v>
          </cell>
          <cell r="D10537" t="str">
            <v>Y</v>
          </cell>
          <cell r="E10537" t="str">
            <v/>
          </cell>
        </row>
        <row r="10538">
          <cell r="A10538" t="str">
            <v>A5508</v>
          </cell>
          <cell r="B10538" t="str">
            <v>Diabetic deluxe shoe</v>
          </cell>
          <cell r="D10538" t="str">
            <v>Y</v>
          </cell>
          <cell r="E10538" t="str">
            <v/>
          </cell>
        </row>
        <row r="10539">
          <cell r="A10539" t="str">
            <v>A5510</v>
          </cell>
          <cell r="B10539" t="str">
            <v>Compression form shoe insert</v>
          </cell>
          <cell r="D10539" t="str">
            <v>N</v>
          </cell>
          <cell r="E10539" t="str">
            <v/>
          </cell>
        </row>
        <row r="10540">
          <cell r="A10540" t="str">
            <v>A5512</v>
          </cell>
          <cell r="B10540" t="str">
            <v>Multi den insert direct form</v>
          </cell>
          <cell r="D10540" t="str">
            <v>Y</v>
          </cell>
          <cell r="E10540" t="str">
            <v/>
          </cell>
        </row>
        <row r="10541">
          <cell r="A10541" t="str">
            <v>A5513</v>
          </cell>
          <cell r="B10541" t="str">
            <v>Multi den insert custom mold</v>
          </cell>
          <cell r="D10541" t="str">
            <v>Y</v>
          </cell>
          <cell r="E10541" t="str">
            <v/>
          </cell>
        </row>
        <row r="10542">
          <cell r="A10542" t="str">
            <v>A6000</v>
          </cell>
          <cell r="B10542" t="str">
            <v>Wound warming wound cover</v>
          </cell>
          <cell r="D10542" t="str">
            <v>E1</v>
          </cell>
          <cell r="E10542" t="str">
            <v/>
          </cell>
        </row>
        <row r="10543">
          <cell r="A10543" t="str">
            <v>A6010</v>
          </cell>
          <cell r="B10543" t="str">
            <v>Collagen based wound filler</v>
          </cell>
          <cell r="D10543" t="str">
            <v>N</v>
          </cell>
          <cell r="E10543" t="str">
            <v/>
          </cell>
        </row>
        <row r="10544">
          <cell r="A10544" t="str">
            <v>A6011</v>
          </cell>
          <cell r="B10544" t="str">
            <v>Collagen gel/paste wound fil</v>
          </cell>
          <cell r="D10544" t="str">
            <v>N</v>
          </cell>
          <cell r="E10544" t="str">
            <v/>
          </cell>
        </row>
        <row r="10545">
          <cell r="A10545" t="str">
            <v>A6021</v>
          </cell>
          <cell r="B10545" t="str">
            <v>Collagen dressing &lt;=16 sq in</v>
          </cell>
          <cell r="D10545" t="str">
            <v>N</v>
          </cell>
          <cell r="E10545" t="str">
            <v/>
          </cell>
        </row>
        <row r="10546">
          <cell r="A10546" t="str">
            <v>A6022</v>
          </cell>
          <cell r="B10546" t="str">
            <v>Collagen drsg&gt;16&lt;=48 sq in</v>
          </cell>
          <cell r="D10546" t="str">
            <v>N</v>
          </cell>
          <cell r="E10546" t="str">
            <v/>
          </cell>
        </row>
        <row r="10547">
          <cell r="A10547" t="str">
            <v>A6023</v>
          </cell>
          <cell r="B10547" t="str">
            <v>Collagen dressing &gt;48 sq in</v>
          </cell>
          <cell r="D10547" t="str">
            <v>N</v>
          </cell>
          <cell r="E10547" t="str">
            <v/>
          </cell>
        </row>
        <row r="10548">
          <cell r="A10548" t="str">
            <v>A6024</v>
          </cell>
          <cell r="B10548" t="str">
            <v>Collagen dsg wound filler</v>
          </cell>
          <cell r="D10548" t="str">
            <v>N</v>
          </cell>
          <cell r="E10548" t="str">
            <v/>
          </cell>
        </row>
        <row r="10549">
          <cell r="A10549" t="str">
            <v>A6025</v>
          </cell>
          <cell r="B10549" t="str">
            <v>Silicone gel sheet, each</v>
          </cell>
          <cell r="D10549" t="str">
            <v>N</v>
          </cell>
          <cell r="E10549" t="str">
            <v/>
          </cell>
        </row>
        <row r="10550">
          <cell r="A10550" t="str">
            <v>A6154</v>
          </cell>
          <cell r="B10550" t="str">
            <v>Wound pouch each</v>
          </cell>
          <cell r="D10550" t="str">
            <v>N</v>
          </cell>
          <cell r="E10550" t="str">
            <v/>
          </cell>
        </row>
        <row r="10551">
          <cell r="A10551" t="str">
            <v>A6196</v>
          </cell>
          <cell r="B10551" t="str">
            <v>Alginate dressing &lt;=16 sq in</v>
          </cell>
          <cell r="D10551" t="str">
            <v>N</v>
          </cell>
          <cell r="E10551" t="str">
            <v/>
          </cell>
        </row>
        <row r="10552">
          <cell r="A10552" t="str">
            <v>A6197</v>
          </cell>
          <cell r="B10552" t="str">
            <v>Alginate drsg &gt;16 &lt;=48 sq in</v>
          </cell>
          <cell r="D10552" t="str">
            <v>N</v>
          </cell>
          <cell r="E10552" t="str">
            <v/>
          </cell>
        </row>
        <row r="10553">
          <cell r="A10553" t="str">
            <v>A6198</v>
          </cell>
          <cell r="B10553" t="str">
            <v>Alginate dressing &gt; 48 sq in</v>
          </cell>
          <cell r="D10553" t="str">
            <v>N</v>
          </cell>
          <cell r="E10553" t="str">
            <v/>
          </cell>
        </row>
        <row r="10554">
          <cell r="A10554" t="str">
            <v>A6199</v>
          </cell>
          <cell r="B10554" t="str">
            <v>Alginate drsg wound filler</v>
          </cell>
          <cell r="D10554" t="str">
            <v>N</v>
          </cell>
          <cell r="E10554" t="str">
            <v/>
          </cell>
        </row>
        <row r="10555">
          <cell r="A10555" t="str">
            <v>A6203</v>
          </cell>
          <cell r="B10555" t="str">
            <v>Composite drsg &lt;= 16 sq in</v>
          </cell>
          <cell r="D10555" t="str">
            <v>N</v>
          </cell>
          <cell r="E10555" t="str">
            <v/>
          </cell>
        </row>
        <row r="10556">
          <cell r="A10556" t="str">
            <v>A6204</v>
          </cell>
          <cell r="B10556" t="str">
            <v>Composite drsg &gt;16&lt;=48 sq in</v>
          </cell>
          <cell r="D10556" t="str">
            <v>N</v>
          </cell>
          <cell r="E10556" t="str">
            <v/>
          </cell>
        </row>
        <row r="10557">
          <cell r="A10557" t="str">
            <v>A6205</v>
          </cell>
          <cell r="B10557" t="str">
            <v>Composite drsg &gt; 48 sq in</v>
          </cell>
          <cell r="D10557" t="str">
            <v>N</v>
          </cell>
          <cell r="E10557" t="str">
            <v/>
          </cell>
        </row>
        <row r="10558">
          <cell r="A10558" t="str">
            <v>A6206</v>
          </cell>
          <cell r="B10558" t="str">
            <v>Contact layer &lt;= 16 sq in</v>
          </cell>
          <cell r="D10558" t="str">
            <v>N</v>
          </cell>
          <cell r="E10558" t="str">
            <v/>
          </cell>
        </row>
        <row r="10559">
          <cell r="A10559" t="str">
            <v>A6207</v>
          </cell>
          <cell r="B10559" t="str">
            <v>Contact layer &gt;16&lt;= 48 sq in</v>
          </cell>
          <cell r="D10559" t="str">
            <v>N</v>
          </cell>
          <cell r="E10559" t="str">
            <v/>
          </cell>
        </row>
        <row r="10560">
          <cell r="A10560" t="str">
            <v>A6208</v>
          </cell>
          <cell r="B10560" t="str">
            <v>Contact layer &gt; 48 sq in</v>
          </cell>
          <cell r="D10560" t="str">
            <v>N</v>
          </cell>
          <cell r="E10560" t="str">
            <v/>
          </cell>
        </row>
        <row r="10561">
          <cell r="A10561" t="str">
            <v>A6209</v>
          </cell>
          <cell r="B10561" t="str">
            <v>Foam drsg &lt;=16 sq in w/o bdr</v>
          </cell>
          <cell r="D10561" t="str">
            <v>N</v>
          </cell>
          <cell r="E10561" t="str">
            <v/>
          </cell>
        </row>
        <row r="10562">
          <cell r="A10562" t="str">
            <v>A6210</v>
          </cell>
          <cell r="B10562" t="str">
            <v>Foam drg &gt;16&lt;=48 sq in w/o b</v>
          </cell>
          <cell r="D10562" t="str">
            <v>N</v>
          </cell>
          <cell r="E10562" t="str">
            <v/>
          </cell>
        </row>
        <row r="10563">
          <cell r="A10563" t="str">
            <v>A6211</v>
          </cell>
          <cell r="B10563" t="str">
            <v>Foam drg &gt; 48 sq in w/o brdr</v>
          </cell>
          <cell r="D10563" t="str">
            <v>N</v>
          </cell>
          <cell r="E10563" t="str">
            <v/>
          </cell>
        </row>
        <row r="10564">
          <cell r="A10564" t="str">
            <v>A6212</v>
          </cell>
          <cell r="B10564" t="str">
            <v>Foam drg &lt;=16 sq in w/border</v>
          </cell>
          <cell r="D10564" t="str">
            <v>N</v>
          </cell>
          <cell r="E10564" t="str">
            <v/>
          </cell>
        </row>
        <row r="10565">
          <cell r="A10565" t="str">
            <v>A6213</v>
          </cell>
          <cell r="B10565" t="str">
            <v>Foam drg &gt;16&lt;=48 sq in w/bdr</v>
          </cell>
          <cell r="D10565" t="str">
            <v>N</v>
          </cell>
          <cell r="E10565" t="str">
            <v/>
          </cell>
        </row>
        <row r="10566">
          <cell r="A10566" t="str">
            <v>A6214</v>
          </cell>
          <cell r="B10566" t="str">
            <v>Foam drg &gt; 48 sq in w/border</v>
          </cell>
          <cell r="D10566" t="str">
            <v>N</v>
          </cell>
          <cell r="E10566" t="str">
            <v/>
          </cell>
        </row>
        <row r="10567">
          <cell r="A10567" t="str">
            <v>A6215</v>
          </cell>
          <cell r="B10567" t="str">
            <v>Foam dressing wound filler</v>
          </cell>
          <cell r="D10567" t="str">
            <v>N</v>
          </cell>
          <cell r="E10567" t="str">
            <v/>
          </cell>
        </row>
        <row r="10568">
          <cell r="A10568" t="str">
            <v>A6216</v>
          </cell>
          <cell r="B10568" t="str">
            <v>Non-sterile gauze&lt;=16 sq in</v>
          </cell>
          <cell r="D10568" t="str">
            <v>N</v>
          </cell>
          <cell r="E10568" t="str">
            <v/>
          </cell>
        </row>
        <row r="10569">
          <cell r="A10569" t="str">
            <v>A6217</v>
          </cell>
          <cell r="B10569" t="str">
            <v>Non-sterile gauze&gt;16&lt;=48 sq</v>
          </cell>
          <cell r="D10569" t="str">
            <v>N</v>
          </cell>
          <cell r="E10569" t="str">
            <v/>
          </cell>
        </row>
        <row r="10570">
          <cell r="A10570" t="str">
            <v>A6218</v>
          </cell>
          <cell r="B10570" t="str">
            <v>Non-sterile gauze &gt; 48 sq in</v>
          </cell>
          <cell r="D10570" t="str">
            <v>N</v>
          </cell>
          <cell r="E10570" t="str">
            <v/>
          </cell>
        </row>
        <row r="10571">
          <cell r="A10571" t="str">
            <v>A6219</v>
          </cell>
          <cell r="B10571" t="str">
            <v>Gauze &lt;= 16 sq in w/border</v>
          </cell>
          <cell r="D10571" t="str">
            <v>N</v>
          </cell>
          <cell r="E10571" t="str">
            <v/>
          </cell>
        </row>
        <row r="10572">
          <cell r="A10572" t="str">
            <v>A6220</v>
          </cell>
          <cell r="B10572" t="str">
            <v>Gauze &gt;16 &lt;=48 sq in w/bordr</v>
          </cell>
          <cell r="D10572" t="str">
            <v>N</v>
          </cell>
          <cell r="E10572" t="str">
            <v/>
          </cell>
        </row>
        <row r="10573">
          <cell r="A10573" t="str">
            <v>A6221</v>
          </cell>
          <cell r="B10573" t="str">
            <v>Gauze &gt; 48 sq in w/border</v>
          </cell>
          <cell r="D10573" t="str">
            <v>N</v>
          </cell>
          <cell r="E10573" t="str">
            <v/>
          </cell>
        </row>
        <row r="10574">
          <cell r="A10574" t="str">
            <v>A6222</v>
          </cell>
          <cell r="B10574" t="str">
            <v>Gauze &lt;=16 in no w/sal w/o b</v>
          </cell>
          <cell r="D10574" t="str">
            <v>N</v>
          </cell>
          <cell r="E10574" t="str">
            <v/>
          </cell>
        </row>
        <row r="10575">
          <cell r="A10575" t="str">
            <v>A6223</v>
          </cell>
          <cell r="B10575" t="str">
            <v>Gauze &gt;16&lt;=48 no w/sal w/o b</v>
          </cell>
          <cell r="D10575" t="str">
            <v>N</v>
          </cell>
          <cell r="E10575" t="str">
            <v/>
          </cell>
        </row>
        <row r="10576">
          <cell r="A10576" t="str">
            <v>A6224</v>
          </cell>
          <cell r="B10576" t="str">
            <v>Gauze &gt; 48 in no w/sal w/o b</v>
          </cell>
          <cell r="D10576" t="str">
            <v>N</v>
          </cell>
          <cell r="E10576" t="str">
            <v/>
          </cell>
        </row>
        <row r="10577">
          <cell r="A10577" t="str">
            <v>A6228</v>
          </cell>
          <cell r="B10577" t="str">
            <v>Gauze &lt;= 16 sq in water/sal</v>
          </cell>
          <cell r="D10577" t="str">
            <v>N</v>
          </cell>
          <cell r="E10577" t="str">
            <v/>
          </cell>
        </row>
        <row r="10578">
          <cell r="A10578" t="str">
            <v>A6229</v>
          </cell>
          <cell r="B10578" t="str">
            <v>Gauze &gt;16&lt;=48 sq in watr/sal</v>
          </cell>
          <cell r="D10578" t="str">
            <v>N</v>
          </cell>
          <cell r="E10578" t="str">
            <v/>
          </cell>
        </row>
        <row r="10579">
          <cell r="A10579" t="str">
            <v>A6230</v>
          </cell>
          <cell r="B10579" t="str">
            <v>Gauze &gt; 48 sq in water/salne</v>
          </cell>
          <cell r="D10579" t="str">
            <v>N</v>
          </cell>
          <cell r="E10579" t="str">
            <v/>
          </cell>
        </row>
        <row r="10580">
          <cell r="A10580" t="str">
            <v>A6231</v>
          </cell>
          <cell r="B10580" t="str">
            <v>Hydrogel dsg&lt;=16 sq in</v>
          </cell>
          <cell r="D10580" t="str">
            <v>N</v>
          </cell>
          <cell r="E10580" t="str">
            <v/>
          </cell>
        </row>
        <row r="10581">
          <cell r="A10581" t="str">
            <v>A6232</v>
          </cell>
          <cell r="B10581" t="str">
            <v>Hydrogel dsg&gt;16&lt;=48 sq in</v>
          </cell>
          <cell r="D10581" t="str">
            <v>N</v>
          </cell>
          <cell r="E10581" t="str">
            <v/>
          </cell>
        </row>
        <row r="10582">
          <cell r="A10582" t="str">
            <v>A6233</v>
          </cell>
          <cell r="B10582" t="str">
            <v>Hydrogel dressing &gt;48 sq in</v>
          </cell>
          <cell r="D10582" t="str">
            <v>N</v>
          </cell>
          <cell r="E10582" t="str">
            <v/>
          </cell>
        </row>
        <row r="10583">
          <cell r="A10583" t="str">
            <v>A6234</v>
          </cell>
          <cell r="B10583" t="str">
            <v>Hydrocolld drg &lt;=16 w/o bdr</v>
          </cell>
          <cell r="D10583" t="str">
            <v>N</v>
          </cell>
          <cell r="E10583" t="str">
            <v/>
          </cell>
        </row>
        <row r="10584">
          <cell r="A10584" t="str">
            <v>A6235</v>
          </cell>
          <cell r="B10584" t="str">
            <v>Hydrocolld drg &gt;16&lt;=48 w/o b</v>
          </cell>
          <cell r="D10584" t="str">
            <v>N</v>
          </cell>
          <cell r="E10584" t="str">
            <v/>
          </cell>
        </row>
        <row r="10585">
          <cell r="A10585" t="str">
            <v>A6236</v>
          </cell>
          <cell r="B10585" t="str">
            <v>Hydrocolld drg &gt; 48 in w/o b</v>
          </cell>
          <cell r="D10585" t="str">
            <v>N</v>
          </cell>
          <cell r="E10585" t="str">
            <v/>
          </cell>
        </row>
        <row r="10586">
          <cell r="A10586" t="str">
            <v>A6237</v>
          </cell>
          <cell r="B10586" t="str">
            <v>Hydrocolld drg &lt;=16 in w/bdr</v>
          </cell>
          <cell r="D10586" t="str">
            <v>N</v>
          </cell>
          <cell r="E10586" t="str">
            <v/>
          </cell>
        </row>
        <row r="10587">
          <cell r="A10587" t="str">
            <v>A6238</v>
          </cell>
          <cell r="B10587" t="str">
            <v>Hydrocolld drg &gt;16&lt;=48 w/bdr</v>
          </cell>
          <cell r="D10587" t="str">
            <v>N</v>
          </cell>
          <cell r="E10587" t="str">
            <v/>
          </cell>
        </row>
        <row r="10588">
          <cell r="A10588" t="str">
            <v>A6239</v>
          </cell>
          <cell r="B10588" t="str">
            <v>Hydrocolld drg &gt; 48 in w/bdr</v>
          </cell>
          <cell r="D10588" t="str">
            <v>N</v>
          </cell>
          <cell r="E10588" t="str">
            <v/>
          </cell>
        </row>
        <row r="10589">
          <cell r="A10589" t="str">
            <v>A6240</v>
          </cell>
          <cell r="B10589" t="str">
            <v>Hydrocolld drg filler paste</v>
          </cell>
          <cell r="D10589" t="str">
            <v>N</v>
          </cell>
          <cell r="E10589" t="str">
            <v/>
          </cell>
        </row>
        <row r="10590">
          <cell r="A10590" t="str">
            <v>A6241</v>
          </cell>
          <cell r="B10590" t="str">
            <v>Hydrocolloid drg filler dry</v>
          </cell>
          <cell r="D10590" t="str">
            <v>N</v>
          </cell>
          <cell r="E10590" t="str">
            <v/>
          </cell>
        </row>
        <row r="10591">
          <cell r="A10591" t="str">
            <v>A6242</v>
          </cell>
          <cell r="B10591" t="str">
            <v>Hydrogel drg &lt;=16 in w/o bdr</v>
          </cell>
          <cell r="D10591" t="str">
            <v>N</v>
          </cell>
          <cell r="E10591" t="str">
            <v/>
          </cell>
        </row>
        <row r="10592">
          <cell r="A10592" t="str">
            <v>A6243</v>
          </cell>
          <cell r="B10592" t="str">
            <v>Hydrogel drg &gt;16&lt;=48 w/o bdr</v>
          </cell>
          <cell r="D10592" t="str">
            <v>N</v>
          </cell>
          <cell r="E10592" t="str">
            <v/>
          </cell>
        </row>
        <row r="10593">
          <cell r="A10593" t="str">
            <v>A6244</v>
          </cell>
          <cell r="B10593" t="str">
            <v>Hydrogel drg &gt;48 in w/o bdr</v>
          </cell>
          <cell r="D10593" t="str">
            <v>N</v>
          </cell>
          <cell r="E10593" t="str">
            <v/>
          </cell>
        </row>
        <row r="10594">
          <cell r="A10594" t="str">
            <v>A6245</v>
          </cell>
          <cell r="B10594" t="str">
            <v>Hydrogel drg &lt;= 16 in w/bdr</v>
          </cell>
          <cell r="D10594" t="str">
            <v>N</v>
          </cell>
          <cell r="E10594" t="str">
            <v/>
          </cell>
        </row>
        <row r="10595">
          <cell r="A10595" t="str">
            <v>A6246</v>
          </cell>
          <cell r="B10595" t="str">
            <v>Hydrogel drg &gt;16&lt;=48 in w/b</v>
          </cell>
          <cell r="D10595" t="str">
            <v>N</v>
          </cell>
          <cell r="E10595" t="str">
            <v/>
          </cell>
        </row>
        <row r="10596">
          <cell r="A10596" t="str">
            <v>A6247</v>
          </cell>
          <cell r="B10596" t="str">
            <v>Hydrogel drg &gt; 48 sq in w/b</v>
          </cell>
          <cell r="D10596" t="str">
            <v>N</v>
          </cell>
          <cell r="E10596" t="str">
            <v/>
          </cell>
        </row>
        <row r="10597">
          <cell r="A10597" t="str">
            <v>A6248</v>
          </cell>
          <cell r="B10597" t="str">
            <v>Hydrogel drsg gel filler</v>
          </cell>
          <cell r="D10597" t="str">
            <v>N</v>
          </cell>
          <cell r="E10597" t="str">
            <v/>
          </cell>
        </row>
        <row r="10598">
          <cell r="A10598" t="str">
            <v>A6250</v>
          </cell>
          <cell r="B10598" t="str">
            <v>Skin seal protect moisturizr</v>
          </cell>
          <cell r="D10598" t="str">
            <v>N</v>
          </cell>
          <cell r="E10598" t="str">
            <v/>
          </cell>
        </row>
        <row r="10599">
          <cell r="A10599" t="str">
            <v>A6251</v>
          </cell>
          <cell r="B10599" t="str">
            <v>Absorpt drg &lt;=16 sq in w/o b</v>
          </cell>
          <cell r="D10599" t="str">
            <v>N</v>
          </cell>
          <cell r="E10599" t="str">
            <v/>
          </cell>
        </row>
        <row r="10600">
          <cell r="A10600" t="str">
            <v>A6252</v>
          </cell>
          <cell r="B10600" t="str">
            <v>Absorpt drg &gt;16 &lt;=48 w/o bdr</v>
          </cell>
          <cell r="D10600" t="str">
            <v>N</v>
          </cell>
          <cell r="E10600" t="str">
            <v/>
          </cell>
        </row>
        <row r="10601">
          <cell r="A10601" t="str">
            <v>A6253</v>
          </cell>
          <cell r="B10601" t="str">
            <v>Absorpt drg &gt; 48 sq in w/o b</v>
          </cell>
          <cell r="D10601" t="str">
            <v>N</v>
          </cell>
          <cell r="E10601" t="str">
            <v/>
          </cell>
        </row>
        <row r="10602">
          <cell r="A10602" t="str">
            <v>A6254</v>
          </cell>
          <cell r="B10602" t="str">
            <v>Absorpt drg &lt;=16 sq in w/bdr</v>
          </cell>
          <cell r="D10602" t="str">
            <v>N</v>
          </cell>
          <cell r="E10602" t="str">
            <v/>
          </cell>
        </row>
        <row r="10603">
          <cell r="A10603" t="str">
            <v>A6255</v>
          </cell>
          <cell r="B10603" t="str">
            <v>Absorpt drg &gt;16&lt;=48 in w/bdr</v>
          </cell>
          <cell r="D10603" t="str">
            <v>N</v>
          </cell>
          <cell r="E10603" t="str">
            <v/>
          </cell>
        </row>
        <row r="10604">
          <cell r="A10604" t="str">
            <v>A6256</v>
          </cell>
          <cell r="B10604" t="str">
            <v>Absorpt drg &gt; 48 sq in w/bdr</v>
          </cell>
          <cell r="D10604" t="str">
            <v>N</v>
          </cell>
          <cell r="E10604" t="str">
            <v/>
          </cell>
        </row>
        <row r="10605">
          <cell r="A10605" t="str">
            <v>A6257</v>
          </cell>
          <cell r="B10605" t="str">
            <v>Transparent film &lt;= 16 sq in</v>
          </cell>
          <cell r="D10605" t="str">
            <v>N</v>
          </cell>
          <cell r="E10605" t="str">
            <v/>
          </cell>
        </row>
        <row r="10606">
          <cell r="A10606" t="str">
            <v>A6258</v>
          </cell>
          <cell r="B10606" t="str">
            <v>Transparent film &gt;16&lt;=48 in</v>
          </cell>
          <cell r="D10606" t="str">
            <v>N</v>
          </cell>
          <cell r="E10606" t="str">
            <v/>
          </cell>
        </row>
        <row r="10607">
          <cell r="A10607" t="str">
            <v>A6259</v>
          </cell>
          <cell r="B10607" t="str">
            <v>Transparent film &gt; 48 sq in</v>
          </cell>
          <cell r="D10607" t="str">
            <v>N</v>
          </cell>
          <cell r="E10607" t="str">
            <v/>
          </cell>
        </row>
        <row r="10608">
          <cell r="A10608" t="str">
            <v>A6260</v>
          </cell>
          <cell r="B10608" t="str">
            <v>Wound cleanser any type/size</v>
          </cell>
          <cell r="D10608" t="str">
            <v>N</v>
          </cell>
          <cell r="E10608" t="str">
            <v/>
          </cell>
        </row>
        <row r="10609">
          <cell r="A10609" t="str">
            <v>A6261</v>
          </cell>
          <cell r="B10609" t="str">
            <v>Wound filler gel/paste /oz</v>
          </cell>
          <cell r="D10609" t="str">
            <v>N</v>
          </cell>
          <cell r="E10609" t="str">
            <v/>
          </cell>
        </row>
        <row r="10610">
          <cell r="A10610" t="str">
            <v>A6262</v>
          </cell>
          <cell r="B10610" t="str">
            <v>Wound filler dry form / gram</v>
          </cell>
          <cell r="D10610" t="str">
            <v>N</v>
          </cell>
          <cell r="E10610" t="str">
            <v/>
          </cell>
        </row>
        <row r="10611">
          <cell r="A10611" t="str">
            <v>A6266</v>
          </cell>
          <cell r="B10611" t="str">
            <v>Impreg gauze no h20/sal/yard</v>
          </cell>
          <cell r="D10611" t="str">
            <v>N</v>
          </cell>
          <cell r="E10611" t="str">
            <v/>
          </cell>
        </row>
        <row r="10612">
          <cell r="A10612" t="str">
            <v>A6402</v>
          </cell>
          <cell r="B10612" t="str">
            <v>Sterile gauze &lt;= 16 sq in</v>
          </cell>
          <cell r="D10612" t="str">
            <v>N</v>
          </cell>
          <cell r="E10612" t="str">
            <v/>
          </cell>
        </row>
        <row r="10613">
          <cell r="A10613" t="str">
            <v>A6403</v>
          </cell>
          <cell r="B10613" t="str">
            <v>Sterile gauze&gt;16 &lt;= 48 sq in</v>
          </cell>
          <cell r="D10613" t="str">
            <v>N</v>
          </cell>
          <cell r="E10613" t="str">
            <v/>
          </cell>
        </row>
        <row r="10614">
          <cell r="A10614" t="str">
            <v>A6404</v>
          </cell>
          <cell r="B10614" t="str">
            <v>Sterile gauze &gt; 48 sq in</v>
          </cell>
          <cell r="D10614" t="str">
            <v>N</v>
          </cell>
          <cell r="E10614" t="str">
            <v/>
          </cell>
        </row>
        <row r="10615">
          <cell r="A10615" t="str">
            <v>A6407</v>
          </cell>
          <cell r="B10615" t="str">
            <v>Packing strips, non-impreg</v>
          </cell>
          <cell r="D10615" t="str">
            <v>N</v>
          </cell>
          <cell r="E10615" t="str">
            <v/>
          </cell>
        </row>
        <row r="10616">
          <cell r="A10616" t="str">
            <v>A6410</v>
          </cell>
          <cell r="B10616" t="str">
            <v>Sterile eye pad</v>
          </cell>
          <cell r="D10616" t="str">
            <v>N</v>
          </cell>
          <cell r="E10616" t="str">
            <v/>
          </cell>
        </row>
        <row r="10617">
          <cell r="A10617" t="str">
            <v>A6411</v>
          </cell>
          <cell r="B10617" t="str">
            <v>Non-sterile eye pad</v>
          </cell>
          <cell r="D10617" t="str">
            <v>N</v>
          </cell>
          <cell r="E10617" t="str">
            <v/>
          </cell>
        </row>
        <row r="10618">
          <cell r="A10618" t="str">
            <v>A6412</v>
          </cell>
          <cell r="B10618" t="str">
            <v>Occlusive eye patch</v>
          </cell>
          <cell r="D10618" t="str">
            <v>N</v>
          </cell>
          <cell r="E10618" t="str">
            <v/>
          </cell>
        </row>
        <row r="10619">
          <cell r="A10619" t="str">
            <v>A6413</v>
          </cell>
          <cell r="B10619" t="str">
            <v>Adhesive bandage, first-aid</v>
          </cell>
          <cell r="D10619" t="str">
            <v>E1</v>
          </cell>
          <cell r="E10619" t="str">
            <v/>
          </cell>
        </row>
        <row r="10620">
          <cell r="A10620" t="str">
            <v>A6441</v>
          </cell>
          <cell r="B10620" t="str">
            <v>Pad band w&gt;=3" &lt;5"/yd</v>
          </cell>
          <cell r="D10620" t="str">
            <v>N</v>
          </cell>
          <cell r="E10620" t="str">
            <v/>
          </cell>
        </row>
        <row r="10621">
          <cell r="A10621" t="str">
            <v>A6442</v>
          </cell>
          <cell r="B10621" t="str">
            <v>Conform band n/s w&lt;3"/yd</v>
          </cell>
          <cell r="D10621" t="str">
            <v>N</v>
          </cell>
          <cell r="E10621" t="str">
            <v/>
          </cell>
        </row>
        <row r="10622">
          <cell r="A10622" t="str">
            <v>A6443</v>
          </cell>
          <cell r="B10622" t="str">
            <v>Conform band n/s w&gt;=3"&lt;5"/yd</v>
          </cell>
          <cell r="D10622" t="str">
            <v>N</v>
          </cell>
          <cell r="E10622" t="str">
            <v/>
          </cell>
        </row>
        <row r="10623">
          <cell r="A10623" t="str">
            <v>A6444</v>
          </cell>
          <cell r="B10623" t="str">
            <v>Conform band n/s w&gt;=5"/yd</v>
          </cell>
          <cell r="D10623" t="str">
            <v>N</v>
          </cell>
          <cell r="E10623" t="str">
            <v/>
          </cell>
        </row>
        <row r="10624">
          <cell r="A10624" t="str">
            <v>A6445</v>
          </cell>
          <cell r="B10624" t="str">
            <v>Conform band s w &lt;3"/yd</v>
          </cell>
          <cell r="D10624" t="str">
            <v>N</v>
          </cell>
          <cell r="E10624" t="str">
            <v/>
          </cell>
        </row>
        <row r="10625">
          <cell r="A10625" t="str">
            <v>A6446</v>
          </cell>
          <cell r="B10625" t="str">
            <v>Conform band s w&gt;=3" &lt;5"/yd</v>
          </cell>
          <cell r="D10625" t="str">
            <v>N</v>
          </cell>
          <cell r="E10625" t="str">
            <v/>
          </cell>
        </row>
        <row r="10626">
          <cell r="A10626" t="str">
            <v>A6447</v>
          </cell>
          <cell r="B10626" t="str">
            <v>Conform band s w &gt;=5"/yd</v>
          </cell>
          <cell r="D10626" t="str">
            <v>N</v>
          </cell>
          <cell r="E10626" t="str">
            <v/>
          </cell>
        </row>
        <row r="10627">
          <cell r="A10627" t="str">
            <v>A6448</v>
          </cell>
          <cell r="B10627" t="str">
            <v>Lt compres band &lt;3"/yd</v>
          </cell>
          <cell r="D10627" t="str">
            <v>N</v>
          </cell>
          <cell r="E10627" t="str">
            <v/>
          </cell>
        </row>
        <row r="10628">
          <cell r="A10628" t="str">
            <v>A6449</v>
          </cell>
          <cell r="B10628" t="str">
            <v>Lt compres band &gt;=3" &lt;5"/yd</v>
          </cell>
          <cell r="D10628" t="str">
            <v>N</v>
          </cell>
          <cell r="E10628" t="str">
            <v/>
          </cell>
        </row>
        <row r="10629">
          <cell r="A10629" t="str">
            <v>A6450</v>
          </cell>
          <cell r="B10629" t="str">
            <v>Lt compres band &gt;=5"/yd</v>
          </cell>
          <cell r="D10629" t="str">
            <v>N</v>
          </cell>
          <cell r="E10629" t="str">
            <v/>
          </cell>
        </row>
        <row r="10630">
          <cell r="A10630" t="str">
            <v>A6451</v>
          </cell>
          <cell r="B10630" t="str">
            <v>Mod compres band w&gt;=3"&lt;5"/yd</v>
          </cell>
          <cell r="D10630" t="str">
            <v>N</v>
          </cell>
          <cell r="E10630" t="str">
            <v/>
          </cell>
        </row>
        <row r="10631">
          <cell r="A10631" t="str">
            <v>A6452</v>
          </cell>
          <cell r="B10631" t="str">
            <v>High compres band w&gt;=3"&lt;5"yd</v>
          </cell>
          <cell r="D10631" t="str">
            <v>N</v>
          </cell>
          <cell r="E10631" t="str">
            <v/>
          </cell>
        </row>
        <row r="10632">
          <cell r="A10632" t="str">
            <v>A6453</v>
          </cell>
          <cell r="B10632" t="str">
            <v>Self-adher band w &lt;3"/yd</v>
          </cell>
          <cell r="D10632" t="str">
            <v>N</v>
          </cell>
          <cell r="E10632" t="str">
            <v/>
          </cell>
        </row>
        <row r="10633">
          <cell r="A10633" t="str">
            <v>A6454</v>
          </cell>
          <cell r="B10633" t="str">
            <v>Self-adher band w&gt;=3" &lt;5"/yd</v>
          </cell>
          <cell r="D10633" t="str">
            <v>N</v>
          </cell>
          <cell r="E10633" t="str">
            <v/>
          </cell>
        </row>
        <row r="10634">
          <cell r="A10634" t="str">
            <v>A6455</v>
          </cell>
          <cell r="B10634" t="str">
            <v>Self-adher band &gt;=5"/yd</v>
          </cell>
          <cell r="D10634" t="str">
            <v>N</v>
          </cell>
          <cell r="E10634" t="str">
            <v/>
          </cell>
        </row>
        <row r="10635">
          <cell r="A10635" t="str">
            <v>A6456</v>
          </cell>
          <cell r="B10635" t="str">
            <v>Zinc paste band w &gt;=3"&lt;5"/yd</v>
          </cell>
          <cell r="D10635" t="str">
            <v>N</v>
          </cell>
          <cell r="E10635" t="str">
            <v/>
          </cell>
        </row>
        <row r="10636">
          <cell r="A10636" t="str">
            <v>A6457</v>
          </cell>
          <cell r="B10636" t="str">
            <v>Tubular dressing</v>
          </cell>
          <cell r="D10636" t="str">
            <v>N</v>
          </cell>
          <cell r="E10636" t="str">
            <v/>
          </cell>
        </row>
        <row r="10637">
          <cell r="A10637" t="str">
            <v>A6501</v>
          </cell>
          <cell r="B10637" t="str">
            <v>Compres burngarment bodysuit</v>
          </cell>
          <cell r="D10637" t="str">
            <v>N</v>
          </cell>
          <cell r="E10637" t="str">
            <v/>
          </cell>
        </row>
        <row r="10638">
          <cell r="A10638" t="str">
            <v>A6502</v>
          </cell>
          <cell r="B10638" t="str">
            <v>Compres burngarment chinstrp</v>
          </cell>
          <cell r="D10638" t="str">
            <v>N</v>
          </cell>
          <cell r="E10638" t="str">
            <v/>
          </cell>
        </row>
        <row r="10639">
          <cell r="A10639" t="str">
            <v>A6503</v>
          </cell>
          <cell r="B10639" t="str">
            <v>Compres burngarment facehood</v>
          </cell>
          <cell r="D10639" t="str">
            <v>N</v>
          </cell>
          <cell r="E10639" t="str">
            <v/>
          </cell>
        </row>
        <row r="10640">
          <cell r="A10640" t="str">
            <v>A6504</v>
          </cell>
          <cell r="B10640" t="str">
            <v>Cmprsburngarment glove-wrist</v>
          </cell>
          <cell r="D10640" t="str">
            <v>N</v>
          </cell>
          <cell r="E10640" t="str">
            <v/>
          </cell>
        </row>
        <row r="10641">
          <cell r="A10641" t="str">
            <v>A6505</v>
          </cell>
          <cell r="B10641" t="str">
            <v>Cmprsburngarment glove-elbow</v>
          </cell>
          <cell r="D10641" t="str">
            <v>N</v>
          </cell>
          <cell r="E10641" t="str">
            <v/>
          </cell>
        </row>
        <row r="10642">
          <cell r="A10642" t="str">
            <v>A6506</v>
          </cell>
          <cell r="B10642" t="str">
            <v>Cmprsburngrmnt glove-axilla</v>
          </cell>
          <cell r="D10642" t="str">
            <v>N</v>
          </cell>
          <cell r="E10642" t="str">
            <v/>
          </cell>
        </row>
        <row r="10643">
          <cell r="A10643" t="str">
            <v>A6507</v>
          </cell>
          <cell r="B10643" t="str">
            <v>Cmprs burngarment foot-knee</v>
          </cell>
          <cell r="D10643" t="str">
            <v>N</v>
          </cell>
          <cell r="E10643" t="str">
            <v/>
          </cell>
        </row>
        <row r="10644">
          <cell r="A10644" t="str">
            <v>A6508</v>
          </cell>
          <cell r="B10644" t="str">
            <v>Cmprs burngarment foot-thigh</v>
          </cell>
          <cell r="D10644" t="str">
            <v>N</v>
          </cell>
          <cell r="E10644" t="str">
            <v/>
          </cell>
        </row>
        <row r="10645">
          <cell r="A10645" t="str">
            <v>A6509</v>
          </cell>
          <cell r="B10645" t="str">
            <v>Compres burn garment jacket</v>
          </cell>
          <cell r="D10645" t="str">
            <v>N</v>
          </cell>
          <cell r="E10645" t="str">
            <v/>
          </cell>
        </row>
        <row r="10646">
          <cell r="A10646" t="str">
            <v>A6510</v>
          </cell>
          <cell r="B10646" t="str">
            <v>Compres burn garment leotard</v>
          </cell>
          <cell r="D10646" t="str">
            <v>N</v>
          </cell>
          <cell r="E10646" t="str">
            <v/>
          </cell>
        </row>
        <row r="10647">
          <cell r="A10647" t="str">
            <v>A6511</v>
          </cell>
          <cell r="B10647" t="str">
            <v>Compres burn garment panty</v>
          </cell>
          <cell r="D10647" t="str">
            <v>N</v>
          </cell>
          <cell r="E10647" t="str">
            <v/>
          </cell>
        </row>
        <row r="10648">
          <cell r="A10648" t="str">
            <v>A6512</v>
          </cell>
          <cell r="B10648" t="str">
            <v>Compres burn garment, noc</v>
          </cell>
          <cell r="D10648" t="str">
            <v>N</v>
          </cell>
          <cell r="E10648" t="str">
            <v/>
          </cell>
        </row>
        <row r="10649">
          <cell r="A10649" t="str">
            <v>A6513</v>
          </cell>
          <cell r="B10649" t="str">
            <v>Compress burn mask face/neck</v>
          </cell>
          <cell r="D10649" t="str">
            <v>B</v>
          </cell>
          <cell r="E10649" t="str">
            <v/>
          </cell>
        </row>
        <row r="10650">
          <cell r="A10650" t="str">
            <v>A6530</v>
          </cell>
          <cell r="B10650" t="str">
            <v>Compression stocking bk18-30</v>
          </cell>
          <cell r="D10650" t="str">
            <v>E1</v>
          </cell>
          <cell r="E10650" t="str">
            <v/>
          </cell>
        </row>
        <row r="10651">
          <cell r="A10651" t="str">
            <v>A6531</v>
          </cell>
          <cell r="B10651" t="str">
            <v>Compression stocking bk30-40</v>
          </cell>
          <cell r="D10651" t="str">
            <v>N</v>
          </cell>
          <cell r="E10651" t="str">
            <v/>
          </cell>
        </row>
        <row r="10652">
          <cell r="A10652" t="str">
            <v>A6532</v>
          </cell>
          <cell r="B10652" t="str">
            <v>Compression stocking bk40-50</v>
          </cell>
          <cell r="D10652" t="str">
            <v>N</v>
          </cell>
          <cell r="E10652" t="str">
            <v/>
          </cell>
        </row>
        <row r="10653">
          <cell r="A10653" t="str">
            <v>A6533</v>
          </cell>
          <cell r="B10653" t="str">
            <v>Gc stocking thighlngth 18-30</v>
          </cell>
          <cell r="D10653" t="str">
            <v>E1</v>
          </cell>
          <cell r="E10653" t="str">
            <v/>
          </cell>
        </row>
        <row r="10654">
          <cell r="A10654" t="str">
            <v>A6534</v>
          </cell>
          <cell r="B10654" t="str">
            <v>Gc stocking thighlngth 30-40</v>
          </cell>
          <cell r="D10654" t="str">
            <v>E1</v>
          </cell>
          <cell r="E10654" t="str">
            <v/>
          </cell>
        </row>
        <row r="10655">
          <cell r="A10655" t="str">
            <v>A6535</v>
          </cell>
          <cell r="B10655" t="str">
            <v>Gc stocking thighlngth 40-50</v>
          </cell>
          <cell r="D10655" t="str">
            <v>E1</v>
          </cell>
          <cell r="E10655" t="str">
            <v/>
          </cell>
        </row>
        <row r="10656">
          <cell r="A10656" t="str">
            <v>A6536</v>
          </cell>
          <cell r="B10656" t="str">
            <v>Gc stocking full lngth 18-30</v>
          </cell>
          <cell r="D10656" t="str">
            <v>E1</v>
          </cell>
          <cell r="E10656" t="str">
            <v/>
          </cell>
        </row>
        <row r="10657">
          <cell r="A10657" t="str">
            <v>A6537</v>
          </cell>
          <cell r="B10657" t="str">
            <v>Gc stocking full lngth 30-40</v>
          </cell>
          <cell r="D10657" t="str">
            <v>E1</v>
          </cell>
          <cell r="E10657" t="str">
            <v/>
          </cell>
        </row>
        <row r="10658">
          <cell r="A10658" t="str">
            <v>A6538</v>
          </cell>
          <cell r="B10658" t="str">
            <v>Gc stocking full lngth 40-50</v>
          </cell>
          <cell r="D10658" t="str">
            <v>E1</v>
          </cell>
          <cell r="E10658" t="str">
            <v/>
          </cell>
        </row>
        <row r="10659">
          <cell r="A10659" t="str">
            <v>A6539</v>
          </cell>
          <cell r="B10659" t="str">
            <v>Gc stocking waistlngth 18-30</v>
          </cell>
          <cell r="D10659" t="str">
            <v>E1</v>
          </cell>
          <cell r="E10659" t="str">
            <v/>
          </cell>
        </row>
        <row r="10660">
          <cell r="A10660" t="str">
            <v>A6540</v>
          </cell>
          <cell r="B10660" t="str">
            <v>Gc stocking waistlngth 30-40</v>
          </cell>
          <cell r="D10660" t="str">
            <v>E1</v>
          </cell>
          <cell r="E10660" t="str">
            <v/>
          </cell>
        </row>
        <row r="10661">
          <cell r="A10661" t="str">
            <v>A6541</v>
          </cell>
          <cell r="B10661" t="str">
            <v>Gc stocking waistlngth 40-50</v>
          </cell>
          <cell r="D10661" t="str">
            <v>E1</v>
          </cell>
          <cell r="E10661" t="str">
            <v/>
          </cell>
        </row>
        <row r="10662">
          <cell r="A10662" t="str">
            <v>A6544</v>
          </cell>
          <cell r="B10662" t="str">
            <v>Gc stocking garter belt</v>
          </cell>
          <cell r="D10662" t="str">
            <v>E1</v>
          </cell>
          <cell r="E10662" t="str">
            <v/>
          </cell>
        </row>
        <row r="10663">
          <cell r="A10663" t="str">
            <v>A6545</v>
          </cell>
          <cell r="B10663" t="str">
            <v>Grad comp non-elastic bk</v>
          </cell>
          <cell r="D10663" t="str">
            <v>N</v>
          </cell>
          <cell r="E10663" t="str">
            <v/>
          </cell>
        </row>
        <row r="10664">
          <cell r="A10664" t="str">
            <v>A6549</v>
          </cell>
          <cell r="B10664" t="str">
            <v>G compression stocking</v>
          </cell>
          <cell r="D10664" t="str">
            <v>E1</v>
          </cell>
          <cell r="E10664" t="str">
            <v/>
          </cell>
        </row>
        <row r="10665">
          <cell r="A10665" t="str">
            <v>A6550</v>
          </cell>
          <cell r="B10665" t="str">
            <v>Neg pres wound ther drsg set</v>
          </cell>
          <cell r="D10665" t="str">
            <v>N</v>
          </cell>
          <cell r="E10665" t="str">
            <v/>
          </cell>
        </row>
        <row r="10666">
          <cell r="A10666" t="str">
            <v>A7000</v>
          </cell>
          <cell r="B10666" t="str">
            <v>Disposable canister for pump</v>
          </cell>
          <cell r="D10666" t="str">
            <v>Y</v>
          </cell>
          <cell r="E10666" t="str">
            <v/>
          </cell>
        </row>
        <row r="10667">
          <cell r="A10667" t="str">
            <v>A7001</v>
          </cell>
          <cell r="B10667" t="str">
            <v>Nondisposable pump canister</v>
          </cell>
          <cell r="D10667" t="str">
            <v>Y</v>
          </cell>
          <cell r="E10667" t="str">
            <v/>
          </cell>
        </row>
        <row r="10668">
          <cell r="A10668" t="str">
            <v>A7002</v>
          </cell>
          <cell r="B10668" t="str">
            <v>Tubing used w suction pump</v>
          </cell>
          <cell r="D10668" t="str">
            <v>Y</v>
          </cell>
          <cell r="E10668" t="str">
            <v/>
          </cell>
        </row>
        <row r="10669">
          <cell r="A10669" t="str">
            <v>A7003</v>
          </cell>
          <cell r="B10669" t="str">
            <v>Nebulizer administration set</v>
          </cell>
          <cell r="D10669" t="str">
            <v>Y</v>
          </cell>
          <cell r="E10669" t="str">
            <v/>
          </cell>
        </row>
        <row r="10670">
          <cell r="A10670" t="str">
            <v>A7004</v>
          </cell>
          <cell r="B10670" t="str">
            <v>Disposable nebulizer sml vol</v>
          </cell>
          <cell r="D10670" t="str">
            <v>Y</v>
          </cell>
          <cell r="E10670" t="str">
            <v/>
          </cell>
        </row>
        <row r="10671">
          <cell r="A10671" t="str">
            <v>A7005</v>
          </cell>
          <cell r="B10671" t="str">
            <v>Nondisposable nebulizer set</v>
          </cell>
          <cell r="D10671" t="str">
            <v>Y</v>
          </cell>
          <cell r="E10671" t="str">
            <v/>
          </cell>
        </row>
        <row r="10672">
          <cell r="A10672" t="str">
            <v>A7006</v>
          </cell>
          <cell r="B10672" t="str">
            <v>Filtered nebulizer admin set</v>
          </cell>
          <cell r="D10672" t="str">
            <v>Y</v>
          </cell>
          <cell r="E10672" t="str">
            <v/>
          </cell>
        </row>
        <row r="10673">
          <cell r="A10673" t="str">
            <v>A7007</v>
          </cell>
          <cell r="B10673" t="str">
            <v>Lg vol nebulizer disposable</v>
          </cell>
          <cell r="D10673" t="str">
            <v>Y</v>
          </cell>
          <cell r="E10673" t="str">
            <v/>
          </cell>
        </row>
        <row r="10674">
          <cell r="A10674" t="str">
            <v>A7008</v>
          </cell>
          <cell r="B10674" t="str">
            <v>Disposable nebulizer prefill</v>
          </cell>
          <cell r="D10674" t="str">
            <v>Y</v>
          </cell>
          <cell r="E10674" t="str">
            <v/>
          </cell>
        </row>
        <row r="10675">
          <cell r="A10675" t="str">
            <v>A7009</v>
          </cell>
          <cell r="B10675" t="str">
            <v>Nebulizer reservoir bottle</v>
          </cell>
          <cell r="D10675" t="str">
            <v>Y</v>
          </cell>
          <cell r="E10675" t="str">
            <v/>
          </cell>
        </row>
        <row r="10676">
          <cell r="A10676" t="str">
            <v>A7010</v>
          </cell>
          <cell r="B10676" t="str">
            <v>Disposable corrugated tubing</v>
          </cell>
          <cell r="D10676" t="str">
            <v>Y</v>
          </cell>
          <cell r="E10676" t="str">
            <v/>
          </cell>
        </row>
        <row r="10677">
          <cell r="A10677" t="str">
            <v>A7012</v>
          </cell>
          <cell r="B10677" t="str">
            <v>Nebulizer water collec devic</v>
          </cell>
          <cell r="D10677" t="str">
            <v>Y</v>
          </cell>
          <cell r="E10677" t="str">
            <v/>
          </cell>
        </row>
        <row r="10678">
          <cell r="A10678" t="str">
            <v>A7013</v>
          </cell>
          <cell r="B10678" t="str">
            <v>Disposable compressor filter</v>
          </cell>
          <cell r="D10678" t="str">
            <v>Y</v>
          </cell>
          <cell r="E10678" t="str">
            <v/>
          </cell>
        </row>
        <row r="10679">
          <cell r="A10679" t="str">
            <v>A7014</v>
          </cell>
          <cell r="B10679" t="str">
            <v>Compressor nondispos filter</v>
          </cell>
          <cell r="D10679" t="str">
            <v>Y</v>
          </cell>
          <cell r="E10679" t="str">
            <v/>
          </cell>
        </row>
        <row r="10680">
          <cell r="A10680" t="str">
            <v>A7015</v>
          </cell>
          <cell r="B10680" t="str">
            <v>Aerosol mask used w nebulize</v>
          </cell>
          <cell r="D10680" t="str">
            <v>Y</v>
          </cell>
          <cell r="E10680" t="str">
            <v/>
          </cell>
        </row>
        <row r="10681">
          <cell r="A10681" t="str">
            <v>A7016</v>
          </cell>
          <cell r="B10681" t="str">
            <v>Nebulizer dome &amp; mouthpiece</v>
          </cell>
          <cell r="D10681" t="str">
            <v>Y</v>
          </cell>
          <cell r="E10681" t="str">
            <v/>
          </cell>
        </row>
        <row r="10682">
          <cell r="A10682" t="str">
            <v>A7017</v>
          </cell>
          <cell r="B10682" t="str">
            <v>Nebulizer not used w oxygen</v>
          </cell>
          <cell r="D10682" t="str">
            <v>Y</v>
          </cell>
          <cell r="E10682" t="str">
            <v/>
          </cell>
        </row>
        <row r="10683">
          <cell r="A10683" t="str">
            <v>A7018</v>
          </cell>
          <cell r="B10683" t="str">
            <v>Water distilled w/nebulizer</v>
          </cell>
          <cell r="D10683" t="str">
            <v>Y</v>
          </cell>
          <cell r="E10683" t="str">
            <v/>
          </cell>
        </row>
        <row r="10684">
          <cell r="A10684" t="str">
            <v>A7020</v>
          </cell>
          <cell r="B10684" t="str">
            <v>Interface, cough stim device</v>
          </cell>
          <cell r="D10684" t="str">
            <v>Y</v>
          </cell>
          <cell r="E10684" t="str">
            <v/>
          </cell>
        </row>
        <row r="10685">
          <cell r="A10685" t="str">
            <v>A7025</v>
          </cell>
          <cell r="B10685" t="str">
            <v>Replace chest compress vest</v>
          </cell>
          <cell r="D10685" t="str">
            <v>N</v>
          </cell>
          <cell r="E10685" t="str">
            <v/>
          </cell>
        </row>
        <row r="10686">
          <cell r="A10686" t="str">
            <v>A7026</v>
          </cell>
          <cell r="B10686" t="str">
            <v>Replace chst cmprss sys hose</v>
          </cell>
          <cell r="D10686" t="str">
            <v>Y</v>
          </cell>
          <cell r="E10686" t="str">
            <v/>
          </cell>
        </row>
        <row r="10687">
          <cell r="A10687" t="str">
            <v>A7027</v>
          </cell>
          <cell r="B10687" t="str">
            <v>Combination oral/nasal mask</v>
          </cell>
          <cell r="D10687" t="str">
            <v>Y</v>
          </cell>
          <cell r="E10687" t="str">
            <v/>
          </cell>
        </row>
        <row r="10688">
          <cell r="A10688" t="str">
            <v>A7028</v>
          </cell>
          <cell r="B10688" t="str">
            <v>Repl oral cushion combo mask</v>
          </cell>
          <cell r="D10688" t="str">
            <v>Y</v>
          </cell>
          <cell r="E10688" t="str">
            <v/>
          </cell>
        </row>
        <row r="10689">
          <cell r="A10689" t="str">
            <v>A7029</v>
          </cell>
          <cell r="B10689" t="str">
            <v>Repl nasal pillow comb mask</v>
          </cell>
          <cell r="D10689" t="str">
            <v>Y</v>
          </cell>
          <cell r="E10689" t="str">
            <v/>
          </cell>
        </row>
        <row r="10690">
          <cell r="A10690" t="str">
            <v>A7030</v>
          </cell>
          <cell r="B10690" t="str">
            <v>Cpap full face mask</v>
          </cell>
          <cell r="D10690" t="str">
            <v>Y</v>
          </cell>
          <cell r="E10690" t="str">
            <v/>
          </cell>
        </row>
        <row r="10691">
          <cell r="A10691" t="str">
            <v>A7031</v>
          </cell>
          <cell r="B10691" t="str">
            <v>Replacement facemask interfa</v>
          </cell>
          <cell r="D10691" t="str">
            <v>Y</v>
          </cell>
          <cell r="E10691" t="str">
            <v/>
          </cell>
        </row>
        <row r="10692">
          <cell r="A10692" t="str">
            <v>A7032</v>
          </cell>
          <cell r="B10692" t="str">
            <v>Replacement nasal cushion</v>
          </cell>
          <cell r="D10692" t="str">
            <v>Y</v>
          </cell>
          <cell r="E10692" t="str">
            <v/>
          </cell>
        </row>
        <row r="10693">
          <cell r="A10693" t="str">
            <v>A7033</v>
          </cell>
          <cell r="B10693" t="str">
            <v>Replacement nasal pillows</v>
          </cell>
          <cell r="D10693" t="str">
            <v>Y</v>
          </cell>
          <cell r="E10693" t="str">
            <v/>
          </cell>
        </row>
        <row r="10694">
          <cell r="A10694" t="str">
            <v>A7034</v>
          </cell>
          <cell r="B10694" t="str">
            <v>Nasal application device</v>
          </cell>
          <cell r="D10694" t="str">
            <v>Y</v>
          </cell>
          <cell r="E10694" t="str">
            <v/>
          </cell>
        </row>
        <row r="10695">
          <cell r="A10695" t="str">
            <v>A7035</v>
          </cell>
          <cell r="B10695" t="str">
            <v>Pos airway press headgear</v>
          </cell>
          <cell r="D10695" t="str">
            <v>Y</v>
          </cell>
          <cell r="E10695" t="str">
            <v/>
          </cell>
        </row>
        <row r="10696">
          <cell r="A10696" t="str">
            <v>A7036</v>
          </cell>
          <cell r="B10696" t="str">
            <v>Pos airway press chinstrap</v>
          </cell>
          <cell r="D10696" t="str">
            <v>Y</v>
          </cell>
          <cell r="E10696" t="str">
            <v/>
          </cell>
        </row>
        <row r="10697">
          <cell r="A10697" t="str">
            <v>A7037</v>
          </cell>
          <cell r="B10697" t="str">
            <v>Pos airway pressure tubing</v>
          </cell>
          <cell r="D10697" t="str">
            <v>Y</v>
          </cell>
          <cell r="E10697" t="str">
            <v/>
          </cell>
        </row>
        <row r="10698">
          <cell r="A10698" t="str">
            <v>A7038</v>
          </cell>
          <cell r="B10698" t="str">
            <v>Pos airway pressure filter</v>
          </cell>
          <cell r="D10698" t="str">
            <v>Y</v>
          </cell>
          <cell r="E10698" t="str">
            <v/>
          </cell>
        </row>
        <row r="10699">
          <cell r="A10699" t="str">
            <v>A7039</v>
          </cell>
          <cell r="B10699" t="str">
            <v>Filter, non disposable w pap</v>
          </cell>
          <cell r="D10699" t="str">
            <v>Y</v>
          </cell>
          <cell r="E10699" t="str">
            <v/>
          </cell>
        </row>
        <row r="10700">
          <cell r="A10700" t="str">
            <v>A7040</v>
          </cell>
          <cell r="B10700" t="str">
            <v>One way chest drain valve</v>
          </cell>
          <cell r="D10700" t="str">
            <v>N</v>
          </cell>
          <cell r="E10700" t="str">
            <v/>
          </cell>
        </row>
        <row r="10701">
          <cell r="A10701" t="str">
            <v>A7041</v>
          </cell>
          <cell r="B10701" t="str">
            <v>Water seal drain container</v>
          </cell>
          <cell r="D10701" t="str">
            <v>N</v>
          </cell>
          <cell r="E10701" t="str">
            <v/>
          </cell>
        </row>
        <row r="10702">
          <cell r="A10702" t="str">
            <v>A7044</v>
          </cell>
          <cell r="B10702" t="str">
            <v>Pap oral interface</v>
          </cell>
          <cell r="D10702" t="str">
            <v>Y</v>
          </cell>
          <cell r="E10702" t="str">
            <v/>
          </cell>
        </row>
        <row r="10703">
          <cell r="A10703" t="str">
            <v>A7045</v>
          </cell>
          <cell r="B10703" t="str">
            <v>Repl exhalation port for pap</v>
          </cell>
          <cell r="D10703" t="str">
            <v>Y</v>
          </cell>
          <cell r="E10703" t="str">
            <v/>
          </cell>
        </row>
        <row r="10704">
          <cell r="A10704" t="str">
            <v>A7046</v>
          </cell>
          <cell r="B10704" t="str">
            <v>Repl water chamber, pap dev</v>
          </cell>
          <cell r="D10704" t="str">
            <v>Y</v>
          </cell>
          <cell r="E10704" t="str">
            <v/>
          </cell>
        </row>
        <row r="10705">
          <cell r="A10705" t="str">
            <v>A7047</v>
          </cell>
          <cell r="B10705" t="str">
            <v>Resp suction oral interface</v>
          </cell>
          <cell r="D10705" t="str">
            <v>N</v>
          </cell>
          <cell r="E10705" t="str">
            <v/>
          </cell>
        </row>
        <row r="10706">
          <cell r="A10706" t="str">
            <v>A7048</v>
          </cell>
          <cell r="B10706" t="str">
            <v>Vacuum drain bottle/tube kit</v>
          </cell>
          <cell r="D10706" t="str">
            <v>N</v>
          </cell>
          <cell r="E10706" t="str">
            <v/>
          </cell>
        </row>
        <row r="10707">
          <cell r="A10707" t="str">
            <v>A7501</v>
          </cell>
          <cell r="B10707" t="str">
            <v>Tracheostoma valve w diaphra</v>
          </cell>
          <cell r="D10707" t="str">
            <v>N</v>
          </cell>
          <cell r="E10707" t="str">
            <v/>
          </cell>
        </row>
        <row r="10708">
          <cell r="A10708" t="str">
            <v>A7502</v>
          </cell>
          <cell r="B10708" t="str">
            <v>Replacement diaphragm/fplate</v>
          </cell>
          <cell r="D10708" t="str">
            <v>N</v>
          </cell>
          <cell r="E10708" t="str">
            <v/>
          </cell>
        </row>
        <row r="10709">
          <cell r="A10709" t="str">
            <v>A7503</v>
          </cell>
          <cell r="B10709" t="str">
            <v>Hmes filter holder or cap</v>
          </cell>
          <cell r="D10709" t="str">
            <v>N</v>
          </cell>
          <cell r="E10709" t="str">
            <v/>
          </cell>
        </row>
        <row r="10710">
          <cell r="A10710" t="str">
            <v>A7504</v>
          </cell>
          <cell r="B10710" t="str">
            <v>Tracheostoma hmes filter</v>
          </cell>
          <cell r="D10710" t="str">
            <v>N</v>
          </cell>
          <cell r="E10710" t="str">
            <v/>
          </cell>
        </row>
        <row r="10711">
          <cell r="A10711" t="str">
            <v>A7505</v>
          </cell>
          <cell r="B10711" t="str">
            <v>Hmes or trach valve housing</v>
          </cell>
          <cell r="D10711" t="str">
            <v>N</v>
          </cell>
          <cell r="E10711" t="str">
            <v/>
          </cell>
        </row>
        <row r="10712">
          <cell r="A10712" t="str">
            <v>A7506</v>
          </cell>
          <cell r="B10712" t="str">
            <v>Hmes/trachvalve adhesivedisk</v>
          </cell>
          <cell r="D10712" t="str">
            <v>N</v>
          </cell>
          <cell r="E10712" t="str">
            <v/>
          </cell>
        </row>
        <row r="10713">
          <cell r="A10713" t="str">
            <v>A7507</v>
          </cell>
          <cell r="B10713" t="str">
            <v>Integrated filter &amp; holder</v>
          </cell>
          <cell r="D10713" t="str">
            <v>N</v>
          </cell>
          <cell r="E10713" t="str">
            <v/>
          </cell>
        </row>
        <row r="10714">
          <cell r="A10714" t="str">
            <v>A7508</v>
          </cell>
          <cell r="B10714" t="str">
            <v>Housing &amp; integrated adhesiv</v>
          </cell>
          <cell r="D10714" t="str">
            <v>N</v>
          </cell>
          <cell r="E10714" t="str">
            <v/>
          </cell>
        </row>
        <row r="10715">
          <cell r="A10715" t="str">
            <v>A7509</v>
          </cell>
          <cell r="B10715" t="str">
            <v>Heat &amp; moisture exchange sys</v>
          </cell>
          <cell r="D10715" t="str">
            <v>N</v>
          </cell>
          <cell r="E10715" t="str">
            <v/>
          </cell>
        </row>
        <row r="10716">
          <cell r="A10716" t="str">
            <v>A7520</v>
          </cell>
          <cell r="B10716" t="str">
            <v>Trach/laryn tube non-cuffed</v>
          </cell>
          <cell r="D10716" t="str">
            <v>N</v>
          </cell>
          <cell r="E10716" t="str">
            <v/>
          </cell>
        </row>
        <row r="10717">
          <cell r="A10717" t="str">
            <v>A7521</v>
          </cell>
          <cell r="B10717" t="str">
            <v>Trach/laryn tube cuffed</v>
          </cell>
          <cell r="D10717" t="str">
            <v>N</v>
          </cell>
          <cell r="E10717" t="str">
            <v/>
          </cell>
        </row>
        <row r="10718">
          <cell r="A10718" t="str">
            <v>A7522</v>
          </cell>
          <cell r="B10718" t="str">
            <v>Trach/laryn tube stainless</v>
          </cell>
          <cell r="D10718" t="str">
            <v>N</v>
          </cell>
          <cell r="E10718" t="str">
            <v/>
          </cell>
        </row>
        <row r="10719">
          <cell r="A10719" t="str">
            <v>A7523</v>
          </cell>
          <cell r="B10719" t="str">
            <v>Tracheostomy shower protect</v>
          </cell>
          <cell r="D10719" t="str">
            <v>N</v>
          </cell>
          <cell r="E10719" t="str">
            <v/>
          </cell>
        </row>
        <row r="10720">
          <cell r="A10720" t="str">
            <v>A7524</v>
          </cell>
          <cell r="B10720" t="str">
            <v>Tracheostoma stent/stud/bttn</v>
          </cell>
          <cell r="D10720" t="str">
            <v>N</v>
          </cell>
          <cell r="E10720" t="str">
            <v/>
          </cell>
        </row>
        <row r="10721">
          <cell r="A10721" t="str">
            <v>A7525</v>
          </cell>
          <cell r="B10721" t="str">
            <v>Tracheostomy mask</v>
          </cell>
          <cell r="D10721" t="str">
            <v>N</v>
          </cell>
          <cell r="E10721" t="str">
            <v/>
          </cell>
        </row>
        <row r="10722">
          <cell r="A10722" t="str">
            <v>A7526</v>
          </cell>
          <cell r="B10722" t="str">
            <v>Tracheostomy tube collar</v>
          </cell>
          <cell r="D10722" t="str">
            <v>N</v>
          </cell>
          <cell r="E10722" t="str">
            <v/>
          </cell>
        </row>
        <row r="10723">
          <cell r="A10723" t="str">
            <v>A7527</v>
          </cell>
          <cell r="B10723" t="str">
            <v>Trach/laryn tube plug/stop</v>
          </cell>
          <cell r="D10723" t="str">
            <v>N</v>
          </cell>
          <cell r="E10723" t="str">
            <v/>
          </cell>
        </row>
        <row r="10724">
          <cell r="A10724" t="str">
            <v>A8000</v>
          </cell>
          <cell r="B10724" t="str">
            <v>Soft protect helmet prefab</v>
          </cell>
          <cell r="D10724" t="str">
            <v>Y</v>
          </cell>
          <cell r="E10724" t="str">
            <v/>
          </cell>
        </row>
        <row r="10725">
          <cell r="A10725" t="str">
            <v>A8001</v>
          </cell>
          <cell r="B10725" t="str">
            <v>Hard protect helmet prefab</v>
          </cell>
          <cell r="D10725" t="str">
            <v>Y</v>
          </cell>
          <cell r="E10725" t="str">
            <v/>
          </cell>
        </row>
        <row r="10726">
          <cell r="A10726" t="str">
            <v>A8002</v>
          </cell>
          <cell r="B10726" t="str">
            <v>Soft protect helmet custom</v>
          </cell>
          <cell r="D10726" t="str">
            <v>Y</v>
          </cell>
          <cell r="E10726" t="str">
            <v/>
          </cell>
        </row>
        <row r="10727">
          <cell r="A10727" t="str">
            <v>A8003</v>
          </cell>
          <cell r="B10727" t="str">
            <v>Hard protect helmet custom</v>
          </cell>
          <cell r="D10727" t="str">
            <v>Y</v>
          </cell>
          <cell r="E10727" t="str">
            <v/>
          </cell>
        </row>
        <row r="10728">
          <cell r="A10728" t="str">
            <v>A8004</v>
          </cell>
          <cell r="B10728" t="str">
            <v>Repl soft interface, helmet</v>
          </cell>
          <cell r="D10728" t="str">
            <v>Y</v>
          </cell>
          <cell r="E10728" t="str">
            <v/>
          </cell>
        </row>
        <row r="10729">
          <cell r="A10729" t="str">
            <v>A9150</v>
          </cell>
          <cell r="B10729" t="str">
            <v>Misc/exper non-prescript dru</v>
          </cell>
          <cell r="D10729" t="str">
            <v>B</v>
          </cell>
          <cell r="E10729" t="str">
            <v/>
          </cell>
        </row>
        <row r="10730">
          <cell r="A10730" t="str">
            <v>A9152</v>
          </cell>
          <cell r="B10730" t="str">
            <v>Single vitamin nos</v>
          </cell>
          <cell r="D10730" t="str">
            <v>E1</v>
          </cell>
          <cell r="E10730" t="str">
            <v/>
          </cell>
        </row>
        <row r="10731">
          <cell r="A10731" t="str">
            <v>A9153</v>
          </cell>
          <cell r="B10731" t="str">
            <v>Multi-vitamin nos</v>
          </cell>
          <cell r="D10731" t="str">
            <v>E1</v>
          </cell>
          <cell r="E10731" t="str">
            <v/>
          </cell>
        </row>
        <row r="10732">
          <cell r="A10732" t="str">
            <v>A9155</v>
          </cell>
          <cell r="B10732" t="str">
            <v>Artificial saliva</v>
          </cell>
          <cell r="D10732" t="str">
            <v>B</v>
          </cell>
          <cell r="E10732" t="str">
            <v/>
          </cell>
        </row>
        <row r="10733">
          <cell r="A10733" t="str">
            <v>A9180</v>
          </cell>
          <cell r="B10733" t="str">
            <v>Lice treatment, topical</v>
          </cell>
          <cell r="D10733" t="str">
            <v>E1</v>
          </cell>
          <cell r="E10733" t="str">
            <v/>
          </cell>
        </row>
        <row r="10734">
          <cell r="A10734" t="str">
            <v>A9270</v>
          </cell>
          <cell r="B10734" t="str">
            <v>Non-covered item or service</v>
          </cell>
          <cell r="D10734" t="str">
            <v>E1</v>
          </cell>
          <cell r="E10734" t="str">
            <v/>
          </cell>
        </row>
        <row r="10735">
          <cell r="A10735" t="str">
            <v>A9272</v>
          </cell>
          <cell r="B10735" t="str">
            <v>Disp wound suct, drsg/access</v>
          </cell>
          <cell r="D10735" t="str">
            <v>E1</v>
          </cell>
          <cell r="E10735" t="str">
            <v/>
          </cell>
        </row>
        <row r="10736">
          <cell r="A10736" t="str">
            <v>A9273</v>
          </cell>
          <cell r="B10736" t="str">
            <v>Hot/cold h2obot/cap/col/wrap</v>
          </cell>
          <cell r="D10736" t="str">
            <v>E1</v>
          </cell>
          <cell r="E10736" t="str">
            <v/>
          </cell>
        </row>
        <row r="10737">
          <cell r="A10737" t="str">
            <v>A9274</v>
          </cell>
          <cell r="B10737" t="str">
            <v>Ext amb insulin delivery sys</v>
          </cell>
          <cell r="D10737" t="str">
            <v>E1</v>
          </cell>
          <cell r="E10737" t="str">
            <v/>
          </cell>
        </row>
        <row r="10738">
          <cell r="A10738" t="str">
            <v>A9275</v>
          </cell>
          <cell r="B10738" t="str">
            <v>Disp home glucose monitor</v>
          </cell>
          <cell r="D10738" t="str">
            <v>E1</v>
          </cell>
          <cell r="E10738" t="str">
            <v/>
          </cell>
        </row>
        <row r="10739">
          <cell r="A10739" t="str">
            <v>A9276</v>
          </cell>
          <cell r="B10739" t="str">
            <v>Disposable sensor, cgm sys</v>
          </cell>
          <cell r="D10739" t="str">
            <v>E1</v>
          </cell>
          <cell r="E10739" t="str">
            <v/>
          </cell>
        </row>
        <row r="10740">
          <cell r="A10740" t="str">
            <v>A9277</v>
          </cell>
          <cell r="B10740" t="str">
            <v>External transmitter, cgm</v>
          </cell>
          <cell r="D10740" t="str">
            <v>E1</v>
          </cell>
          <cell r="E10740" t="str">
            <v/>
          </cell>
        </row>
        <row r="10741">
          <cell r="A10741" t="str">
            <v>A9278</v>
          </cell>
          <cell r="B10741" t="str">
            <v>External receiver, cgm sys</v>
          </cell>
          <cell r="D10741" t="str">
            <v>E1</v>
          </cell>
          <cell r="E10741" t="str">
            <v/>
          </cell>
        </row>
        <row r="10742">
          <cell r="A10742" t="str">
            <v>A9279</v>
          </cell>
          <cell r="B10742" t="str">
            <v>Monitoring feature/devicenoc</v>
          </cell>
          <cell r="D10742" t="str">
            <v>E1</v>
          </cell>
          <cell r="E10742" t="str">
            <v/>
          </cell>
        </row>
        <row r="10743">
          <cell r="A10743" t="str">
            <v>A9280</v>
          </cell>
          <cell r="B10743" t="str">
            <v>Alert device, noc</v>
          </cell>
          <cell r="D10743" t="str">
            <v>E1</v>
          </cell>
          <cell r="E10743" t="str">
            <v/>
          </cell>
        </row>
        <row r="10744">
          <cell r="A10744" t="str">
            <v>A9281</v>
          </cell>
          <cell r="B10744" t="str">
            <v>Reaching/grabbing device</v>
          </cell>
          <cell r="D10744" t="str">
            <v>E1</v>
          </cell>
          <cell r="E10744" t="str">
            <v/>
          </cell>
        </row>
        <row r="10745">
          <cell r="A10745" t="str">
            <v>A9282</v>
          </cell>
          <cell r="B10745" t="str">
            <v>Wig any type</v>
          </cell>
          <cell r="D10745" t="str">
            <v>E1</v>
          </cell>
          <cell r="E10745" t="str">
            <v/>
          </cell>
        </row>
        <row r="10746">
          <cell r="A10746" t="str">
            <v>A9283</v>
          </cell>
          <cell r="B10746" t="str">
            <v>Foot press off load supp dev</v>
          </cell>
          <cell r="D10746" t="str">
            <v>E1</v>
          </cell>
          <cell r="E10746" t="str">
            <v/>
          </cell>
        </row>
        <row r="10747">
          <cell r="A10747" t="str">
            <v>A9284</v>
          </cell>
          <cell r="B10747" t="str">
            <v>Non-electronic spirometer</v>
          </cell>
          <cell r="D10747" t="str">
            <v>N</v>
          </cell>
          <cell r="E10747" t="str">
            <v/>
          </cell>
        </row>
        <row r="10748">
          <cell r="A10748" t="str">
            <v>A9285</v>
          </cell>
          <cell r="B10748" t="str">
            <v>Inversion eversion cor devic</v>
          </cell>
          <cell r="C10748" t="str">
            <v>NI</v>
          </cell>
          <cell r="D10748" t="str">
            <v>A</v>
          </cell>
          <cell r="E10748" t="str">
            <v/>
          </cell>
          <cell r="K10748">
            <v>42736</v>
          </cell>
          <cell r="M10748" t="str">
            <v>*</v>
          </cell>
        </row>
        <row r="10749">
          <cell r="A10749" t="str">
            <v>A9286</v>
          </cell>
          <cell r="B10749" t="str">
            <v>Any hygienic item, device</v>
          </cell>
          <cell r="C10749" t="str">
            <v>NI</v>
          </cell>
          <cell r="D10749" t="str">
            <v>E1</v>
          </cell>
          <cell r="E10749" t="str">
            <v/>
          </cell>
          <cell r="K10749">
            <v>42736</v>
          </cell>
          <cell r="M10749" t="str">
            <v>*</v>
          </cell>
        </row>
        <row r="10750">
          <cell r="A10750" t="str">
            <v>A9300</v>
          </cell>
          <cell r="B10750" t="str">
            <v>Exercise equipment</v>
          </cell>
          <cell r="D10750" t="str">
            <v>E1</v>
          </cell>
          <cell r="E10750" t="str">
            <v/>
          </cell>
        </row>
        <row r="10751">
          <cell r="A10751" t="str">
            <v>A9500</v>
          </cell>
          <cell r="B10751" t="str">
            <v>Tc99m sestamibi</v>
          </cell>
          <cell r="D10751" t="str">
            <v>N</v>
          </cell>
          <cell r="E10751" t="str">
            <v/>
          </cell>
        </row>
        <row r="10752">
          <cell r="A10752" t="str">
            <v>A9501</v>
          </cell>
          <cell r="B10752" t="str">
            <v>Technetium tc-99m teboroxime</v>
          </cell>
          <cell r="D10752" t="str">
            <v>N</v>
          </cell>
          <cell r="E10752" t="str">
            <v/>
          </cell>
        </row>
        <row r="10753">
          <cell r="A10753" t="str">
            <v>A9502</v>
          </cell>
          <cell r="B10753" t="str">
            <v>Tc99m tetrofosmin</v>
          </cell>
          <cell r="D10753" t="str">
            <v>N</v>
          </cell>
          <cell r="E10753" t="str">
            <v/>
          </cell>
        </row>
        <row r="10754">
          <cell r="A10754" t="str">
            <v>A9503</v>
          </cell>
          <cell r="B10754" t="str">
            <v>Tc99m medronate</v>
          </cell>
          <cell r="D10754" t="str">
            <v>N</v>
          </cell>
          <cell r="E10754" t="str">
            <v/>
          </cell>
        </row>
        <row r="10755">
          <cell r="A10755" t="str">
            <v>A9504</v>
          </cell>
          <cell r="B10755" t="str">
            <v>Tc99m apcitide</v>
          </cell>
          <cell r="D10755" t="str">
            <v>N</v>
          </cell>
          <cell r="E10755" t="str">
            <v/>
          </cell>
        </row>
        <row r="10756">
          <cell r="A10756" t="str">
            <v>A9505</v>
          </cell>
          <cell r="B10756" t="str">
            <v>Tl201 thallium</v>
          </cell>
          <cell r="D10756" t="str">
            <v>N</v>
          </cell>
          <cell r="E10756" t="str">
            <v/>
          </cell>
        </row>
        <row r="10757">
          <cell r="A10757" t="str">
            <v>A9507</v>
          </cell>
          <cell r="B10757" t="str">
            <v>In111 capromab</v>
          </cell>
          <cell r="D10757" t="str">
            <v>N</v>
          </cell>
          <cell r="E10757" t="str">
            <v/>
          </cell>
        </row>
        <row r="10758">
          <cell r="A10758" t="str">
            <v>A9508</v>
          </cell>
          <cell r="B10758" t="str">
            <v>I131 iodobenguate, dx</v>
          </cell>
          <cell r="D10758" t="str">
            <v>N</v>
          </cell>
          <cell r="E10758" t="str">
            <v/>
          </cell>
        </row>
        <row r="10759">
          <cell r="A10759" t="str">
            <v>A9509</v>
          </cell>
          <cell r="B10759" t="str">
            <v>Iodine i-123 sod iodide mil</v>
          </cell>
          <cell r="D10759" t="str">
            <v>N</v>
          </cell>
          <cell r="E10759" t="str">
            <v/>
          </cell>
        </row>
        <row r="10760">
          <cell r="A10760" t="str">
            <v>A9510</v>
          </cell>
          <cell r="B10760" t="str">
            <v>Tc99m disofenin</v>
          </cell>
          <cell r="D10760" t="str">
            <v>N</v>
          </cell>
          <cell r="E10760" t="str">
            <v/>
          </cell>
        </row>
        <row r="10761">
          <cell r="A10761" t="str">
            <v>A9512</v>
          </cell>
          <cell r="B10761" t="str">
            <v>Tc99m pertechnetate</v>
          </cell>
          <cell r="D10761" t="str">
            <v>N</v>
          </cell>
          <cell r="E10761" t="str">
            <v/>
          </cell>
        </row>
        <row r="10762">
          <cell r="A10762" t="str">
            <v>A9515</v>
          </cell>
          <cell r="B10762" t="str">
            <v>Choline c-11</v>
          </cell>
          <cell r="C10762" t="str">
            <v>NI</v>
          </cell>
          <cell r="D10762" t="str">
            <v>G</v>
          </cell>
          <cell r="E10762" t="str">
            <v>9461</v>
          </cell>
          <cell r="G10762">
            <v>5700</v>
          </cell>
          <cell r="H10762">
            <v>0</v>
          </cell>
          <cell r="I10762">
            <v>0</v>
          </cell>
          <cell r="K10762">
            <v>42736</v>
          </cell>
          <cell r="M10762" t="str">
            <v>*</v>
          </cell>
        </row>
        <row r="10763">
          <cell r="A10763" t="str">
            <v>A9516</v>
          </cell>
          <cell r="B10763" t="str">
            <v>Iodine i-123 sod iodide mic</v>
          </cell>
          <cell r="D10763" t="str">
            <v>N</v>
          </cell>
          <cell r="E10763" t="str">
            <v/>
          </cell>
        </row>
        <row r="10764">
          <cell r="A10764" t="str">
            <v>A9517</v>
          </cell>
          <cell r="B10764" t="str">
            <v>I131 iodide cap, rx</v>
          </cell>
          <cell r="D10764" t="str">
            <v>K</v>
          </cell>
          <cell r="E10764" t="str">
            <v>1064</v>
          </cell>
          <cell r="G10764">
            <v>40.700000000000003</v>
          </cell>
          <cell r="H10764" t="str">
            <v>.</v>
          </cell>
          <cell r="I10764">
            <v>8.14</v>
          </cell>
        </row>
        <row r="10765">
          <cell r="A10765" t="str">
            <v>A9520</v>
          </cell>
          <cell r="B10765" t="str">
            <v>Tc99 tilmanocept diag 0.5mci</v>
          </cell>
          <cell r="D10765" t="str">
            <v>N</v>
          </cell>
          <cell r="E10765" t="str">
            <v/>
          </cell>
        </row>
        <row r="10766">
          <cell r="A10766" t="str">
            <v>A9521</v>
          </cell>
          <cell r="B10766" t="str">
            <v>Tc99m exametazime</v>
          </cell>
          <cell r="D10766" t="str">
            <v>N</v>
          </cell>
          <cell r="E10766" t="str">
            <v/>
          </cell>
        </row>
        <row r="10767">
          <cell r="A10767" t="str">
            <v>A9524</v>
          </cell>
          <cell r="B10767" t="str">
            <v>I131 serum albumin, dx</v>
          </cell>
          <cell r="D10767" t="str">
            <v>N</v>
          </cell>
          <cell r="E10767" t="str">
            <v/>
          </cell>
        </row>
        <row r="10768">
          <cell r="A10768" t="str">
            <v>A9526</v>
          </cell>
          <cell r="B10768" t="str">
            <v>Nitrogen n-13 ammonia</v>
          </cell>
          <cell r="D10768" t="str">
            <v>N</v>
          </cell>
          <cell r="E10768" t="str">
            <v/>
          </cell>
        </row>
        <row r="10769">
          <cell r="A10769" t="str">
            <v>A9527</v>
          </cell>
          <cell r="B10769" t="str">
            <v>Iodine i-125 sodium iodide</v>
          </cell>
          <cell r="D10769" t="str">
            <v>U</v>
          </cell>
          <cell r="E10769" t="str">
            <v>2632</v>
          </cell>
          <cell r="F10769">
            <v>0.39900000000000002</v>
          </cell>
          <cell r="G10769">
            <v>29.93</v>
          </cell>
          <cell r="H10769" t="str">
            <v>.</v>
          </cell>
          <cell r="I10769">
            <v>5.99</v>
          </cell>
        </row>
        <row r="10770">
          <cell r="A10770" t="str">
            <v>A9528</v>
          </cell>
          <cell r="B10770" t="str">
            <v>Iodine i-131 iodide cap, dx</v>
          </cell>
          <cell r="D10770" t="str">
            <v>N</v>
          </cell>
          <cell r="E10770" t="str">
            <v/>
          </cell>
        </row>
        <row r="10771">
          <cell r="A10771" t="str">
            <v>A9529</v>
          </cell>
          <cell r="B10771" t="str">
            <v>I131 iodide sol, dx</v>
          </cell>
          <cell r="D10771" t="str">
            <v>N</v>
          </cell>
          <cell r="E10771" t="str">
            <v/>
          </cell>
        </row>
        <row r="10772">
          <cell r="A10772" t="str">
            <v>A9530</v>
          </cell>
          <cell r="B10772" t="str">
            <v>I131 iodide sol, rx</v>
          </cell>
          <cell r="D10772" t="str">
            <v>K</v>
          </cell>
          <cell r="E10772" t="str">
            <v>1150</v>
          </cell>
          <cell r="G10772">
            <v>10.28</v>
          </cell>
          <cell r="H10772" t="str">
            <v>.</v>
          </cell>
          <cell r="I10772">
            <v>2.06</v>
          </cell>
        </row>
        <row r="10773">
          <cell r="A10773" t="str">
            <v>A9531</v>
          </cell>
          <cell r="B10773" t="str">
            <v>I131 max 100uci</v>
          </cell>
          <cell r="D10773" t="str">
            <v>N</v>
          </cell>
          <cell r="E10773" t="str">
            <v/>
          </cell>
        </row>
        <row r="10774">
          <cell r="A10774" t="str">
            <v>A9532</v>
          </cell>
          <cell r="B10774" t="str">
            <v>I125 serum albumin, dx</v>
          </cell>
          <cell r="D10774" t="str">
            <v>N</v>
          </cell>
          <cell r="E10774" t="str">
            <v/>
          </cell>
        </row>
        <row r="10775">
          <cell r="A10775" t="str">
            <v>A9536</v>
          </cell>
          <cell r="B10775" t="str">
            <v>Tc99m depreotide</v>
          </cell>
          <cell r="D10775" t="str">
            <v>N</v>
          </cell>
          <cell r="E10775" t="str">
            <v/>
          </cell>
        </row>
        <row r="10776">
          <cell r="A10776" t="str">
            <v>A9537</v>
          </cell>
          <cell r="B10776" t="str">
            <v>Tc99m mebrofenin</v>
          </cell>
          <cell r="D10776" t="str">
            <v>N</v>
          </cell>
          <cell r="E10776" t="str">
            <v/>
          </cell>
        </row>
        <row r="10777">
          <cell r="A10777" t="str">
            <v>A9538</v>
          </cell>
          <cell r="B10777" t="str">
            <v>Tc99m pyrophosphate</v>
          </cell>
          <cell r="D10777" t="str">
            <v>N</v>
          </cell>
          <cell r="E10777" t="str">
            <v/>
          </cell>
        </row>
        <row r="10778">
          <cell r="A10778" t="str">
            <v>A9539</v>
          </cell>
          <cell r="B10778" t="str">
            <v>Tc99m pentetate</v>
          </cell>
          <cell r="D10778" t="str">
            <v>N</v>
          </cell>
          <cell r="E10778" t="str">
            <v/>
          </cell>
        </row>
        <row r="10779">
          <cell r="A10779" t="str">
            <v>A9540</v>
          </cell>
          <cell r="B10779" t="str">
            <v>Tc99m maa</v>
          </cell>
          <cell r="D10779" t="str">
            <v>N</v>
          </cell>
          <cell r="E10779" t="str">
            <v/>
          </cell>
        </row>
        <row r="10780">
          <cell r="A10780" t="str">
            <v>A9541</v>
          </cell>
          <cell r="B10780" t="str">
            <v>Tc99m sulfur colloid</v>
          </cell>
          <cell r="D10780" t="str">
            <v>N</v>
          </cell>
          <cell r="E10780" t="str">
            <v/>
          </cell>
        </row>
        <row r="10781">
          <cell r="A10781" t="str">
            <v>A9542</v>
          </cell>
          <cell r="B10781" t="str">
            <v>In111 ibritumomab, dx</v>
          </cell>
          <cell r="D10781" t="str">
            <v>N</v>
          </cell>
          <cell r="E10781" t="str">
            <v/>
          </cell>
        </row>
        <row r="10782">
          <cell r="A10782" t="str">
            <v>A9543</v>
          </cell>
          <cell r="B10782" t="str">
            <v>Y90 ibritumomab, rx</v>
          </cell>
          <cell r="D10782" t="str">
            <v>K</v>
          </cell>
          <cell r="E10782" t="str">
            <v>1643</v>
          </cell>
          <cell r="G10782">
            <v>46942.38</v>
          </cell>
          <cell r="H10782" t="str">
            <v>.</v>
          </cell>
          <cell r="I10782">
            <v>9388.48</v>
          </cell>
        </row>
        <row r="10783">
          <cell r="A10783" t="str">
            <v>A9544</v>
          </cell>
          <cell r="B10783" t="str">
            <v>I131 tositumomab, dx</v>
          </cell>
          <cell r="C10783" t="str">
            <v>CH</v>
          </cell>
          <cell r="D10783" t="str">
            <v>D</v>
          </cell>
          <cell r="E10783" t="str">
            <v/>
          </cell>
          <cell r="L10783">
            <v>42735</v>
          </cell>
          <cell r="M10783" t="str">
            <v>*</v>
          </cell>
        </row>
        <row r="10784">
          <cell r="A10784" t="str">
            <v>A9545</v>
          </cell>
          <cell r="B10784" t="str">
            <v>I131 tositumomab, rx</v>
          </cell>
          <cell r="C10784" t="str">
            <v>CH</v>
          </cell>
          <cell r="D10784" t="str">
            <v>D</v>
          </cell>
          <cell r="E10784" t="str">
            <v/>
          </cell>
          <cell r="L10784">
            <v>42735</v>
          </cell>
          <cell r="M10784" t="str">
            <v>*</v>
          </cell>
        </row>
        <row r="10785">
          <cell r="A10785" t="str">
            <v>A9546</v>
          </cell>
          <cell r="B10785" t="str">
            <v>Co57/58</v>
          </cell>
          <cell r="D10785" t="str">
            <v>N</v>
          </cell>
          <cell r="E10785" t="str">
            <v/>
          </cell>
        </row>
        <row r="10786">
          <cell r="A10786" t="str">
            <v>A9547</v>
          </cell>
          <cell r="B10786" t="str">
            <v>In111 oxyquinoline</v>
          </cell>
          <cell r="D10786" t="str">
            <v>N</v>
          </cell>
          <cell r="E10786" t="str">
            <v/>
          </cell>
        </row>
        <row r="10787">
          <cell r="A10787" t="str">
            <v>A9548</v>
          </cell>
          <cell r="B10787" t="str">
            <v>In111 pentetate</v>
          </cell>
          <cell r="D10787" t="str">
            <v>N</v>
          </cell>
          <cell r="E10787" t="str">
            <v/>
          </cell>
        </row>
        <row r="10788">
          <cell r="A10788" t="str">
            <v>A9550</v>
          </cell>
          <cell r="B10788" t="str">
            <v>Tc99m gluceptate</v>
          </cell>
          <cell r="D10788" t="str">
            <v>N</v>
          </cell>
          <cell r="E10788" t="str">
            <v/>
          </cell>
        </row>
        <row r="10789">
          <cell r="A10789" t="str">
            <v>A9551</v>
          </cell>
          <cell r="B10789" t="str">
            <v>Tc99m succimer</v>
          </cell>
          <cell r="D10789" t="str">
            <v>N</v>
          </cell>
          <cell r="E10789" t="str">
            <v/>
          </cell>
        </row>
        <row r="10790">
          <cell r="A10790" t="str">
            <v>A9552</v>
          </cell>
          <cell r="B10790" t="str">
            <v>F18 fdg</v>
          </cell>
          <cell r="D10790" t="str">
            <v>N</v>
          </cell>
          <cell r="E10790" t="str">
            <v/>
          </cell>
        </row>
        <row r="10791">
          <cell r="A10791" t="str">
            <v>A9553</v>
          </cell>
          <cell r="B10791" t="str">
            <v>Cr51 chromate</v>
          </cell>
          <cell r="D10791" t="str">
            <v>N</v>
          </cell>
          <cell r="E10791" t="str">
            <v/>
          </cell>
        </row>
        <row r="10792">
          <cell r="A10792" t="str">
            <v>A9554</v>
          </cell>
          <cell r="B10792" t="str">
            <v>I125 iothalamate, dx</v>
          </cell>
          <cell r="D10792" t="str">
            <v>N</v>
          </cell>
          <cell r="E10792" t="str">
            <v/>
          </cell>
        </row>
        <row r="10793">
          <cell r="A10793" t="str">
            <v>A9555</v>
          </cell>
          <cell r="B10793" t="str">
            <v>Rb82 rubidium</v>
          </cell>
          <cell r="D10793" t="str">
            <v>N</v>
          </cell>
          <cell r="E10793" t="str">
            <v/>
          </cell>
        </row>
        <row r="10794">
          <cell r="A10794" t="str">
            <v>A9556</v>
          </cell>
          <cell r="B10794" t="str">
            <v>Ga67 gallium</v>
          </cell>
          <cell r="D10794" t="str">
            <v>N</v>
          </cell>
          <cell r="E10794" t="str">
            <v/>
          </cell>
        </row>
        <row r="10795">
          <cell r="A10795" t="str">
            <v>A9557</v>
          </cell>
          <cell r="B10795" t="str">
            <v>Tc99m bicisate</v>
          </cell>
          <cell r="D10795" t="str">
            <v>N</v>
          </cell>
          <cell r="E10795" t="str">
            <v/>
          </cell>
        </row>
        <row r="10796">
          <cell r="A10796" t="str">
            <v>A9558</v>
          </cell>
          <cell r="B10796" t="str">
            <v>Xe133 xenon 10mci</v>
          </cell>
          <cell r="D10796" t="str">
            <v>N</v>
          </cell>
          <cell r="E10796" t="str">
            <v/>
          </cell>
        </row>
        <row r="10797">
          <cell r="A10797" t="str">
            <v>A9559</v>
          </cell>
          <cell r="B10797" t="str">
            <v>Co57 cyano</v>
          </cell>
          <cell r="D10797" t="str">
            <v>N</v>
          </cell>
          <cell r="E10797" t="str">
            <v/>
          </cell>
        </row>
        <row r="10798">
          <cell r="A10798" t="str">
            <v>A9560</v>
          </cell>
          <cell r="B10798" t="str">
            <v>Tc99m labeled rbc</v>
          </cell>
          <cell r="D10798" t="str">
            <v>N</v>
          </cell>
          <cell r="E10798" t="str">
            <v/>
          </cell>
        </row>
        <row r="10799">
          <cell r="A10799" t="str">
            <v>A9561</v>
          </cell>
          <cell r="B10799" t="str">
            <v>Tc99m oxidronate</v>
          </cell>
          <cell r="D10799" t="str">
            <v>N</v>
          </cell>
          <cell r="E10799" t="str">
            <v/>
          </cell>
        </row>
        <row r="10800">
          <cell r="A10800" t="str">
            <v>A9562</v>
          </cell>
          <cell r="B10800" t="str">
            <v>Tc99m mertiatide</v>
          </cell>
          <cell r="D10800" t="str">
            <v>N</v>
          </cell>
          <cell r="E10800" t="str">
            <v/>
          </cell>
        </row>
        <row r="10801">
          <cell r="A10801" t="str">
            <v>A9563</v>
          </cell>
          <cell r="B10801" t="str">
            <v>P32 na phosphate</v>
          </cell>
          <cell r="D10801" t="str">
            <v>K</v>
          </cell>
          <cell r="E10801" t="str">
            <v>1675</v>
          </cell>
          <cell r="G10801">
            <v>213.56</v>
          </cell>
          <cell r="H10801" t="str">
            <v>.</v>
          </cell>
          <cell r="I10801">
            <v>42.72</v>
          </cell>
        </row>
        <row r="10802">
          <cell r="A10802" t="str">
            <v>A9564</v>
          </cell>
          <cell r="B10802" t="str">
            <v>P32 chromic phosphate</v>
          </cell>
          <cell r="D10802" t="str">
            <v>K</v>
          </cell>
          <cell r="E10802" t="str">
            <v>1676</v>
          </cell>
          <cell r="G10802">
            <v>906.62</v>
          </cell>
          <cell r="H10802" t="str">
            <v>.</v>
          </cell>
          <cell r="I10802">
            <v>181.33</v>
          </cell>
        </row>
        <row r="10803">
          <cell r="A10803" t="str">
            <v>A9566</v>
          </cell>
          <cell r="B10803" t="str">
            <v>Tc99m fanolesomab</v>
          </cell>
          <cell r="D10803" t="str">
            <v>N</v>
          </cell>
          <cell r="E10803" t="str">
            <v/>
          </cell>
        </row>
        <row r="10804">
          <cell r="A10804" t="str">
            <v>A9567</v>
          </cell>
          <cell r="B10804" t="str">
            <v>Technetium tc-99m aerosol</v>
          </cell>
          <cell r="D10804" t="str">
            <v>N</v>
          </cell>
          <cell r="E10804" t="str">
            <v/>
          </cell>
        </row>
        <row r="10805">
          <cell r="A10805" t="str">
            <v>A9568</v>
          </cell>
          <cell r="B10805" t="str">
            <v>Technetium tc99m arcitumomab</v>
          </cell>
          <cell r="D10805" t="str">
            <v>N</v>
          </cell>
          <cell r="E10805" t="str">
            <v/>
          </cell>
        </row>
        <row r="10806">
          <cell r="A10806" t="str">
            <v>A9569</v>
          </cell>
          <cell r="B10806" t="str">
            <v>Technetium tc-99m auto wbc</v>
          </cell>
          <cell r="D10806" t="str">
            <v>N</v>
          </cell>
          <cell r="E10806" t="str">
            <v/>
          </cell>
        </row>
        <row r="10807">
          <cell r="A10807" t="str">
            <v>A9570</v>
          </cell>
          <cell r="B10807" t="str">
            <v>Indium in-111 auto wbc</v>
          </cell>
          <cell r="D10807" t="str">
            <v>N</v>
          </cell>
          <cell r="E10807" t="str">
            <v/>
          </cell>
        </row>
        <row r="10808">
          <cell r="A10808" t="str">
            <v>A9571</v>
          </cell>
          <cell r="B10808" t="str">
            <v>Indium in-111 auto platelet</v>
          </cell>
          <cell r="D10808" t="str">
            <v>N</v>
          </cell>
          <cell r="E10808" t="str">
            <v/>
          </cell>
        </row>
        <row r="10809">
          <cell r="A10809" t="str">
            <v>A9572</v>
          </cell>
          <cell r="B10809" t="str">
            <v>Indium in-111 pentetreotide</v>
          </cell>
          <cell r="D10809" t="str">
            <v>N</v>
          </cell>
          <cell r="E10809" t="str">
            <v/>
          </cell>
        </row>
        <row r="10810">
          <cell r="A10810" t="str">
            <v>A9575</v>
          </cell>
          <cell r="B10810" t="str">
            <v>Inj gadoterate meglumi 0.1ml</v>
          </cell>
          <cell r="D10810" t="str">
            <v>N</v>
          </cell>
          <cell r="E10810" t="str">
            <v/>
          </cell>
        </row>
        <row r="10811">
          <cell r="A10811" t="str">
            <v>A9576</v>
          </cell>
          <cell r="B10811" t="str">
            <v>Inj prohance multipack</v>
          </cell>
          <cell r="D10811" t="str">
            <v>N</v>
          </cell>
          <cell r="E10811" t="str">
            <v/>
          </cell>
        </row>
        <row r="10812">
          <cell r="A10812" t="str">
            <v>A9577</v>
          </cell>
          <cell r="B10812" t="str">
            <v>Inj multihance</v>
          </cell>
          <cell r="D10812" t="str">
            <v>N</v>
          </cell>
          <cell r="E10812" t="str">
            <v/>
          </cell>
        </row>
        <row r="10813">
          <cell r="A10813" t="str">
            <v>A9578</v>
          </cell>
          <cell r="B10813" t="str">
            <v>Inj multihance multipack</v>
          </cell>
          <cell r="D10813" t="str">
            <v>N</v>
          </cell>
          <cell r="E10813" t="str">
            <v/>
          </cell>
        </row>
        <row r="10814">
          <cell r="A10814" t="str">
            <v>A9579</v>
          </cell>
          <cell r="B10814" t="str">
            <v>Gad-base mr contrast nos,1ml</v>
          </cell>
          <cell r="D10814" t="str">
            <v>N</v>
          </cell>
          <cell r="E10814" t="str">
            <v/>
          </cell>
        </row>
        <row r="10815">
          <cell r="A10815" t="str">
            <v>A9580</v>
          </cell>
          <cell r="B10815" t="str">
            <v>Sodium fluoride f-18</v>
          </cell>
          <cell r="D10815" t="str">
            <v>N</v>
          </cell>
          <cell r="E10815" t="str">
            <v/>
          </cell>
        </row>
        <row r="10816">
          <cell r="A10816" t="str">
            <v>A9581</v>
          </cell>
          <cell r="B10816" t="str">
            <v>Gadoxetate disodium inj</v>
          </cell>
          <cell r="D10816" t="str">
            <v>N</v>
          </cell>
          <cell r="E10816" t="str">
            <v/>
          </cell>
        </row>
        <row r="10817">
          <cell r="A10817" t="str">
            <v>A9582</v>
          </cell>
          <cell r="B10817" t="str">
            <v>Iodine i-123 iobenguane</v>
          </cell>
          <cell r="D10817" t="str">
            <v>N</v>
          </cell>
          <cell r="E10817" t="str">
            <v/>
          </cell>
        </row>
        <row r="10818">
          <cell r="A10818" t="str">
            <v>A9583</v>
          </cell>
          <cell r="B10818" t="str">
            <v>Gadofosveset trisodium inj</v>
          </cell>
          <cell r="D10818" t="str">
            <v>N</v>
          </cell>
          <cell r="E10818" t="str">
            <v/>
          </cell>
        </row>
        <row r="10819">
          <cell r="A10819" t="str">
            <v>A9584</v>
          </cell>
          <cell r="B10819" t="str">
            <v>Iodine i-123 ioflupane</v>
          </cell>
          <cell r="D10819" t="str">
            <v>N</v>
          </cell>
          <cell r="E10819" t="str">
            <v/>
          </cell>
        </row>
        <row r="10820">
          <cell r="A10820" t="str">
            <v>A9585</v>
          </cell>
          <cell r="B10820" t="str">
            <v>Gadobutrol injection</v>
          </cell>
          <cell r="D10820" t="str">
            <v>N</v>
          </cell>
          <cell r="E10820" t="str">
            <v/>
          </cell>
        </row>
        <row r="10821">
          <cell r="A10821" t="str">
            <v>A9586</v>
          </cell>
          <cell r="B10821" t="str">
            <v>Florbetapir f18</v>
          </cell>
          <cell r="D10821" t="str">
            <v>G</v>
          </cell>
          <cell r="E10821" t="str">
            <v>1664</v>
          </cell>
          <cell r="G10821">
            <v>2756</v>
          </cell>
          <cell r="H10821">
            <v>0</v>
          </cell>
          <cell r="I10821">
            <v>0</v>
          </cell>
        </row>
        <row r="10822">
          <cell r="A10822" t="str">
            <v>A9587</v>
          </cell>
          <cell r="B10822" t="str">
            <v>Gallium ga-68</v>
          </cell>
          <cell r="C10822" t="str">
            <v>NI</v>
          </cell>
          <cell r="D10822" t="str">
            <v>G</v>
          </cell>
          <cell r="E10822" t="str">
            <v>9056</v>
          </cell>
          <cell r="G10822">
            <v>0</v>
          </cell>
          <cell r="H10822">
            <v>0</v>
          </cell>
          <cell r="I10822">
            <v>0</v>
          </cell>
          <cell r="K10822">
            <v>42736</v>
          </cell>
          <cell r="M10822" t="str">
            <v>*</v>
          </cell>
        </row>
        <row r="10823">
          <cell r="A10823" t="str">
            <v>A9588</v>
          </cell>
          <cell r="B10823" t="str">
            <v>Fluciclovine f-18</v>
          </cell>
          <cell r="C10823" t="str">
            <v>NI</v>
          </cell>
          <cell r="D10823" t="str">
            <v>G</v>
          </cell>
          <cell r="E10823" t="str">
            <v>9052</v>
          </cell>
          <cell r="G10823">
            <v>0</v>
          </cell>
          <cell r="H10823">
            <v>0</v>
          </cell>
          <cell r="I10823">
            <v>0</v>
          </cell>
          <cell r="K10823">
            <v>42736</v>
          </cell>
          <cell r="M10823" t="str">
            <v>*</v>
          </cell>
        </row>
        <row r="10824">
          <cell r="A10824" t="str">
            <v>A9597</v>
          </cell>
          <cell r="B10824" t="str">
            <v>Pet, dx, for tumor id, noc</v>
          </cell>
          <cell r="C10824" t="str">
            <v>NI</v>
          </cell>
          <cell r="D10824" t="str">
            <v>N</v>
          </cell>
          <cell r="E10824" t="str">
            <v/>
          </cell>
          <cell r="K10824">
            <v>42736</v>
          </cell>
          <cell r="M10824" t="str">
            <v>*</v>
          </cell>
        </row>
        <row r="10825">
          <cell r="A10825" t="str">
            <v>A9598</v>
          </cell>
          <cell r="B10825" t="str">
            <v>Pet dx for non-tumor id, noc</v>
          </cell>
          <cell r="C10825" t="str">
            <v>NI</v>
          </cell>
          <cell r="D10825" t="str">
            <v>N</v>
          </cell>
          <cell r="E10825" t="str">
            <v/>
          </cell>
          <cell r="K10825">
            <v>42736</v>
          </cell>
          <cell r="M10825" t="str">
            <v>*</v>
          </cell>
        </row>
        <row r="10826">
          <cell r="A10826" t="str">
            <v>A9599</v>
          </cell>
          <cell r="B10826" t="str">
            <v>Radioph dx b amyloid pet nos</v>
          </cell>
          <cell r="D10826" t="str">
            <v>N</v>
          </cell>
          <cell r="E10826" t="str">
            <v/>
          </cell>
        </row>
        <row r="10827">
          <cell r="A10827" t="str">
            <v>A9600</v>
          </cell>
          <cell r="B10827" t="str">
            <v>Sr89 strontium</v>
          </cell>
          <cell r="D10827" t="str">
            <v>K</v>
          </cell>
          <cell r="E10827" t="str">
            <v>0701</v>
          </cell>
          <cell r="G10827">
            <v>1281.3900000000001</v>
          </cell>
          <cell r="H10827" t="str">
            <v>.</v>
          </cell>
          <cell r="I10827">
            <v>256.27999999999997</v>
          </cell>
        </row>
        <row r="10828">
          <cell r="A10828" t="str">
            <v>A9604</v>
          </cell>
          <cell r="B10828" t="str">
            <v>Sm 153 lexidronam</v>
          </cell>
          <cell r="D10828" t="str">
            <v>K</v>
          </cell>
          <cell r="E10828" t="str">
            <v>1295</v>
          </cell>
          <cell r="G10828">
            <v>12113.48</v>
          </cell>
          <cell r="H10828" t="str">
            <v>.</v>
          </cell>
          <cell r="I10828">
            <v>2422.6999999999998</v>
          </cell>
        </row>
        <row r="10829">
          <cell r="A10829" t="str">
            <v>A9606</v>
          </cell>
          <cell r="B10829" t="str">
            <v>Radium ra223 dichloride ther</v>
          </cell>
          <cell r="D10829" t="str">
            <v>K</v>
          </cell>
          <cell r="E10829" t="str">
            <v>1745</v>
          </cell>
          <cell r="G10829">
            <v>127.07</v>
          </cell>
          <cell r="H10829" t="str">
            <v>.</v>
          </cell>
          <cell r="I10829">
            <v>25.42</v>
          </cell>
        </row>
        <row r="10830">
          <cell r="A10830" t="str">
            <v>A9698</v>
          </cell>
          <cell r="B10830" t="str">
            <v>Non-rad contrast materialnoc</v>
          </cell>
          <cell r="D10830" t="str">
            <v>N</v>
          </cell>
          <cell r="E10830" t="str">
            <v/>
          </cell>
        </row>
        <row r="10831">
          <cell r="A10831" t="str">
            <v>A9699</v>
          </cell>
          <cell r="B10831" t="str">
            <v>Radiopharm rx agent noc</v>
          </cell>
          <cell r="D10831" t="str">
            <v>N</v>
          </cell>
          <cell r="E10831" t="str">
            <v/>
          </cell>
        </row>
        <row r="10832">
          <cell r="A10832" t="str">
            <v>A9700</v>
          </cell>
          <cell r="B10832" t="str">
            <v>Echocardiography contrast</v>
          </cell>
          <cell r="D10832" t="str">
            <v>N</v>
          </cell>
          <cell r="E10832" t="str">
            <v/>
          </cell>
        </row>
        <row r="10833">
          <cell r="A10833" t="str">
            <v>A9900</v>
          </cell>
          <cell r="B10833" t="str">
            <v>Supply/accessory/service</v>
          </cell>
          <cell r="D10833" t="str">
            <v>Y</v>
          </cell>
          <cell r="E10833" t="str">
            <v/>
          </cell>
        </row>
        <row r="10834">
          <cell r="A10834" t="str">
            <v>A9901</v>
          </cell>
          <cell r="B10834" t="str">
            <v>Delivery/set up/dispensing</v>
          </cell>
          <cell r="D10834" t="str">
            <v>A</v>
          </cell>
          <cell r="E10834" t="str">
            <v/>
          </cell>
        </row>
        <row r="10835">
          <cell r="A10835" t="str">
            <v>A9999</v>
          </cell>
          <cell r="B10835" t="str">
            <v>Dme supply or accessory, nos</v>
          </cell>
          <cell r="D10835" t="str">
            <v>Y</v>
          </cell>
          <cell r="E10835" t="str">
            <v/>
          </cell>
        </row>
        <row r="10836">
          <cell r="A10836" t="str">
            <v>B4034</v>
          </cell>
          <cell r="B10836" t="str">
            <v>Enter feed supkit syr by day</v>
          </cell>
          <cell r="D10836" t="str">
            <v>Y</v>
          </cell>
          <cell r="E10836" t="str">
            <v/>
          </cell>
        </row>
        <row r="10837">
          <cell r="A10837" t="str">
            <v>B4035</v>
          </cell>
          <cell r="B10837" t="str">
            <v>Enteral feed supp pump per d</v>
          </cell>
          <cell r="D10837" t="str">
            <v>Y</v>
          </cell>
          <cell r="E10837" t="str">
            <v/>
          </cell>
        </row>
        <row r="10838">
          <cell r="A10838" t="str">
            <v>B4036</v>
          </cell>
          <cell r="B10838" t="str">
            <v>Enteral feed sup kit grav by</v>
          </cell>
          <cell r="D10838" t="str">
            <v>Y</v>
          </cell>
          <cell r="E10838" t="str">
            <v/>
          </cell>
        </row>
        <row r="10839">
          <cell r="A10839" t="str">
            <v>B4081</v>
          </cell>
          <cell r="B10839" t="str">
            <v>Enteral ng tubing w/ stylet</v>
          </cell>
          <cell r="D10839" t="str">
            <v>Y</v>
          </cell>
          <cell r="E10839" t="str">
            <v/>
          </cell>
        </row>
        <row r="10840">
          <cell r="A10840" t="str">
            <v>B4082</v>
          </cell>
          <cell r="B10840" t="str">
            <v>Enteral ng tubing w/o stylet</v>
          </cell>
          <cell r="D10840" t="str">
            <v>Y</v>
          </cell>
          <cell r="E10840" t="str">
            <v/>
          </cell>
        </row>
        <row r="10841">
          <cell r="A10841" t="str">
            <v>B4083</v>
          </cell>
          <cell r="B10841" t="str">
            <v>Enteral stomach tube levine</v>
          </cell>
          <cell r="D10841" t="str">
            <v>Y</v>
          </cell>
          <cell r="E10841" t="str">
            <v/>
          </cell>
        </row>
        <row r="10842">
          <cell r="A10842" t="str">
            <v>B4087</v>
          </cell>
          <cell r="B10842" t="str">
            <v>Gastro/jejuno tube, std</v>
          </cell>
          <cell r="D10842" t="str">
            <v>A</v>
          </cell>
          <cell r="E10842" t="str">
            <v/>
          </cell>
        </row>
        <row r="10843">
          <cell r="A10843" t="str">
            <v>B4088</v>
          </cell>
          <cell r="B10843" t="str">
            <v>Gastro/jejuno tube, low-pro</v>
          </cell>
          <cell r="D10843" t="str">
            <v>A</v>
          </cell>
          <cell r="E10843" t="str">
            <v/>
          </cell>
        </row>
        <row r="10844">
          <cell r="A10844" t="str">
            <v>B4100</v>
          </cell>
          <cell r="B10844" t="str">
            <v>Food thickener oral</v>
          </cell>
          <cell r="D10844" t="str">
            <v>E1</v>
          </cell>
          <cell r="E10844" t="str">
            <v/>
          </cell>
        </row>
        <row r="10845">
          <cell r="A10845" t="str">
            <v>B4102</v>
          </cell>
          <cell r="B10845" t="str">
            <v>Ef adult fluids and electro</v>
          </cell>
          <cell r="D10845" t="str">
            <v>Y</v>
          </cell>
          <cell r="E10845" t="str">
            <v/>
          </cell>
        </row>
        <row r="10846">
          <cell r="A10846" t="str">
            <v>B4103</v>
          </cell>
          <cell r="B10846" t="str">
            <v>Ef ped fluid and electrolyte</v>
          </cell>
          <cell r="D10846" t="str">
            <v>Y</v>
          </cell>
          <cell r="E10846" t="str">
            <v/>
          </cell>
        </row>
        <row r="10847">
          <cell r="A10847" t="str">
            <v>B4104</v>
          </cell>
          <cell r="B10847" t="str">
            <v>Additive for enteral formula</v>
          </cell>
          <cell r="D10847" t="str">
            <v>E1</v>
          </cell>
          <cell r="E10847" t="str">
            <v/>
          </cell>
        </row>
        <row r="10848">
          <cell r="A10848" t="str">
            <v>B4149</v>
          </cell>
          <cell r="B10848" t="str">
            <v>Ef blenderized foods</v>
          </cell>
          <cell r="D10848" t="str">
            <v>Y</v>
          </cell>
          <cell r="E10848" t="str">
            <v/>
          </cell>
        </row>
        <row r="10849">
          <cell r="A10849" t="str">
            <v>B4150</v>
          </cell>
          <cell r="B10849" t="str">
            <v>Ef complet w/intact nutrient</v>
          </cell>
          <cell r="D10849" t="str">
            <v>Y</v>
          </cell>
          <cell r="E10849" t="str">
            <v/>
          </cell>
        </row>
        <row r="10850">
          <cell r="A10850" t="str">
            <v>B4152</v>
          </cell>
          <cell r="B10850" t="str">
            <v>Ef calorie dense&gt;/=1.5kcal</v>
          </cell>
          <cell r="D10850" t="str">
            <v>Y</v>
          </cell>
          <cell r="E10850" t="str">
            <v/>
          </cell>
        </row>
        <row r="10851">
          <cell r="A10851" t="str">
            <v>B4153</v>
          </cell>
          <cell r="B10851" t="str">
            <v>Ef hydrolyzed/amino acids</v>
          </cell>
          <cell r="D10851" t="str">
            <v>Y</v>
          </cell>
          <cell r="E10851" t="str">
            <v/>
          </cell>
        </row>
        <row r="10852">
          <cell r="A10852" t="str">
            <v>B4154</v>
          </cell>
          <cell r="B10852" t="str">
            <v>Ef spec metabolic noninherit</v>
          </cell>
          <cell r="D10852" t="str">
            <v>Y</v>
          </cell>
          <cell r="E10852" t="str">
            <v/>
          </cell>
        </row>
        <row r="10853">
          <cell r="A10853" t="str">
            <v>B4155</v>
          </cell>
          <cell r="B10853" t="str">
            <v>Ef incomplete/modular</v>
          </cell>
          <cell r="D10853" t="str">
            <v>Y</v>
          </cell>
          <cell r="E10853" t="str">
            <v/>
          </cell>
        </row>
        <row r="10854">
          <cell r="A10854" t="str">
            <v>B4157</v>
          </cell>
          <cell r="B10854" t="str">
            <v>Ef special metabolic inherit</v>
          </cell>
          <cell r="D10854" t="str">
            <v>Y</v>
          </cell>
          <cell r="E10854" t="str">
            <v/>
          </cell>
        </row>
        <row r="10855">
          <cell r="A10855" t="str">
            <v>B4158</v>
          </cell>
          <cell r="B10855" t="str">
            <v>Ef ped complete intact nut</v>
          </cell>
          <cell r="D10855" t="str">
            <v>Y</v>
          </cell>
          <cell r="E10855" t="str">
            <v/>
          </cell>
        </row>
        <row r="10856">
          <cell r="A10856" t="str">
            <v>B4159</v>
          </cell>
          <cell r="B10856" t="str">
            <v>Ef ped complete soy based</v>
          </cell>
          <cell r="D10856" t="str">
            <v>Y</v>
          </cell>
          <cell r="E10856" t="str">
            <v/>
          </cell>
        </row>
        <row r="10857">
          <cell r="A10857" t="str">
            <v>B4160</v>
          </cell>
          <cell r="B10857" t="str">
            <v>Ef ped caloric dense&gt;/=0.7kc</v>
          </cell>
          <cell r="D10857" t="str">
            <v>Y</v>
          </cell>
          <cell r="E10857" t="str">
            <v/>
          </cell>
        </row>
        <row r="10858">
          <cell r="A10858" t="str">
            <v>B4161</v>
          </cell>
          <cell r="B10858" t="str">
            <v>Ef ped hydrolyzed/amino acid</v>
          </cell>
          <cell r="D10858" t="str">
            <v>Y</v>
          </cell>
          <cell r="E10858" t="str">
            <v/>
          </cell>
        </row>
        <row r="10859">
          <cell r="A10859" t="str">
            <v>B4162</v>
          </cell>
          <cell r="B10859" t="str">
            <v>Ef ped specmetabolic inherit</v>
          </cell>
          <cell r="D10859" t="str">
            <v>Y</v>
          </cell>
          <cell r="E10859" t="str">
            <v/>
          </cell>
        </row>
        <row r="10860">
          <cell r="A10860" t="str">
            <v>B4164</v>
          </cell>
          <cell r="B10860" t="str">
            <v>Parenteral 50% dextrose solu</v>
          </cell>
          <cell r="D10860" t="str">
            <v>Y</v>
          </cell>
          <cell r="E10860" t="str">
            <v/>
          </cell>
        </row>
        <row r="10861">
          <cell r="A10861" t="str">
            <v>B4168</v>
          </cell>
          <cell r="B10861" t="str">
            <v>Parenteral sol amino acid 3.</v>
          </cell>
          <cell r="D10861" t="str">
            <v>Y</v>
          </cell>
          <cell r="E10861" t="str">
            <v/>
          </cell>
        </row>
        <row r="10862">
          <cell r="A10862" t="str">
            <v>B4172</v>
          </cell>
          <cell r="B10862" t="str">
            <v>Parenteral sol amino acid 5.</v>
          </cell>
          <cell r="D10862" t="str">
            <v>Y</v>
          </cell>
          <cell r="E10862" t="str">
            <v/>
          </cell>
        </row>
        <row r="10863">
          <cell r="A10863" t="str">
            <v>B4176</v>
          </cell>
          <cell r="B10863" t="str">
            <v>Parenteral sol amino acid 7-</v>
          </cell>
          <cell r="D10863" t="str">
            <v>Y</v>
          </cell>
          <cell r="E10863" t="str">
            <v/>
          </cell>
        </row>
        <row r="10864">
          <cell r="A10864" t="str">
            <v>B4178</v>
          </cell>
          <cell r="B10864" t="str">
            <v>Parenteral sol amino acid &gt;</v>
          </cell>
          <cell r="D10864" t="str">
            <v>Y</v>
          </cell>
          <cell r="E10864" t="str">
            <v/>
          </cell>
        </row>
        <row r="10865">
          <cell r="A10865" t="str">
            <v>B4180</v>
          </cell>
          <cell r="B10865" t="str">
            <v>Parenteral sol carb &gt; 50%</v>
          </cell>
          <cell r="D10865" t="str">
            <v>Y</v>
          </cell>
          <cell r="E10865" t="str">
            <v/>
          </cell>
        </row>
        <row r="10866">
          <cell r="A10866" t="str">
            <v>B4185</v>
          </cell>
          <cell r="B10866" t="str">
            <v>Parenteral sol 10 gm lipids</v>
          </cell>
          <cell r="D10866" t="str">
            <v>B</v>
          </cell>
          <cell r="E10866" t="str">
            <v/>
          </cell>
        </row>
        <row r="10867">
          <cell r="A10867" t="str">
            <v>B4189</v>
          </cell>
          <cell r="B10867" t="str">
            <v>Parenteral sol amino acid &amp;</v>
          </cell>
          <cell r="D10867" t="str">
            <v>Y</v>
          </cell>
          <cell r="E10867" t="str">
            <v/>
          </cell>
        </row>
        <row r="10868">
          <cell r="A10868" t="str">
            <v>B4193</v>
          </cell>
          <cell r="B10868" t="str">
            <v>Parenteral sol 52-73 gm prot</v>
          </cell>
          <cell r="D10868" t="str">
            <v>Y</v>
          </cell>
          <cell r="E10868" t="str">
            <v/>
          </cell>
        </row>
        <row r="10869">
          <cell r="A10869" t="str">
            <v>B4197</v>
          </cell>
          <cell r="B10869" t="str">
            <v>Parenteral sol 74-100 gm pro</v>
          </cell>
          <cell r="D10869" t="str">
            <v>Y</v>
          </cell>
          <cell r="E10869" t="str">
            <v/>
          </cell>
        </row>
        <row r="10870">
          <cell r="A10870" t="str">
            <v>B4199</v>
          </cell>
          <cell r="B10870" t="str">
            <v>Parenteral sol &gt; 100gm prote</v>
          </cell>
          <cell r="D10870" t="str">
            <v>Y</v>
          </cell>
          <cell r="E10870" t="str">
            <v/>
          </cell>
        </row>
        <row r="10871">
          <cell r="A10871" t="str">
            <v>B4216</v>
          </cell>
          <cell r="B10871" t="str">
            <v>Parenteral nutrition additiv</v>
          </cell>
          <cell r="D10871" t="str">
            <v>Y</v>
          </cell>
          <cell r="E10871" t="str">
            <v/>
          </cell>
        </row>
        <row r="10872">
          <cell r="A10872" t="str">
            <v>B4220</v>
          </cell>
          <cell r="B10872" t="str">
            <v>Parenteral supply kit premix</v>
          </cell>
          <cell r="D10872" t="str">
            <v>Y</v>
          </cell>
          <cell r="E10872" t="str">
            <v/>
          </cell>
        </row>
        <row r="10873">
          <cell r="A10873" t="str">
            <v>B4222</v>
          </cell>
          <cell r="B10873" t="str">
            <v>Parenteral supply kit homemi</v>
          </cell>
          <cell r="D10873" t="str">
            <v>Y</v>
          </cell>
          <cell r="E10873" t="str">
            <v/>
          </cell>
        </row>
        <row r="10874">
          <cell r="A10874" t="str">
            <v>B4224</v>
          </cell>
          <cell r="B10874" t="str">
            <v>Parenteral administration ki</v>
          </cell>
          <cell r="D10874" t="str">
            <v>Y</v>
          </cell>
          <cell r="E10874" t="str">
            <v/>
          </cell>
        </row>
        <row r="10875">
          <cell r="A10875" t="str">
            <v>B5000</v>
          </cell>
          <cell r="B10875" t="str">
            <v>Parenteral sol renal-amirosy</v>
          </cell>
          <cell r="D10875" t="str">
            <v>Y</v>
          </cell>
          <cell r="E10875" t="str">
            <v/>
          </cell>
        </row>
        <row r="10876">
          <cell r="A10876" t="str">
            <v>B5100</v>
          </cell>
          <cell r="B10876" t="str">
            <v>Parenteral solution hepatic</v>
          </cell>
          <cell r="D10876" t="str">
            <v>Y</v>
          </cell>
          <cell r="E10876" t="str">
            <v/>
          </cell>
        </row>
        <row r="10877">
          <cell r="A10877" t="str">
            <v>B5200</v>
          </cell>
          <cell r="B10877" t="str">
            <v>Parenteral sol hepatic fream</v>
          </cell>
          <cell r="D10877" t="str">
            <v>Y</v>
          </cell>
          <cell r="E10877" t="str">
            <v/>
          </cell>
        </row>
        <row r="10878">
          <cell r="A10878" t="str">
            <v>B9000</v>
          </cell>
          <cell r="B10878" t="str">
            <v>Enter infusion pump w/o alrm</v>
          </cell>
          <cell r="C10878" t="str">
            <v>CH</v>
          </cell>
          <cell r="D10878" t="str">
            <v>D</v>
          </cell>
          <cell r="E10878" t="str">
            <v/>
          </cell>
          <cell r="L10878">
            <v>42735</v>
          </cell>
          <cell r="M10878" t="str">
            <v>*</v>
          </cell>
        </row>
        <row r="10879">
          <cell r="A10879" t="str">
            <v>B9002</v>
          </cell>
          <cell r="B10879" t="str">
            <v>Enter nutr inf pump any type</v>
          </cell>
          <cell r="D10879" t="str">
            <v>Y</v>
          </cell>
          <cell r="E10879" t="str">
            <v/>
          </cell>
        </row>
        <row r="10880">
          <cell r="A10880" t="str">
            <v>B9004</v>
          </cell>
          <cell r="B10880" t="str">
            <v>Parenteral infus pump portab</v>
          </cell>
          <cell r="D10880" t="str">
            <v>Y</v>
          </cell>
          <cell r="E10880" t="str">
            <v/>
          </cell>
        </row>
        <row r="10881">
          <cell r="A10881" t="str">
            <v>B9006</v>
          </cell>
          <cell r="B10881" t="str">
            <v>Parenteral infus pump statio</v>
          </cell>
          <cell r="D10881" t="str">
            <v>Y</v>
          </cell>
          <cell r="E10881" t="str">
            <v/>
          </cell>
        </row>
        <row r="10882">
          <cell r="A10882" t="str">
            <v>B9998</v>
          </cell>
          <cell r="B10882" t="str">
            <v>Enteral supp not otherwise c</v>
          </cell>
          <cell r="D10882" t="str">
            <v>Y</v>
          </cell>
          <cell r="E10882" t="str">
            <v/>
          </cell>
        </row>
        <row r="10883">
          <cell r="A10883" t="str">
            <v>B9999</v>
          </cell>
          <cell r="B10883" t="str">
            <v>Parenteral supp not othrws c</v>
          </cell>
          <cell r="D10883" t="str">
            <v>Y</v>
          </cell>
          <cell r="E10883" t="str">
            <v/>
          </cell>
        </row>
        <row r="10884">
          <cell r="A10884" t="str">
            <v>C1713</v>
          </cell>
          <cell r="B10884" t="str">
            <v>Anchor/screw bn/bn,tis/bn</v>
          </cell>
          <cell r="D10884" t="str">
            <v>N</v>
          </cell>
          <cell r="E10884" t="str">
            <v/>
          </cell>
        </row>
        <row r="10885">
          <cell r="A10885" t="str">
            <v>C1714</v>
          </cell>
          <cell r="B10885" t="str">
            <v>Cath, trans atherectomy, dir</v>
          </cell>
          <cell r="D10885" t="str">
            <v>N</v>
          </cell>
          <cell r="E10885" t="str">
            <v/>
          </cell>
        </row>
        <row r="10886">
          <cell r="A10886" t="str">
            <v>C1715</v>
          </cell>
          <cell r="B10886" t="str">
            <v>Brachytherapy needle</v>
          </cell>
          <cell r="D10886" t="str">
            <v>N</v>
          </cell>
          <cell r="E10886" t="str">
            <v/>
          </cell>
        </row>
        <row r="10887">
          <cell r="A10887" t="str">
            <v>C1716</v>
          </cell>
          <cell r="B10887" t="str">
            <v>Brachytx, non-str, gold-198</v>
          </cell>
          <cell r="D10887" t="str">
            <v>U</v>
          </cell>
          <cell r="E10887" t="str">
            <v>2645</v>
          </cell>
          <cell r="F10887">
            <v>1.8032999999999999</v>
          </cell>
          <cell r="G10887">
            <v>135.25</v>
          </cell>
          <cell r="H10887" t="str">
            <v>.</v>
          </cell>
          <cell r="I10887">
            <v>27.05</v>
          </cell>
        </row>
        <row r="10888">
          <cell r="A10888" t="str">
            <v>C1717</v>
          </cell>
          <cell r="B10888" t="str">
            <v>Brachytx, non-str,hdr ir-192</v>
          </cell>
          <cell r="D10888" t="str">
            <v>U</v>
          </cell>
          <cell r="E10888" t="str">
            <v>2646</v>
          </cell>
          <cell r="F10888">
            <v>3.7528000000000001</v>
          </cell>
          <cell r="G10888">
            <v>281.45999999999998</v>
          </cell>
          <cell r="H10888" t="str">
            <v>.</v>
          </cell>
          <cell r="I10888">
            <v>56.3</v>
          </cell>
        </row>
        <row r="10889">
          <cell r="A10889" t="str">
            <v>C1719</v>
          </cell>
          <cell r="B10889" t="str">
            <v>Brachytx, ns, non-hdrir-192</v>
          </cell>
          <cell r="D10889" t="str">
            <v>U</v>
          </cell>
          <cell r="E10889" t="str">
            <v>2647</v>
          </cell>
          <cell r="F10889">
            <v>0.45079999999999998</v>
          </cell>
          <cell r="G10889">
            <v>33.81</v>
          </cell>
          <cell r="H10889" t="str">
            <v>.</v>
          </cell>
          <cell r="I10889">
            <v>6.77</v>
          </cell>
        </row>
        <row r="10890">
          <cell r="A10890" t="str">
            <v>C1721</v>
          </cell>
          <cell r="B10890" t="str">
            <v>Aicd, dual chamber</v>
          </cell>
          <cell r="D10890" t="str">
            <v>N</v>
          </cell>
          <cell r="E10890" t="str">
            <v/>
          </cell>
        </row>
        <row r="10891">
          <cell r="A10891" t="str">
            <v>C1722</v>
          </cell>
          <cell r="B10891" t="str">
            <v>Aicd, single chamber</v>
          </cell>
          <cell r="D10891" t="str">
            <v>N</v>
          </cell>
          <cell r="E10891" t="str">
            <v/>
          </cell>
        </row>
        <row r="10892">
          <cell r="A10892" t="str">
            <v>C1724</v>
          </cell>
          <cell r="B10892" t="str">
            <v>Cath, trans atherec,rotation</v>
          </cell>
          <cell r="D10892" t="str">
            <v>N</v>
          </cell>
          <cell r="E10892" t="str">
            <v/>
          </cell>
        </row>
        <row r="10893">
          <cell r="A10893" t="str">
            <v>C1725</v>
          </cell>
          <cell r="B10893" t="str">
            <v>Cath, translumin non-laser</v>
          </cell>
          <cell r="D10893" t="str">
            <v>N</v>
          </cell>
          <cell r="E10893" t="str">
            <v/>
          </cell>
        </row>
        <row r="10894">
          <cell r="A10894" t="str">
            <v>C1726</v>
          </cell>
          <cell r="B10894" t="str">
            <v>Cath, bal dil, non-vascular</v>
          </cell>
          <cell r="D10894" t="str">
            <v>N</v>
          </cell>
          <cell r="E10894" t="str">
            <v/>
          </cell>
        </row>
        <row r="10895">
          <cell r="A10895" t="str">
            <v>C1727</v>
          </cell>
          <cell r="B10895" t="str">
            <v>Cath, bal tis dis, non-vas</v>
          </cell>
          <cell r="D10895" t="str">
            <v>N</v>
          </cell>
          <cell r="E10895" t="str">
            <v/>
          </cell>
        </row>
        <row r="10896">
          <cell r="A10896" t="str">
            <v>C1728</v>
          </cell>
          <cell r="B10896" t="str">
            <v>Cath, brachytx seed adm</v>
          </cell>
          <cell r="D10896" t="str">
            <v>N</v>
          </cell>
          <cell r="E10896" t="str">
            <v/>
          </cell>
        </row>
        <row r="10897">
          <cell r="A10897" t="str">
            <v>C1729</v>
          </cell>
          <cell r="B10897" t="str">
            <v>Cath, drainage</v>
          </cell>
          <cell r="D10897" t="str">
            <v>N</v>
          </cell>
          <cell r="E10897" t="str">
            <v/>
          </cell>
        </row>
        <row r="10898">
          <cell r="A10898" t="str">
            <v>C1730</v>
          </cell>
          <cell r="B10898" t="str">
            <v>Cath, ep, 19 or few elect</v>
          </cell>
          <cell r="D10898" t="str">
            <v>N</v>
          </cell>
          <cell r="E10898" t="str">
            <v/>
          </cell>
        </row>
        <row r="10899">
          <cell r="A10899" t="str">
            <v>C1731</v>
          </cell>
          <cell r="B10899" t="str">
            <v>Cath, ep, 20 or more elec</v>
          </cell>
          <cell r="D10899" t="str">
            <v>N</v>
          </cell>
          <cell r="E10899" t="str">
            <v/>
          </cell>
        </row>
        <row r="10900">
          <cell r="A10900" t="str">
            <v>C1732</v>
          </cell>
          <cell r="B10900" t="str">
            <v>Cath, ep, diag/abl, 3d/vect</v>
          </cell>
          <cell r="D10900" t="str">
            <v>N</v>
          </cell>
          <cell r="E10900" t="str">
            <v/>
          </cell>
        </row>
        <row r="10901">
          <cell r="A10901" t="str">
            <v>C1733</v>
          </cell>
          <cell r="B10901" t="str">
            <v>Cath, ep, othr than cool-tip</v>
          </cell>
          <cell r="D10901" t="str">
            <v>N</v>
          </cell>
          <cell r="E10901" t="str">
            <v/>
          </cell>
        </row>
        <row r="10902">
          <cell r="A10902" t="str">
            <v>C1749</v>
          </cell>
          <cell r="B10902" t="str">
            <v>Endo, colon, retro imaging</v>
          </cell>
          <cell r="D10902" t="str">
            <v>N</v>
          </cell>
          <cell r="E10902" t="str">
            <v/>
          </cell>
        </row>
        <row r="10903">
          <cell r="A10903" t="str">
            <v>C1750</v>
          </cell>
          <cell r="B10903" t="str">
            <v>Cath, hemodialysis,long-term</v>
          </cell>
          <cell r="D10903" t="str">
            <v>N</v>
          </cell>
          <cell r="E10903" t="str">
            <v/>
          </cell>
        </row>
        <row r="10904">
          <cell r="A10904" t="str">
            <v>C1751</v>
          </cell>
          <cell r="B10904" t="str">
            <v>Cath, inf, per/cent/midline</v>
          </cell>
          <cell r="D10904" t="str">
            <v>N</v>
          </cell>
          <cell r="E10904" t="str">
            <v/>
          </cell>
        </row>
        <row r="10905">
          <cell r="A10905" t="str">
            <v>C1752</v>
          </cell>
          <cell r="B10905" t="str">
            <v>Cath,hemodialysis,short-term</v>
          </cell>
          <cell r="D10905" t="str">
            <v>N</v>
          </cell>
          <cell r="E10905" t="str">
            <v/>
          </cell>
        </row>
        <row r="10906">
          <cell r="A10906" t="str">
            <v>C1753</v>
          </cell>
          <cell r="B10906" t="str">
            <v>Cath, intravas ultrasound</v>
          </cell>
          <cell r="D10906" t="str">
            <v>N</v>
          </cell>
          <cell r="E10906" t="str">
            <v/>
          </cell>
        </row>
        <row r="10907">
          <cell r="A10907" t="str">
            <v>C1754</v>
          </cell>
          <cell r="B10907" t="str">
            <v>Catheter, intradiscal</v>
          </cell>
          <cell r="D10907" t="str">
            <v>N</v>
          </cell>
          <cell r="E10907" t="str">
            <v/>
          </cell>
        </row>
        <row r="10908">
          <cell r="A10908" t="str">
            <v>C1755</v>
          </cell>
          <cell r="B10908" t="str">
            <v>Catheter, intraspinal</v>
          </cell>
          <cell r="D10908" t="str">
            <v>N</v>
          </cell>
          <cell r="E10908" t="str">
            <v/>
          </cell>
        </row>
        <row r="10909">
          <cell r="A10909" t="str">
            <v>C1756</v>
          </cell>
          <cell r="B10909" t="str">
            <v>Cath, pacing, transesoph</v>
          </cell>
          <cell r="D10909" t="str">
            <v>N</v>
          </cell>
          <cell r="E10909" t="str">
            <v/>
          </cell>
        </row>
        <row r="10910">
          <cell r="A10910" t="str">
            <v>C1757</v>
          </cell>
          <cell r="B10910" t="str">
            <v>Cath, thrombectomy/embolect</v>
          </cell>
          <cell r="D10910" t="str">
            <v>N</v>
          </cell>
          <cell r="E10910" t="str">
            <v/>
          </cell>
        </row>
        <row r="10911">
          <cell r="A10911" t="str">
            <v>C1758</v>
          </cell>
          <cell r="B10911" t="str">
            <v>Catheter, ureteral</v>
          </cell>
          <cell r="D10911" t="str">
            <v>N</v>
          </cell>
          <cell r="E10911" t="str">
            <v/>
          </cell>
        </row>
        <row r="10912">
          <cell r="A10912" t="str">
            <v>C1759</v>
          </cell>
          <cell r="B10912" t="str">
            <v>Cath, intra echocardiography</v>
          </cell>
          <cell r="D10912" t="str">
            <v>N</v>
          </cell>
          <cell r="E10912" t="str">
            <v/>
          </cell>
        </row>
        <row r="10913">
          <cell r="A10913" t="str">
            <v>C1760</v>
          </cell>
          <cell r="B10913" t="str">
            <v>Closure dev, vasc</v>
          </cell>
          <cell r="D10913" t="str">
            <v>N</v>
          </cell>
          <cell r="E10913" t="str">
            <v/>
          </cell>
        </row>
        <row r="10914">
          <cell r="A10914" t="str">
            <v>C1762</v>
          </cell>
          <cell r="B10914" t="str">
            <v>Conn tiss, human(inc fascia)</v>
          </cell>
          <cell r="D10914" t="str">
            <v>N</v>
          </cell>
          <cell r="E10914" t="str">
            <v/>
          </cell>
        </row>
        <row r="10915">
          <cell r="A10915" t="str">
            <v>C1763</v>
          </cell>
          <cell r="B10915" t="str">
            <v>Conn tiss, non-human</v>
          </cell>
          <cell r="D10915" t="str">
            <v>N</v>
          </cell>
          <cell r="E10915" t="str">
            <v/>
          </cell>
        </row>
        <row r="10916">
          <cell r="A10916" t="str">
            <v>C1764</v>
          </cell>
          <cell r="B10916" t="str">
            <v>Event recorder, cardiac</v>
          </cell>
          <cell r="D10916" t="str">
            <v>N</v>
          </cell>
          <cell r="E10916" t="str">
            <v/>
          </cell>
        </row>
        <row r="10917">
          <cell r="A10917" t="str">
            <v>C1765</v>
          </cell>
          <cell r="B10917" t="str">
            <v>Adhesion barrier</v>
          </cell>
          <cell r="D10917" t="str">
            <v>N</v>
          </cell>
          <cell r="E10917" t="str">
            <v/>
          </cell>
        </row>
        <row r="10918">
          <cell r="A10918" t="str">
            <v>C1766</v>
          </cell>
          <cell r="B10918" t="str">
            <v>Intro/sheath,strble,non-peel</v>
          </cell>
          <cell r="D10918" t="str">
            <v>N</v>
          </cell>
          <cell r="E10918" t="str">
            <v/>
          </cell>
        </row>
        <row r="10919">
          <cell r="A10919" t="str">
            <v>C1767</v>
          </cell>
          <cell r="B10919" t="str">
            <v>Generator, neuro non-recharg</v>
          </cell>
          <cell r="D10919" t="str">
            <v>N</v>
          </cell>
          <cell r="E10919" t="str">
            <v/>
          </cell>
        </row>
        <row r="10920">
          <cell r="A10920" t="str">
            <v>C1768</v>
          </cell>
          <cell r="B10920" t="str">
            <v>Graft, vascular</v>
          </cell>
          <cell r="D10920" t="str">
            <v>N</v>
          </cell>
          <cell r="E10920" t="str">
            <v/>
          </cell>
        </row>
        <row r="10921">
          <cell r="A10921" t="str">
            <v>C1769</v>
          </cell>
          <cell r="B10921" t="str">
            <v>Guide wire</v>
          </cell>
          <cell r="D10921" t="str">
            <v>N</v>
          </cell>
          <cell r="E10921" t="str">
            <v/>
          </cell>
        </row>
        <row r="10922">
          <cell r="A10922" t="str">
            <v>C1770</v>
          </cell>
          <cell r="B10922" t="str">
            <v>Imaging coil, mr, insertable</v>
          </cell>
          <cell r="D10922" t="str">
            <v>N</v>
          </cell>
          <cell r="E10922" t="str">
            <v/>
          </cell>
        </row>
        <row r="10923">
          <cell r="A10923" t="str">
            <v>C1771</v>
          </cell>
          <cell r="B10923" t="str">
            <v>Rep dev, urinary, w/sling</v>
          </cell>
          <cell r="D10923" t="str">
            <v>N</v>
          </cell>
          <cell r="E10923" t="str">
            <v/>
          </cell>
        </row>
        <row r="10924">
          <cell r="A10924" t="str">
            <v>C1772</v>
          </cell>
          <cell r="B10924" t="str">
            <v>Infusion pump, programmable</v>
          </cell>
          <cell r="D10924" t="str">
            <v>N</v>
          </cell>
          <cell r="E10924" t="str">
            <v/>
          </cell>
        </row>
        <row r="10925">
          <cell r="A10925" t="str">
            <v>C1773</v>
          </cell>
          <cell r="B10925" t="str">
            <v>Ret dev, insertable</v>
          </cell>
          <cell r="D10925" t="str">
            <v>N</v>
          </cell>
          <cell r="E10925" t="str">
            <v/>
          </cell>
        </row>
        <row r="10926">
          <cell r="A10926" t="str">
            <v>C1776</v>
          </cell>
          <cell r="B10926" t="str">
            <v>Joint device (implantable)</v>
          </cell>
          <cell r="D10926" t="str">
            <v>N</v>
          </cell>
          <cell r="E10926" t="str">
            <v/>
          </cell>
        </row>
        <row r="10927">
          <cell r="A10927" t="str">
            <v>C1777</v>
          </cell>
          <cell r="B10927" t="str">
            <v>Lead, aicd, endo single coil</v>
          </cell>
          <cell r="D10927" t="str">
            <v>N</v>
          </cell>
          <cell r="E10927" t="str">
            <v/>
          </cell>
        </row>
        <row r="10928">
          <cell r="A10928" t="str">
            <v>C1778</v>
          </cell>
          <cell r="B10928" t="str">
            <v>Lead, neurostimulator</v>
          </cell>
          <cell r="D10928" t="str">
            <v>N</v>
          </cell>
          <cell r="E10928" t="str">
            <v/>
          </cell>
        </row>
        <row r="10929">
          <cell r="A10929" t="str">
            <v>C1779</v>
          </cell>
          <cell r="B10929" t="str">
            <v>Lead, pmkr, transvenous vdd</v>
          </cell>
          <cell r="D10929" t="str">
            <v>N</v>
          </cell>
          <cell r="E10929" t="str">
            <v/>
          </cell>
        </row>
        <row r="10930">
          <cell r="A10930" t="str">
            <v>C1780</v>
          </cell>
          <cell r="B10930" t="str">
            <v>Lens, intraocular (new tech)</v>
          </cell>
          <cell r="D10930" t="str">
            <v>N</v>
          </cell>
          <cell r="E10930" t="str">
            <v/>
          </cell>
        </row>
        <row r="10931">
          <cell r="A10931" t="str">
            <v>C1781</v>
          </cell>
          <cell r="B10931" t="str">
            <v>Mesh (implantable)</v>
          </cell>
          <cell r="D10931" t="str">
            <v>N</v>
          </cell>
          <cell r="E10931" t="str">
            <v/>
          </cell>
        </row>
        <row r="10932">
          <cell r="A10932" t="str">
            <v>C1782</v>
          </cell>
          <cell r="B10932" t="str">
            <v>Morcellator</v>
          </cell>
          <cell r="D10932" t="str">
            <v>N</v>
          </cell>
          <cell r="E10932" t="str">
            <v/>
          </cell>
        </row>
        <row r="10933">
          <cell r="A10933" t="str">
            <v>C1783</v>
          </cell>
          <cell r="B10933" t="str">
            <v>Ocular imp, aqueous drain de</v>
          </cell>
          <cell r="D10933" t="str">
            <v>N</v>
          </cell>
          <cell r="E10933" t="str">
            <v/>
          </cell>
        </row>
        <row r="10934">
          <cell r="A10934" t="str">
            <v>C1784</v>
          </cell>
          <cell r="B10934" t="str">
            <v>Ocular dev, intraop, det ret</v>
          </cell>
          <cell r="D10934" t="str">
            <v>N</v>
          </cell>
          <cell r="E10934" t="str">
            <v/>
          </cell>
        </row>
        <row r="10935">
          <cell r="A10935" t="str">
            <v>C1785</v>
          </cell>
          <cell r="B10935" t="str">
            <v>Pmkr, dual, rate-resp</v>
          </cell>
          <cell r="D10935" t="str">
            <v>N</v>
          </cell>
          <cell r="E10935" t="str">
            <v/>
          </cell>
        </row>
        <row r="10936">
          <cell r="A10936" t="str">
            <v>C1786</v>
          </cell>
          <cell r="B10936" t="str">
            <v>Pmkr, single, rate-resp</v>
          </cell>
          <cell r="D10936" t="str">
            <v>N</v>
          </cell>
          <cell r="E10936" t="str">
            <v/>
          </cell>
        </row>
        <row r="10937">
          <cell r="A10937" t="str">
            <v>C1787</v>
          </cell>
          <cell r="B10937" t="str">
            <v>Patient progr, neurostim</v>
          </cell>
          <cell r="D10937" t="str">
            <v>N</v>
          </cell>
          <cell r="E10937" t="str">
            <v/>
          </cell>
        </row>
        <row r="10938">
          <cell r="A10938" t="str">
            <v>C1788</v>
          </cell>
          <cell r="B10938" t="str">
            <v>Port, indwelling, imp</v>
          </cell>
          <cell r="D10938" t="str">
            <v>N</v>
          </cell>
          <cell r="E10938" t="str">
            <v/>
          </cell>
        </row>
        <row r="10939">
          <cell r="A10939" t="str">
            <v>C1789</v>
          </cell>
          <cell r="B10939" t="str">
            <v>Prosthesis, breast, imp</v>
          </cell>
          <cell r="D10939" t="str">
            <v>N</v>
          </cell>
          <cell r="E10939" t="str">
            <v/>
          </cell>
        </row>
        <row r="10940">
          <cell r="A10940" t="str">
            <v>C1813</v>
          </cell>
          <cell r="B10940" t="str">
            <v>Prosthesis, penile, inflatab</v>
          </cell>
          <cell r="D10940" t="str">
            <v>N</v>
          </cell>
          <cell r="E10940" t="str">
            <v/>
          </cell>
        </row>
        <row r="10941">
          <cell r="A10941" t="str">
            <v>C1814</v>
          </cell>
          <cell r="B10941" t="str">
            <v>Retinal tamp, silicone oil</v>
          </cell>
          <cell r="D10941" t="str">
            <v>N</v>
          </cell>
          <cell r="E10941" t="str">
            <v/>
          </cell>
        </row>
        <row r="10942">
          <cell r="A10942" t="str">
            <v>C1815</v>
          </cell>
          <cell r="B10942" t="str">
            <v>Pros, urinary sph, imp</v>
          </cell>
          <cell r="D10942" t="str">
            <v>N</v>
          </cell>
          <cell r="E10942" t="str">
            <v/>
          </cell>
        </row>
        <row r="10943">
          <cell r="A10943" t="str">
            <v>C1816</v>
          </cell>
          <cell r="B10943" t="str">
            <v>Receiver/transmitter, neuro</v>
          </cell>
          <cell r="D10943" t="str">
            <v>N</v>
          </cell>
          <cell r="E10943" t="str">
            <v/>
          </cell>
        </row>
        <row r="10944">
          <cell r="A10944" t="str">
            <v>C1817</v>
          </cell>
          <cell r="B10944" t="str">
            <v>Septal defect imp sys</v>
          </cell>
          <cell r="D10944" t="str">
            <v>N</v>
          </cell>
          <cell r="E10944" t="str">
            <v/>
          </cell>
        </row>
        <row r="10945">
          <cell r="A10945" t="str">
            <v>C1818</v>
          </cell>
          <cell r="B10945" t="str">
            <v>Integrated keratoprosthesis</v>
          </cell>
          <cell r="D10945" t="str">
            <v>N</v>
          </cell>
          <cell r="E10945" t="str">
            <v/>
          </cell>
        </row>
        <row r="10946">
          <cell r="A10946" t="str">
            <v>C1819</v>
          </cell>
          <cell r="B10946" t="str">
            <v>Tissue localization-excision</v>
          </cell>
          <cell r="D10946" t="str">
            <v>N</v>
          </cell>
          <cell r="E10946" t="str">
            <v/>
          </cell>
        </row>
        <row r="10947">
          <cell r="A10947" t="str">
            <v>C1820</v>
          </cell>
          <cell r="B10947" t="str">
            <v>Generator neuro rechg bat sy</v>
          </cell>
          <cell r="D10947" t="str">
            <v>N</v>
          </cell>
          <cell r="E10947" t="str">
            <v/>
          </cell>
        </row>
        <row r="10948">
          <cell r="A10948" t="str">
            <v>C1821</v>
          </cell>
          <cell r="B10948" t="str">
            <v>Interspinous implant</v>
          </cell>
          <cell r="D10948" t="str">
            <v>N</v>
          </cell>
          <cell r="E10948" t="str">
            <v/>
          </cell>
        </row>
        <row r="10949">
          <cell r="A10949" t="str">
            <v>C1822</v>
          </cell>
          <cell r="B10949" t="str">
            <v>Gen, neuro, hf, rechg bat</v>
          </cell>
          <cell r="D10949" t="str">
            <v>H</v>
          </cell>
          <cell r="E10949" t="str">
            <v>1661</v>
          </cell>
        </row>
        <row r="10950">
          <cell r="A10950" t="str">
            <v>C1830</v>
          </cell>
          <cell r="B10950" t="str">
            <v>Power bone marrow bx needle</v>
          </cell>
          <cell r="D10950" t="str">
            <v>N</v>
          </cell>
          <cell r="E10950" t="str">
            <v/>
          </cell>
        </row>
        <row r="10951">
          <cell r="A10951" t="str">
            <v>C1840</v>
          </cell>
          <cell r="B10951" t="str">
            <v>Telescopic intraocular lens</v>
          </cell>
          <cell r="D10951" t="str">
            <v>N</v>
          </cell>
          <cell r="E10951" t="str">
            <v/>
          </cell>
        </row>
        <row r="10952">
          <cell r="A10952" t="str">
            <v>C1841</v>
          </cell>
          <cell r="B10952" t="str">
            <v>Retinal prosth int/ext comp</v>
          </cell>
          <cell r="D10952" t="str">
            <v>N</v>
          </cell>
          <cell r="E10952" t="str">
            <v/>
          </cell>
        </row>
        <row r="10953">
          <cell r="A10953" t="str">
            <v>C1874</v>
          </cell>
          <cell r="B10953" t="str">
            <v>Stent, coated/cov w/del sys</v>
          </cell>
          <cell r="D10953" t="str">
            <v>N</v>
          </cell>
          <cell r="E10953" t="str">
            <v/>
          </cell>
        </row>
        <row r="10954">
          <cell r="A10954" t="str">
            <v>C1875</v>
          </cell>
          <cell r="B10954" t="str">
            <v>Stent, coated/cov w/o del sy</v>
          </cell>
          <cell r="D10954" t="str">
            <v>N</v>
          </cell>
          <cell r="E10954" t="str">
            <v/>
          </cell>
        </row>
        <row r="10955">
          <cell r="A10955" t="str">
            <v>C1876</v>
          </cell>
          <cell r="B10955" t="str">
            <v>Stent, non-coa/non-cov w/del</v>
          </cell>
          <cell r="D10955" t="str">
            <v>N</v>
          </cell>
          <cell r="E10955" t="str">
            <v/>
          </cell>
        </row>
        <row r="10956">
          <cell r="A10956" t="str">
            <v>C1877</v>
          </cell>
          <cell r="B10956" t="str">
            <v>Stent, non-coat/cov w/o del</v>
          </cell>
          <cell r="D10956" t="str">
            <v>N</v>
          </cell>
          <cell r="E10956" t="str">
            <v/>
          </cell>
        </row>
        <row r="10957">
          <cell r="A10957" t="str">
            <v>C1878</v>
          </cell>
          <cell r="B10957" t="str">
            <v>Matrl for vocal cord</v>
          </cell>
          <cell r="D10957" t="str">
            <v>N</v>
          </cell>
          <cell r="E10957" t="str">
            <v/>
          </cell>
        </row>
        <row r="10958">
          <cell r="A10958" t="str">
            <v>C1880</v>
          </cell>
          <cell r="B10958" t="str">
            <v>Vena cava filter</v>
          </cell>
          <cell r="D10958" t="str">
            <v>N</v>
          </cell>
          <cell r="E10958" t="str">
            <v/>
          </cell>
        </row>
        <row r="10959">
          <cell r="A10959" t="str">
            <v>C1881</v>
          </cell>
          <cell r="B10959" t="str">
            <v>Dialysis access system</v>
          </cell>
          <cell r="D10959" t="str">
            <v>N</v>
          </cell>
          <cell r="E10959" t="str">
            <v/>
          </cell>
        </row>
        <row r="10960">
          <cell r="A10960" t="str">
            <v>C1882</v>
          </cell>
          <cell r="B10960" t="str">
            <v>Aicd, other than sing/dual</v>
          </cell>
          <cell r="D10960" t="str">
            <v>N</v>
          </cell>
          <cell r="E10960" t="str">
            <v/>
          </cell>
        </row>
        <row r="10961">
          <cell r="A10961" t="str">
            <v>C1883</v>
          </cell>
          <cell r="B10961" t="str">
            <v>Adapt/ext, pacing/neuro lead</v>
          </cell>
          <cell r="D10961" t="str">
            <v>N</v>
          </cell>
          <cell r="E10961" t="str">
            <v/>
          </cell>
        </row>
        <row r="10962">
          <cell r="A10962" t="str">
            <v>C1884</v>
          </cell>
          <cell r="B10962" t="str">
            <v>Embolization protect syst</v>
          </cell>
          <cell r="D10962" t="str">
            <v>N</v>
          </cell>
          <cell r="E10962" t="str">
            <v/>
          </cell>
        </row>
        <row r="10963">
          <cell r="A10963" t="str">
            <v>C1885</v>
          </cell>
          <cell r="B10963" t="str">
            <v>Cath, translumin angio laser</v>
          </cell>
          <cell r="D10963" t="str">
            <v>N</v>
          </cell>
          <cell r="E10963" t="str">
            <v/>
          </cell>
        </row>
        <row r="10964">
          <cell r="A10964" t="str">
            <v>C1886</v>
          </cell>
          <cell r="B10964" t="str">
            <v>Catheter, ablation</v>
          </cell>
          <cell r="D10964" t="str">
            <v>N</v>
          </cell>
          <cell r="E10964" t="str">
            <v/>
          </cell>
        </row>
        <row r="10965">
          <cell r="A10965" t="str">
            <v>C1887</v>
          </cell>
          <cell r="B10965" t="str">
            <v>Catheter, guiding</v>
          </cell>
          <cell r="D10965" t="str">
            <v>N</v>
          </cell>
          <cell r="E10965" t="str">
            <v/>
          </cell>
        </row>
        <row r="10966">
          <cell r="A10966" t="str">
            <v>C1888</v>
          </cell>
          <cell r="B10966" t="str">
            <v>Endovas non-cardiac abl cath</v>
          </cell>
          <cell r="D10966" t="str">
            <v>N</v>
          </cell>
          <cell r="E10966" t="str">
            <v/>
          </cell>
        </row>
        <row r="10967">
          <cell r="A10967" t="str">
            <v>C1889</v>
          </cell>
          <cell r="B10967" t="str">
            <v>Implant/insert device, noc</v>
          </cell>
          <cell r="C10967" t="str">
            <v>NI</v>
          </cell>
          <cell r="D10967" t="str">
            <v>N</v>
          </cell>
          <cell r="E10967" t="str">
            <v/>
          </cell>
          <cell r="K10967">
            <v>42736</v>
          </cell>
          <cell r="M10967" t="str">
            <v>*</v>
          </cell>
        </row>
        <row r="10968">
          <cell r="A10968" t="str">
            <v>C1891</v>
          </cell>
          <cell r="B10968" t="str">
            <v>Infusion pump,non-prog, perm</v>
          </cell>
          <cell r="D10968" t="str">
            <v>N</v>
          </cell>
          <cell r="E10968" t="str">
            <v/>
          </cell>
        </row>
        <row r="10969">
          <cell r="A10969" t="str">
            <v>C1892</v>
          </cell>
          <cell r="B10969" t="str">
            <v>Intro/sheath,fixed,peel-away</v>
          </cell>
          <cell r="D10969" t="str">
            <v>N</v>
          </cell>
          <cell r="E10969" t="str">
            <v/>
          </cell>
        </row>
        <row r="10970">
          <cell r="A10970" t="str">
            <v>C1893</v>
          </cell>
          <cell r="B10970" t="str">
            <v>Intro/sheath, fixed,non-peel</v>
          </cell>
          <cell r="D10970" t="str">
            <v>N</v>
          </cell>
          <cell r="E10970" t="str">
            <v/>
          </cell>
        </row>
        <row r="10971">
          <cell r="A10971" t="str">
            <v>C1894</v>
          </cell>
          <cell r="B10971" t="str">
            <v>Intro/sheath, non-laser</v>
          </cell>
          <cell r="D10971" t="str">
            <v>N</v>
          </cell>
          <cell r="E10971" t="str">
            <v/>
          </cell>
        </row>
        <row r="10972">
          <cell r="A10972" t="str">
            <v>C1895</v>
          </cell>
          <cell r="B10972" t="str">
            <v>Lead, aicd, endo dual coil</v>
          </cell>
          <cell r="D10972" t="str">
            <v>N</v>
          </cell>
          <cell r="E10972" t="str">
            <v/>
          </cell>
        </row>
        <row r="10973">
          <cell r="A10973" t="str">
            <v>C1896</v>
          </cell>
          <cell r="B10973" t="str">
            <v>Lead, aicd, non sing/dual</v>
          </cell>
          <cell r="D10973" t="str">
            <v>N</v>
          </cell>
          <cell r="E10973" t="str">
            <v/>
          </cell>
        </row>
        <row r="10974">
          <cell r="A10974" t="str">
            <v>C1897</v>
          </cell>
          <cell r="B10974" t="str">
            <v>Lead, neurostim test kit</v>
          </cell>
          <cell r="D10974" t="str">
            <v>N</v>
          </cell>
          <cell r="E10974" t="str">
            <v/>
          </cell>
        </row>
        <row r="10975">
          <cell r="A10975" t="str">
            <v>C1898</v>
          </cell>
          <cell r="B10975" t="str">
            <v>Lead, pmkr, other than trans</v>
          </cell>
          <cell r="D10975" t="str">
            <v>N</v>
          </cell>
          <cell r="E10975" t="str">
            <v/>
          </cell>
        </row>
        <row r="10976">
          <cell r="A10976" t="str">
            <v>C1899</v>
          </cell>
          <cell r="B10976" t="str">
            <v>Lead, pmkr/aicd combination</v>
          </cell>
          <cell r="D10976" t="str">
            <v>N</v>
          </cell>
          <cell r="E10976" t="str">
            <v/>
          </cell>
        </row>
        <row r="10977">
          <cell r="A10977" t="str">
            <v>C1900</v>
          </cell>
          <cell r="B10977" t="str">
            <v>Lead, coronary venous</v>
          </cell>
          <cell r="D10977" t="str">
            <v>N</v>
          </cell>
          <cell r="E10977" t="str">
            <v/>
          </cell>
        </row>
        <row r="10978">
          <cell r="A10978" t="str">
            <v>C2613</v>
          </cell>
          <cell r="B10978" t="str">
            <v>Lung bx plug w/del sys</v>
          </cell>
          <cell r="D10978" t="str">
            <v>H</v>
          </cell>
          <cell r="E10978" t="str">
            <v>2613</v>
          </cell>
        </row>
        <row r="10979">
          <cell r="A10979" t="str">
            <v>C2614</v>
          </cell>
          <cell r="B10979" t="str">
            <v>Probe, perc lumb disc</v>
          </cell>
          <cell r="D10979" t="str">
            <v>N</v>
          </cell>
          <cell r="E10979" t="str">
            <v/>
          </cell>
        </row>
        <row r="10980">
          <cell r="A10980" t="str">
            <v>C2615</v>
          </cell>
          <cell r="B10980" t="str">
            <v>Sealant, pulmonary, liquid</v>
          </cell>
          <cell r="D10980" t="str">
            <v>N</v>
          </cell>
          <cell r="E10980" t="str">
            <v/>
          </cell>
        </row>
        <row r="10981">
          <cell r="A10981" t="str">
            <v>C2616</v>
          </cell>
          <cell r="B10981" t="str">
            <v>Brachytx, non-str,yttrium-90</v>
          </cell>
          <cell r="D10981" t="str">
            <v>U</v>
          </cell>
          <cell r="E10981" t="str">
            <v>2616</v>
          </cell>
          <cell r="F10981">
            <v>220.00720000000001</v>
          </cell>
          <cell r="G10981">
            <v>16500.759999999998</v>
          </cell>
          <cell r="H10981" t="str">
            <v>.</v>
          </cell>
          <cell r="I10981">
            <v>3300.16</v>
          </cell>
        </row>
        <row r="10982">
          <cell r="A10982" t="str">
            <v>C2617</v>
          </cell>
          <cell r="B10982" t="str">
            <v>Stent, non-cor, tem w/o del</v>
          </cell>
          <cell r="D10982" t="str">
            <v>N</v>
          </cell>
          <cell r="E10982" t="str">
            <v/>
          </cell>
        </row>
        <row r="10983">
          <cell r="A10983" t="str">
            <v>C2618</v>
          </cell>
          <cell r="B10983" t="str">
            <v>Probe/needle, cryo</v>
          </cell>
          <cell r="D10983" t="str">
            <v>N</v>
          </cell>
          <cell r="E10983" t="str">
            <v/>
          </cell>
        </row>
        <row r="10984">
          <cell r="A10984" t="str">
            <v>C2619</v>
          </cell>
          <cell r="B10984" t="str">
            <v>Pmkr, dual, non rate-resp</v>
          </cell>
          <cell r="D10984" t="str">
            <v>N</v>
          </cell>
          <cell r="E10984" t="str">
            <v/>
          </cell>
        </row>
        <row r="10985">
          <cell r="A10985" t="str">
            <v>C2620</v>
          </cell>
          <cell r="B10985" t="str">
            <v>Pmkr, single, non rate-resp</v>
          </cell>
          <cell r="D10985" t="str">
            <v>N</v>
          </cell>
          <cell r="E10985" t="str">
            <v/>
          </cell>
        </row>
        <row r="10986">
          <cell r="A10986" t="str">
            <v>C2621</v>
          </cell>
          <cell r="B10986" t="str">
            <v>Pmkr, other than sing/dual</v>
          </cell>
          <cell r="D10986" t="str">
            <v>N</v>
          </cell>
          <cell r="E10986" t="str">
            <v/>
          </cell>
        </row>
        <row r="10987">
          <cell r="A10987" t="str">
            <v>C2622</v>
          </cell>
          <cell r="B10987" t="str">
            <v>Prosthesis, penile, non-inf</v>
          </cell>
          <cell r="D10987" t="str">
            <v>N</v>
          </cell>
          <cell r="E10987" t="str">
            <v/>
          </cell>
        </row>
        <row r="10988">
          <cell r="A10988" t="str">
            <v>C2623</v>
          </cell>
          <cell r="B10988" t="str">
            <v>Cath, translumin, drug-coat</v>
          </cell>
          <cell r="D10988" t="str">
            <v>H</v>
          </cell>
          <cell r="E10988" t="str">
            <v>2623</v>
          </cell>
        </row>
        <row r="10989">
          <cell r="A10989" t="str">
            <v>C2624</v>
          </cell>
          <cell r="B10989" t="str">
            <v xml:space="preserve">Wireless pressure sensor </v>
          </cell>
          <cell r="C10989" t="str">
            <v>CH</v>
          </cell>
          <cell r="D10989" t="str">
            <v>N</v>
          </cell>
          <cell r="E10989" t="str">
            <v/>
          </cell>
          <cell r="J10989">
            <v>42736</v>
          </cell>
          <cell r="M10989" t="str">
            <v>*</v>
          </cell>
        </row>
        <row r="10990">
          <cell r="A10990" t="str">
            <v>C2625</v>
          </cell>
          <cell r="B10990" t="str">
            <v>Stent, non-cor, tem w/del sy</v>
          </cell>
          <cell r="D10990" t="str">
            <v>N</v>
          </cell>
          <cell r="E10990" t="str">
            <v/>
          </cell>
        </row>
        <row r="10991">
          <cell r="A10991" t="str">
            <v>C2626</v>
          </cell>
          <cell r="B10991" t="str">
            <v>Infusion pump, non-prog,temp</v>
          </cell>
          <cell r="D10991" t="str">
            <v>N</v>
          </cell>
          <cell r="E10991" t="str">
            <v/>
          </cell>
        </row>
        <row r="10992">
          <cell r="A10992" t="str">
            <v>C2627</v>
          </cell>
          <cell r="B10992" t="str">
            <v>Cath, suprapubic/cystoscopic</v>
          </cell>
          <cell r="D10992" t="str">
            <v>N</v>
          </cell>
          <cell r="E10992" t="str">
            <v/>
          </cell>
        </row>
        <row r="10993">
          <cell r="A10993" t="str">
            <v>C2628</v>
          </cell>
          <cell r="B10993" t="str">
            <v>Catheter, occlusion</v>
          </cell>
          <cell r="D10993" t="str">
            <v>N</v>
          </cell>
          <cell r="E10993" t="str">
            <v/>
          </cell>
        </row>
        <row r="10994">
          <cell r="A10994" t="str">
            <v>C2629</v>
          </cell>
          <cell r="B10994" t="str">
            <v>Intro/sheath, laser</v>
          </cell>
          <cell r="D10994" t="str">
            <v>N</v>
          </cell>
          <cell r="E10994" t="str">
            <v/>
          </cell>
        </row>
        <row r="10995">
          <cell r="A10995" t="str">
            <v>C2630</v>
          </cell>
          <cell r="B10995" t="str">
            <v>Cath, ep, cool-tip</v>
          </cell>
          <cell r="D10995" t="str">
            <v>N</v>
          </cell>
          <cell r="E10995" t="str">
            <v/>
          </cell>
        </row>
        <row r="10996">
          <cell r="A10996" t="str">
            <v>C2631</v>
          </cell>
          <cell r="B10996" t="str">
            <v>Rep dev, urinary, w/o sling</v>
          </cell>
          <cell r="D10996" t="str">
            <v>N</v>
          </cell>
          <cell r="E10996" t="str">
            <v/>
          </cell>
        </row>
        <row r="10997">
          <cell r="A10997" t="str">
            <v>C2634</v>
          </cell>
          <cell r="B10997" t="str">
            <v>Brachytx, non-str, ha, i-125</v>
          </cell>
          <cell r="D10997" t="str">
            <v>U</v>
          </cell>
          <cell r="E10997" t="str">
            <v>2634</v>
          </cell>
          <cell r="F10997">
            <v>1.6062000000000001</v>
          </cell>
          <cell r="G10997">
            <v>120.47</v>
          </cell>
          <cell r="H10997" t="str">
            <v>.</v>
          </cell>
          <cell r="I10997">
            <v>24.1</v>
          </cell>
        </row>
        <row r="10998">
          <cell r="A10998" t="str">
            <v>C2635</v>
          </cell>
          <cell r="B10998" t="str">
            <v>Brachytx, non-str, ha, p-103</v>
          </cell>
          <cell r="D10998" t="str">
            <v>U</v>
          </cell>
          <cell r="E10998" t="str">
            <v>2635</v>
          </cell>
          <cell r="F10998">
            <v>0.34239999999999998</v>
          </cell>
          <cell r="G10998">
            <v>25.68</v>
          </cell>
          <cell r="H10998" t="str">
            <v>.</v>
          </cell>
          <cell r="I10998">
            <v>5.14</v>
          </cell>
        </row>
        <row r="10999">
          <cell r="A10999" t="str">
            <v>C2636</v>
          </cell>
          <cell r="B10999" t="str">
            <v>Brachy linear, non-str,p-103</v>
          </cell>
          <cell r="D10999" t="str">
            <v>U</v>
          </cell>
          <cell r="E10999" t="str">
            <v>2636</v>
          </cell>
          <cell r="F10999">
            <v>0.2485</v>
          </cell>
          <cell r="G10999">
            <v>18.64</v>
          </cell>
          <cell r="H10999" t="str">
            <v>.</v>
          </cell>
          <cell r="I10999">
            <v>3.73</v>
          </cell>
        </row>
        <row r="11000">
          <cell r="A11000" t="str">
            <v>C2637</v>
          </cell>
          <cell r="B11000" t="str">
            <v>Brachy,non-str,ytterbium-169</v>
          </cell>
          <cell r="D11000" t="str">
            <v>B</v>
          </cell>
          <cell r="E11000" t="str">
            <v/>
          </cell>
        </row>
        <row r="11001">
          <cell r="A11001" t="str">
            <v>C2638</v>
          </cell>
          <cell r="B11001" t="str">
            <v>Brachytx, stranded, i-125</v>
          </cell>
          <cell r="D11001" t="str">
            <v>U</v>
          </cell>
          <cell r="E11001" t="str">
            <v>2638</v>
          </cell>
          <cell r="F11001">
            <v>0.50609999999999999</v>
          </cell>
          <cell r="G11001">
            <v>37.96</v>
          </cell>
          <cell r="H11001" t="str">
            <v>.</v>
          </cell>
          <cell r="I11001">
            <v>7.6</v>
          </cell>
        </row>
        <row r="11002">
          <cell r="A11002" t="str">
            <v>C2639</v>
          </cell>
          <cell r="B11002" t="str">
            <v>Brachytx, non-stranded,i-125</v>
          </cell>
          <cell r="D11002" t="str">
            <v>U</v>
          </cell>
          <cell r="E11002" t="str">
            <v>2639</v>
          </cell>
          <cell r="F11002">
            <v>0.4758</v>
          </cell>
          <cell r="G11002">
            <v>35.69</v>
          </cell>
          <cell r="H11002" t="str">
            <v>.</v>
          </cell>
          <cell r="I11002">
            <v>7.14</v>
          </cell>
        </row>
        <row r="11003">
          <cell r="A11003" t="str">
            <v>C2640</v>
          </cell>
          <cell r="B11003" t="str">
            <v>Brachytx, stranded, p-103</v>
          </cell>
          <cell r="D11003" t="str">
            <v>U</v>
          </cell>
          <cell r="E11003" t="str">
            <v>2640</v>
          </cell>
          <cell r="F11003">
            <v>0.9758</v>
          </cell>
          <cell r="G11003">
            <v>73.19</v>
          </cell>
          <cell r="H11003" t="str">
            <v>.</v>
          </cell>
          <cell r="I11003">
            <v>14.64</v>
          </cell>
        </row>
        <row r="11004">
          <cell r="A11004" t="str">
            <v>C2641</v>
          </cell>
          <cell r="B11004" t="str">
            <v>Brachytx, non-stranded,p-103</v>
          </cell>
          <cell r="D11004" t="str">
            <v>U</v>
          </cell>
          <cell r="E11004" t="str">
            <v>2641</v>
          </cell>
          <cell r="F11004">
            <v>0.87239999999999995</v>
          </cell>
          <cell r="G11004">
            <v>65.430000000000007</v>
          </cell>
          <cell r="H11004" t="str">
            <v>.</v>
          </cell>
          <cell r="I11004">
            <v>13.09</v>
          </cell>
        </row>
        <row r="11005">
          <cell r="A11005" t="str">
            <v>C2642</v>
          </cell>
          <cell r="B11005" t="str">
            <v>Brachytx, stranded, c-131</v>
          </cell>
          <cell r="D11005" t="str">
            <v>U</v>
          </cell>
          <cell r="E11005" t="str">
            <v>2642</v>
          </cell>
          <cell r="F11005">
            <v>1.1676</v>
          </cell>
          <cell r="G11005">
            <v>87.57</v>
          </cell>
          <cell r="H11005" t="str">
            <v>.</v>
          </cell>
          <cell r="I11005">
            <v>17.52</v>
          </cell>
        </row>
        <row r="11006">
          <cell r="A11006" t="str">
            <v>C2643</v>
          </cell>
          <cell r="B11006" t="str">
            <v>Brachytx, non-stranded,c-131</v>
          </cell>
          <cell r="D11006" t="str">
            <v>U</v>
          </cell>
          <cell r="E11006" t="str">
            <v>2643</v>
          </cell>
          <cell r="F11006">
            <v>0.78879999999999995</v>
          </cell>
          <cell r="G11006">
            <v>59.16</v>
          </cell>
          <cell r="H11006" t="str">
            <v>.</v>
          </cell>
          <cell r="I11006">
            <v>11.84</v>
          </cell>
        </row>
        <row r="11007">
          <cell r="A11007" t="str">
            <v>C2644</v>
          </cell>
          <cell r="B11007" t="str">
            <v>Brachytx cesium-131 chloride</v>
          </cell>
          <cell r="C11007" t="str">
            <v>CH</v>
          </cell>
          <cell r="D11007" t="str">
            <v>E2</v>
          </cell>
          <cell r="E11007" t="str">
            <v/>
          </cell>
          <cell r="J11007">
            <v>42736</v>
          </cell>
          <cell r="M11007" t="str">
            <v>*</v>
          </cell>
        </row>
        <row r="11008">
          <cell r="A11008" t="str">
            <v>C2645</v>
          </cell>
          <cell r="B11008" t="str">
            <v>Brachytx planar, p-103</v>
          </cell>
          <cell r="D11008" t="str">
            <v>U</v>
          </cell>
          <cell r="E11008" t="str">
            <v>2648</v>
          </cell>
          <cell r="F11008">
            <v>6.25E-2</v>
          </cell>
          <cell r="G11008">
            <v>4.6900000000000004</v>
          </cell>
          <cell r="H11008" t="str">
            <v>.</v>
          </cell>
          <cell r="I11008">
            <v>0.94</v>
          </cell>
        </row>
        <row r="11009">
          <cell r="A11009" t="str">
            <v>C2698</v>
          </cell>
          <cell r="B11009" t="str">
            <v>Brachytx, stranded, nos</v>
          </cell>
          <cell r="D11009" t="str">
            <v>U</v>
          </cell>
          <cell r="E11009" t="str">
            <v>2698</v>
          </cell>
          <cell r="F11009">
            <v>0.50609999999999999</v>
          </cell>
          <cell r="G11009">
            <v>37.96</v>
          </cell>
          <cell r="H11009" t="str">
            <v>.</v>
          </cell>
          <cell r="I11009">
            <v>7.6</v>
          </cell>
        </row>
        <row r="11010">
          <cell r="A11010" t="str">
            <v>C2699</v>
          </cell>
          <cell r="B11010" t="str">
            <v>Brachytx, non-stranded, nos</v>
          </cell>
          <cell r="D11010" t="str">
            <v>U</v>
          </cell>
          <cell r="E11010" t="str">
            <v>2699</v>
          </cell>
          <cell r="F11010">
            <v>0.2485</v>
          </cell>
          <cell r="G11010">
            <v>18.64</v>
          </cell>
          <cell r="H11010" t="str">
            <v>.</v>
          </cell>
          <cell r="I11010">
            <v>3.73</v>
          </cell>
        </row>
        <row r="11011">
          <cell r="A11011" t="str">
            <v>C5271</v>
          </cell>
          <cell r="B11011" t="str">
            <v>Low cost skin substitute app</v>
          </cell>
          <cell r="D11011" t="str">
            <v>T</v>
          </cell>
          <cell r="E11011" t="str">
            <v>5053</v>
          </cell>
          <cell r="F11011">
            <v>6.0387000000000004</v>
          </cell>
          <cell r="G11011">
            <v>452.91</v>
          </cell>
          <cell r="H11011" t="str">
            <v>.</v>
          </cell>
          <cell r="I11011">
            <v>90.59</v>
          </cell>
        </row>
        <row r="11012">
          <cell r="A11012" t="str">
            <v>C5272</v>
          </cell>
          <cell r="B11012" t="str">
            <v>Low cost skin substitute app</v>
          </cell>
          <cell r="D11012" t="str">
            <v>N</v>
          </cell>
          <cell r="E11012" t="str">
            <v/>
          </cell>
        </row>
        <row r="11013">
          <cell r="A11013" t="str">
            <v>C5273</v>
          </cell>
          <cell r="B11013" t="str">
            <v>Low cost skin substitute app</v>
          </cell>
          <cell r="C11013" t="str">
            <v>CH</v>
          </cell>
          <cell r="D11013" t="str">
            <v>T</v>
          </cell>
          <cell r="E11013" t="str">
            <v>5054</v>
          </cell>
          <cell r="F11013">
            <v>19.028600000000001</v>
          </cell>
          <cell r="G11013">
            <v>1427.16</v>
          </cell>
          <cell r="H11013" t="str">
            <v>.</v>
          </cell>
          <cell r="I11013">
            <v>285.44</v>
          </cell>
          <cell r="J11013">
            <v>42736</v>
          </cell>
          <cell r="M11013" t="str">
            <v>*</v>
          </cell>
        </row>
        <row r="11014">
          <cell r="A11014" t="str">
            <v>C5274</v>
          </cell>
          <cell r="B11014" t="str">
            <v>Low cost skin substitute app</v>
          </cell>
          <cell r="D11014" t="str">
            <v>N</v>
          </cell>
          <cell r="E11014" t="str">
            <v/>
          </cell>
        </row>
        <row r="11015">
          <cell r="A11015" t="str">
            <v>C5275</v>
          </cell>
          <cell r="B11015" t="str">
            <v>Low cost skin substitute app</v>
          </cell>
          <cell r="D11015" t="str">
            <v>T</v>
          </cell>
          <cell r="E11015" t="str">
            <v>5053</v>
          </cell>
          <cell r="F11015">
            <v>6.0387000000000004</v>
          </cell>
          <cell r="G11015">
            <v>452.91</v>
          </cell>
          <cell r="H11015" t="str">
            <v>.</v>
          </cell>
          <cell r="I11015">
            <v>90.59</v>
          </cell>
        </row>
        <row r="11016">
          <cell r="A11016" t="str">
            <v>C5276</v>
          </cell>
          <cell r="B11016" t="str">
            <v>Low cost skin substitute app</v>
          </cell>
          <cell r="D11016" t="str">
            <v>N</v>
          </cell>
          <cell r="E11016" t="str">
            <v/>
          </cell>
        </row>
        <row r="11017">
          <cell r="A11017" t="str">
            <v>C5277</v>
          </cell>
          <cell r="B11017" t="str">
            <v>Low cost skin substitute app</v>
          </cell>
          <cell r="C11017" t="str">
            <v>CH</v>
          </cell>
          <cell r="D11017" t="str">
            <v>T</v>
          </cell>
          <cell r="E11017" t="str">
            <v>5053</v>
          </cell>
          <cell r="F11017">
            <v>6.0387000000000004</v>
          </cell>
          <cell r="G11017">
            <v>452.91</v>
          </cell>
          <cell r="H11017" t="str">
            <v>.</v>
          </cell>
          <cell r="I11017">
            <v>90.59</v>
          </cell>
          <cell r="J11017">
            <v>42736</v>
          </cell>
          <cell r="M11017" t="str">
            <v>*</v>
          </cell>
        </row>
        <row r="11018">
          <cell r="A11018" t="str">
            <v>C5278</v>
          </cell>
          <cell r="B11018" t="str">
            <v>Low cost skin substitute app</v>
          </cell>
          <cell r="D11018" t="str">
            <v>N</v>
          </cell>
          <cell r="E11018" t="str">
            <v/>
          </cell>
        </row>
        <row r="11019">
          <cell r="A11019" t="str">
            <v>C8900</v>
          </cell>
          <cell r="B11019" t="str">
            <v>Mra w/cont, abd</v>
          </cell>
          <cell r="C11019" t="str">
            <v>CH</v>
          </cell>
          <cell r="D11019" t="str">
            <v>Q3</v>
          </cell>
          <cell r="E11019" t="str">
            <v>5571</v>
          </cell>
          <cell r="F11019">
            <v>3.532</v>
          </cell>
          <cell r="G11019">
            <v>264.89999999999998</v>
          </cell>
          <cell r="H11019" t="str">
            <v>.</v>
          </cell>
          <cell r="I11019">
            <v>52.98</v>
          </cell>
          <cell r="J11019">
            <v>42736</v>
          </cell>
          <cell r="M11019" t="str">
            <v>*</v>
          </cell>
        </row>
        <row r="11020">
          <cell r="A11020" t="str">
            <v>C8901</v>
          </cell>
          <cell r="B11020" t="str">
            <v>Mra w/o cont, abd</v>
          </cell>
          <cell r="C11020" t="str">
            <v>CH</v>
          </cell>
          <cell r="D11020" t="str">
            <v>Q3</v>
          </cell>
          <cell r="E11020" t="str">
            <v>5523</v>
          </cell>
          <cell r="F11020">
            <v>3.0108000000000001</v>
          </cell>
          <cell r="G11020">
            <v>225.81</v>
          </cell>
          <cell r="H11020" t="str">
            <v>.</v>
          </cell>
          <cell r="I11020">
            <v>45.17</v>
          </cell>
          <cell r="J11020">
            <v>42736</v>
          </cell>
          <cell r="M11020" t="str">
            <v>*</v>
          </cell>
        </row>
        <row r="11021">
          <cell r="A11021" t="str">
            <v>C8902</v>
          </cell>
          <cell r="B11021" t="str">
            <v>Mra w/o fol w/cont, abd</v>
          </cell>
          <cell r="C11021" t="str">
            <v>CH</v>
          </cell>
          <cell r="D11021" t="str">
            <v>Q3</v>
          </cell>
          <cell r="E11021" t="str">
            <v>5572</v>
          </cell>
          <cell r="F11021">
            <v>5.6844999999999999</v>
          </cell>
          <cell r="G11021">
            <v>426.34</v>
          </cell>
          <cell r="H11021">
            <v>111.7</v>
          </cell>
          <cell r="I11021">
            <v>85.27</v>
          </cell>
          <cell r="J11021">
            <v>42736</v>
          </cell>
          <cell r="M11021" t="str">
            <v>*</v>
          </cell>
        </row>
        <row r="11022">
          <cell r="A11022" t="str">
            <v>C8903</v>
          </cell>
          <cell r="B11022" t="str">
            <v>Mri w/cont, breast,  uni</v>
          </cell>
          <cell r="C11022" t="str">
            <v>CH</v>
          </cell>
          <cell r="D11022" t="str">
            <v>Q3</v>
          </cell>
          <cell r="E11022" t="str">
            <v>5571</v>
          </cell>
          <cell r="F11022">
            <v>3.532</v>
          </cell>
          <cell r="G11022">
            <v>264.89999999999998</v>
          </cell>
          <cell r="H11022" t="str">
            <v>.</v>
          </cell>
          <cell r="I11022">
            <v>52.98</v>
          </cell>
          <cell r="J11022">
            <v>42736</v>
          </cell>
          <cell r="M11022" t="str">
            <v>*</v>
          </cell>
        </row>
        <row r="11023">
          <cell r="A11023" t="str">
            <v>C8904</v>
          </cell>
          <cell r="B11023" t="str">
            <v>Mri w/o cont, breast, uni</v>
          </cell>
          <cell r="C11023" t="str">
            <v>CH</v>
          </cell>
          <cell r="D11023" t="str">
            <v>Q3</v>
          </cell>
          <cell r="E11023" t="str">
            <v>5523</v>
          </cell>
          <cell r="F11023">
            <v>3.0108000000000001</v>
          </cell>
          <cell r="G11023">
            <v>225.81</v>
          </cell>
          <cell r="H11023" t="str">
            <v>.</v>
          </cell>
          <cell r="I11023">
            <v>45.17</v>
          </cell>
          <cell r="J11023">
            <v>42736</v>
          </cell>
          <cell r="M11023" t="str">
            <v>*</v>
          </cell>
        </row>
        <row r="11024">
          <cell r="A11024" t="str">
            <v>C8905</v>
          </cell>
          <cell r="B11024" t="str">
            <v>Mri w/o fol w/cont, brst, un</v>
          </cell>
          <cell r="C11024" t="str">
            <v>CH</v>
          </cell>
          <cell r="D11024" t="str">
            <v>Q3</v>
          </cell>
          <cell r="E11024" t="str">
            <v>5572</v>
          </cell>
          <cell r="F11024">
            <v>5.6844999999999999</v>
          </cell>
          <cell r="G11024">
            <v>426.34</v>
          </cell>
          <cell r="H11024">
            <v>111.7</v>
          </cell>
          <cell r="I11024">
            <v>85.27</v>
          </cell>
          <cell r="J11024">
            <v>42736</v>
          </cell>
          <cell r="M11024" t="str">
            <v>*</v>
          </cell>
        </row>
        <row r="11025">
          <cell r="A11025" t="str">
            <v>C8906</v>
          </cell>
          <cell r="B11025" t="str">
            <v>Mri w/cont, breast,  bi</v>
          </cell>
          <cell r="C11025" t="str">
            <v>CH</v>
          </cell>
          <cell r="D11025" t="str">
            <v>Q3</v>
          </cell>
          <cell r="E11025" t="str">
            <v>5572</v>
          </cell>
          <cell r="F11025">
            <v>5.6844999999999999</v>
          </cell>
          <cell r="G11025">
            <v>426.34</v>
          </cell>
          <cell r="H11025">
            <v>111.7</v>
          </cell>
          <cell r="I11025">
            <v>85.27</v>
          </cell>
          <cell r="J11025">
            <v>42736</v>
          </cell>
          <cell r="M11025" t="str">
            <v>*</v>
          </cell>
        </row>
        <row r="11026">
          <cell r="A11026" t="str">
            <v>C8907</v>
          </cell>
          <cell r="B11026" t="str">
            <v>Mri w/o cont, breast, bi</v>
          </cell>
          <cell r="C11026" t="str">
            <v>CH</v>
          </cell>
          <cell r="D11026" t="str">
            <v>Q3</v>
          </cell>
          <cell r="E11026" t="str">
            <v>5524</v>
          </cell>
          <cell r="F11026">
            <v>5.9931999999999999</v>
          </cell>
          <cell r="G11026">
            <v>449.5</v>
          </cell>
          <cell r="H11026" t="str">
            <v>.</v>
          </cell>
          <cell r="I11026">
            <v>89.9</v>
          </cell>
          <cell r="J11026">
            <v>42736</v>
          </cell>
          <cell r="M11026" t="str">
            <v>*</v>
          </cell>
        </row>
        <row r="11027">
          <cell r="A11027" t="str">
            <v>C8908</v>
          </cell>
          <cell r="B11027" t="str">
            <v>Mri w/o fol w/cont, breast,</v>
          </cell>
          <cell r="C11027" t="str">
            <v>CH</v>
          </cell>
          <cell r="D11027" t="str">
            <v>Q3</v>
          </cell>
          <cell r="E11027" t="str">
            <v>5572</v>
          </cell>
          <cell r="F11027">
            <v>5.6844999999999999</v>
          </cell>
          <cell r="G11027">
            <v>426.34</v>
          </cell>
          <cell r="H11027">
            <v>111.7</v>
          </cell>
          <cell r="I11027">
            <v>85.27</v>
          </cell>
          <cell r="J11027">
            <v>42736</v>
          </cell>
          <cell r="M11027" t="str">
            <v>*</v>
          </cell>
        </row>
        <row r="11028">
          <cell r="A11028" t="str">
            <v>C8909</v>
          </cell>
          <cell r="B11028" t="str">
            <v>Mra w/cont, chest</v>
          </cell>
          <cell r="C11028" t="str">
            <v>CH</v>
          </cell>
          <cell r="D11028" t="str">
            <v>Q3</v>
          </cell>
          <cell r="E11028" t="str">
            <v>5571</v>
          </cell>
          <cell r="F11028">
            <v>3.532</v>
          </cell>
          <cell r="G11028">
            <v>264.89999999999998</v>
          </cell>
          <cell r="H11028" t="str">
            <v>.</v>
          </cell>
          <cell r="I11028">
            <v>52.98</v>
          </cell>
          <cell r="J11028">
            <v>42736</v>
          </cell>
          <cell r="M11028" t="str">
            <v>*</v>
          </cell>
        </row>
        <row r="11029">
          <cell r="A11029" t="str">
            <v>C8910</v>
          </cell>
          <cell r="B11029" t="str">
            <v>Mra w/o cont, chest</v>
          </cell>
          <cell r="C11029" t="str">
            <v>CH</v>
          </cell>
          <cell r="D11029" t="str">
            <v>Q3</v>
          </cell>
          <cell r="E11029" t="str">
            <v>5523</v>
          </cell>
          <cell r="F11029">
            <v>3.0108000000000001</v>
          </cell>
          <cell r="G11029">
            <v>225.81</v>
          </cell>
          <cell r="H11029" t="str">
            <v>.</v>
          </cell>
          <cell r="I11029">
            <v>45.17</v>
          </cell>
          <cell r="J11029">
            <v>42736</v>
          </cell>
          <cell r="M11029" t="str">
            <v>*</v>
          </cell>
        </row>
        <row r="11030">
          <cell r="A11030" t="str">
            <v>C8911</v>
          </cell>
          <cell r="B11030" t="str">
            <v>Mra w/o fol w/cont, chest</v>
          </cell>
          <cell r="C11030" t="str">
            <v>CH</v>
          </cell>
          <cell r="D11030" t="str">
            <v>Q3</v>
          </cell>
          <cell r="E11030" t="str">
            <v>5572</v>
          </cell>
          <cell r="F11030">
            <v>5.6844999999999999</v>
          </cell>
          <cell r="G11030">
            <v>426.34</v>
          </cell>
          <cell r="H11030">
            <v>111.7</v>
          </cell>
          <cell r="I11030">
            <v>85.27</v>
          </cell>
          <cell r="J11030">
            <v>42736</v>
          </cell>
          <cell r="M11030" t="str">
            <v>*</v>
          </cell>
        </row>
        <row r="11031">
          <cell r="A11031" t="str">
            <v>C8912</v>
          </cell>
          <cell r="B11031" t="str">
            <v>Mra w/cont, lwr ext</v>
          </cell>
          <cell r="C11031" t="str">
            <v>CH</v>
          </cell>
          <cell r="D11031" t="str">
            <v>Q3</v>
          </cell>
          <cell r="E11031" t="str">
            <v>5572</v>
          </cell>
          <cell r="F11031">
            <v>5.6844999999999999</v>
          </cell>
          <cell r="G11031">
            <v>426.34</v>
          </cell>
          <cell r="H11031">
            <v>111.7</v>
          </cell>
          <cell r="I11031">
            <v>85.27</v>
          </cell>
          <cell r="J11031">
            <v>42736</v>
          </cell>
          <cell r="M11031" t="str">
            <v>*</v>
          </cell>
        </row>
        <row r="11032">
          <cell r="A11032" t="str">
            <v>C8913</v>
          </cell>
          <cell r="B11032" t="str">
            <v>Mra w/o cont, lwr ext</v>
          </cell>
          <cell r="C11032" t="str">
            <v>CH</v>
          </cell>
          <cell r="D11032" t="str">
            <v>Q3</v>
          </cell>
          <cell r="E11032" t="str">
            <v>5523</v>
          </cell>
          <cell r="F11032">
            <v>3.0108000000000001</v>
          </cell>
          <cell r="G11032">
            <v>225.81</v>
          </cell>
          <cell r="H11032" t="str">
            <v>.</v>
          </cell>
          <cell r="I11032">
            <v>45.17</v>
          </cell>
          <cell r="J11032">
            <v>42736</v>
          </cell>
          <cell r="M11032" t="str">
            <v>*</v>
          </cell>
        </row>
        <row r="11033">
          <cell r="A11033" t="str">
            <v>C8914</v>
          </cell>
          <cell r="B11033" t="str">
            <v>Mra w/o fol w/cont, lwr ext</v>
          </cell>
          <cell r="C11033" t="str">
            <v>CH</v>
          </cell>
          <cell r="D11033" t="str">
            <v>Q3</v>
          </cell>
          <cell r="E11033" t="str">
            <v>5572</v>
          </cell>
          <cell r="F11033">
            <v>5.6844999999999999</v>
          </cell>
          <cell r="G11033">
            <v>426.34</v>
          </cell>
          <cell r="H11033">
            <v>111.7</v>
          </cell>
          <cell r="I11033">
            <v>85.27</v>
          </cell>
          <cell r="J11033">
            <v>42736</v>
          </cell>
          <cell r="M11033" t="str">
            <v>*</v>
          </cell>
        </row>
        <row r="11034">
          <cell r="A11034" t="str">
            <v>C8918</v>
          </cell>
          <cell r="B11034" t="str">
            <v>Mra w/cont, pelvis</v>
          </cell>
          <cell r="C11034" t="str">
            <v>CH</v>
          </cell>
          <cell r="D11034" t="str">
            <v>Q3</v>
          </cell>
          <cell r="E11034" t="str">
            <v>5571</v>
          </cell>
          <cell r="F11034">
            <v>3.532</v>
          </cell>
          <cell r="G11034">
            <v>264.89999999999998</v>
          </cell>
          <cell r="H11034" t="str">
            <v>.</v>
          </cell>
          <cell r="I11034">
            <v>52.98</v>
          </cell>
          <cell r="J11034">
            <v>42736</v>
          </cell>
          <cell r="M11034" t="str">
            <v>*</v>
          </cell>
        </row>
        <row r="11035">
          <cell r="A11035" t="str">
            <v>C8919</v>
          </cell>
          <cell r="B11035" t="str">
            <v>Mra w/o cont, pelvis</v>
          </cell>
          <cell r="C11035" t="str">
            <v>CH</v>
          </cell>
          <cell r="D11035" t="str">
            <v>Q3</v>
          </cell>
          <cell r="E11035" t="str">
            <v>5523</v>
          </cell>
          <cell r="F11035">
            <v>3.0108000000000001</v>
          </cell>
          <cell r="G11035">
            <v>225.81</v>
          </cell>
          <cell r="H11035" t="str">
            <v>.</v>
          </cell>
          <cell r="I11035">
            <v>45.17</v>
          </cell>
          <cell r="J11035">
            <v>42736</v>
          </cell>
          <cell r="M11035" t="str">
            <v>*</v>
          </cell>
        </row>
        <row r="11036">
          <cell r="A11036" t="str">
            <v>C8920</v>
          </cell>
          <cell r="B11036" t="str">
            <v>Mra w/o fol w/cont, pelvis</v>
          </cell>
          <cell r="C11036" t="str">
            <v>CH</v>
          </cell>
          <cell r="D11036" t="str">
            <v>Q3</v>
          </cell>
          <cell r="E11036" t="str">
            <v>5572</v>
          </cell>
          <cell r="F11036">
            <v>5.6844999999999999</v>
          </cell>
          <cell r="G11036">
            <v>426.34</v>
          </cell>
          <cell r="H11036">
            <v>111.7</v>
          </cell>
          <cell r="I11036">
            <v>85.27</v>
          </cell>
          <cell r="J11036">
            <v>42736</v>
          </cell>
          <cell r="M11036" t="str">
            <v>*</v>
          </cell>
        </row>
        <row r="11037">
          <cell r="A11037" t="str">
            <v>C8921</v>
          </cell>
          <cell r="B11037" t="str">
            <v>Tte w or w/o fol w/cont, com</v>
          </cell>
          <cell r="C11037" t="str">
            <v>CH</v>
          </cell>
          <cell r="D11037" t="str">
            <v>S</v>
          </cell>
          <cell r="E11037" t="str">
            <v>5573</v>
          </cell>
          <cell r="F11037">
            <v>8.7550000000000008</v>
          </cell>
          <cell r="G11037">
            <v>656.63</v>
          </cell>
          <cell r="H11037" t="str">
            <v>.</v>
          </cell>
          <cell r="I11037">
            <v>131.33000000000001</v>
          </cell>
          <cell r="J11037">
            <v>42736</v>
          </cell>
          <cell r="M11037" t="str">
            <v>*</v>
          </cell>
        </row>
        <row r="11038">
          <cell r="A11038" t="str">
            <v>C8922</v>
          </cell>
          <cell r="B11038" t="str">
            <v>Tte w or w/o fol w/cont, f/u</v>
          </cell>
          <cell r="C11038" t="str">
            <v>CH</v>
          </cell>
          <cell r="D11038" t="str">
            <v>S</v>
          </cell>
          <cell r="E11038" t="str">
            <v>5573</v>
          </cell>
          <cell r="F11038">
            <v>8.7550000000000008</v>
          </cell>
          <cell r="G11038">
            <v>656.63</v>
          </cell>
          <cell r="H11038" t="str">
            <v>.</v>
          </cell>
          <cell r="I11038">
            <v>131.33000000000001</v>
          </cell>
          <cell r="J11038">
            <v>42736</v>
          </cell>
          <cell r="M11038" t="str">
            <v>*</v>
          </cell>
        </row>
        <row r="11039">
          <cell r="A11039" t="str">
            <v>C8923</v>
          </cell>
          <cell r="B11039" t="str">
            <v>2d tte w or w/o fol w/con,co</v>
          </cell>
          <cell r="C11039" t="str">
            <v>CH</v>
          </cell>
          <cell r="D11039" t="str">
            <v>S</v>
          </cell>
          <cell r="E11039" t="str">
            <v>5573</v>
          </cell>
          <cell r="F11039">
            <v>8.7550000000000008</v>
          </cell>
          <cell r="G11039">
            <v>656.63</v>
          </cell>
          <cell r="H11039" t="str">
            <v>.</v>
          </cell>
          <cell r="I11039">
            <v>131.33000000000001</v>
          </cell>
          <cell r="J11039">
            <v>42736</v>
          </cell>
          <cell r="M11039" t="str">
            <v>*</v>
          </cell>
        </row>
        <row r="11040">
          <cell r="A11040" t="str">
            <v>C8924</v>
          </cell>
          <cell r="B11040" t="str">
            <v>2d tte w or w/o fol w/con,fu</v>
          </cell>
          <cell r="C11040" t="str">
            <v>CH</v>
          </cell>
          <cell r="D11040" t="str">
            <v>S</v>
          </cell>
          <cell r="E11040" t="str">
            <v>5572</v>
          </cell>
          <cell r="F11040">
            <v>5.6844999999999999</v>
          </cell>
          <cell r="G11040">
            <v>426.34</v>
          </cell>
          <cell r="H11040">
            <v>111.7</v>
          </cell>
          <cell r="I11040">
            <v>85.27</v>
          </cell>
          <cell r="J11040">
            <v>42736</v>
          </cell>
          <cell r="M11040" t="str">
            <v>*</v>
          </cell>
        </row>
        <row r="11041">
          <cell r="A11041" t="str">
            <v>C8925</v>
          </cell>
          <cell r="B11041" t="str">
            <v>2d tee w or w/o fol w/con,in</v>
          </cell>
          <cell r="C11041" t="str">
            <v>CH</v>
          </cell>
          <cell r="D11041" t="str">
            <v>S</v>
          </cell>
          <cell r="E11041" t="str">
            <v>5573</v>
          </cell>
          <cell r="F11041">
            <v>8.7550000000000008</v>
          </cell>
          <cell r="G11041">
            <v>656.63</v>
          </cell>
          <cell r="H11041" t="str">
            <v>.</v>
          </cell>
          <cell r="I11041">
            <v>131.33000000000001</v>
          </cell>
          <cell r="J11041">
            <v>42736</v>
          </cell>
          <cell r="M11041" t="str">
            <v>*</v>
          </cell>
        </row>
        <row r="11042">
          <cell r="A11042" t="str">
            <v>C8926</v>
          </cell>
          <cell r="B11042" t="str">
            <v>Tee w or w/o fol w/cont,cong</v>
          </cell>
          <cell r="C11042" t="str">
            <v>CH</v>
          </cell>
          <cell r="D11042" t="str">
            <v>S</v>
          </cell>
          <cell r="E11042" t="str">
            <v>5573</v>
          </cell>
          <cell r="F11042">
            <v>8.7550000000000008</v>
          </cell>
          <cell r="G11042">
            <v>656.63</v>
          </cell>
          <cell r="H11042" t="str">
            <v>.</v>
          </cell>
          <cell r="I11042">
            <v>131.33000000000001</v>
          </cell>
          <cell r="J11042">
            <v>42736</v>
          </cell>
          <cell r="M11042" t="str">
            <v>*</v>
          </cell>
        </row>
        <row r="11043">
          <cell r="A11043" t="str">
            <v>C8927</v>
          </cell>
          <cell r="B11043" t="str">
            <v>Tee w or w/o fol w/cont, mon</v>
          </cell>
          <cell r="C11043" t="str">
            <v>CH</v>
          </cell>
          <cell r="D11043" t="str">
            <v>S</v>
          </cell>
          <cell r="E11043" t="str">
            <v>5573</v>
          </cell>
          <cell r="F11043">
            <v>8.7550000000000008</v>
          </cell>
          <cell r="G11043">
            <v>656.63</v>
          </cell>
          <cell r="H11043" t="str">
            <v>.</v>
          </cell>
          <cell r="I11043">
            <v>131.33000000000001</v>
          </cell>
          <cell r="J11043">
            <v>42736</v>
          </cell>
          <cell r="M11043" t="str">
            <v>*</v>
          </cell>
        </row>
        <row r="11044">
          <cell r="A11044" t="str">
            <v>C8928</v>
          </cell>
          <cell r="B11044" t="str">
            <v>Tte w or w/o fol w/con,stres</v>
          </cell>
          <cell r="C11044" t="str">
            <v>CH</v>
          </cell>
          <cell r="D11044" t="str">
            <v>S</v>
          </cell>
          <cell r="E11044" t="str">
            <v>5573</v>
          </cell>
          <cell r="F11044">
            <v>8.7550000000000008</v>
          </cell>
          <cell r="G11044">
            <v>656.63</v>
          </cell>
          <cell r="H11044" t="str">
            <v>.</v>
          </cell>
          <cell r="I11044">
            <v>131.33000000000001</v>
          </cell>
          <cell r="J11044">
            <v>42736</v>
          </cell>
          <cell r="M11044" t="str">
            <v>*</v>
          </cell>
        </row>
        <row r="11045">
          <cell r="A11045" t="str">
            <v>C8929</v>
          </cell>
          <cell r="B11045" t="str">
            <v>Tte w or wo fol wcon,doppler</v>
          </cell>
          <cell r="C11045" t="str">
            <v>CH</v>
          </cell>
          <cell r="D11045" t="str">
            <v>S</v>
          </cell>
          <cell r="E11045" t="str">
            <v>5573</v>
          </cell>
          <cell r="F11045">
            <v>8.7550000000000008</v>
          </cell>
          <cell r="G11045">
            <v>656.63</v>
          </cell>
          <cell r="H11045" t="str">
            <v>.</v>
          </cell>
          <cell r="I11045">
            <v>131.33000000000001</v>
          </cell>
          <cell r="J11045">
            <v>42736</v>
          </cell>
          <cell r="M11045" t="str">
            <v>*</v>
          </cell>
        </row>
        <row r="11046">
          <cell r="A11046" t="str">
            <v>C8930</v>
          </cell>
          <cell r="B11046" t="str">
            <v>Tte w or w/o contr, cont ecg</v>
          </cell>
          <cell r="C11046" t="str">
            <v>CH</v>
          </cell>
          <cell r="D11046" t="str">
            <v>S</v>
          </cell>
          <cell r="E11046" t="str">
            <v>5573</v>
          </cell>
          <cell r="F11046">
            <v>8.7550000000000008</v>
          </cell>
          <cell r="G11046">
            <v>656.63</v>
          </cell>
          <cell r="H11046" t="str">
            <v>.</v>
          </cell>
          <cell r="I11046">
            <v>131.33000000000001</v>
          </cell>
          <cell r="J11046">
            <v>42736</v>
          </cell>
          <cell r="M11046" t="str">
            <v>*</v>
          </cell>
        </row>
        <row r="11047">
          <cell r="A11047" t="str">
            <v>C8931</v>
          </cell>
          <cell r="B11047" t="str">
            <v>Mra, w/dye, spinal canal</v>
          </cell>
          <cell r="C11047" t="str">
            <v>CH</v>
          </cell>
          <cell r="D11047" t="str">
            <v>Q3</v>
          </cell>
          <cell r="E11047" t="str">
            <v>5572</v>
          </cell>
          <cell r="F11047">
            <v>5.6844999999999999</v>
          </cell>
          <cell r="G11047">
            <v>426.34</v>
          </cell>
          <cell r="H11047">
            <v>111.7</v>
          </cell>
          <cell r="I11047">
            <v>85.27</v>
          </cell>
          <cell r="J11047">
            <v>42736</v>
          </cell>
          <cell r="M11047" t="str">
            <v>*</v>
          </cell>
        </row>
        <row r="11048">
          <cell r="A11048" t="str">
            <v>C8932</v>
          </cell>
          <cell r="B11048" t="str">
            <v>Mra, w/o dye, spinal canal</v>
          </cell>
          <cell r="C11048" t="str">
            <v>CH</v>
          </cell>
          <cell r="D11048" t="str">
            <v>Q3</v>
          </cell>
          <cell r="E11048" t="str">
            <v>5523</v>
          </cell>
          <cell r="F11048">
            <v>3.0108000000000001</v>
          </cell>
          <cell r="G11048">
            <v>225.81</v>
          </cell>
          <cell r="H11048" t="str">
            <v>.</v>
          </cell>
          <cell r="I11048">
            <v>45.17</v>
          </cell>
          <cell r="J11048">
            <v>42736</v>
          </cell>
          <cell r="M11048" t="str">
            <v>*</v>
          </cell>
        </row>
        <row r="11049">
          <cell r="A11049" t="str">
            <v>C8933</v>
          </cell>
          <cell r="B11049" t="str">
            <v>Mra, w/o&amp;w/dye, spinal canal</v>
          </cell>
          <cell r="C11049" t="str">
            <v>CH</v>
          </cell>
          <cell r="D11049" t="str">
            <v>Q3</v>
          </cell>
          <cell r="E11049" t="str">
            <v>5572</v>
          </cell>
          <cell r="F11049">
            <v>5.6844999999999999</v>
          </cell>
          <cell r="G11049">
            <v>426.34</v>
          </cell>
          <cell r="H11049">
            <v>111.7</v>
          </cell>
          <cell r="I11049">
            <v>85.27</v>
          </cell>
          <cell r="J11049">
            <v>42736</v>
          </cell>
          <cell r="M11049" t="str">
            <v>*</v>
          </cell>
        </row>
        <row r="11050">
          <cell r="A11050" t="str">
            <v>C8934</v>
          </cell>
          <cell r="B11050" t="str">
            <v>Mra, w/dye, upper extremity</v>
          </cell>
          <cell r="C11050" t="str">
            <v>CH</v>
          </cell>
          <cell r="D11050" t="str">
            <v>Q3</v>
          </cell>
          <cell r="E11050" t="str">
            <v>5571</v>
          </cell>
          <cell r="F11050">
            <v>3.532</v>
          </cell>
          <cell r="G11050">
            <v>264.89999999999998</v>
          </cell>
          <cell r="H11050" t="str">
            <v>.</v>
          </cell>
          <cell r="I11050">
            <v>52.98</v>
          </cell>
          <cell r="J11050">
            <v>42736</v>
          </cell>
          <cell r="M11050" t="str">
            <v>*</v>
          </cell>
        </row>
        <row r="11051">
          <cell r="A11051" t="str">
            <v>C8935</v>
          </cell>
          <cell r="B11051" t="str">
            <v>Mra, w/o dye, upper extr</v>
          </cell>
          <cell r="C11051" t="str">
            <v>CH</v>
          </cell>
          <cell r="D11051" t="str">
            <v>Q3</v>
          </cell>
          <cell r="E11051" t="str">
            <v>5523</v>
          </cell>
          <cell r="F11051">
            <v>3.0108000000000001</v>
          </cell>
          <cell r="G11051">
            <v>225.81</v>
          </cell>
          <cell r="H11051" t="str">
            <v>.</v>
          </cell>
          <cell r="I11051">
            <v>45.17</v>
          </cell>
          <cell r="J11051">
            <v>42736</v>
          </cell>
          <cell r="M11051" t="str">
            <v>*</v>
          </cell>
        </row>
        <row r="11052">
          <cell r="A11052" t="str">
            <v>C8936</v>
          </cell>
          <cell r="B11052" t="str">
            <v>Mra, w/o&amp;w/dye, upper extr</v>
          </cell>
          <cell r="C11052" t="str">
            <v>CH</v>
          </cell>
          <cell r="D11052" t="str">
            <v>Q3</v>
          </cell>
          <cell r="E11052" t="str">
            <v>5572</v>
          </cell>
          <cell r="F11052">
            <v>5.6844999999999999</v>
          </cell>
          <cell r="G11052">
            <v>426.34</v>
          </cell>
          <cell r="H11052">
            <v>111.7</v>
          </cell>
          <cell r="I11052">
            <v>85.27</v>
          </cell>
          <cell r="J11052">
            <v>42736</v>
          </cell>
          <cell r="M11052" t="str">
            <v>*</v>
          </cell>
        </row>
        <row r="11053">
          <cell r="A11053" t="str">
            <v>C8957</v>
          </cell>
          <cell r="B11053" t="str">
            <v>Prolonged iv inf, req pump</v>
          </cell>
          <cell r="C11053" t="str">
            <v>CH</v>
          </cell>
          <cell r="D11053" t="str">
            <v>S</v>
          </cell>
          <cell r="E11053" t="str">
            <v>5694</v>
          </cell>
          <cell r="F11053">
            <v>3.7242999999999999</v>
          </cell>
          <cell r="G11053">
            <v>279.33</v>
          </cell>
          <cell r="H11053" t="str">
            <v>.</v>
          </cell>
          <cell r="I11053">
            <v>55.87</v>
          </cell>
          <cell r="J11053">
            <v>42736</v>
          </cell>
          <cell r="M11053" t="str">
            <v>*</v>
          </cell>
        </row>
        <row r="11054">
          <cell r="A11054" t="str">
            <v>C9113</v>
          </cell>
          <cell r="B11054" t="str">
            <v>Inj pantoprazole sodium, via</v>
          </cell>
          <cell r="D11054" t="str">
            <v>N</v>
          </cell>
          <cell r="E11054" t="str">
            <v/>
          </cell>
        </row>
        <row r="11055">
          <cell r="A11055" t="str">
            <v>C9121</v>
          </cell>
          <cell r="B11055" t="str">
            <v>Injection, argatroban</v>
          </cell>
          <cell r="C11055" t="str">
            <v>CH</v>
          </cell>
          <cell r="D11055" t="str">
            <v>D</v>
          </cell>
          <cell r="E11055" t="str">
            <v/>
          </cell>
          <cell r="L11055">
            <v>42735</v>
          </cell>
          <cell r="M11055" t="str">
            <v>*</v>
          </cell>
        </row>
        <row r="11056">
          <cell r="A11056" t="str">
            <v>C9132</v>
          </cell>
          <cell r="B11056" t="str">
            <v>Kcentra, per i.u.</v>
          </cell>
          <cell r="D11056" t="str">
            <v>K</v>
          </cell>
          <cell r="E11056" t="str">
            <v>9132</v>
          </cell>
          <cell r="G11056">
            <v>1.77</v>
          </cell>
          <cell r="H11056" t="str">
            <v>.</v>
          </cell>
          <cell r="I11056">
            <v>0.36</v>
          </cell>
        </row>
        <row r="11057">
          <cell r="A11057" t="str">
            <v>C9137</v>
          </cell>
          <cell r="B11057" t="str">
            <v>Adynovate factor viii recom</v>
          </cell>
          <cell r="C11057" t="str">
            <v>CH</v>
          </cell>
          <cell r="D11057" t="str">
            <v>D</v>
          </cell>
          <cell r="E11057" t="str">
            <v/>
          </cell>
          <cell r="L11057">
            <v>42735</v>
          </cell>
          <cell r="M11057" t="str">
            <v>*</v>
          </cell>
        </row>
        <row r="11058">
          <cell r="A11058" t="str">
            <v>C9138</v>
          </cell>
          <cell r="B11058" t="str">
            <v>Nuwiq factor viii recomb</v>
          </cell>
          <cell r="C11058" t="str">
            <v>CH</v>
          </cell>
          <cell r="D11058" t="str">
            <v>D</v>
          </cell>
          <cell r="E11058" t="str">
            <v/>
          </cell>
          <cell r="L11058">
            <v>42735</v>
          </cell>
          <cell r="M11058" t="str">
            <v>*</v>
          </cell>
        </row>
        <row r="11059">
          <cell r="A11059" t="str">
            <v>C9139</v>
          </cell>
          <cell r="B11059" t="str">
            <v>Idelvion, 1 i.u.</v>
          </cell>
          <cell r="C11059" t="str">
            <v>CH</v>
          </cell>
          <cell r="D11059" t="str">
            <v>D</v>
          </cell>
          <cell r="E11059" t="str">
            <v/>
          </cell>
          <cell r="L11059">
            <v>42735</v>
          </cell>
          <cell r="M11059" t="str">
            <v>*</v>
          </cell>
        </row>
        <row r="11060">
          <cell r="A11060" t="str">
            <v>C9140</v>
          </cell>
          <cell r="B11060" t="str">
            <v>Afstyla factor viii recomb</v>
          </cell>
          <cell r="C11060" t="str">
            <v>NI</v>
          </cell>
          <cell r="D11060" t="str">
            <v>G</v>
          </cell>
          <cell r="E11060" t="str">
            <v>9043</v>
          </cell>
          <cell r="G11060">
            <v>1.95</v>
          </cell>
          <cell r="H11060" t="str">
            <v>.</v>
          </cell>
          <cell r="I11060">
            <v>0.39</v>
          </cell>
          <cell r="K11060">
            <v>42736</v>
          </cell>
          <cell r="M11060" t="str">
            <v>*</v>
          </cell>
        </row>
        <row r="11061">
          <cell r="A11061" t="str">
            <v>C9248</v>
          </cell>
          <cell r="B11061" t="str">
            <v>Inj, clevidipine butyrate</v>
          </cell>
          <cell r="D11061" t="str">
            <v>K</v>
          </cell>
          <cell r="E11061" t="str">
            <v>9248</v>
          </cell>
          <cell r="G11061">
            <v>2.89</v>
          </cell>
          <cell r="H11061" t="str">
            <v>.</v>
          </cell>
          <cell r="I11061">
            <v>0.57999999999999996</v>
          </cell>
        </row>
        <row r="11062">
          <cell r="A11062" t="str">
            <v>C9250</v>
          </cell>
          <cell r="B11062" t="str">
            <v>Artiss fibrin sealant</v>
          </cell>
          <cell r="C11062" t="str">
            <v xml:space="preserve">CH </v>
          </cell>
          <cell r="D11062" t="str">
            <v>K</v>
          </cell>
          <cell r="E11062" t="str">
            <v>1848</v>
          </cell>
          <cell r="G11062">
            <v>241.78</v>
          </cell>
          <cell r="H11062" t="str">
            <v>.</v>
          </cell>
          <cell r="I11062">
            <v>48.36</v>
          </cell>
          <cell r="J11062">
            <v>42736</v>
          </cell>
          <cell r="M11062" t="str">
            <v>*</v>
          </cell>
        </row>
        <row r="11063">
          <cell r="A11063" t="str">
            <v>C9254</v>
          </cell>
          <cell r="B11063" t="str">
            <v>Injection, lacosamide</v>
          </cell>
          <cell r="D11063" t="str">
            <v>N</v>
          </cell>
          <cell r="E11063" t="str">
            <v/>
          </cell>
        </row>
        <row r="11064">
          <cell r="A11064" t="str">
            <v>C9257</v>
          </cell>
          <cell r="B11064" t="str">
            <v>Bevacizumab injection</v>
          </cell>
          <cell r="D11064" t="str">
            <v>K</v>
          </cell>
          <cell r="E11064" t="str">
            <v>1281</v>
          </cell>
          <cell r="G11064">
            <v>1.81</v>
          </cell>
          <cell r="H11064" t="str">
            <v>.</v>
          </cell>
          <cell r="I11064">
            <v>0.37</v>
          </cell>
        </row>
        <row r="11065">
          <cell r="A11065" t="str">
            <v>C9275</v>
          </cell>
          <cell r="B11065" t="str">
            <v>Hexaminolevulinate hcl</v>
          </cell>
          <cell r="D11065" t="str">
            <v>N</v>
          </cell>
          <cell r="E11065" t="str">
            <v/>
          </cell>
        </row>
        <row r="11066">
          <cell r="A11066" t="str">
            <v>C9285</v>
          </cell>
          <cell r="B11066" t="str">
            <v>Patch, lidocaine/tetracaine</v>
          </cell>
          <cell r="D11066" t="str">
            <v>N</v>
          </cell>
          <cell r="E11066" t="str">
            <v/>
          </cell>
        </row>
        <row r="11067">
          <cell r="A11067" t="str">
            <v>C9290</v>
          </cell>
          <cell r="B11067" t="str">
            <v>Inj, bupivacaine liposome</v>
          </cell>
          <cell r="D11067" t="str">
            <v>N</v>
          </cell>
          <cell r="E11067" t="str">
            <v/>
          </cell>
        </row>
        <row r="11068">
          <cell r="A11068" t="str">
            <v>C9293</v>
          </cell>
          <cell r="B11068" t="str">
            <v>Injection, glucarpidase</v>
          </cell>
          <cell r="D11068" t="str">
            <v>K</v>
          </cell>
          <cell r="E11068" t="str">
            <v>9293</v>
          </cell>
          <cell r="G11068">
            <v>284.27</v>
          </cell>
          <cell r="H11068" t="str">
            <v>.</v>
          </cell>
          <cell r="I11068">
            <v>56.86</v>
          </cell>
        </row>
        <row r="11069">
          <cell r="A11069" t="str">
            <v>C9349</v>
          </cell>
          <cell r="B11069" t="str">
            <v>Puraply, puraply antimic</v>
          </cell>
          <cell r="C11069" t="str">
            <v xml:space="preserve">CH </v>
          </cell>
          <cell r="D11069" t="str">
            <v>D</v>
          </cell>
          <cell r="E11069" t="str">
            <v/>
          </cell>
          <cell r="L11069">
            <v>42735</v>
          </cell>
          <cell r="M11069" t="str">
            <v>*</v>
          </cell>
        </row>
        <row r="11070">
          <cell r="A11070" t="str">
            <v>C9352</v>
          </cell>
          <cell r="B11070" t="str">
            <v>Neuragen nerve guide, per cm</v>
          </cell>
          <cell r="D11070" t="str">
            <v>N</v>
          </cell>
          <cell r="E11070" t="str">
            <v/>
          </cell>
        </row>
        <row r="11071">
          <cell r="A11071" t="str">
            <v>C9353</v>
          </cell>
          <cell r="B11071" t="str">
            <v>Neurawrap nerve protector,cm</v>
          </cell>
          <cell r="D11071" t="str">
            <v>N</v>
          </cell>
          <cell r="E11071" t="str">
            <v/>
          </cell>
        </row>
        <row r="11072">
          <cell r="A11072" t="str">
            <v>C9354</v>
          </cell>
          <cell r="B11072" t="str">
            <v>Veritas collagen matrix, cm2</v>
          </cell>
          <cell r="D11072" t="str">
            <v>N</v>
          </cell>
          <cell r="E11072" t="str">
            <v/>
          </cell>
        </row>
        <row r="11073">
          <cell r="A11073" t="str">
            <v>C9355</v>
          </cell>
          <cell r="B11073" t="str">
            <v>Neuromatrix nerve cuff, cm</v>
          </cell>
          <cell r="D11073" t="str">
            <v>N</v>
          </cell>
          <cell r="E11073" t="str">
            <v/>
          </cell>
        </row>
        <row r="11074">
          <cell r="A11074" t="str">
            <v>C9356</v>
          </cell>
          <cell r="B11074" t="str">
            <v>Tenoglide tendon prot, cm2</v>
          </cell>
          <cell r="D11074" t="str">
            <v>N</v>
          </cell>
          <cell r="E11074" t="str">
            <v/>
          </cell>
        </row>
        <row r="11075">
          <cell r="A11075" t="str">
            <v>C9358</v>
          </cell>
          <cell r="B11075" t="str">
            <v>Surgimend, fetal</v>
          </cell>
          <cell r="D11075" t="str">
            <v>N</v>
          </cell>
          <cell r="E11075" t="str">
            <v/>
          </cell>
        </row>
        <row r="11076">
          <cell r="A11076" t="str">
            <v>C9359</v>
          </cell>
          <cell r="B11076" t="str">
            <v>Implnt,bon void filler-putty</v>
          </cell>
          <cell r="D11076" t="str">
            <v>N</v>
          </cell>
          <cell r="E11076" t="str">
            <v/>
          </cell>
        </row>
        <row r="11077">
          <cell r="A11077" t="str">
            <v>C9360</v>
          </cell>
          <cell r="B11077" t="str">
            <v>Surgimend, neonatal</v>
          </cell>
          <cell r="D11077" t="str">
            <v>N</v>
          </cell>
          <cell r="E11077" t="str">
            <v/>
          </cell>
        </row>
        <row r="11078">
          <cell r="A11078" t="str">
            <v>C9361</v>
          </cell>
          <cell r="B11078" t="str">
            <v>Neuromend nerve wrap</v>
          </cell>
          <cell r="D11078" t="str">
            <v>N</v>
          </cell>
          <cell r="E11078" t="str">
            <v/>
          </cell>
        </row>
        <row r="11079">
          <cell r="A11079" t="str">
            <v>C9362</v>
          </cell>
          <cell r="B11079" t="str">
            <v>Implnt,bon void filler-strip</v>
          </cell>
          <cell r="D11079" t="str">
            <v>N</v>
          </cell>
          <cell r="E11079" t="str">
            <v/>
          </cell>
        </row>
        <row r="11080">
          <cell r="A11080" t="str">
            <v>C9363</v>
          </cell>
          <cell r="B11080" t="str">
            <v>Integra meshed bil wound mat</v>
          </cell>
          <cell r="D11080" t="str">
            <v>N</v>
          </cell>
          <cell r="E11080" t="str">
            <v/>
          </cell>
        </row>
        <row r="11081">
          <cell r="A11081" t="str">
            <v>C9364</v>
          </cell>
          <cell r="B11081" t="str">
            <v>Porcine implant, permacol</v>
          </cell>
          <cell r="D11081" t="str">
            <v>N</v>
          </cell>
          <cell r="E11081" t="str">
            <v/>
          </cell>
        </row>
        <row r="11082">
          <cell r="A11082" t="str">
            <v>C9399</v>
          </cell>
          <cell r="B11082" t="str">
            <v>Unclassified drugs or biolog</v>
          </cell>
          <cell r="D11082" t="str">
            <v>A</v>
          </cell>
          <cell r="E11082" t="str">
            <v/>
          </cell>
        </row>
        <row r="11083">
          <cell r="A11083" t="str">
            <v>C9447</v>
          </cell>
          <cell r="B11083" t="str">
            <v>Inj, phenylephrine ketorolac</v>
          </cell>
          <cell r="D11083" t="str">
            <v>G</v>
          </cell>
          <cell r="E11083" t="str">
            <v>1663</v>
          </cell>
          <cell r="G11083">
            <v>487.12</v>
          </cell>
          <cell r="H11083">
            <v>0</v>
          </cell>
          <cell r="I11083">
            <v>0</v>
          </cell>
        </row>
        <row r="11084">
          <cell r="A11084" t="str">
            <v>C9458</v>
          </cell>
          <cell r="B11084" t="str">
            <v>Florbetaben f18</v>
          </cell>
          <cell r="C11084" t="str">
            <v>CH</v>
          </cell>
          <cell r="D11084" t="str">
            <v>D</v>
          </cell>
          <cell r="E11084" t="str">
            <v/>
          </cell>
          <cell r="L11084">
            <v>42735</v>
          </cell>
          <cell r="M11084" t="str">
            <v>*</v>
          </cell>
        </row>
        <row r="11085">
          <cell r="A11085" t="str">
            <v>C9459</v>
          </cell>
          <cell r="B11085" t="str">
            <v>Flutemetamol f18</v>
          </cell>
          <cell r="C11085" t="str">
            <v>CH</v>
          </cell>
          <cell r="D11085" t="str">
            <v>D</v>
          </cell>
          <cell r="E11085" t="str">
            <v/>
          </cell>
          <cell r="L11085">
            <v>42735</v>
          </cell>
          <cell r="M11085" t="str">
            <v>*</v>
          </cell>
        </row>
        <row r="11086">
          <cell r="A11086" t="str">
            <v>C9460</v>
          </cell>
          <cell r="B11086" t="str">
            <v>Injection, cangrelor</v>
          </cell>
          <cell r="D11086" t="str">
            <v>G</v>
          </cell>
          <cell r="E11086" t="str">
            <v>9460</v>
          </cell>
          <cell r="G11086">
            <v>15.48</v>
          </cell>
          <cell r="H11086" t="str">
            <v>.</v>
          </cell>
          <cell r="I11086">
            <v>3.1</v>
          </cell>
        </row>
        <row r="11087">
          <cell r="A11087" t="str">
            <v>C9461</v>
          </cell>
          <cell r="B11087" t="str">
            <v>Choline c 11, diagnostic</v>
          </cell>
          <cell r="C11087" t="str">
            <v>CH</v>
          </cell>
          <cell r="D11087" t="str">
            <v>D</v>
          </cell>
          <cell r="E11087" t="str">
            <v/>
          </cell>
          <cell r="L11087">
            <v>42735</v>
          </cell>
          <cell r="M11087" t="str">
            <v>*</v>
          </cell>
        </row>
        <row r="11088">
          <cell r="A11088" t="str">
            <v>C9470</v>
          </cell>
          <cell r="B11088" t="str">
            <v>Aripiprazole lauroxil im</v>
          </cell>
          <cell r="C11088" t="str">
            <v>CH</v>
          </cell>
          <cell r="D11088" t="str">
            <v>D</v>
          </cell>
          <cell r="E11088" t="str">
            <v/>
          </cell>
          <cell r="L11088">
            <v>42735</v>
          </cell>
          <cell r="M11088" t="str">
            <v>*</v>
          </cell>
        </row>
        <row r="11089">
          <cell r="A11089" t="str">
            <v>C9471</v>
          </cell>
          <cell r="B11089" t="str">
            <v>Hymovis, 1 mg</v>
          </cell>
          <cell r="C11089" t="str">
            <v>CH</v>
          </cell>
          <cell r="D11089" t="str">
            <v>D</v>
          </cell>
          <cell r="E11089" t="str">
            <v/>
          </cell>
          <cell r="L11089">
            <v>42735</v>
          </cell>
          <cell r="M11089" t="str">
            <v>*</v>
          </cell>
        </row>
        <row r="11090">
          <cell r="A11090" t="str">
            <v>C9472</v>
          </cell>
          <cell r="B11090" t="str">
            <v>Inj talimogene laherparepvec</v>
          </cell>
          <cell r="C11090" t="str">
            <v>CH</v>
          </cell>
          <cell r="D11090" t="str">
            <v>D</v>
          </cell>
          <cell r="E11090" t="str">
            <v/>
          </cell>
          <cell r="L11090">
            <v>42735</v>
          </cell>
          <cell r="M11090" t="str">
            <v>*</v>
          </cell>
        </row>
        <row r="11091">
          <cell r="A11091" t="str">
            <v>C9473</v>
          </cell>
          <cell r="B11091" t="str">
            <v>Injection, mepolizumab</v>
          </cell>
          <cell r="C11091" t="str">
            <v>CH</v>
          </cell>
          <cell r="D11091" t="str">
            <v>D</v>
          </cell>
          <cell r="E11091" t="str">
            <v/>
          </cell>
          <cell r="L11091">
            <v>42735</v>
          </cell>
          <cell r="M11091" t="str">
            <v>*</v>
          </cell>
        </row>
        <row r="11092">
          <cell r="A11092" t="str">
            <v>C9474</v>
          </cell>
          <cell r="B11092" t="str">
            <v>Inj, irinotecan liposome</v>
          </cell>
          <cell r="C11092" t="str">
            <v>CH</v>
          </cell>
          <cell r="D11092" t="str">
            <v>D</v>
          </cell>
          <cell r="E11092" t="str">
            <v/>
          </cell>
          <cell r="L11092">
            <v>42735</v>
          </cell>
          <cell r="M11092" t="str">
            <v>*</v>
          </cell>
        </row>
        <row r="11093">
          <cell r="A11093" t="str">
            <v>C9475</v>
          </cell>
          <cell r="B11093" t="str">
            <v>Injection, necitumumab</v>
          </cell>
          <cell r="C11093" t="str">
            <v>CH</v>
          </cell>
          <cell r="D11093" t="str">
            <v>D</v>
          </cell>
          <cell r="E11093" t="str">
            <v/>
          </cell>
          <cell r="L11093">
            <v>42735</v>
          </cell>
          <cell r="M11093" t="str">
            <v>*</v>
          </cell>
        </row>
        <row r="11094">
          <cell r="A11094" t="str">
            <v>C9476</v>
          </cell>
          <cell r="B11094" t="str">
            <v>Injection, daratumumab</v>
          </cell>
          <cell r="C11094" t="str">
            <v>CH</v>
          </cell>
          <cell r="D11094" t="str">
            <v>D</v>
          </cell>
          <cell r="E11094" t="str">
            <v/>
          </cell>
          <cell r="L11094">
            <v>42735</v>
          </cell>
          <cell r="M11094" t="str">
            <v>*</v>
          </cell>
        </row>
        <row r="11095">
          <cell r="A11095" t="str">
            <v>C9477</v>
          </cell>
          <cell r="B11095" t="str">
            <v>Injection, elotuzumab</v>
          </cell>
          <cell r="C11095" t="str">
            <v>CH</v>
          </cell>
          <cell r="D11095" t="str">
            <v>D</v>
          </cell>
          <cell r="E11095" t="str">
            <v/>
          </cell>
          <cell r="L11095">
            <v>42735</v>
          </cell>
          <cell r="M11095" t="str">
            <v>*</v>
          </cell>
        </row>
        <row r="11096">
          <cell r="A11096" t="str">
            <v>C9478</v>
          </cell>
          <cell r="B11096" t="str">
            <v>Injection, sebelipase alfa</v>
          </cell>
          <cell r="C11096" t="str">
            <v>CH</v>
          </cell>
          <cell r="D11096" t="str">
            <v>D</v>
          </cell>
          <cell r="E11096" t="str">
            <v/>
          </cell>
          <cell r="L11096">
            <v>42735</v>
          </cell>
          <cell r="M11096" t="str">
            <v>*</v>
          </cell>
        </row>
        <row r="11097">
          <cell r="A11097" t="str">
            <v>C9479</v>
          </cell>
          <cell r="B11097" t="str">
            <v>Instill, ciprofloxacin otic</v>
          </cell>
          <cell r="C11097" t="str">
            <v>CH</v>
          </cell>
          <cell r="D11097" t="str">
            <v>D</v>
          </cell>
          <cell r="E11097" t="str">
            <v/>
          </cell>
          <cell r="L11097">
            <v>42735</v>
          </cell>
          <cell r="M11097" t="str">
            <v>*</v>
          </cell>
        </row>
        <row r="11098">
          <cell r="A11098" t="str">
            <v>C9480</v>
          </cell>
          <cell r="B11098" t="str">
            <v>Injection, trabectedin</v>
          </cell>
          <cell r="C11098" t="str">
            <v>CH</v>
          </cell>
          <cell r="D11098" t="str">
            <v>D</v>
          </cell>
          <cell r="E11098" t="str">
            <v/>
          </cell>
          <cell r="L11098">
            <v>42735</v>
          </cell>
          <cell r="M11098" t="str">
            <v>*</v>
          </cell>
        </row>
        <row r="11099">
          <cell r="A11099" t="str">
            <v>C9481</v>
          </cell>
          <cell r="B11099" t="str">
            <v>Injection, reslizumab</v>
          </cell>
          <cell r="C11099" t="str">
            <v>CH</v>
          </cell>
          <cell r="D11099" t="str">
            <v>D</v>
          </cell>
          <cell r="E11099" t="str">
            <v/>
          </cell>
          <cell r="L11099">
            <v>42735</v>
          </cell>
          <cell r="M11099" t="str">
            <v>*</v>
          </cell>
        </row>
        <row r="11100">
          <cell r="A11100" t="str">
            <v>C9482</v>
          </cell>
          <cell r="B11100" t="str">
            <v>Sotalol hydrochloride iv</v>
          </cell>
          <cell r="C11100" t="str">
            <v>NI</v>
          </cell>
          <cell r="D11100" t="str">
            <v>G</v>
          </cell>
          <cell r="E11100" t="str">
            <v>9482</v>
          </cell>
          <cell r="G11100">
            <v>9.99</v>
          </cell>
          <cell r="H11100" t="str">
            <v>.</v>
          </cell>
          <cell r="I11100">
            <v>2</v>
          </cell>
        </row>
        <row r="11101">
          <cell r="A11101" t="str">
            <v>C9483</v>
          </cell>
          <cell r="B11101" t="str">
            <v>Injection, atezolizumab</v>
          </cell>
          <cell r="C11101" t="str">
            <v>NI</v>
          </cell>
          <cell r="D11101" t="str">
            <v>G</v>
          </cell>
          <cell r="E11101" t="str">
            <v>9483</v>
          </cell>
          <cell r="G11101">
            <v>75.760000000000005</v>
          </cell>
          <cell r="H11101" t="str">
            <v>.</v>
          </cell>
          <cell r="I11101">
            <v>15.16</v>
          </cell>
        </row>
        <row r="11102">
          <cell r="A11102" t="str">
            <v>C9497</v>
          </cell>
          <cell r="B11102" t="str">
            <v>Loxapine, inhalation powder</v>
          </cell>
          <cell r="C11102" t="str">
            <v>CH</v>
          </cell>
          <cell r="D11102" t="str">
            <v>K</v>
          </cell>
          <cell r="E11102" t="str">
            <v>9497</v>
          </cell>
          <cell r="G11102">
            <v>153.69999999999999</v>
          </cell>
          <cell r="H11102" t="str">
            <v>.</v>
          </cell>
          <cell r="I11102">
            <v>30.74</v>
          </cell>
          <cell r="J11102">
            <v>42736</v>
          </cell>
          <cell r="M11102" t="str">
            <v>*</v>
          </cell>
        </row>
        <row r="11103">
          <cell r="A11103" t="str">
            <v>C9600</v>
          </cell>
          <cell r="B11103" t="str">
            <v>Perc drug-el cor stent sing</v>
          </cell>
          <cell r="C11103" t="str">
            <v>CH</v>
          </cell>
          <cell r="D11103" t="str">
            <v>J1</v>
          </cell>
          <cell r="E11103" t="str">
            <v>5193</v>
          </cell>
          <cell r="F11103">
            <v>129.97579999999999</v>
          </cell>
          <cell r="G11103">
            <v>9748.31</v>
          </cell>
          <cell r="H11103" t="str">
            <v>.</v>
          </cell>
          <cell r="I11103">
            <v>1949.67</v>
          </cell>
          <cell r="J11103">
            <v>42736</v>
          </cell>
          <cell r="M11103" t="str">
            <v>*</v>
          </cell>
        </row>
        <row r="11104">
          <cell r="A11104" t="str">
            <v>C9601</v>
          </cell>
          <cell r="B11104" t="str">
            <v>Perc drug-el cor stent bran</v>
          </cell>
          <cell r="D11104" t="str">
            <v>N</v>
          </cell>
          <cell r="E11104" t="str">
            <v/>
          </cell>
        </row>
        <row r="11105">
          <cell r="A11105" t="str">
            <v>C9602</v>
          </cell>
          <cell r="B11105" t="str">
            <v>Perc d-e cor stent ather s</v>
          </cell>
          <cell r="C11105" t="str">
            <v>CH</v>
          </cell>
          <cell r="D11105" t="str">
            <v>J1</v>
          </cell>
          <cell r="E11105" t="str">
            <v>5194</v>
          </cell>
          <cell r="F11105">
            <v>197.0094</v>
          </cell>
          <cell r="G11105">
            <v>14775.9</v>
          </cell>
          <cell r="H11105" t="str">
            <v>.</v>
          </cell>
          <cell r="I11105">
            <v>2955.18</v>
          </cell>
          <cell r="J11105">
            <v>42736</v>
          </cell>
          <cell r="M11105" t="str">
            <v>*</v>
          </cell>
        </row>
        <row r="11106">
          <cell r="A11106" t="str">
            <v>C9603</v>
          </cell>
          <cell r="B11106" t="str">
            <v>Perc d-e cor stent ather br</v>
          </cell>
          <cell r="D11106" t="str">
            <v>N</v>
          </cell>
          <cell r="E11106" t="str">
            <v/>
          </cell>
        </row>
        <row r="11107">
          <cell r="A11107" t="str">
            <v>C9604</v>
          </cell>
          <cell r="B11107" t="str">
            <v>Perc d-e cor revasc t cabg s</v>
          </cell>
          <cell r="C11107" t="str">
            <v>CH</v>
          </cell>
          <cell r="D11107" t="str">
            <v>J1</v>
          </cell>
          <cell r="E11107" t="str">
            <v>5193</v>
          </cell>
          <cell r="F11107">
            <v>129.97579999999999</v>
          </cell>
          <cell r="G11107">
            <v>9748.31</v>
          </cell>
          <cell r="H11107" t="str">
            <v>.</v>
          </cell>
          <cell r="I11107">
            <v>1949.67</v>
          </cell>
          <cell r="J11107">
            <v>42736</v>
          </cell>
          <cell r="M11107" t="str">
            <v>*</v>
          </cell>
        </row>
        <row r="11108">
          <cell r="A11108" t="str">
            <v>C9605</v>
          </cell>
          <cell r="B11108" t="str">
            <v>Perc d-e cor revasc t cabg b</v>
          </cell>
          <cell r="D11108" t="str">
            <v>N</v>
          </cell>
          <cell r="E11108" t="str">
            <v/>
          </cell>
        </row>
        <row r="11109">
          <cell r="A11109" t="str">
            <v>C9606</v>
          </cell>
          <cell r="B11109" t="str">
            <v>Perc d-e cor revasc w ami s</v>
          </cell>
          <cell r="C11109" t="str">
            <v>CH</v>
          </cell>
          <cell r="D11109" t="str">
            <v>J1</v>
          </cell>
          <cell r="E11109" t="str">
            <v>5194</v>
          </cell>
          <cell r="F11109">
            <v>197.0094</v>
          </cell>
          <cell r="G11109">
            <v>14775.9</v>
          </cell>
          <cell r="H11109" t="str">
            <v>.</v>
          </cell>
          <cell r="I11109">
            <v>2955.18</v>
          </cell>
          <cell r="J11109">
            <v>42736</v>
          </cell>
          <cell r="M11109" t="str">
            <v>*</v>
          </cell>
        </row>
        <row r="11110">
          <cell r="A11110" t="str">
            <v>C9607</v>
          </cell>
          <cell r="B11110" t="str">
            <v>Perc d-e cor revasc chro sin</v>
          </cell>
          <cell r="C11110" t="str">
            <v>CH</v>
          </cell>
          <cell r="D11110" t="str">
            <v>J1</v>
          </cell>
          <cell r="E11110" t="str">
            <v>5194</v>
          </cell>
          <cell r="F11110">
            <v>197.0094</v>
          </cell>
          <cell r="G11110">
            <v>14775.9</v>
          </cell>
          <cell r="H11110" t="str">
            <v>.</v>
          </cell>
          <cell r="I11110">
            <v>2955.18</v>
          </cell>
          <cell r="J11110">
            <v>42736</v>
          </cell>
          <cell r="M11110" t="str">
            <v>*</v>
          </cell>
        </row>
        <row r="11111">
          <cell r="A11111" t="str">
            <v>C9608</v>
          </cell>
          <cell r="B11111" t="str">
            <v>Perc d-e cor revasc chro add</v>
          </cell>
          <cell r="D11111" t="str">
            <v>N</v>
          </cell>
          <cell r="E11111" t="str">
            <v/>
          </cell>
        </row>
        <row r="11112">
          <cell r="A11112" t="str">
            <v>C9725</v>
          </cell>
          <cell r="B11112" t="str">
            <v>Place endorectal app</v>
          </cell>
          <cell r="D11112" t="str">
            <v>T</v>
          </cell>
          <cell r="E11112" t="str">
            <v>5311</v>
          </cell>
          <cell r="F11112">
            <v>8.8985000000000003</v>
          </cell>
          <cell r="G11112">
            <v>667.4</v>
          </cell>
          <cell r="H11112" t="str">
            <v>.</v>
          </cell>
          <cell r="I11112">
            <v>133.47999999999999</v>
          </cell>
        </row>
        <row r="11113">
          <cell r="A11113" t="str">
            <v>C9726</v>
          </cell>
          <cell r="B11113" t="str">
            <v>Rxt breast appl place/remov</v>
          </cell>
          <cell r="D11113" t="str">
            <v>N</v>
          </cell>
          <cell r="E11113" t="str">
            <v/>
          </cell>
        </row>
        <row r="11114">
          <cell r="A11114" t="str">
            <v>C9727</v>
          </cell>
          <cell r="B11114" t="str">
            <v>Insert palate implants</v>
          </cell>
          <cell r="D11114" t="str">
            <v>T</v>
          </cell>
          <cell r="E11114" t="str">
            <v>5163</v>
          </cell>
          <cell r="F11114">
            <v>13.8413</v>
          </cell>
          <cell r="G11114">
            <v>1038.1099999999999</v>
          </cell>
          <cell r="H11114" t="str">
            <v>.</v>
          </cell>
          <cell r="I11114">
            <v>207.63</v>
          </cell>
        </row>
        <row r="11115">
          <cell r="A11115" t="str">
            <v>C9728</v>
          </cell>
          <cell r="B11115" t="str">
            <v>Place device/marker, non pro</v>
          </cell>
          <cell r="C11115" t="str">
            <v>CH</v>
          </cell>
          <cell r="D11115" t="str">
            <v>S</v>
          </cell>
          <cell r="E11115" t="str">
            <v>5613</v>
          </cell>
          <cell r="F11115">
            <v>14.2104</v>
          </cell>
          <cell r="G11115">
            <v>1065.79</v>
          </cell>
          <cell r="H11115" t="str">
            <v>.</v>
          </cell>
          <cell r="I11115">
            <v>213.16</v>
          </cell>
          <cell r="J11115">
            <v>42736</v>
          </cell>
          <cell r="M11115" t="str">
            <v>*</v>
          </cell>
        </row>
        <row r="11116">
          <cell r="A11116" t="str">
            <v>C9733</v>
          </cell>
          <cell r="B11116" t="str">
            <v>Non-ophthalmic fva</v>
          </cell>
          <cell r="C11116" t="str">
            <v>CH</v>
          </cell>
          <cell r="D11116" t="str">
            <v>Q2</v>
          </cell>
          <cell r="E11116" t="str">
            <v>5523</v>
          </cell>
          <cell r="F11116">
            <v>3.0108000000000001</v>
          </cell>
          <cell r="G11116">
            <v>225.81</v>
          </cell>
          <cell r="H11116" t="str">
            <v>.</v>
          </cell>
          <cell r="I11116">
            <v>45.17</v>
          </cell>
          <cell r="J11116">
            <v>42736</v>
          </cell>
          <cell r="M11116" t="str">
            <v>*</v>
          </cell>
        </row>
        <row r="11117">
          <cell r="A11117" t="str">
            <v>C9734</v>
          </cell>
          <cell r="B11117" t="str">
            <v>U/s trtmt, not leiomyomata</v>
          </cell>
          <cell r="C11117" t="str">
            <v xml:space="preserve">CH </v>
          </cell>
          <cell r="D11117" t="str">
            <v>J1</v>
          </cell>
          <cell r="E11117" t="str">
            <v>5114</v>
          </cell>
          <cell r="F11117">
            <v>69.590599999999995</v>
          </cell>
          <cell r="G11117">
            <v>5219.3599999999997</v>
          </cell>
          <cell r="H11117" t="str">
            <v>.</v>
          </cell>
          <cell r="I11117">
            <v>1043.8800000000001</v>
          </cell>
          <cell r="J11117">
            <v>42736</v>
          </cell>
          <cell r="M11117" t="str">
            <v>*</v>
          </cell>
        </row>
        <row r="11118">
          <cell r="A11118" t="str">
            <v>C9739</v>
          </cell>
          <cell r="B11118" t="str">
            <v>Cystoscopy prostatic imp 1-3</v>
          </cell>
          <cell r="D11118" t="str">
            <v>J1</v>
          </cell>
          <cell r="E11118" t="str">
            <v>5375</v>
          </cell>
          <cell r="F11118">
            <v>46.433300000000003</v>
          </cell>
          <cell r="G11118">
            <v>3482.54</v>
          </cell>
          <cell r="H11118" t="str">
            <v>.</v>
          </cell>
          <cell r="I11118">
            <v>696.51</v>
          </cell>
        </row>
        <row r="11119">
          <cell r="A11119" t="str">
            <v>C9740</v>
          </cell>
          <cell r="B11119" t="str">
            <v>Cysto impl 4 or more</v>
          </cell>
          <cell r="C11119" t="str">
            <v>CH</v>
          </cell>
          <cell r="D11119" t="str">
            <v>J1</v>
          </cell>
          <cell r="E11119" t="str">
            <v>5376</v>
          </cell>
          <cell r="F11119">
            <v>99.325599999999994</v>
          </cell>
          <cell r="G11119">
            <v>7449.52</v>
          </cell>
          <cell r="H11119" t="str">
            <v>.</v>
          </cell>
          <cell r="I11119">
            <v>1489.91</v>
          </cell>
          <cell r="J11119">
            <v>42736</v>
          </cell>
          <cell r="M11119" t="str">
            <v>*</v>
          </cell>
        </row>
        <row r="11120">
          <cell r="A11120" t="str">
            <v>C9741</v>
          </cell>
          <cell r="B11120" t="str">
            <v>Impl pressure sensor w/angio         </v>
          </cell>
          <cell r="C11120" t="str">
            <v>CH</v>
          </cell>
          <cell r="D11120" t="str">
            <v>J1</v>
          </cell>
          <cell r="E11120" t="str">
            <v>5200</v>
          </cell>
          <cell r="F11120">
            <v>393.39620000000002</v>
          </cell>
          <cell r="G11120">
            <v>29505.11</v>
          </cell>
          <cell r="H11120">
            <v>9077.4</v>
          </cell>
          <cell r="I11120">
            <v>5901.03</v>
          </cell>
          <cell r="J11120">
            <v>42736</v>
          </cell>
          <cell r="M11120" t="str">
            <v>*</v>
          </cell>
        </row>
        <row r="11121">
          <cell r="A11121" t="str">
            <v>C9742</v>
          </cell>
          <cell r="B11121" t="str">
            <v>Laryngoscopy with injection</v>
          </cell>
          <cell r="C11121" t="str">
            <v xml:space="preserve">CH </v>
          </cell>
          <cell r="D11121" t="str">
            <v>D</v>
          </cell>
          <cell r="E11121" t="str">
            <v/>
          </cell>
          <cell r="L11121">
            <v>42735</v>
          </cell>
          <cell r="M11121" t="str">
            <v>*</v>
          </cell>
        </row>
        <row r="11122">
          <cell r="A11122" t="str">
            <v>C9743</v>
          </cell>
          <cell r="B11122" t="str">
            <v>Bulking/spacer material impl</v>
          </cell>
          <cell r="C11122" t="str">
            <v>CH</v>
          </cell>
          <cell r="D11122" t="str">
            <v>D</v>
          </cell>
          <cell r="E11122" t="str">
            <v/>
          </cell>
          <cell r="L11122">
            <v>42735</v>
          </cell>
          <cell r="M11122" t="str">
            <v>*</v>
          </cell>
        </row>
        <row r="11123">
          <cell r="A11123" t="str">
            <v>C9744</v>
          </cell>
          <cell r="B11123" t="str">
            <v>Abd us w/contrast</v>
          </cell>
          <cell r="C11123" t="str">
            <v>NI</v>
          </cell>
          <cell r="D11123" t="str">
            <v>S</v>
          </cell>
          <cell r="E11123" t="str">
            <v>5571</v>
          </cell>
          <cell r="F11123">
            <v>3.532</v>
          </cell>
          <cell r="G11123">
            <v>264.89999999999998</v>
          </cell>
          <cell r="H11123" t="str">
            <v>.</v>
          </cell>
          <cell r="I11123">
            <v>52.98</v>
          </cell>
        </row>
        <row r="11124">
          <cell r="A11124" t="str">
            <v>C9800</v>
          </cell>
          <cell r="B11124" t="str">
            <v>Dermal filler inj px/suppl</v>
          </cell>
          <cell r="C11124" t="str">
            <v>CH</v>
          </cell>
          <cell r="D11124" t="str">
            <v>D</v>
          </cell>
          <cell r="E11124" t="str">
            <v/>
          </cell>
          <cell r="L11124">
            <v>42735</v>
          </cell>
          <cell r="M11124" t="str">
            <v>*</v>
          </cell>
        </row>
        <row r="11125">
          <cell r="A11125" t="str">
            <v>C9898</v>
          </cell>
          <cell r="B11125" t="str">
            <v>Inpnt stay radiolabeled item</v>
          </cell>
          <cell r="D11125" t="str">
            <v>N</v>
          </cell>
          <cell r="E11125" t="str">
            <v/>
          </cell>
        </row>
        <row r="11126">
          <cell r="A11126" t="str">
            <v>C9899</v>
          </cell>
          <cell r="B11126" t="str">
            <v>Inpt implant pros dev,no cov</v>
          </cell>
          <cell r="D11126" t="str">
            <v>A</v>
          </cell>
          <cell r="E11126" t="str">
            <v/>
          </cell>
        </row>
        <row r="11127">
          <cell r="A11127" t="str">
            <v>D0120</v>
          </cell>
          <cell r="B11127" t="str">
            <v>Periodic oral evaluation</v>
          </cell>
          <cell r="D11127" t="str">
            <v>E1</v>
          </cell>
          <cell r="E11127" t="str">
            <v/>
          </cell>
        </row>
        <row r="11128">
          <cell r="A11128" t="str">
            <v>D0140</v>
          </cell>
          <cell r="B11128" t="str">
            <v>Limit oral eval problm focus</v>
          </cell>
          <cell r="D11128" t="str">
            <v>E1</v>
          </cell>
          <cell r="E11128" t="str">
            <v/>
          </cell>
        </row>
        <row r="11129">
          <cell r="A11129" t="str">
            <v>D0145</v>
          </cell>
          <cell r="B11129" t="str">
            <v>Oral evaluation, pt &lt; 3yrs</v>
          </cell>
          <cell r="D11129" t="str">
            <v>E1</v>
          </cell>
          <cell r="E11129" t="str">
            <v/>
          </cell>
        </row>
        <row r="11130">
          <cell r="A11130" t="str">
            <v>D0150</v>
          </cell>
          <cell r="B11130" t="str">
            <v>Comprehensve oral evaluation</v>
          </cell>
          <cell r="D11130" t="str">
            <v>S</v>
          </cell>
          <cell r="E11130" t="str">
            <v>5871</v>
          </cell>
          <cell r="F11130">
            <v>6.8380000000000001</v>
          </cell>
          <cell r="G11130">
            <v>512.86</v>
          </cell>
          <cell r="H11130" t="str">
            <v>.</v>
          </cell>
          <cell r="I11130">
            <v>102.58</v>
          </cell>
        </row>
        <row r="11131">
          <cell r="A11131" t="str">
            <v>D0160</v>
          </cell>
          <cell r="B11131" t="str">
            <v>Extensv oral eval prob focus</v>
          </cell>
          <cell r="D11131" t="str">
            <v>E1</v>
          </cell>
          <cell r="E11131" t="str">
            <v/>
          </cell>
        </row>
        <row r="11132">
          <cell r="A11132" t="str">
            <v>D0170</v>
          </cell>
          <cell r="B11132" t="str">
            <v>Re-eval,est pt,problem focus</v>
          </cell>
          <cell r="D11132" t="str">
            <v>E1</v>
          </cell>
          <cell r="E11132" t="str">
            <v/>
          </cell>
        </row>
        <row r="11133">
          <cell r="A11133" t="str">
            <v>D0171</v>
          </cell>
          <cell r="B11133" t="str">
            <v>Re-eval post-op visit</v>
          </cell>
          <cell r="D11133" t="str">
            <v>E1</v>
          </cell>
          <cell r="E11133" t="str">
            <v/>
          </cell>
        </row>
        <row r="11134">
          <cell r="A11134" t="str">
            <v>D0180</v>
          </cell>
          <cell r="B11134" t="str">
            <v>Comp periodontal evaluation</v>
          </cell>
          <cell r="D11134" t="str">
            <v>E1</v>
          </cell>
          <cell r="E11134" t="str">
            <v/>
          </cell>
        </row>
        <row r="11135">
          <cell r="A11135" t="str">
            <v>D0190</v>
          </cell>
          <cell r="B11135" t="str">
            <v>Screening of a patient</v>
          </cell>
          <cell r="D11135" t="str">
            <v>E1</v>
          </cell>
          <cell r="E11135" t="str">
            <v/>
          </cell>
        </row>
        <row r="11136">
          <cell r="A11136" t="str">
            <v>D0191</v>
          </cell>
          <cell r="B11136" t="str">
            <v>Assessment of a patient</v>
          </cell>
          <cell r="D11136" t="str">
            <v>E1</v>
          </cell>
          <cell r="E11136" t="str">
            <v/>
          </cell>
        </row>
        <row r="11137">
          <cell r="A11137" t="str">
            <v>D0210</v>
          </cell>
          <cell r="B11137" t="str">
            <v>Intraor complete film series</v>
          </cell>
          <cell r="D11137" t="str">
            <v>E1</v>
          </cell>
          <cell r="E11137" t="str">
            <v/>
          </cell>
        </row>
        <row r="11138">
          <cell r="A11138" t="str">
            <v>D0220</v>
          </cell>
          <cell r="B11138" t="str">
            <v>Intraoral periapical first</v>
          </cell>
          <cell r="D11138" t="str">
            <v>E1</v>
          </cell>
          <cell r="E11138" t="str">
            <v/>
          </cell>
        </row>
        <row r="11139">
          <cell r="A11139" t="str">
            <v>D0230</v>
          </cell>
          <cell r="B11139" t="str">
            <v>Intraoral periapical ea add</v>
          </cell>
          <cell r="D11139" t="str">
            <v>E1</v>
          </cell>
          <cell r="E11139" t="str">
            <v/>
          </cell>
        </row>
        <row r="11140">
          <cell r="A11140" t="str">
            <v>D0240</v>
          </cell>
          <cell r="B11140" t="str">
            <v>Intraoral occlusal film</v>
          </cell>
          <cell r="D11140" t="str">
            <v>S</v>
          </cell>
          <cell r="E11140" t="str">
            <v>5871</v>
          </cell>
          <cell r="F11140">
            <v>6.8380000000000001</v>
          </cell>
          <cell r="G11140">
            <v>512.86</v>
          </cell>
          <cell r="H11140" t="str">
            <v>.</v>
          </cell>
          <cell r="I11140">
            <v>102.58</v>
          </cell>
        </row>
        <row r="11141">
          <cell r="A11141" t="str">
            <v>D0250</v>
          </cell>
          <cell r="B11141" t="str">
            <v>Extraoral 2d project image</v>
          </cell>
          <cell r="D11141" t="str">
            <v>S</v>
          </cell>
          <cell r="E11141" t="str">
            <v>5871</v>
          </cell>
          <cell r="F11141">
            <v>6.8380000000000001</v>
          </cell>
          <cell r="G11141">
            <v>512.86</v>
          </cell>
          <cell r="H11141" t="str">
            <v>.</v>
          </cell>
          <cell r="I11141">
            <v>102.58</v>
          </cell>
        </row>
        <row r="11142">
          <cell r="A11142" t="str">
            <v>D0251</v>
          </cell>
          <cell r="B11142" t="str">
            <v>Extraoral posterior image</v>
          </cell>
          <cell r="D11142" t="str">
            <v>Q1</v>
          </cell>
          <cell r="E11142" t="str">
            <v>5521</v>
          </cell>
          <cell r="F11142">
            <v>0.79779999999999995</v>
          </cell>
          <cell r="G11142">
            <v>59.84</v>
          </cell>
          <cell r="H11142" t="str">
            <v>.</v>
          </cell>
          <cell r="I11142">
            <v>11.97</v>
          </cell>
        </row>
        <row r="11143">
          <cell r="A11143" t="str">
            <v>D0270</v>
          </cell>
          <cell r="B11143" t="str">
            <v>Dental bitewing single image</v>
          </cell>
          <cell r="D11143" t="str">
            <v>S</v>
          </cell>
          <cell r="E11143" t="str">
            <v>5871</v>
          </cell>
          <cell r="F11143">
            <v>6.8380000000000001</v>
          </cell>
          <cell r="G11143">
            <v>512.86</v>
          </cell>
          <cell r="H11143" t="str">
            <v>.</v>
          </cell>
          <cell r="I11143">
            <v>102.58</v>
          </cell>
        </row>
        <row r="11144">
          <cell r="A11144" t="str">
            <v>D0272</v>
          </cell>
          <cell r="B11144" t="str">
            <v>Dental bitewings two images</v>
          </cell>
          <cell r="D11144" t="str">
            <v>S</v>
          </cell>
          <cell r="E11144" t="str">
            <v>5871</v>
          </cell>
          <cell r="F11144">
            <v>6.8380000000000001</v>
          </cell>
          <cell r="G11144">
            <v>512.86</v>
          </cell>
          <cell r="H11144" t="str">
            <v>.</v>
          </cell>
          <cell r="I11144">
            <v>102.58</v>
          </cell>
        </row>
        <row r="11145">
          <cell r="A11145" t="str">
            <v>D0273</v>
          </cell>
          <cell r="B11145" t="str">
            <v>Bitewings - three images</v>
          </cell>
          <cell r="D11145" t="str">
            <v>E1</v>
          </cell>
          <cell r="E11145" t="str">
            <v/>
          </cell>
        </row>
        <row r="11146">
          <cell r="A11146" t="str">
            <v>D0274</v>
          </cell>
          <cell r="B11146" t="str">
            <v>Bitewings four images</v>
          </cell>
          <cell r="D11146" t="str">
            <v>S</v>
          </cell>
          <cell r="E11146" t="str">
            <v>5871</v>
          </cell>
          <cell r="F11146">
            <v>6.8380000000000001</v>
          </cell>
          <cell r="G11146">
            <v>512.86</v>
          </cell>
          <cell r="H11146" t="str">
            <v>.</v>
          </cell>
          <cell r="I11146">
            <v>102.58</v>
          </cell>
        </row>
        <row r="11147">
          <cell r="A11147" t="str">
            <v>D0277</v>
          </cell>
          <cell r="B11147" t="str">
            <v>Vert bitewings 7 to 8 images</v>
          </cell>
          <cell r="D11147" t="str">
            <v>S</v>
          </cell>
          <cell r="E11147" t="str">
            <v>5871</v>
          </cell>
          <cell r="F11147">
            <v>6.8380000000000001</v>
          </cell>
          <cell r="G11147">
            <v>512.86</v>
          </cell>
          <cell r="H11147" t="str">
            <v>.</v>
          </cell>
          <cell r="I11147">
            <v>102.58</v>
          </cell>
        </row>
        <row r="11148">
          <cell r="A11148" t="str">
            <v>D0290</v>
          </cell>
          <cell r="B11148" t="str">
            <v>Skull/facial bone image</v>
          </cell>
          <cell r="C11148" t="str">
            <v>CH</v>
          </cell>
          <cell r="D11148" t="str">
            <v>D</v>
          </cell>
          <cell r="E11148" t="str">
            <v/>
          </cell>
          <cell r="L11148">
            <v>42735</v>
          </cell>
          <cell r="M11148" t="str">
            <v>*</v>
          </cell>
        </row>
        <row r="11149">
          <cell r="A11149" t="str">
            <v>D0310</v>
          </cell>
          <cell r="B11149" t="str">
            <v>Dental saliography</v>
          </cell>
          <cell r="D11149" t="str">
            <v>E1</v>
          </cell>
          <cell r="E11149" t="str">
            <v/>
          </cell>
        </row>
        <row r="11150">
          <cell r="A11150" t="str">
            <v>D0320</v>
          </cell>
          <cell r="B11150" t="str">
            <v>Dental tmj arthrogram incl i</v>
          </cell>
          <cell r="D11150" t="str">
            <v>E1</v>
          </cell>
          <cell r="E11150" t="str">
            <v/>
          </cell>
        </row>
        <row r="11151">
          <cell r="A11151" t="str">
            <v>D0321</v>
          </cell>
          <cell r="B11151" t="str">
            <v>Other tmj images by report</v>
          </cell>
          <cell r="D11151" t="str">
            <v>E1</v>
          </cell>
          <cell r="E11151" t="str">
            <v/>
          </cell>
        </row>
        <row r="11152">
          <cell r="A11152" t="str">
            <v>D0322</v>
          </cell>
          <cell r="B11152" t="str">
            <v>Dental tomographic survey</v>
          </cell>
          <cell r="D11152" t="str">
            <v>E1</v>
          </cell>
          <cell r="E11152" t="str">
            <v/>
          </cell>
        </row>
        <row r="11153">
          <cell r="A11153" t="str">
            <v>D0330</v>
          </cell>
          <cell r="B11153" t="str">
            <v>Panoramic image</v>
          </cell>
          <cell r="D11153" t="str">
            <v>E1</v>
          </cell>
          <cell r="E11153" t="str">
            <v/>
          </cell>
        </row>
        <row r="11154">
          <cell r="A11154" t="str">
            <v>D0340</v>
          </cell>
          <cell r="B11154" t="str">
            <v>2d cephalometric image</v>
          </cell>
          <cell r="D11154" t="str">
            <v>E1</v>
          </cell>
          <cell r="E11154" t="str">
            <v/>
          </cell>
        </row>
        <row r="11155">
          <cell r="A11155" t="str">
            <v>D0350</v>
          </cell>
          <cell r="B11155" t="str">
            <v>Oral/facial photo images</v>
          </cell>
          <cell r="D11155" t="str">
            <v>E1</v>
          </cell>
          <cell r="E11155" t="str">
            <v/>
          </cell>
        </row>
        <row r="11156">
          <cell r="A11156" t="str">
            <v>D0351</v>
          </cell>
          <cell r="B11156" t="str">
            <v>3d photographic image</v>
          </cell>
          <cell r="D11156" t="str">
            <v>E1</v>
          </cell>
          <cell r="E11156" t="str">
            <v/>
          </cell>
        </row>
        <row r="11157">
          <cell r="A11157" t="str">
            <v>D0364</v>
          </cell>
          <cell r="B11157" t="str">
            <v>Cone beam ct capt &amp; interp</v>
          </cell>
          <cell r="D11157" t="str">
            <v>E1</v>
          </cell>
          <cell r="E11157" t="str">
            <v/>
          </cell>
        </row>
        <row r="11158">
          <cell r="A11158" t="str">
            <v>D0365</v>
          </cell>
          <cell r="B11158" t="str">
            <v>Cone beam ct interprete man</v>
          </cell>
          <cell r="D11158" t="str">
            <v>E1</v>
          </cell>
          <cell r="E11158" t="str">
            <v/>
          </cell>
        </row>
        <row r="11159">
          <cell r="A11159" t="str">
            <v>D0366</v>
          </cell>
          <cell r="B11159" t="str">
            <v>Cone beam ct interprete max</v>
          </cell>
          <cell r="D11159" t="str">
            <v>E1</v>
          </cell>
          <cell r="E11159" t="str">
            <v/>
          </cell>
        </row>
        <row r="11160">
          <cell r="A11160" t="str">
            <v>D0367</v>
          </cell>
          <cell r="B11160" t="str">
            <v>Cone beam ct interp both jaw</v>
          </cell>
          <cell r="D11160" t="str">
            <v>E1</v>
          </cell>
          <cell r="E11160" t="str">
            <v/>
          </cell>
        </row>
        <row r="11161">
          <cell r="A11161" t="str">
            <v>D0368</v>
          </cell>
          <cell r="B11161" t="str">
            <v>Cone beam ct interprete tmj</v>
          </cell>
          <cell r="D11161" t="str">
            <v>E1</v>
          </cell>
          <cell r="E11161" t="str">
            <v/>
          </cell>
        </row>
        <row r="11162">
          <cell r="A11162" t="str">
            <v>D0369</v>
          </cell>
          <cell r="B11162" t="str">
            <v>Max mri capture &amp; interprete</v>
          </cell>
          <cell r="D11162" t="str">
            <v>E1</v>
          </cell>
          <cell r="E11162" t="str">
            <v/>
          </cell>
        </row>
        <row r="11163">
          <cell r="A11163" t="str">
            <v>D0370</v>
          </cell>
          <cell r="B11163" t="str">
            <v>Max ultrasound capt &amp; interp</v>
          </cell>
          <cell r="D11163" t="str">
            <v>E1</v>
          </cell>
          <cell r="E11163" t="str">
            <v/>
          </cell>
        </row>
        <row r="11164">
          <cell r="A11164" t="str">
            <v>D0371</v>
          </cell>
          <cell r="B11164" t="str">
            <v>Sialoendoscopy capt &amp; interp</v>
          </cell>
          <cell r="D11164" t="str">
            <v>E1</v>
          </cell>
          <cell r="E11164" t="str">
            <v/>
          </cell>
        </row>
        <row r="11165">
          <cell r="A11165" t="str">
            <v>D0380</v>
          </cell>
          <cell r="B11165" t="str">
            <v>Cone beam ct capture limited</v>
          </cell>
          <cell r="D11165" t="str">
            <v>E1</v>
          </cell>
          <cell r="E11165" t="str">
            <v/>
          </cell>
        </row>
        <row r="11166">
          <cell r="A11166" t="str">
            <v>D0381</v>
          </cell>
          <cell r="B11166" t="str">
            <v>Cone beam ct capt mandible</v>
          </cell>
          <cell r="D11166" t="str">
            <v>E1</v>
          </cell>
          <cell r="E11166" t="str">
            <v/>
          </cell>
        </row>
        <row r="11167">
          <cell r="A11167" t="str">
            <v>D0382</v>
          </cell>
          <cell r="B11167" t="str">
            <v>Cone beam ct capt maxilla</v>
          </cell>
          <cell r="D11167" t="str">
            <v>E1</v>
          </cell>
          <cell r="E11167" t="str">
            <v/>
          </cell>
        </row>
        <row r="11168">
          <cell r="A11168" t="str">
            <v>D0383</v>
          </cell>
          <cell r="B11168" t="str">
            <v>Cone beam ct both jaws</v>
          </cell>
          <cell r="D11168" t="str">
            <v>E1</v>
          </cell>
          <cell r="E11168" t="str">
            <v/>
          </cell>
        </row>
        <row r="11169">
          <cell r="A11169" t="str">
            <v>D0384</v>
          </cell>
          <cell r="B11169" t="str">
            <v>Cone beam ct capture tmj</v>
          </cell>
          <cell r="D11169" t="str">
            <v>E1</v>
          </cell>
          <cell r="E11169" t="str">
            <v/>
          </cell>
        </row>
        <row r="11170">
          <cell r="A11170" t="str">
            <v>D0385</v>
          </cell>
          <cell r="B11170" t="str">
            <v>Max mri image capture</v>
          </cell>
          <cell r="D11170" t="str">
            <v>E1</v>
          </cell>
          <cell r="E11170" t="str">
            <v/>
          </cell>
        </row>
        <row r="11171">
          <cell r="A11171" t="str">
            <v>D0386</v>
          </cell>
          <cell r="B11171" t="str">
            <v>Max ultrasound image capture</v>
          </cell>
          <cell r="D11171" t="str">
            <v>E1</v>
          </cell>
          <cell r="E11171" t="str">
            <v/>
          </cell>
        </row>
        <row r="11172">
          <cell r="A11172" t="str">
            <v>D0391</v>
          </cell>
          <cell r="B11172" t="str">
            <v>Imterprete diagnostic image</v>
          </cell>
          <cell r="D11172" t="str">
            <v>E1</v>
          </cell>
          <cell r="E11172" t="str">
            <v/>
          </cell>
        </row>
        <row r="11173">
          <cell r="A11173" t="str">
            <v>D0393</v>
          </cell>
          <cell r="B11173" t="str">
            <v>Trtmnt simulation 3d image</v>
          </cell>
          <cell r="D11173" t="str">
            <v>E1</v>
          </cell>
          <cell r="E11173" t="str">
            <v/>
          </cell>
        </row>
        <row r="11174">
          <cell r="A11174" t="str">
            <v>D0394</v>
          </cell>
          <cell r="B11174" t="str">
            <v>Digital sub 2 or more images</v>
          </cell>
          <cell r="D11174" t="str">
            <v>E1</v>
          </cell>
          <cell r="E11174" t="str">
            <v/>
          </cell>
        </row>
        <row r="11175">
          <cell r="A11175" t="str">
            <v>D0395</v>
          </cell>
          <cell r="B11175" t="str">
            <v>Fusion 2 or more 3d images</v>
          </cell>
          <cell r="D11175" t="str">
            <v>E1</v>
          </cell>
          <cell r="E11175" t="str">
            <v/>
          </cell>
        </row>
        <row r="11176">
          <cell r="A11176" t="str">
            <v>D0414</v>
          </cell>
          <cell r="B11176" t="str">
            <v>Lab process microbial spec</v>
          </cell>
          <cell r="C11176" t="str">
            <v>NI</v>
          </cell>
          <cell r="D11176" t="str">
            <v>E1</v>
          </cell>
          <cell r="E11176" t="str">
            <v/>
          </cell>
          <cell r="K11176">
            <v>42736</v>
          </cell>
          <cell r="M11176" t="str">
            <v>*</v>
          </cell>
        </row>
        <row r="11177">
          <cell r="A11177" t="str">
            <v>D0415</v>
          </cell>
          <cell r="B11177" t="str">
            <v>Collection of microorganisms</v>
          </cell>
          <cell r="D11177" t="str">
            <v>E1</v>
          </cell>
          <cell r="E11177" t="str">
            <v/>
          </cell>
        </row>
        <row r="11178">
          <cell r="A11178" t="str">
            <v>D0416</v>
          </cell>
          <cell r="B11178" t="str">
            <v>Viral culture</v>
          </cell>
          <cell r="D11178" t="str">
            <v>B</v>
          </cell>
          <cell r="E11178" t="str">
            <v/>
          </cell>
        </row>
        <row r="11179">
          <cell r="A11179" t="str">
            <v>D0417</v>
          </cell>
          <cell r="B11179" t="str">
            <v>Collect &amp; prep saliva sample</v>
          </cell>
          <cell r="D11179" t="str">
            <v>E1</v>
          </cell>
          <cell r="E11179" t="str">
            <v/>
          </cell>
        </row>
        <row r="11180">
          <cell r="A11180" t="str">
            <v>D0418</v>
          </cell>
          <cell r="B11180" t="str">
            <v>Analysis of saliva sample</v>
          </cell>
          <cell r="D11180" t="str">
            <v>E1</v>
          </cell>
          <cell r="E11180" t="str">
            <v/>
          </cell>
        </row>
        <row r="11181">
          <cell r="A11181" t="str">
            <v>D0422</v>
          </cell>
          <cell r="B11181" t="str">
            <v>Collect &amp; prep genetic samp</v>
          </cell>
          <cell r="D11181" t="str">
            <v>E1</v>
          </cell>
          <cell r="E11181" t="str">
            <v/>
          </cell>
        </row>
        <row r="11182">
          <cell r="A11182" t="str">
            <v>D0423</v>
          </cell>
          <cell r="B11182" t="str">
            <v>Genetic test spec analysis</v>
          </cell>
          <cell r="D11182" t="str">
            <v>E1</v>
          </cell>
          <cell r="E11182" t="str">
            <v/>
          </cell>
        </row>
        <row r="11183">
          <cell r="A11183" t="str">
            <v>D0425</v>
          </cell>
          <cell r="B11183" t="str">
            <v>Caries susceptibility test</v>
          </cell>
          <cell r="D11183" t="str">
            <v>E1</v>
          </cell>
          <cell r="E11183" t="str">
            <v/>
          </cell>
        </row>
        <row r="11184">
          <cell r="A11184" t="str">
            <v>D0431</v>
          </cell>
          <cell r="B11184" t="str">
            <v>Diag tst detect mucos abnorm</v>
          </cell>
          <cell r="D11184" t="str">
            <v>B</v>
          </cell>
          <cell r="E11184" t="str">
            <v/>
          </cell>
        </row>
        <row r="11185">
          <cell r="A11185" t="str">
            <v>D0460</v>
          </cell>
          <cell r="B11185" t="str">
            <v>Pulp vitality test</v>
          </cell>
          <cell r="D11185" t="str">
            <v>S</v>
          </cell>
          <cell r="E11185" t="str">
            <v>5871</v>
          </cell>
          <cell r="F11185">
            <v>6.8380000000000001</v>
          </cell>
          <cell r="G11185">
            <v>512.86</v>
          </cell>
          <cell r="H11185" t="str">
            <v>.</v>
          </cell>
          <cell r="I11185">
            <v>102.58</v>
          </cell>
        </row>
        <row r="11186">
          <cell r="A11186" t="str">
            <v>D0470</v>
          </cell>
          <cell r="B11186" t="str">
            <v>Diagnostic casts</v>
          </cell>
          <cell r="D11186" t="str">
            <v>E1</v>
          </cell>
          <cell r="E11186" t="str">
            <v/>
          </cell>
        </row>
        <row r="11187">
          <cell r="A11187" t="str">
            <v>D0472</v>
          </cell>
          <cell r="B11187" t="str">
            <v>Gross exam, prep &amp; report</v>
          </cell>
          <cell r="D11187" t="str">
            <v>B</v>
          </cell>
          <cell r="E11187" t="str">
            <v/>
          </cell>
        </row>
        <row r="11188">
          <cell r="A11188" t="str">
            <v>D0473</v>
          </cell>
          <cell r="B11188" t="str">
            <v>Micro exam, prep &amp; report</v>
          </cell>
          <cell r="D11188" t="str">
            <v>B</v>
          </cell>
          <cell r="E11188" t="str">
            <v/>
          </cell>
        </row>
        <row r="11189">
          <cell r="A11189" t="str">
            <v>D0474</v>
          </cell>
          <cell r="B11189" t="str">
            <v>Micro w exam of surg margins</v>
          </cell>
          <cell r="D11189" t="str">
            <v>B</v>
          </cell>
          <cell r="E11189" t="str">
            <v/>
          </cell>
        </row>
        <row r="11190">
          <cell r="A11190" t="str">
            <v>D0475</v>
          </cell>
          <cell r="B11190" t="str">
            <v>Decalcification procedure</v>
          </cell>
          <cell r="D11190" t="str">
            <v>B</v>
          </cell>
          <cell r="E11190" t="str">
            <v/>
          </cell>
        </row>
        <row r="11191">
          <cell r="A11191" t="str">
            <v>D0476</v>
          </cell>
          <cell r="B11191" t="str">
            <v>Spec stains for microorganis</v>
          </cell>
          <cell r="D11191" t="str">
            <v>B</v>
          </cell>
          <cell r="E11191" t="str">
            <v/>
          </cell>
        </row>
        <row r="11192">
          <cell r="A11192" t="str">
            <v>D0477</v>
          </cell>
          <cell r="B11192" t="str">
            <v>Spec stains not for microorg</v>
          </cell>
          <cell r="D11192" t="str">
            <v>B</v>
          </cell>
          <cell r="E11192" t="str">
            <v/>
          </cell>
        </row>
        <row r="11193">
          <cell r="A11193" t="str">
            <v>D0478</v>
          </cell>
          <cell r="B11193" t="str">
            <v>Immunohistochemical stains</v>
          </cell>
          <cell r="D11193" t="str">
            <v>B</v>
          </cell>
          <cell r="E11193" t="str">
            <v/>
          </cell>
        </row>
        <row r="11194">
          <cell r="A11194" t="str">
            <v>D0479</v>
          </cell>
          <cell r="B11194" t="str">
            <v>Tissue in-situ hybridization</v>
          </cell>
          <cell r="D11194" t="str">
            <v>B</v>
          </cell>
          <cell r="E11194" t="str">
            <v/>
          </cell>
        </row>
        <row r="11195">
          <cell r="A11195" t="str">
            <v>D0480</v>
          </cell>
          <cell r="B11195" t="str">
            <v>Cytopath smear prep &amp; report</v>
          </cell>
          <cell r="D11195" t="str">
            <v>B</v>
          </cell>
          <cell r="E11195" t="str">
            <v/>
          </cell>
        </row>
        <row r="11196">
          <cell r="A11196" t="str">
            <v>D0481</v>
          </cell>
          <cell r="B11196" t="str">
            <v>Electron microscopy</v>
          </cell>
          <cell r="D11196" t="str">
            <v>B</v>
          </cell>
          <cell r="E11196" t="str">
            <v/>
          </cell>
        </row>
        <row r="11197">
          <cell r="A11197" t="str">
            <v>D0482</v>
          </cell>
          <cell r="B11197" t="str">
            <v>Direct immunofluorescence</v>
          </cell>
          <cell r="D11197" t="str">
            <v>B</v>
          </cell>
          <cell r="E11197" t="str">
            <v/>
          </cell>
        </row>
        <row r="11198">
          <cell r="A11198" t="str">
            <v>D0483</v>
          </cell>
          <cell r="B11198" t="str">
            <v>Indirect immunofluorescence</v>
          </cell>
          <cell r="D11198" t="str">
            <v>B</v>
          </cell>
          <cell r="E11198" t="str">
            <v/>
          </cell>
        </row>
        <row r="11199">
          <cell r="A11199" t="str">
            <v>D0484</v>
          </cell>
          <cell r="B11199" t="str">
            <v>Consult slides prep elsewher</v>
          </cell>
          <cell r="D11199" t="str">
            <v>B</v>
          </cell>
          <cell r="E11199" t="str">
            <v/>
          </cell>
        </row>
        <row r="11200">
          <cell r="A11200" t="str">
            <v>D0485</v>
          </cell>
          <cell r="B11200" t="str">
            <v>Consult inc prep of slides</v>
          </cell>
          <cell r="D11200" t="str">
            <v>B</v>
          </cell>
          <cell r="E11200" t="str">
            <v/>
          </cell>
        </row>
        <row r="11201">
          <cell r="A11201" t="str">
            <v>D0486</v>
          </cell>
          <cell r="B11201" t="str">
            <v>Access of transep cytol samp</v>
          </cell>
          <cell r="D11201" t="str">
            <v>E1</v>
          </cell>
          <cell r="E11201" t="str">
            <v/>
          </cell>
        </row>
        <row r="11202">
          <cell r="A11202" t="str">
            <v>D0502</v>
          </cell>
          <cell r="B11202" t="str">
            <v>Other oral pathology procedu</v>
          </cell>
          <cell r="D11202" t="str">
            <v>B</v>
          </cell>
          <cell r="E11202" t="str">
            <v/>
          </cell>
        </row>
        <row r="11203">
          <cell r="A11203" t="str">
            <v>D0600</v>
          </cell>
          <cell r="B11203" t="str">
            <v>Non-ionizing diag proc</v>
          </cell>
          <cell r="C11203" t="str">
            <v>NI</v>
          </cell>
          <cell r="D11203" t="str">
            <v>S</v>
          </cell>
          <cell r="E11203" t="str">
            <v>5871</v>
          </cell>
          <cell r="F11203">
            <v>6.8380000000000001</v>
          </cell>
          <cell r="G11203">
            <v>512.86</v>
          </cell>
          <cell r="H11203" t="str">
            <v>.</v>
          </cell>
          <cell r="I11203">
            <v>102.58</v>
          </cell>
          <cell r="K11203">
            <v>42736</v>
          </cell>
          <cell r="M11203" t="str">
            <v>*</v>
          </cell>
        </row>
        <row r="11204">
          <cell r="A11204" t="str">
            <v>D0601</v>
          </cell>
          <cell r="B11204" t="str">
            <v>Caries risk assess low risk</v>
          </cell>
          <cell r="D11204" t="str">
            <v>E1</v>
          </cell>
          <cell r="E11204" t="str">
            <v/>
          </cell>
        </row>
        <row r="11205">
          <cell r="A11205" t="str">
            <v>D0602</v>
          </cell>
          <cell r="B11205" t="str">
            <v>Caries risk assess mod risk</v>
          </cell>
          <cell r="D11205" t="str">
            <v>E1</v>
          </cell>
          <cell r="E11205" t="str">
            <v/>
          </cell>
        </row>
        <row r="11206">
          <cell r="A11206" t="str">
            <v>D0603</v>
          </cell>
          <cell r="B11206" t="str">
            <v>Caries risk assess high risk</v>
          </cell>
          <cell r="D11206" t="str">
            <v>E1</v>
          </cell>
          <cell r="E11206" t="str">
            <v/>
          </cell>
        </row>
        <row r="11207">
          <cell r="A11207" t="str">
            <v>D0999</v>
          </cell>
          <cell r="B11207" t="str">
            <v>Unspecified diagnostic proce</v>
          </cell>
          <cell r="D11207" t="str">
            <v>B</v>
          </cell>
          <cell r="E11207" t="str">
            <v/>
          </cell>
        </row>
        <row r="11208">
          <cell r="A11208" t="str">
            <v>D1110</v>
          </cell>
          <cell r="B11208" t="str">
            <v>Dental prophylaxis adult</v>
          </cell>
          <cell r="D11208" t="str">
            <v>E1</v>
          </cell>
          <cell r="E11208" t="str">
            <v/>
          </cell>
        </row>
        <row r="11209">
          <cell r="A11209" t="str">
            <v>D1120</v>
          </cell>
          <cell r="B11209" t="str">
            <v>Dental prophylaxis child</v>
          </cell>
          <cell r="D11209" t="str">
            <v>E1</v>
          </cell>
          <cell r="E11209" t="str">
            <v/>
          </cell>
        </row>
        <row r="11210">
          <cell r="A11210" t="str">
            <v>D1206</v>
          </cell>
          <cell r="B11210" t="str">
            <v>Topical fluoride varnish</v>
          </cell>
          <cell r="D11210" t="str">
            <v>E1</v>
          </cell>
          <cell r="E11210" t="str">
            <v/>
          </cell>
        </row>
        <row r="11211">
          <cell r="A11211" t="str">
            <v>D1208</v>
          </cell>
          <cell r="B11211" t="str">
            <v>Topical app fluorid ex vrnsh</v>
          </cell>
          <cell r="D11211" t="str">
            <v>E1</v>
          </cell>
          <cell r="E11211" t="str">
            <v/>
          </cell>
        </row>
        <row r="11212">
          <cell r="A11212" t="str">
            <v>D1310</v>
          </cell>
          <cell r="B11212" t="str">
            <v>Nutri counsel-control caries</v>
          </cell>
          <cell r="D11212" t="str">
            <v>E1</v>
          </cell>
          <cell r="E11212" t="str">
            <v/>
          </cell>
        </row>
        <row r="11213">
          <cell r="A11213" t="str">
            <v>D1320</v>
          </cell>
          <cell r="B11213" t="str">
            <v>Tobacco counseling</v>
          </cell>
          <cell r="D11213" t="str">
            <v>E1</v>
          </cell>
          <cell r="E11213" t="str">
            <v/>
          </cell>
        </row>
        <row r="11214">
          <cell r="A11214" t="str">
            <v>D1330</v>
          </cell>
          <cell r="B11214" t="str">
            <v>Oral hygiene instruction</v>
          </cell>
          <cell r="D11214" t="str">
            <v>E1</v>
          </cell>
          <cell r="E11214" t="str">
            <v/>
          </cell>
        </row>
        <row r="11215">
          <cell r="A11215" t="str">
            <v>D1351</v>
          </cell>
          <cell r="B11215" t="str">
            <v>Dental sealant per tooth</v>
          </cell>
          <cell r="D11215" t="str">
            <v>E1</v>
          </cell>
          <cell r="E11215" t="str">
            <v/>
          </cell>
        </row>
        <row r="11216">
          <cell r="A11216" t="str">
            <v>D1352</v>
          </cell>
          <cell r="B11216" t="str">
            <v>Prev resin rest, perm tooth</v>
          </cell>
          <cell r="D11216" t="str">
            <v>E1</v>
          </cell>
          <cell r="E11216" t="str">
            <v/>
          </cell>
        </row>
        <row r="11217">
          <cell r="A11217" t="str">
            <v>D1353</v>
          </cell>
          <cell r="B11217" t="str">
            <v>Sealant repair per tooth</v>
          </cell>
          <cell r="D11217" t="str">
            <v>E1</v>
          </cell>
          <cell r="E11217" t="str">
            <v/>
          </cell>
        </row>
        <row r="11218">
          <cell r="A11218" t="str">
            <v>D1354</v>
          </cell>
          <cell r="B11218" t="str">
            <v>Interim caries med app</v>
          </cell>
          <cell r="D11218" t="str">
            <v>E1</v>
          </cell>
          <cell r="E11218" t="str">
            <v/>
          </cell>
        </row>
        <row r="11219">
          <cell r="A11219" t="str">
            <v>D1510</v>
          </cell>
          <cell r="B11219" t="str">
            <v>Space maintainer fxd unilat</v>
          </cell>
          <cell r="D11219" t="str">
            <v>S</v>
          </cell>
          <cell r="E11219" t="str">
            <v>5871</v>
          </cell>
          <cell r="F11219">
            <v>6.8380000000000001</v>
          </cell>
          <cell r="G11219">
            <v>512.86</v>
          </cell>
          <cell r="H11219" t="str">
            <v>.</v>
          </cell>
          <cell r="I11219">
            <v>102.58</v>
          </cell>
        </row>
        <row r="11220">
          <cell r="A11220" t="str">
            <v>D1515</v>
          </cell>
          <cell r="B11220" t="str">
            <v>Fixed bilat space maintainer</v>
          </cell>
          <cell r="D11220" t="str">
            <v>S</v>
          </cell>
          <cell r="E11220" t="str">
            <v>5871</v>
          </cell>
          <cell r="F11220">
            <v>6.8380000000000001</v>
          </cell>
          <cell r="G11220">
            <v>512.86</v>
          </cell>
          <cell r="H11220" t="str">
            <v>.</v>
          </cell>
          <cell r="I11220">
            <v>102.58</v>
          </cell>
        </row>
        <row r="11221">
          <cell r="A11221" t="str">
            <v>D1520</v>
          </cell>
          <cell r="B11221" t="str">
            <v>Remove unilat space maintain</v>
          </cell>
          <cell r="D11221" t="str">
            <v>S</v>
          </cell>
          <cell r="E11221" t="str">
            <v>5871</v>
          </cell>
          <cell r="F11221">
            <v>6.8380000000000001</v>
          </cell>
          <cell r="G11221">
            <v>512.86</v>
          </cell>
          <cell r="H11221" t="str">
            <v>.</v>
          </cell>
          <cell r="I11221">
            <v>102.58</v>
          </cell>
        </row>
        <row r="11222">
          <cell r="A11222" t="str">
            <v>D1525</v>
          </cell>
          <cell r="B11222" t="str">
            <v>Remove bilat space maintain</v>
          </cell>
          <cell r="D11222" t="str">
            <v>S</v>
          </cell>
          <cell r="E11222" t="str">
            <v>5871</v>
          </cell>
          <cell r="F11222">
            <v>6.8380000000000001</v>
          </cell>
          <cell r="G11222">
            <v>512.86</v>
          </cell>
          <cell r="H11222" t="str">
            <v>.</v>
          </cell>
          <cell r="I11222">
            <v>102.58</v>
          </cell>
        </row>
        <row r="11223">
          <cell r="A11223" t="str">
            <v>D1550</v>
          </cell>
          <cell r="B11223" t="str">
            <v>Recement space maintainer</v>
          </cell>
          <cell r="D11223" t="str">
            <v>S</v>
          </cell>
          <cell r="E11223" t="str">
            <v>5871</v>
          </cell>
          <cell r="F11223">
            <v>6.8380000000000001</v>
          </cell>
          <cell r="G11223">
            <v>512.86</v>
          </cell>
          <cell r="H11223" t="str">
            <v>.</v>
          </cell>
          <cell r="I11223">
            <v>102.58</v>
          </cell>
        </row>
        <row r="11224">
          <cell r="A11224" t="str">
            <v>D1555</v>
          </cell>
          <cell r="B11224" t="str">
            <v>Remove fix space maintainer</v>
          </cell>
          <cell r="D11224" t="str">
            <v>E1</v>
          </cell>
          <cell r="E11224" t="str">
            <v/>
          </cell>
        </row>
        <row r="11225">
          <cell r="A11225" t="str">
            <v>D1575</v>
          </cell>
          <cell r="B11225" t="str">
            <v>Dist space maint, fixed unil</v>
          </cell>
          <cell r="C11225" t="str">
            <v>NI</v>
          </cell>
          <cell r="D11225" t="str">
            <v>S</v>
          </cell>
          <cell r="E11225" t="str">
            <v>5871</v>
          </cell>
          <cell r="F11225">
            <v>6.8380000000000001</v>
          </cell>
          <cell r="G11225">
            <v>512.86</v>
          </cell>
          <cell r="H11225" t="str">
            <v>.</v>
          </cell>
          <cell r="I11225">
            <v>102.58</v>
          </cell>
          <cell r="K11225">
            <v>42736</v>
          </cell>
          <cell r="M11225" t="str">
            <v>*</v>
          </cell>
        </row>
        <row r="11226">
          <cell r="A11226" t="str">
            <v>D1999</v>
          </cell>
          <cell r="B11226" t="str">
            <v>Unspecified preventive proc</v>
          </cell>
          <cell r="D11226" t="str">
            <v>E1</v>
          </cell>
          <cell r="E11226" t="str">
            <v/>
          </cell>
        </row>
        <row r="11227">
          <cell r="A11227" t="str">
            <v>D2140</v>
          </cell>
          <cell r="B11227" t="str">
            <v>Amalgam one surface permanen</v>
          </cell>
          <cell r="D11227" t="str">
            <v>E1</v>
          </cell>
          <cell r="E11227" t="str">
            <v/>
          </cell>
        </row>
        <row r="11228">
          <cell r="A11228" t="str">
            <v>D2150</v>
          </cell>
          <cell r="B11228" t="str">
            <v>Amalgam two surfaces permane</v>
          </cell>
          <cell r="D11228" t="str">
            <v>E1</v>
          </cell>
          <cell r="E11228" t="str">
            <v/>
          </cell>
        </row>
        <row r="11229">
          <cell r="A11229" t="str">
            <v>D2160</v>
          </cell>
          <cell r="B11229" t="str">
            <v>Amalgam three surfaces perma</v>
          </cell>
          <cell r="D11229" t="str">
            <v>E1</v>
          </cell>
          <cell r="E11229" t="str">
            <v/>
          </cell>
        </row>
        <row r="11230">
          <cell r="A11230" t="str">
            <v>D2161</v>
          </cell>
          <cell r="B11230" t="str">
            <v>Amalgam 4 or &gt; surfaces perm</v>
          </cell>
          <cell r="D11230" t="str">
            <v>E1</v>
          </cell>
          <cell r="E11230" t="str">
            <v/>
          </cell>
        </row>
        <row r="11231">
          <cell r="A11231" t="str">
            <v>D2330</v>
          </cell>
          <cell r="B11231" t="str">
            <v>Resin one surface-anterior</v>
          </cell>
          <cell r="D11231" t="str">
            <v>E1</v>
          </cell>
          <cell r="E11231" t="str">
            <v/>
          </cell>
        </row>
        <row r="11232">
          <cell r="A11232" t="str">
            <v>D2331</v>
          </cell>
          <cell r="B11232" t="str">
            <v>Resin two surfaces-anterior</v>
          </cell>
          <cell r="D11232" t="str">
            <v>E1</v>
          </cell>
          <cell r="E11232" t="str">
            <v/>
          </cell>
        </row>
        <row r="11233">
          <cell r="A11233" t="str">
            <v>D2332</v>
          </cell>
          <cell r="B11233" t="str">
            <v>Resin three surfaces-anterio</v>
          </cell>
          <cell r="D11233" t="str">
            <v>E1</v>
          </cell>
          <cell r="E11233" t="str">
            <v/>
          </cell>
        </row>
        <row r="11234">
          <cell r="A11234" t="str">
            <v>D2335</v>
          </cell>
          <cell r="B11234" t="str">
            <v>Resin 4/&gt; surf or w incis an</v>
          </cell>
          <cell r="D11234" t="str">
            <v>E1</v>
          </cell>
          <cell r="E11234" t="str">
            <v/>
          </cell>
        </row>
        <row r="11235">
          <cell r="A11235" t="str">
            <v>D2390</v>
          </cell>
          <cell r="B11235" t="str">
            <v>Ant resin-based cmpst crown</v>
          </cell>
          <cell r="D11235" t="str">
            <v>E1</v>
          </cell>
          <cell r="E11235" t="str">
            <v/>
          </cell>
        </row>
        <row r="11236">
          <cell r="A11236" t="str">
            <v>D2391</v>
          </cell>
          <cell r="B11236" t="str">
            <v>Post 1 srfc resinbased cmpst</v>
          </cell>
          <cell r="D11236" t="str">
            <v>E1</v>
          </cell>
          <cell r="E11236" t="str">
            <v/>
          </cell>
        </row>
        <row r="11237">
          <cell r="A11237" t="str">
            <v>D2392</v>
          </cell>
          <cell r="B11237" t="str">
            <v>Post 2 srfc resinbased cmpst</v>
          </cell>
          <cell r="D11237" t="str">
            <v>E1</v>
          </cell>
          <cell r="E11237" t="str">
            <v/>
          </cell>
        </row>
        <row r="11238">
          <cell r="A11238" t="str">
            <v>D2393</v>
          </cell>
          <cell r="B11238" t="str">
            <v>Post 3 srfc resinbased cmpst</v>
          </cell>
          <cell r="D11238" t="str">
            <v>E1</v>
          </cell>
          <cell r="E11238" t="str">
            <v/>
          </cell>
        </row>
        <row r="11239">
          <cell r="A11239" t="str">
            <v>D2394</v>
          </cell>
          <cell r="B11239" t="str">
            <v>Post &gt;=4srfc resinbase cmpst</v>
          </cell>
          <cell r="D11239" t="str">
            <v>E1</v>
          </cell>
          <cell r="E11239" t="str">
            <v/>
          </cell>
        </row>
        <row r="11240">
          <cell r="A11240" t="str">
            <v>D2410</v>
          </cell>
          <cell r="B11240" t="str">
            <v>Dental gold foil one surface</v>
          </cell>
          <cell r="D11240" t="str">
            <v>E1</v>
          </cell>
          <cell r="E11240" t="str">
            <v/>
          </cell>
        </row>
        <row r="11241">
          <cell r="A11241" t="str">
            <v>D2420</v>
          </cell>
          <cell r="B11241" t="str">
            <v>Dental gold foil two surface</v>
          </cell>
          <cell r="D11241" t="str">
            <v>E1</v>
          </cell>
          <cell r="E11241" t="str">
            <v/>
          </cell>
        </row>
        <row r="11242">
          <cell r="A11242" t="str">
            <v>D2430</v>
          </cell>
          <cell r="B11242" t="str">
            <v>Dental gold foil three surfa</v>
          </cell>
          <cell r="D11242" t="str">
            <v>E1</v>
          </cell>
          <cell r="E11242" t="str">
            <v/>
          </cell>
        </row>
        <row r="11243">
          <cell r="A11243" t="str">
            <v>D2510</v>
          </cell>
          <cell r="B11243" t="str">
            <v>Dental inlay metalic 1 surf</v>
          </cell>
          <cell r="D11243" t="str">
            <v>E1</v>
          </cell>
          <cell r="E11243" t="str">
            <v/>
          </cell>
        </row>
        <row r="11244">
          <cell r="A11244" t="str">
            <v>D2520</v>
          </cell>
          <cell r="B11244" t="str">
            <v>Dental inlay metallic 2 surf</v>
          </cell>
          <cell r="D11244" t="str">
            <v>E1</v>
          </cell>
          <cell r="E11244" t="str">
            <v/>
          </cell>
        </row>
        <row r="11245">
          <cell r="A11245" t="str">
            <v>D2530</v>
          </cell>
          <cell r="B11245" t="str">
            <v>Dental inlay metl 3/more sur</v>
          </cell>
          <cell r="D11245" t="str">
            <v>E1</v>
          </cell>
          <cell r="E11245" t="str">
            <v/>
          </cell>
        </row>
        <row r="11246">
          <cell r="A11246" t="str">
            <v>D2542</v>
          </cell>
          <cell r="B11246" t="str">
            <v>Dental onlay metallic 2 surf</v>
          </cell>
          <cell r="D11246" t="str">
            <v>E1</v>
          </cell>
          <cell r="E11246" t="str">
            <v/>
          </cell>
        </row>
        <row r="11247">
          <cell r="A11247" t="str">
            <v>D2543</v>
          </cell>
          <cell r="B11247" t="str">
            <v>Dental onlay metallic 3 surf</v>
          </cell>
          <cell r="D11247" t="str">
            <v>E1</v>
          </cell>
          <cell r="E11247" t="str">
            <v/>
          </cell>
        </row>
        <row r="11248">
          <cell r="A11248" t="str">
            <v>D2544</v>
          </cell>
          <cell r="B11248" t="str">
            <v>Dental onlay metl 4/more sur</v>
          </cell>
          <cell r="D11248" t="str">
            <v>E1</v>
          </cell>
          <cell r="E11248" t="str">
            <v/>
          </cell>
        </row>
        <row r="11249">
          <cell r="A11249" t="str">
            <v>D2610</v>
          </cell>
          <cell r="B11249" t="str">
            <v>Inlay porcelain/ceramic 1 su</v>
          </cell>
          <cell r="D11249" t="str">
            <v>E1</v>
          </cell>
          <cell r="E11249" t="str">
            <v/>
          </cell>
        </row>
        <row r="11250">
          <cell r="A11250" t="str">
            <v>D2620</v>
          </cell>
          <cell r="B11250" t="str">
            <v>Inlay porcelain/ceramic 2 su</v>
          </cell>
          <cell r="D11250" t="str">
            <v>E1</v>
          </cell>
          <cell r="E11250" t="str">
            <v/>
          </cell>
        </row>
        <row r="11251">
          <cell r="A11251" t="str">
            <v>D2630</v>
          </cell>
          <cell r="B11251" t="str">
            <v>Dental onlay porc 3/more sur</v>
          </cell>
          <cell r="D11251" t="str">
            <v>E1</v>
          </cell>
          <cell r="E11251" t="str">
            <v/>
          </cell>
        </row>
        <row r="11252">
          <cell r="A11252" t="str">
            <v>D2642</v>
          </cell>
          <cell r="B11252" t="str">
            <v>Dental onlay porcelin 2 surf</v>
          </cell>
          <cell r="D11252" t="str">
            <v>E1</v>
          </cell>
          <cell r="E11252" t="str">
            <v/>
          </cell>
        </row>
        <row r="11253">
          <cell r="A11253" t="str">
            <v>D2643</v>
          </cell>
          <cell r="B11253" t="str">
            <v>Dental onlay porcelin 3 surf</v>
          </cell>
          <cell r="D11253" t="str">
            <v>E1</v>
          </cell>
          <cell r="E11253" t="str">
            <v/>
          </cell>
        </row>
        <row r="11254">
          <cell r="A11254" t="str">
            <v>D2644</v>
          </cell>
          <cell r="B11254" t="str">
            <v>Dental onlay porc 4/more sur</v>
          </cell>
          <cell r="D11254" t="str">
            <v>E1</v>
          </cell>
          <cell r="E11254" t="str">
            <v/>
          </cell>
        </row>
        <row r="11255">
          <cell r="A11255" t="str">
            <v>D2650</v>
          </cell>
          <cell r="B11255" t="str">
            <v>Inlay composite/resin one su</v>
          </cell>
          <cell r="D11255" t="str">
            <v>E1</v>
          </cell>
          <cell r="E11255" t="str">
            <v/>
          </cell>
        </row>
        <row r="11256">
          <cell r="A11256" t="str">
            <v>D2651</v>
          </cell>
          <cell r="B11256" t="str">
            <v>Inlay composite/resin two su</v>
          </cell>
          <cell r="D11256" t="str">
            <v>E1</v>
          </cell>
          <cell r="E11256" t="str">
            <v/>
          </cell>
        </row>
        <row r="11257">
          <cell r="A11257" t="str">
            <v>D2652</v>
          </cell>
          <cell r="B11257" t="str">
            <v>Dental inlay resin 3/mre sur</v>
          </cell>
          <cell r="D11257" t="str">
            <v>E1</v>
          </cell>
          <cell r="E11257" t="str">
            <v/>
          </cell>
        </row>
        <row r="11258">
          <cell r="A11258" t="str">
            <v>D2662</v>
          </cell>
          <cell r="B11258" t="str">
            <v>Dental onlay resin 2 surface</v>
          </cell>
          <cell r="D11258" t="str">
            <v>E1</v>
          </cell>
          <cell r="E11258" t="str">
            <v/>
          </cell>
        </row>
        <row r="11259">
          <cell r="A11259" t="str">
            <v>D2663</v>
          </cell>
          <cell r="B11259" t="str">
            <v>Dental onlay resin 3 surface</v>
          </cell>
          <cell r="D11259" t="str">
            <v>E1</v>
          </cell>
          <cell r="E11259" t="str">
            <v/>
          </cell>
        </row>
        <row r="11260">
          <cell r="A11260" t="str">
            <v>D2664</v>
          </cell>
          <cell r="B11260" t="str">
            <v>Dental onlay resin 4/mre sur</v>
          </cell>
          <cell r="D11260" t="str">
            <v>E1</v>
          </cell>
          <cell r="E11260" t="str">
            <v/>
          </cell>
        </row>
        <row r="11261">
          <cell r="A11261" t="str">
            <v>D2710</v>
          </cell>
          <cell r="B11261" t="str">
            <v>Crown resin-based indirect</v>
          </cell>
          <cell r="D11261" t="str">
            <v>E1</v>
          </cell>
          <cell r="E11261" t="str">
            <v/>
          </cell>
        </row>
        <row r="11262">
          <cell r="A11262" t="str">
            <v>D2712</v>
          </cell>
          <cell r="B11262" t="str">
            <v>Crown 3/4 resin-based compos</v>
          </cell>
          <cell r="D11262" t="str">
            <v>E1</v>
          </cell>
          <cell r="E11262" t="str">
            <v/>
          </cell>
        </row>
        <row r="11263">
          <cell r="A11263" t="str">
            <v>D2720</v>
          </cell>
          <cell r="B11263" t="str">
            <v>Crown resin w/ high noble me</v>
          </cell>
          <cell r="D11263" t="str">
            <v>E1</v>
          </cell>
          <cell r="E11263" t="str">
            <v/>
          </cell>
        </row>
        <row r="11264">
          <cell r="A11264" t="str">
            <v>D2721</v>
          </cell>
          <cell r="B11264" t="str">
            <v>Crown resin w/ base metal</v>
          </cell>
          <cell r="D11264" t="str">
            <v>E1</v>
          </cell>
          <cell r="E11264" t="str">
            <v/>
          </cell>
        </row>
        <row r="11265">
          <cell r="A11265" t="str">
            <v>D2722</v>
          </cell>
          <cell r="B11265" t="str">
            <v>Crown resin w/ noble metal</v>
          </cell>
          <cell r="D11265" t="str">
            <v>E1</v>
          </cell>
          <cell r="E11265" t="str">
            <v/>
          </cell>
        </row>
        <row r="11266">
          <cell r="A11266" t="str">
            <v>D2740</v>
          </cell>
          <cell r="B11266" t="str">
            <v>Crown porcelain/ceramic subs</v>
          </cell>
          <cell r="D11266" t="str">
            <v>E1</v>
          </cell>
          <cell r="E11266" t="str">
            <v/>
          </cell>
        </row>
        <row r="11267">
          <cell r="A11267" t="str">
            <v>D2750</v>
          </cell>
          <cell r="B11267" t="str">
            <v>Crown porcelain w/ h noble m</v>
          </cell>
          <cell r="D11267" t="str">
            <v>E1</v>
          </cell>
          <cell r="E11267" t="str">
            <v/>
          </cell>
        </row>
        <row r="11268">
          <cell r="A11268" t="str">
            <v>D2751</v>
          </cell>
          <cell r="B11268" t="str">
            <v>Crown porcelain fused base m</v>
          </cell>
          <cell r="D11268" t="str">
            <v>E1</v>
          </cell>
          <cell r="E11268" t="str">
            <v/>
          </cell>
        </row>
        <row r="11269">
          <cell r="A11269" t="str">
            <v>D2752</v>
          </cell>
          <cell r="B11269" t="str">
            <v>Crown porcelain w/ noble met</v>
          </cell>
          <cell r="D11269" t="str">
            <v>E1</v>
          </cell>
          <cell r="E11269" t="str">
            <v/>
          </cell>
        </row>
        <row r="11270">
          <cell r="A11270" t="str">
            <v>D2780</v>
          </cell>
          <cell r="B11270" t="str">
            <v>Crown 3/4 cast hi noble met</v>
          </cell>
          <cell r="D11270" t="str">
            <v>E1</v>
          </cell>
          <cell r="E11270" t="str">
            <v/>
          </cell>
        </row>
        <row r="11271">
          <cell r="A11271" t="str">
            <v>D2781</v>
          </cell>
          <cell r="B11271" t="str">
            <v>Crown 3/4 cast base metal</v>
          </cell>
          <cell r="D11271" t="str">
            <v>E1</v>
          </cell>
          <cell r="E11271" t="str">
            <v/>
          </cell>
        </row>
        <row r="11272">
          <cell r="A11272" t="str">
            <v>D2782</v>
          </cell>
          <cell r="B11272" t="str">
            <v>Crown 3/4 cast noble metal</v>
          </cell>
          <cell r="D11272" t="str">
            <v>E1</v>
          </cell>
          <cell r="E11272" t="str">
            <v/>
          </cell>
        </row>
        <row r="11273">
          <cell r="A11273" t="str">
            <v>D2783</v>
          </cell>
          <cell r="B11273" t="str">
            <v>Crown 3/4 porcelain/ceramic</v>
          </cell>
          <cell r="D11273" t="str">
            <v>E1</v>
          </cell>
          <cell r="E11273" t="str">
            <v/>
          </cell>
        </row>
        <row r="11274">
          <cell r="A11274" t="str">
            <v>D2790</v>
          </cell>
          <cell r="B11274" t="str">
            <v>Crown full cast high noble m</v>
          </cell>
          <cell r="D11274" t="str">
            <v>E1</v>
          </cell>
          <cell r="E11274" t="str">
            <v/>
          </cell>
        </row>
        <row r="11275">
          <cell r="A11275" t="str">
            <v>D2791</v>
          </cell>
          <cell r="B11275" t="str">
            <v>Crown full cast base metal</v>
          </cell>
          <cell r="D11275" t="str">
            <v>E1</v>
          </cell>
          <cell r="E11275" t="str">
            <v/>
          </cell>
        </row>
        <row r="11276">
          <cell r="A11276" t="str">
            <v>D2792</v>
          </cell>
          <cell r="B11276" t="str">
            <v>Crown full cast noble metal</v>
          </cell>
          <cell r="D11276" t="str">
            <v>E1</v>
          </cell>
          <cell r="E11276" t="str">
            <v/>
          </cell>
        </row>
        <row r="11277">
          <cell r="A11277" t="str">
            <v>D2794</v>
          </cell>
          <cell r="B11277" t="str">
            <v>Crown-titanium</v>
          </cell>
          <cell r="D11277" t="str">
            <v>E1</v>
          </cell>
          <cell r="E11277" t="str">
            <v/>
          </cell>
        </row>
        <row r="11278">
          <cell r="A11278" t="str">
            <v>D2799</v>
          </cell>
          <cell r="B11278" t="str">
            <v>Provisional crown</v>
          </cell>
          <cell r="D11278" t="str">
            <v>E1</v>
          </cell>
          <cell r="E11278" t="str">
            <v/>
          </cell>
        </row>
        <row r="11279">
          <cell r="A11279" t="str">
            <v>D2910</v>
          </cell>
          <cell r="B11279" t="str">
            <v>Recement inlay onlay or part</v>
          </cell>
          <cell r="D11279" t="str">
            <v>E1</v>
          </cell>
          <cell r="E11279" t="str">
            <v/>
          </cell>
        </row>
        <row r="11280">
          <cell r="A11280" t="str">
            <v>D2915</v>
          </cell>
          <cell r="B11280" t="str">
            <v>Recement cast or prefab post</v>
          </cell>
          <cell r="D11280" t="str">
            <v>E1</v>
          </cell>
          <cell r="E11280" t="str">
            <v/>
          </cell>
        </row>
        <row r="11281">
          <cell r="A11281" t="str">
            <v>D2920</v>
          </cell>
          <cell r="B11281" t="str">
            <v>Re-cement or re-bond crown</v>
          </cell>
          <cell r="D11281" t="str">
            <v>E1</v>
          </cell>
          <cell r="E11281" t="str">
            <v/>
          </cell>
        </row>
        <row r="11282">
          <cell r="A11282" t="str">
            <v>D2921</v>
          </cell>
          <cell r="B11282" t="str">
            <v>Reattach tooth fragment</v>
          </cell>
          <cell r="D11282" t="str">
            <v>E1</v>
          </cell>
          <cell r="E11282" t="str">
            <v/>
          </cell>
        </row>
        <row r="11283">
          <cell r="A11283" t="str">
            <v>D2929</v>
          </cell>
          <cell r="B11283" t="str">
            <v>Prefab porc/ceram crown pri</v>
          </cell>
          <cell r="D11283" t="str">
            <v>E1</v>
          </cell>
          <cell r="E11283" t="str">
            <v/>
          </cell>
        </row>
        <row r="11284">
          <cell r="A11284" t="str">
            <v>D2930</v>
          </cell>
          <cell r="B11284" t="str">
            <v>Prefab stnlss steel crwn pri</v>
          </cell>
          <cell r="D11284" t="str">
            <v>E1</v>
          </cell>
          <cell r="E11284" t="str">
            <v/>
          </cell>
        </row>
        <row r="11285">
          <cell r="A11285" t="str">
            <v>D2931</v>
          </cell>
          <cell r="B11285" t="str">
            <v>Prefab stnlss steel crown pe</v>
          </cell>
          <cell r="D11285" t="str">
            <v>E1</v>
          </cell>
          <cell r="E11285" t="str">
            <v/>
          </cell>
        </row>
        <row r="11286">
          <cell r="A11286" t="str">
            <v>D2932</v>
          </cell>
          <cell r="B11286" t="str">
            <v>Prefabricated resin crown</v>
          </cell>
          <cell r="D11286" t="str">
            <v>E1</v>
          </cell>
          <cell r="E11286" t="str">
            <v/>
          </cell>
        </row>
        <row r="11287">
          <cell r="A11287" t="str">
            <v>D2933</v>
          </cell>
          <cell r="B11287" t="str">
            <v>Prefab stainless steel crown</v>
          </cell>
          <cell r="D11287" t="str">
            <v>E1</v>
          </cell>
          <cell r="E11287" t="str">
            <v/>
          </cell>
        </row>
        <row r="11288">
          <cell r="A11288" t="str">
            <v>D2934</v>
          </cell>
          <cell r="B11288" t="str">
            <v>Prefab steel crown primary</v>
          </cell>
          <cell r="D11288" t="str">
            <v>E1</v>
          </cell>
          <cell r="E11288" t="str">
            <v/>
          </cell>
        </row>
        <row r="11289">
          <cell r="A11289" t="str">
            <v>D2940</v>
          </cell>
          <cell r="B11289" t="str">
            <v>Protective restoration</v>
          </cell>
          <cell r="D11289" t="str">
            <v>E1</v>
          </cell>
          <cell r="E11289" t="str">
            <v/>
          </cell>
        </row>
        <row r="11290">
          <cell r="A11290" t="str">
            <v>D2941</v>
          </cell>
          <cell r="B11290" t="str">
            <v>Int therapeutic restoration</v>
          </cell>
          <cell r="D11290" t="str">
            <v>E1</v>
          </cell>
          <cell r="E11290" t="str">
            <v/>
          </cell>
        </row>
        <row r="11291">
          <cell r="A11291" t="str">
            <v>D2949</v>
          </cell>
          <cell r="B11291" t="str">
            <v>Restorative foundation</v>
          </cell>
          <cell r="D11291" t="str">
            <v>E1</v>
          </cell>
          <cell r="E11291" t="str">
            <v/>
          </cell>
        </row>
        <row r="11292">
          <cell r="A11292" t="str">
            <v>D2950</v>
          </cell>
          <cell r="B11292" t="str">
            <v>Core build-up incl any pins</v>
          </cell>
          <cell r="D11292" t="str">
            <v>E1</v>
          </cell>
          <cell r="E11292" t="str">
            <v/>
          </cell>
        </row>
        <row r="11293">
          <cell r="A11293" t="str">
            <v>D2951</v>
          </cell>
          <cell r="B11293" t="str">
            <v>Tooth pin retention</v>
          </cell>
          <cell r="D11293" t="str">
            <v>E1</v>
          </cell>
          <cell r="E11293" t="str">
            <v/>
          </cell>
        </row>
        <row r="11294">
          <cell r="A11294" t="str">
            <v>D2952</v>
          </cell>
          <cell r="B11294" t="str">
            <v>Post and core cast + crown</v>
          </cell>
          <cell r="D11294" t="str">
            <v>E1</v>
          </cell>
          <cell r="E11294" t="str">
            <v/>
          </cell>
        </row>
        <row r="11295">
          <cell r="A11295" t="str">
            <v>D2953</v>
          </cell>
          <cell r="B11295" t="str">
            <v>Each addtnl cast post</v>
          </cell>
          <cell r="D11295" t="str">
            <v>E1</v>
          </cell>
          <cell r="E11295" t="str">
            <v/>
          </cell>
        </row>
        <row r="11296">
          <cell r="A11296" t="str">
            <v>D2954</v>
          </cell>
          <cell r="B11296" t="str">
            <v>Prefab post/core + crown</v>
          </cell>
          <cell r="D11296" t="str">
            <v>E1</v>
          </cell>
          <cell r="E11296" t="str">
            <v/>
          </cell>
        </row>
        <row r="11297">
          <cell r="A11297" t="str">
            <v>D2955</v>
          </cell>
          <cell r="B11297" t="str">
            <v>Post removal</v>
          </cell>
          <cell r="D11297" t="str">
            <v>E1</v>
          </cell>
          <cell r="E11297" t="str">
            <v/>
          </cell>
        </row>
        <row r="11298">
          <cell r="A11298" t="str">
            <v>D2957</v>
          </cell>
          <cell r="B11298" t="str">
            <v>Each addtnl prefab post</v>
          </cell>
          <cell r="D11298" t="str">
            <v>E1</v>
          </cell>
          <cell r="E11298" t="str">
            <v/>
          </cell>
        </row>
        <row r="11299">
          <cell r="A11299" t="str">
            <v>D2960</v>
          </cell>
          <cell r="B11299" t="str">
            <v>Laminate labial veneer</v>
          </cell>
          <cell r="D11299" t="str">
            <v>E1</v>
          </cell>
          <cell r="E11299" t="str">
            <v/>
          </cell>
        </row>
        <row r="11300">
          <cell r="A11300" t="str">
            <v>D2961</v>
          </cell>
          <cell r="B11300" t="str">
            <v>Lab labial veneer resin</v>
          </cell>
          <cell r="D11300" t="str">
            <v>E1</v>
          </cell>
          <cell r="E11300" t="str">
            <v/>
          </cell>
        </row>
        <row r="11301">
          <cell r="A11301" t="str">
            <v>D2962</v>
          </cell>
          <cell r="B11301" t="str">
            <v>Lab labial veneer porcelain</v>
          </cell>
          <cell r="D11301" t="str">
            <v>E1</v>
          </cell>
          <cell r="E11301" t="str">
            <v/>
          </cell>
        </row>
        <row r="11302">
          <cell r="A11302" t="str">
            <v>D2971</v>
          </cell>
          <cell r="B11302" t="str">
            <v>Add proc construct new crown</v>
          </cell>
          <cell r="D11302" t="str">
            <v>E1</v>
          </cell>
          <cell r="E11302" t="str">
            <v/>
          </cell>
        </row>
        <row r="11303">
          <cell r="A11303" t="str">
            <v>D2975</v>
          </cell>
          <cell r="B11303" t="str">
            <v>Coping</v>
          </cell>
          <cell r="D11303" t="str">
            <v>E1</v>
          </cell>
          <cell r="E11303" t="str">
            <v/>
          </cell>
        </row>
        <row r="11304">
          <cell r="A11304" t="str">
            <v>D2980</v>
          </cell>
          <cell r="B11304" t="str">
            <v>Crown repair</v>
          </cell>
          <cell r="D11304" t="str">
            <v>E1</v>
          </cell>
          <cell r="E11304" t="str">
            <v/>
          </cell>
        </row>
        <row r="11305">
          <cell r="A11305" t="str">
            <v>D2981</v>
          </cell>
          <cell r="B11305" t="str">
            <v>Inlay repair</v>
          </cell>
          <cell r="D11305" t="str">
            <v>E1</v>
          </cell>
          <cell r="E11305" t="str">
            <v/>
          </cell>
        </row>
        <row r="11306">
          <cell r="A11306" t="str">
            <v>D2982</v>
          </cell>
          <cell r="B11306" t="str">
            <v>Onlay repair</v>
          </cell>
          <cell r="D11306" t="str">
            <v>E1</v>
          </cell>
          <cell r="E11306" t="str">
            <v/>
          </cell>
        </row>
        <row r="11307">
          <cell r="A11307" t="str">
            <v>D2983</v>
          </cell>
          <cell r="B11307" t="str">
            <v>Veneer repair</v>
          </cell>
          <cell r="D11307" t="str">
            <v>E1</v>
          </cell>
          <cell r="E11307" t="str">
            <v/>
          </cell>
        </row>
        <row r="11308">
          <cell r="A11308" t="str">
            <v>D2990</v>
          </cell>
          <cell r="B11308" t="str">
            <v>Resin infiltration of lesion</v>
          </cell>
          <cell r="D11308" t="str">
            <v>E1</v>
          </cell>
          <cell r="E11308" t="str">
            <v/>
          </cell>
        </row>
        <row r="11309">
          <cell r="A11309" t="str">
            <v>D2999</v>
          </cell>
          <cell r="B11309" t="str">
            <v>Dental unspec restorative pr</v>
          </cell>
          <cell r="D11309" t="str">
            <v>S</v>
          </cell>
          <cell r="E11309" t="str">
            <v>5871</v>
          </cell>
          <cell r="F11309">
            <v>6.8380000000000001</v>
          </cell>
          <cell r="G11309">
            <v>512.86</v>
          </cell>
          <cell r="H11309" t="str">
            <v>.</v>
          </cell>
          <cell r="I11309">
            <v>102.58</v>
          </cell>
        </row>
        <row r="11310">
          <cell r="A11310" t="str">
            <v>D3110</v>
          </cell>
          <cell r="B11310" t="str">
            <v>Pulp cap direct</v>
          </cell>
          <cell r="D11310" t="str">
            <v>E1</v>
          </cell>
          <cell r="E11310" t="str">
            <v/>
          </cell>
        </row>
        <row r="11311">
          <cell r="A11311" t="str">
            <v>D3120</v>
          </cell>
          <cell r="B11311" t="str">
            <v>Pulp cap indirect</v>
          </cell>
          <cell r="D11311" t="str">
            <v>E1</v>
          </cell>
          <cell r="E11311" t="str">
            <v/>
          </cell>
        </row>
        <row r="11312">
          <cell r="A11312" t="str">
            <v>D3220</v>
          </cell>
          <cell r="B11312" t="str">
            <v>Therapeutic pulpotomy</v>
          </cell>
          <cell r="D11312" t="str">
            <v>E1</v>
          </cell>
          <cell r="E11312" t="str">
            <v/>
          </cell>
        </row>
        <row r="11313">
          <cell r="A11313" t="str">
            <v>D3221</v>
          </cell>
          <cell r="B11313" t="str">
            <v>Gross pulpal debridement</v>
          </cell>
          <cell r="D11313" t="str">
            <v>E1</v>
          </cell>
          <cell r="E11313" t="str">
            <v/>
          </cell>
        </row>
        <row r="11314">
          <cell r="A11314" t="str">
            <v>D3222</v>
          </cell>
          <cell r="B11314" t="str">
            <v>Part pulp for apexogenesis</v>
          </cell>
          <cell r="D11314" t="str">
            <v>E1</v>
          </cell>
          <cell r="E11314" t="str">
            <v/>
          </cell>
        </row>
        <row r="11315">
          <cell r="A11315" t="str">
            <v>D3230</v>
          </cell>
          <cell r="B11315" t="str">
            <v>Pulpal therapy anterior prim</v>
          </cell>
          <cell r="D11315" t="str">
            <v>E1</v>
          </cell>
          <cell r="E11315" t="str">
            <v/>
          </cell>
        </row>
        <row r="11316">
          <cell r="A11316" t="str">
            <v>D3240</v>
          </cell>
          <cell r="B11316" t="str">
            <v>Pulpal therapy posterior pri</v>
          </cell>
          <cell r="D11316" t="str">
            <v>E1</v>
          </cell>
          <cell r="E11316" t="str">
            <v/>
          </cell>
        </row>
        <row r="11317">
          <cell r="A11317" t="str">
            <v>D3310</v>
          </cell>
          <cell r="B11317" t="str">
            <v>End thxpy, anterior tooth</v>
          </cell>
          <cell r="D11317" t="str">
            <v>E1</v>
          </cell>
          <cell r="E11317" t="str">
            <v/>
          </cell>
        </row>
        <row r="11318">
          <cell r="A11318" t="str">
            <v>D3320</v>
          </cell>
          <cell r="B11318" t="str">
            <v>End thxpy, bicuspid tooth</v>
          </cell>
          <cell r="D11318" t="str">
            <v>E1</v>
          </cell>
          <cell r="E11318" t="str">
            <v/>
          </cell>
        </row>
        <row r="11319">
          <cell r="A11319" t="str">
            <v>D3330</v>
          </cell>
          <cell r="B11319" t="str">
            <v>End thxpy, molar</v>
          </cell>
          <cell r="D11319" t="str">
            <v>E1</v>
          </cell>
          <cell r="E11319" t="str">
            <v/>
          </cell>
        </row>
        <row r="11320">
          <cell r="A11320" t="str">
            <v>D3331</v>
          </cell>
          <cell r="B11320" t="str">
            <v>Non-surg tx root canal obs</v>
          </cell>
          <cell r="D11320" t="str">
            <v>E1</v>
          </cell>
          <cell r="E11320" t="str">
            <v/>
          </cell>
        </row>
        <row r="11321">
          <cell r="A11321" t="str">
            <v>D3332</v>
          </cell>
          <cell r="B11321" t="str">
            <v>Incomplete endodontic tx</v>
          </cell>
          <cell r="D11321" t="str">
            <v>E1</v>
          </cell>
          <cell r="E11321" t="str">
            <v/>
          </cell>
        </row>
        <row r="11322">
          <cell r="A11322" t="str">
            <v>D3333</v>
          </cell>
          <cell r="B11322" t="str">
            <v>Internal root repair</v>
          </cell>
          <cell r="D11322" t="str">
            <v>E1</v>
          </cell>
          <cell r="E11322" t="str">
            <v/>
          </cell>
        </row>
        <row r="11323">
          <cell r="A11323" t="str">
            <v>D3346</v>
          </cell>
          <cell r="B11323" t="str">
            <v>Retreat root canal anterior</v>
          </cell>
          <cell r="D11323" t="str">
            <v>E1</v>
          </cell>
          <cell r="E11323" t="str">
            <v/>
          </cell>
        </row>
        <row r="11324">
          <cell r="A11324" t="str">
            <v>D3347</v>
          </cell>
          <cell r="B11324" t="str">
            <v>Retreat root canal bicuspid</v>
          </cell>
          <cell r="D11324" t="str">
            <v>E1</v>
          </cell>
          <cell r="E11324" t="str">
            <v/>
          </cell>
        </row>
        <row r="11325">
          <cell r="A11325" t="str">
            <v>D3348</v>
          </cell>
          <cell r="B11325" t="str">
            <v>Retreat root canal molar</v>
          </cell>
          <cell r="D11325" t="str">
            <v>E1</v>
          </cell>
          <cell r="E11325" t="str">
            <v/>
          </cell>
        </row>
        <row r="11326">
          <cell r="A11326" t="str">
            <v>D3351</v>
          </cell>
          <cell r="B11326" t="str">
            <v>Apexification/recalc initial</v>
          </cell>
          <cell r="D11326" t="str">
            <v>E1</v>
          </cell>
          <cell r="E11326" t="str">
            <v/>
          </cell>
        </row>
        <row r="11327">
          <cell r="A11327" t="str">
            <v>D3352</v>
          </cell>
          <cell r="B11327" t="str">
            <v>Apexification/recalc interim</v>
          </cell>
          <cell r="D11327" t="str">
            <v>E1</v>
          </cell>
          <cell r="E11327" t="str">
            <v/>
          </cell>
        </row>
        <row r="11328">
          <cell r="A11328" t="str">
            <v>D3353</v>
          </cell>
          <cell r="B11328" t="str">
            <v>Apexification/recalc final</v>
          </cell>
          <cell r="D11328" t="str">
            <v>E1</v>
          </cell>
          <cell r="E11328" t="str">
            <v/>
          </cell>
        </row>
        <row r="11329">
          <cell r="A11329" t="str">
            <v>D3355</v>
          </cell>
          <cell r="B11329" t="str">
            <v>Pulpal regeneration initial</v>
          </cell>
          <cell r="D11329" t="str">
            <v>E1</v>
          </cell>
          <cell r="E11329" t="str">
            <v/>
          </cell>
        </row>
        <row r="11330">
          <cell r="A11330" t="str">
            <v>D3356</v>
          </cell>
          <cell r="B11330" t="str">
            <v>Pulpal regeneration interim</v>
          </cell>
          <cell r="D11330" t="str">
            <v>E1</v>
          </cell>
          <cell r="E11330" t="str">
            <v/>
          </cell>
        </row>
        <row r="11331">
          <cell r="A11331" t="str">
            <v>D3357</v>
          </cell>
          <cell r="B11331" t="str">
            <v>Pulpal regeneration complete</v>
          </cell>
          <cell r="D11331" t="str">
            <v>E1</v>
          </cell>
          <cell r="E11331" t="str">
            <v/>
          </cell>
        </row>
        <row r="11332">
          <cell r="A11332" t="str">
            <v>D3410</v>
          </cell>
          <cell r="B11332" t="str">
            <v>Apicoectomy - anterior</v>
          </cell>
          <cell r="D11332" t="str">
            <v>E1</v>
          </cell>
          <cell r="E11332" t="str">
            <v/>
          </cell>
        </row>
        <row r="11333">
          <cell r="A11333" t="str">
            <v>D3421</v>
          </cell>
          <cell r="B11333" t="str">
            <v>Root surgery bicuspid</v>
          </cell>
          <cell r="D11333" t="str">
            <v>E1</v>
          </cell>
          <cell r="E11333" t="str">
            <v/>
          </cell>
        </row>
        <row r="11334">
          <cell r="A11334" t="str">
            <v>D3425</v>
          </cell>
          <cell r="B11334" t="str">
            <v>Root surgery molar</v>
          </cell>
          <cell r="D11334" t="str">
            <v>E1</v>
          </cell>
          <cell r="E11334" t="str">
            <v/>
          </cell>
        </row>
        <row r="11335">
          <cell r="A11335" t="str">
            <v>D3426</v>
          </cell>
          <cell r="B11335" t="str">
            <v>Root surgery ea add root</v>
          </cell>
          <cell r="D11335" t="str">
            <v>E1</v>
          </cell>
          <cell r="E11335" t="str">
            <v/>
          </cell>
        </row>
        <row r="11336">
          <cell r="A11336" t="str">
            <v>D3427</v>
          </cell>
          <cell r="B11336" t="str">
            <v>Periradicular surgery</v>
          </cell>
          <cell r="D11336" t="str">
            <v>E1</v>
          </cell>
          <cell r="E11336" t="str">
            <v/>
          </cell>
        </row>
        <row r="11337">
          <cell r="A11337" t="str">
            <v>D3428</v>
          </cell>
          <cell r="B11337" t="str">
            <v>Bone graft peri per tooth</v>
          </cell>
          <cell r="D11337" t="str">
            <v>E1</v>
          </cell>
          <cell r="E11337" t="str">
            <v/>
          </cell>
        </row>
        <row r="11338">
          <cell r="A11338" t="str">
            <v>D3429</v>
          </cell>
          <cell r="B11338" t="str">
            <v>Bone graft peri each addl</v>
          </cell>
          <cell r="D11338" t="str">
            <v>E1</v>
          </cell>
          <cell r="E11338" t="str">
            <v/>
          </cell>
        </row>
        <row r="11339">
          <cell r="A11339" t="str">
            <v>D3430</v>
          </cell>
          <cell r="B11339" t="str">
            <v>Retrograde filling</v>
          </cell>
          <cell r="D11339" t="str">
            <v>E1</v>
          </cell>
          <cell r="E11339" t="str">
            <v/>
          </cell>
        </row>
        <row r="11340">
          <cell r="A11340" t="str">
            <v>D3431</v>
          </cell>
          <cell r="B11340" t="str">
            <v>Biological materials</v>
          </cell>
          <cell r="D11340" t="str">
            <v>E1</v>
          </cell>
          <cell r="E11340" t="str">
            <v/>
          </cell>
        </row>
        <row r="11341">
          <cell r="A11341" t="str">
            <v>D3432</v>
          </cell>
          <cell r="B11341" t="str">
            <v>Guided tissue regeneration</v>
          </cell>
          <cell r="D11341" t="str">
            <v>E1</v>
          </cell>
          <cell r="E11341" t="str">
            <v/>
          </cell>
        </row>
        <row r="11342">
          <cell r="A11342" t="str">
            <v>D3450</v>
          </cell>
          <cell r="B11342" t="str">
            <v>Root amputation</v>
          </cell>
          <cell r="D11342" t="str">
            <v>E1</v>
          </cell>
          <cell r="E11342" t="str">
            <v/>
          </cell>
        </row>
        <row r="11343">
          <cell r="A11343" t="str">
            <v>D3460</v>
          </cell>
          <cell r="B11343" t="str">
            <v>Endodontic endosseous implan</v>
          </cell>
          <cell r="D11343" t="str">
            <v>S</v>
          </cell>
          <cell r="E11343" t="str">
            <v>5871</v>
          </cell>
          <cell r="F11343">
            <v>6.8380000000000001</v>
          </cell>
          <cell r="G11343">
            <v>512.86</v>
          </cell>
          <cell r="H11343" t="str">
            <v>.</v>
          </cell>
          <cell r="I11343">
            <v>102.58</v>
          </cell>
        </row>
        <row r="11344">
          <cell r="A11344" t="str">
            <v>D3470</v>
          </cell>
          <cell r="B11344" t="str">
            <v>Intentional replantation</v>
          </cell>
          <cell r="D11344" t="str">
            <v>E1</v>
          </cell>
          <cell r="E11344" t="str">
            <v/>
          </cell>
        </row>
        <row r="11345">
          <cell r="A11345" t="str">
            <v>D3910</v>
          </cell>
          <cell r="B11345" t="str">
            <v>Isolation- tooth w rubb dam</v>
          </cell>
          <cell r="D11345" t="str">
            <v>E1</v>
          </cell>
          <cell r="E11345" t="str">
            <v/>
          </cell>
        </row>
        <row r="11346">
          <cell r="A11346" t="str">
            <v>D3920</v>
          </cell>
          <cell r="B11346" t="str">
            <v>Tooth splitting</v>
          </cell>
          <cell r="D11346" t="str">
            <v>E1</v>
          </cell>
          <cell r="E11346" t="str">
            <v/>
          </cell>
        </row>
        <row r="11347">
          <cell r="A11347" t="str">
            <v>D3950</v>
          </cell>
          <cell r="B11347" t="str">
            <v>Canal prep/fitting of dowel</v>
          </cell>
          <cell r="D11347" t="str">
            <v>E1</v>
          </cell>
          <cell r="E11347" t="str">
            <v/>
          </cell>
        </row>
        <row r="11348">
          <cell r="A11348" t="str">
            <v>D3999</v>
          </cell>
          <cell r="B11348" t="str">
            <v>Endodontic procedure</v>
          </cell>
          <cell r="D11348" t="str">
            <v>S</v>
          </cell>
          <cell r="E11348" t="str">
            <v>5871</v>
          </cell>
          <cell r="F11348">
            <v>6.8380000000000001</v>
          </cell>
          <cell r="G11348">
            <v>512.86</v>
          </cell>
          <cell r="H11348" t="str">
            <v>.</v>
          </cell>
          <cell r="I11348">
            <v>102.58</v>
          </cell>
        </row>
        <row r="11349">
          <cell r="A11349" t="str">
            <v>D4210</v>
          </cell>
          <cell r="B11349" t="str">
            <v>Gingivectomy/plasty 4 or mor</v>
          </cell>
          <cell r="D11349" t="str">
            <v>E1</v>
          </cell>
          <cell r="E11349" t="str">
            <v/>
          </cell>
        </row>
        <row r="11350">
          <cell r="A11350" t="str">
            <v>D4211</v>
          </cell>
          <cell r="B11350" t="str">
            <v>Gingivectomy/plasty 1 to 3</v>
          </cell>
          <cell r="D11350" t="str">
            <v>E1</v>
          </cell>
          <cell r="E11350" t="str">
            <v/>
          </cell>
        </row>
        <row r="11351">
          <cell r="A11351" t="str">
            <v>D4212</v>
          </cell>
          <cell r="B11351" t="str">
            <v>Gingivectomy/plasty rest</v>
          </cell>
          <cell r="D11351" t="str">
            <v>E1</v>
          </cell>
          <cell r="E11351" t="str">
            <v/>
          </cell>
        </row>
        <row r="11352">
          <cell r="A11352" t="str">
            <v>D4230</v>
          </cell>
          <cell r="B11352" t="str">
            <v>Ana crown exp 4 or&gt; per quad</v>
          </cell>
          <cell r="D11352" t="str">
            <v>E1</v>
          </cell>
          <cell r="E11352" t="str">
            <v/>
          </cell>
        </row>
        <row r="11353">
          <cell r="A11353" t="str">
            <v>D4231</v>
          </cell>
          <cell r="B11353" t="str">
            <v>Ana crown exp 1-3 per quad</v>
          </cell>
          <cell r="D11353" t="str">
            <v>E1</v>
          </cell>
          <cell r="E11353" t="str">
            <v/>
          </cell>
        </row>
        <row r="11354">
          <cell r="A11354" t="str">
            <v>D4240</v>
          </cell>
          <cell r="B11354" t="str">
            <v>Gingival flap proc w/ planin</v>
          </cell>
          <cell r="D11354" t="str">
            <v>E1</v>
          </cell>
          <cell r="E11354" t="str">
            <v/>
          </cell>
        </row>
        <row r="11355">
          <cell r="A11355" t="str">
            <v>D4241</v>
          </cell>
          <cell r="B11355" t="str">
            <v>Gngvl flap w rootplan 1-3 th</v>
          </cell>
          <cell r="D11355" t="str">
            <v>E1</v>
          </cell>
          <cell r="E11355" t="str">
            <v/>
          </cell>
        </row>
        <row r="11356">
          <cell r="A11356" t="str">
            <v>D4245</v>
          </cell>
          <cell r="B11356" t="str">
            <v>Apically positioned flap</v>
          </cell>
          <cell r="D11356" t="str">
            <v>E1</v>
          </cell>
          <cell r="E11356" t="str">
            <v/>
          </cell>
        </row>
        <row r="11357">
          <cell r="A11357" t="str">
            <v>D4249</v>
          </cell>
          <cell r="B11357" t="str">
            <v>Crown lengthen hard tissue</v>
          </cell>
          <cell r="D11357" t="str">
            <v>E1</v>
          </cell>
          <cell r="E11357" t="str">
            <v/>
          </cell>
        </row>
        <row r="11358">
          <cell r="A11358" t="str">
            <v>D4260</v>
          </cell>
          <cell r="B11358" t="str">
            <v>Osseous surgery 4 or more</v>
          </cell>
          <cell r="D11358" t="str">
            <v>S</v>
          </cell>
          <cell r="E11358" t="str">
            <v>5871</v>
          </cell>
          <cell r="F11358">
            <v>6.8380000000000001</v>
          </cell>
          <cell r="G11358">
            <v>512.86</v>
          </cell>
          <cell r="H11358" t="str">
            <v>.</v>
          </cell>
          <cell r="I11358">
            <v>102.58</v>
          </cell>
        </row>
        <row r="11359">
          <cell r="A11359" t="str">
            <v>D4261</v>
          </cell>
          <cell r="B11359" t="str">
            <v>Osseous surg 1 to 3 teeth</v>
          </cell>
          <cell r="D11359" t="str">
            <v>E1</v>
          </cell>
          <cell r="E11359" t="str">
            <v/>
          </cell>
        </row>
        <row r="11360">
          <cell r="A11360" t="str">
            <v>D4263</v>
          </cell>
          <cell r="B11360" t="str">
            <v>Bone replce graft first site</v>
          </cell>
          <cell r="D11360" t="str">
            <v>S</v>
          </cell>
          <cell r="E11360" t="str">
            <v>5871</v>
          </cell>
          <cell r="F11360">
            <v>6.8380000000000001</v>
          </cell>
          <cell r="G11360">
            <v>512.86</v>
          </cell>
          <cell r="H11360" t="str">
            <v>.</v>
          </cell>
          <cell r="I11360">
            <v>102.58</v>
          </cell>
        </row>
        <row r="11361">
          <cell r="A11361" t="str">
            <v>D4264</v>
          </cell>
          <cell r="B11361" t="str">
            <v>Bone replce graft each add</v>
          </cell>
          <cell r="D11361" t="str">
            <v>S</v>
          </cell>
          <cell r="E11361" t="str">
            <v>5871</v>
          </cell>
          <cell r="F11361">
            <v>6.8380000000000001</v>
          </cell>
          <cell r="G11361">
            <v>512.86</v>
          </cell>
          <cell r="H11361" t="str">
            <v>.</v>
          </cell>
          <cell r="I11361">
            <v>102.58</v>
          </cell>
        </row>
        <row r="11362">
          <cell r="A11362" t="str">
            <v>D4265</v>
          </cell>
          <cell r="B11362" t="str">
            <v>Bio mtrls to aid soft/os reg</v>
          </cell>
          <cell r="D11362" t="str">
            <v>E1</v>
          </cell>
          <cell r="E11362" t="str">
            <v/>
          </cell>
        </row>
        <row r="11363">
          <cell r="A11363" t="str">
            <v>D4266</v>
          </cell>
          <cell r="B11363" t="str">
            <v>Guided tiss regen resorble</v>
          </cell>
          <cell r="D11363" t="str">
            <v>E1</v>
          </cell>
          <cell r="E11363" t="str">
            <v/>
          </cell>
        </row>
        <row r="11364">
          <cell r="A11364" t="str">
            <v>D4267</v>
          </cell>
          <cell r="B11364" t="str">
            <v>Guided tiss regen nonresorb</v>
          </cell>
          <cell r="D11364" t="str">
            <v>E1</v>
          </cell>
          <cell r="E11364" t="str">
            <v/>
          </cell>
        </row>
        <row r="11365">
          <cell r="A11365" t="str">
            <v>D4268</v>
          </cell>
          <cell r="B11365" t="str">
            <v>Surgical revision procedure</v>
          </cell>
          <cell r="D11365" t="str">
            <v>S</v>
          </cell>
          <cell r="E11365" t="str">
            <v>5871</v>
          </cell>
          <cell r="F11365">
            <v>6.8380000000000001</v>
          </cell>
          <cell r="G11365">
            <v>512.86</v>
          </cell>
          <cell r="H11365" t="str">
            <v>.</v>
          </cell>
          <cell r="I11365">
            <v>102.58</v>
          </cell>
        </row>
        <row r="11366">
          <cell r="A11366" t="str">
            <v>D4270</v>
          </cell>
          <cell r="B11366" t="str">
            <v>Pedicle soft tissue graft pr</v>
          </cell>
          <cell r="D11366" t="str">
            <v>S</v>
          </cell>
          <cell r="E11366" t="str">
            <v>5871</v>
          </cell>
          <cell r="F11366">
            <v>6.8380000000000001</v>
          </cell>
          <cell r="G11366">
            <v>512.86</v>
          </cell>
          <cell r="H11366" t="str">
            <v>.</v>
          </cell>
          <cell r="I11366">
            <v>102.58</v>
          </cell>
        </row>
        <row r="11367">
          <cell r="A11367" t="str">
            <v>D4273</v>
          </cell>
          <cell r="B11367" t="str">
            <v>Auto tissue graft 1st tooth</v>
          </cell>
          <cell r="D11367" t="str">
            <v>S</v>
          </cell>
          <cell r="E11367" t="str">
            <v>5871</v>
          </cell>
          <cell r="F11367">
            <v>6.8380000000000001</v>
          </cell>
          <cell r="G11367">
            <v>512.86</v>
          </cell>
          <cell r="H11367" t="str">
            <v>.</v>
          </cell>
          <cell r="I11367">
            <v>102.58</v>
          </cell>
        </row>
        <row r="11368">
          <cell r="A11368" t="str">
            <v>D4274</v>
          </cell>
          <cell r="B11368" t="str">
            <v>Mesial/distal wedge proc</v>
          </cell>
          <cell r="D11368" t="str">
            <v>E1</v>
          </cell>
          <cell r="E11368" t="str">
            <v/>
          </cell>
        </row>
        <row r="11369">
          <cell r="A11369" t="str">
            <v>D4275</v>
          </cell>
          <cell r="B11369" t="str">
            <v>Non-auto graft 1st tooth</v>
          </cell>
          <cell r="D11369" t="str">
            <v>E1</v>
          </cell>
          <cell r="E11369" t="str">
            <v/>
          </cell>
        </row>
        <row r="11370">
          <cell r="A11370" t="str">
            <v>D4276</v>
          </cell>
          <cell r="B11370" t="str">
            <v>Con tissue w dble ped graft</v>
          </cell>
          <cell r="D11370" t="str">
            <v>E1</v>
          </cell>
          <cell r="E11370" t="str">
            <v/>
          </cell>
        </row>
        <row r="11371">
          <cell r="A11371" t="str">
            <v>D4277</v>
          </cell>
          <cell r="B11371" t="str">
            <v>Soft tissue graft firsttooth</v>
          </cell>
          <cell r="D11371" t="str">
            <v>E1</v>
          </cell>
          <cell r="E11371" t="str">
            <v/>
          </cell>
        </row>
        <row r="11372">
          <cell r="A11372" t="str">
            <v>D4278</v>
          </cell>
          <cell r="B11372" t="str">
            <v>Soft tissue graft addl tooth</v>
          </cell>
          <cell r="D11372" t="str">
            <v>E1</v>
          </cell>
          <cell r="E11372" t="str">
            <v/>
          </cell>
        </row>
        <row r="11373">
          <cell r="A11373" t="str">
            <v>D4283</v>
          </cell>
          <cell r="B11373" t="str">
            <v>Auto tissue graft addl tooth</v>
          </cell>
          <cell r="D11373" t="str">
            <v>E1</v>
          </cell>
          <cell r="E11373" t="str">
            <v/>
          </cell>
        </row>
        <row r="11374">
          <cell r="A11374" t="str">
            <v>D4285</v>
          </cell>
          <cell r="B11374" t="str">
            <v>Non-auto graft addl tooth</v>
          </cell>
          <cell r="D11374" t="str">
            <v>E1</v>
          </cell>
          <cell r="E11374" t="str">
            <v/>
          </cell>
        </row>
        <row r="11375">
          <cell r="A11375" t="str">
            <v>D4320</v>
          </cell>
          <cell r="B11375" t="str">
            <v>Provision splnt intracoronal</v>
          </cell>
          <cell r="D11375" t="str">
            <v>E1</v>
          </cell>
          <cell r="E11375" t="str">
            <v/>
          </cell>
        </row>
        <row r="11376">
          <cell r="A11376" t="str">
            <v>D4321</v>
          </cell>
          <cell r="B11376" t="str">
            <v>Provisional splint extracoro</v>
          </cell>
          <cell r="D11376" t="str">
            <v>E1</v>
          </cell>
          <cell r="E11376" t="str">
            <v/>
          </cell>
        </row>
        <row r="11377">
          <cell r="A11377" t="str">
            <v>D4341</v>
          </cell>
          <cell r="B11377" t="str">
            <v>Periodontal scaling &amp; root</v>
          </cell>
          <cell r="D11377" t="str">
            <v>E1</v>
          </cell>
          <cell r="E11377" t="str">
            <v/>
          </cell>
        </row>
        <row r="11378">
          <cell r="A11378" t="str">
            <v>D4342</v>
          </cell>
          <cell r="B11378" t="str">
            <v>Periodontal scaling 1-3teeth</v>
          </cell>
          <cell r="D11378" t="str">
            <v>E1</v>
          </cell>
          <cell r="E11378" t="str">
            <v/>
          </cell>
        </row>
        <row r="11379">
          <cell r="A11379" t="str">
            <v>D4346</v>
          </cell>
          <cell r="B11379" t="str">
            <v>Scaling gingiv inflammation</v>
          </cell>
          <cell r="C11379" t="str">
            <v>NI</v>
          </cell>
          <cell r="D11379" t="str">
            <v>E1</v>
          </cell>
          <cell r="E11379" t="str">
            <v/>
          </cell>
          <cell r="K11379">
            <v>42736</v>
          </cell>
          <cell r="M11379" t="str">
            <v>*</v>
          </cell>
        </row>
        <row r="11380">
          <cell r="A11380" t="str">
            <v>D4355</v>
          </cell>
          <cell r="B11380" t="str">
            <v>Full mouth debridement</v>
          </cell>
          <cell r="D11380" t="str">
            <v>S</v>
          </cell>
          <cell r="E11380" t="str">
            <v>5871</v>
          </cell>
          <cell r="F11380">
            <v>6.8380000000000001</v>
          </cell>
          <cell r="G11380">
            <v>512.86</v>
          </cell>
          <cell r="H11380" t="str">
            <v>.</v>
          </cell>
          <cell r="I11380">
            <v>102.58</v>
          </cell>
        </row>
        <row r="11381">
          <cell r="A11381" t="str">
            <v>D4381</v>
          </cell>
          <cell r="B11381" t="str">
            <v>Localized delivery antimicro</v>
          </cell>
          <cell r="D11381" t="str">
            <v>S</v>
          </cell>
          <cell r="E11381" t="str">
            <v>5871</v>
          </cell>
          <cell r="F11381">
            <v>6.8380000000000001</v>
          </cell>
          <cell r="G11381">
            <v>512.86</v>
          </cell>
          <cell r="H11381" t="str">
            <v>.</v>
          </cell>
          <cell r="I11381">
            <v>102.58</v>
          </cell>
        </row>
        <row r="11382">
          <cell r="A11382" t="str">
            <v>D4910</v>
          </cell>
          <cell r="B11382" t="str">
            <v>Periodontal maint procedures</v>
          </cell>
          <cell r="D11382" t="str">
            <v>E1</v>
          </cell>
          <cell r="E11382" t="str">
            <v/>
          </cell>
        </row>
        <row r="11383">
          <cell r="A11383" t="str">
            <v>D4920</v>
          </cell>
          <cell r="B11383" t="str">
            <v>Unscheduled dressing change</v>
          </cell>
          <cell r="D11383" t="str">
            <v>E1</v>
          </cell>
          <cell r="E11383" t="str">
            <v/>
          </cell>
        </row>
        <row r="11384">
          <cell r="A11384" t="str">
            <v>D4921</v>
          </cell>
          <cell r="B11384" t="str">
            <v>Gingival irrigation per quad</v>
          </cell>
          <cell r="D11384" t="str">
            <v>E1</v>
          </cell>
          <cell r="E11384" t="str">
            <v/>
          </cell>
        </row>
        <row r="11385">
          <cell r="A11385" t="str">
            <v>D4999</v>
          </cell>
          <cell r="B11385" t="str">
            <v>Unspecified periodontal proc</v>
          </cell>
          <cell r="D11385" t="str">
            <v>E1</v>
          </cell>
          <cell r="E11385" t="str">
            <v/>
          </cell>
        </row>
        <row r="11386">
          <cell r="A11386" t="str">
            <v>D5110</v>
          </cell>
          <cell r="B11386" t="str">
            <v>Dentures complete maxillary</v>
          </cell>
          <cell r="D11386" t="str">
            <v>E1</v>
          </cell>
          <cell r="E11386" t="str">
            <v/>
          </cell>
        </row>
        <row r="11387">
          <cell r="A11387" t="str">
            <v>D5120</v>
          </cell>
          <cell r="B11387" t="str">
            <v>Dentures complete mandible</v>
          </cell>
          <cell r="D11387" t="str">
            <v>E1</v>
          </cell>
          <cell r="E11387" t="str">
            <v/>
          </cell>
        </row>
        <row r="11388">
          <cell r="A11388" t="str">
            <v>D5130</v>
          </cell>
          <cell r="B11388" t="str">
            <v>Dentures immediat maxillary</v>
          </cell>
          <cell r="D11388" t="str">
            <v>E1</v>
          </cell>
          <cell r="E11388" t="str">
            <v/>
          </cell>
        </row>
        <row r="11389">
          <cell r="A11389" t="str">
            <v>D5140</v>
          </cell>
          <cell r="B11389" t="str">
            <v>Dentures immediat mandible</v>
          </cell>
          <cell r="D11389" t="str">
            <v>E1</v>
          </cell>
          <cell r="E11389" t="str">
            <v/>
          </cell>
        </row>
        <row r="11390">
          <cell r="A11390" t="str">
            <v>D5211</v>
          </cell>
          <cell r="B11390" t="str">
            <v>Dentures maxill part resin</v>
          </cell>
          <cell r="D11390" t="str">
            <v>E1</v>
          </cell>
          <cell r="E11390" t="str">
            <v/>
          </cell>
        </row>
        <row r="11391">
          <cell r="A11391" t="str">
            <v>D5212</v>
          </cell>
          <cell r="B11391" t="str">
            <v>Dentures mand part resin</v>
          </cell>
          <cell r="D11391" t="str">
            <v>E1</v>
          </cell>
          <cell r="E11391" t="str">
            <v/>
          </cell>
        </row>
        <row r="11392">
          <cell r="A11392" t="str">
            <v>D5213</v>
          </cell>
          <cell r="B11392" t="str">
            <v>Dentures maxill part metal</v>
          </cell>
          <cell r="D11392" t="str">
            <v>E1</v>
          </cell>
          <cell r="E11392" t="str">
            <v/>
          </cell>
        </row>
        <row r="11393">
          <cell r="A11393" t="str">
            <v>D5214</v>
          </cell>
          <cell r="B11393" t="str">
            <v>Dentures mandibl part metal</v>
          </cell>
          <cell r="D11393" t="str">
            <v>E1</v>
          </cell>
          <cell r="E11393" t="str">
            <v/>
          </cell>
        </row>
        <row r="11394">
          <cell r="A11394" t="str">
            <v>D5221</v>
          </cell>
          <cell r="B11394" t="str">
            <v>Immed max part denture resin</v>
          </cell>
          <cell r="D11394" t="str">
            <v>E1</v>
          </cell>
          <cell r="E11394" t="str">
            <v/>
          </cell>
        </row>
        <row r="11395">
          <cell r="A11395" t="str">
            <v>D5222</v>
          </cell>
          <cell r="B11395" t="str">
            <v>Immed man part denture resin</v>
          </cell>
          <cell r="D11395" t="str">
            <v>E1</v>
          </cell>
          <cell r="E11395" t="str">
            <v/>
          </cell>
        </row>
        <row r="11396">
          <cell r="A11396" t="str">
            <v>D5223</v>
          </cell>
          <cell r="B11396" t="str">
            <v>Immed max part dent metal</v>
          </cell>
          <cell r="D11396" t="str">
            <v>E1</v>
          </cell>
          <cell r="E11396" t="str">
            <v/>
          </cell>
        </row>
        <row r="11397">
          <cell r="A11397" t="str">
            <v>D5224</v>
          </cell>
          <cell r="B11397" t="str">
            <v>Immed mand part dent metal</v>
          </cell>
          <cell r="D11397" t="str">
            <v>E1</v>
          </cell>
          <cell r="E11397" t="str">
            <v/>
          </cell>
        </row>
        <row r="11398">
          <cell r="A11398" t="str">
            <v>D5225</v>
          </cell>
          <cell r="B11398" t="str">
            <v>Maxillary part denture flex</v>
          </cell>
          <cell r="D11398" t="str">
            <v>E1</v>
          </cell>
          <cell r="E11398" t="str">
            <v/>
          </cell>
        </row>
        <row r="11399">
          <cell r="A11399" t="str">
            <v>D5226</v>
          </cell>
          <cell r="B11399" t="str">
            <v>Mandibular part denture flex</v>
          </cell>
          <cell r="D11399" t="str">
            <v>E1</v>
          </cell>
          <cell r="E11399" t="str">
            <v/>
          </cell>
        </row>
        <row r="11400">
          <cell r="A11400" t="str">
            <v>D5281</v>
          </cell>
          <cell r="B11400" t="str">
            <v>Removable partial denture</v>
          </cell>
          <cell r="D11400" t="str">
            <v>E1</v>
          </cell>
          <cell r="E11400" t="str">
            <v/>
          </cell>
        </row>
        <row r="11401">
          <cell r="A11401" t="str">
            <v>D5410</v>
          </cell>
          <cell r="B11401" t="str">
            <v>Dentures adjust cmplt maxil</v>
          </cell>
          <cell r="D11401" t="str">
            <v>E1</v>
          </cell>
          <cell r="E11401" t="str">
            <v/>
          </cell>
        </row>
        <row r="11402">
          <cell r="A11402" t="str">
            <v>D5411</v>
          </cell>
          <cell r="B11402" t="str">
            <v>Dentures adjust cmplt mand</v>
          </cell>
          <cell r="D11402" t="str">
            <v>E1</v>
          </cell>
          <cell r="E11402" t="str">
            <v/>
          </cell>
        </row>
        <row r="11403">
          <cell r="A11403" t="str">
            <v>D5421</v>
          </cell>
          <cell r="B11403" t="str">
            <v>Dentures adjust part maxill</v>
          </cell>
          <cell r="D11403" t="str">
            <v>E1</v>
          </cell>
          <cell r="E11403" t="str">
            <v/>
          </cell>
        </row>
        <row r="11404">
          <cell r="A11404" t="str">
            <v>D5422</v>
          </cell>
          <cell r="B11404" t="str">
            <v>Dentures adjust part mandbl</v>
          </cell>
          <cell r="D11404" t="str">
            <v>E1</v>
          </cell>
          <cell r="E11404" t="str">
            <v/>
          </cell>
        </row>
        <row r="11405">
          <cell r="A11405" t="str">
            <v>D5510</v>
          </cell>
          <cell r="B11405" t="str">
            <v>Dentur repr broken compl bas</v>
          </cell>
          <cell r="D11405" t="str">
            <v>E1</v>
          </cell>
          <cell r="E11405" t="str">
            <v/>
          </cell>
        </row>
        <row r="11406">
          <cell r="A11406" t="str">
            <v>D5520</v>
          </cell>
          <cell r="B11406" t="str">
            <v>Replace denture teeth complt</v>
          </cell>
          <cell r="D11406" t="str">
            <v>E1</v>
          </cell>
          <cell r="E11406" t="str">
            <v/>
          </cell>
        </row>
        <row r="11407">
          <cell r="A11407" t="str">
            <v>D5610</v>
          </cell>
          <cell r="B11407" t="str">
            <v>Dentures repair resin base</v>
          </cell>
          <cell r="D11407" t="str">
            <v>E1</v>
          </cell>
          <cell r="E11407" t="str">
            <v/>
          </cell>
        </row>
        <row r="11408">
          <cell r="A11408" t="str">
            <v>D5620</v>
          </cell>
          <cell r="B11408" t="str">
            <v>Rep part denture cast frame</v>
          </cell>
          <cell r="D11408" t="str">
            <v>E1</v>
          </cell>
          <cell r="E11408" t="str">
            <v/>
          </cell>
        </row>
        <row r="11409">
          <cell r="A11409" t="str">
            <v>D5630</v>
          </cell>
          <cell r="B11409" t="str">
            <v>Rep partial denture clasp</v>
          </cell>
          <cell r="D11409" t="str">
            <v>E1</v>
          </cell>
          <cell r="E11409" t="str">
            <v/>
          </cell>
        </row>
        <row r="11410">
          <cell r="A11410" t="str">
            <v>D5640</v>
          </cell>
          <cell r="B11410" t="str">
            <v>Replace part denture teeth</v>
          </cell>
          <cell r="D11410" t="str">
            <v>E1</v>
          </cell>
          <cell r="E11410" t="str">
            <v/>
          </cell>
        </row>
        <row r="11411">
          <cell r="A11411" t="str">
            <v>D5650</v>
          </cell>
          <cell r="B11411" t="str">
            <v>Add tooth to partial denture</v>
          </cell>
          <cell r="D11411" t="str">
            <v>E1</v>
          </cell>
          <cell r="E11411" t="str">
            <v/>
          </cell>
        </row>
        <row r="11412">
          <cell r="A11412" t="str">
            <v>D5660</v>
          </cell>
          <cell r="B11412" t="str">
            <v>Add clasp to partial denture</v>
          </cell>
          <cell r="D11412" t="str">
            <v>E1</v>
          </cell>
          <cell r="E11412" t="str">
            <v/>
          </cell>
        </row>
        <row r="11413">
          <cell r="A11413" t="str">
            <v>D5670</v>
          </cell>
          <cell r="B11413" t="str">
            <v>Replc tth&amp;acrlc on mtl frmwk</v>
          </cell>
          <cell r="D11413" t="str">
            <v>E1</v>
          </cell>
          <cell r="E11413" t="str">
            <v/>
          </cell>
        </row>
        <row r="11414">
          <cell r="A11414" t="str">
            <v>D5671</v>
          </cell>
          <cell r="B11414" t="str">
            <v>Replc tth&amp;acrlc mandibular</v>
          </cell>
          <cell r="D11414" t="str">
            <v>E1</v>
          </cell>
          <cell r="E11414" t="str">
            <v/>
          </cell>
        </row>
        <row r="11415">
          <cell r="A11415" t="str">
            <v>D5710</v>
          </cell>
          <cell r="B11415" t="str">
            <v>Dentures rebase cmplt maxil</v>
          </cell>
          <cell r="D11415" t="str">
            <v>E1</v>
          </cell>
          <cell r="E11415" t="str">
            <v/>
          </cell>
        </row>
        <row r="11416">
          <cell r="A11416" t="str">
            <v>D5711</v>
          </cell>
          <cell r="B11416" t="str">
            <v>Dentures rebase cmplt mand</v>
          </cell>
          <cell r="D11416" t="str">
            <v>E1</v>
          </cell>
          <cell r="E11416" t="str">
            <v/>
          </cell>
        </row>
        <row r="11417">
          <cell r="A11417" t="str">
            <v>D5720</v>
          </cell>
          <cell r="B11417" t="str">
            <v>Dentures rebase part maxill</v>
          </cell>
          <cell r="D11417" t="str">
            <v>E1</v>
          </cell>
          <cell r="E11417" t="str">
            <v/>
          </cell>
        </row>
        <row r="11418">
          <cell r="A11418" t="str">
            <v>D5721</v>
          </cell>
          <cell r="B11418" t="str">
            <v>Dentures rebase part mandbl</v>
          </cell>
          <cell r="D11418" t="str">
            <v>E1</v>
          </cell>
          <cell r="E11418" t="str">
            <v/>
          </cell>
        </row>
        <row r="11419">
          <cell r="A11419" t="str">
            <v>D5730</v>
          </cell>
          <cell r="B11419" t="str">
            <v>Denture reln cmplt maxil ch</v>
          </cell>
          <cell r="D11419" t="str">
            <v>E1</v>
          </cell>
          <cell r="E11419" t="str">
            <v/>
          </cell>
        </row>
        <row r="11420">
          <cell r="A11420" t="str">
            <v>D5731</v>
          </cell>
          <cell r="B11420" t="str">
            <v>Denture reln cmplt mand chr</v>
          </cell>
          <cell r="D11420" t="str">
            <v>E1</v>
          </cell>
          <cell r="E11420" t="str">
            <v/>
          </cell>
        </row>
        <row r="11421">
          <cell r="A11421" t="str">
            <v>D5740</v>
          </cell>
          <cell r="B11421" t="str">
            <v>Denture reln part maxil chr</v>
          </cell>
          <cell r="D11421" t="str">
            <v>E1</v>
          </cell>
          <cell r="E11421" t="str">
            <v/>
          </cell>
        </row>
        <row r="11422">
          <cell r="A11422" t="str">
            <v>D5741</v>
          </cell>
          <cell r="B11422" t="str">
            <v>Denture reln part mand chr</v>
          </cell>
          <cell r="D11422" t="str">
            <v>E1</v>
          </cell>
          <cell r="E11422" t="str">
            <v/>
          </cell>
        </row>
        <row r="11423">
          <cell r="A11423" t="str">
            <v>D5750</v>
          </cell>
          <cell r="B11423" t="str">
            <v>Denture reln cmplt max lab</v>
          </cell>
          <cell r="D11423" t="str">
            <v>E1</v>
          </cell>
          <cell r="E11423" t="str">
            <v/>
          </cell>
        </row>
        <row r="11424">
          <cell r="A11424" t="str">
            <v>D5751</v>
          </cell>
          <cell r="B11424" t="str">
            <v>Denture reln cmplt mand lab</v>
          </cell>
          <cell r="D11424" t="str">
            <v>E1</v>
          </cell>
          <cell r="E11424" t="str">
            <v/>
          </cell>
        </row>
        <row r="11425">
          <cell r="A11425" t="str">
            <v>D5760</v>
          </cell>
          <cell r="B11425" t="str">
            <v>Denture reln part maxil lab</v>
          </cell>
          <cell r="D11425" t="str">
            <v>E1</v>
          </cell>
          <cell r="E11425" t="str">
            <v/>
          </cell>
        </row>
        <row r="11426">
          <cell r="A11426" t="str">
            <v>D5761</v>
          </cell>
          <cell r="B11426" t="str">
            <v>Denture reln part mand lab</v>
          </cell>
          <cell r="D11426" t="str">
            <v>E1</v>
          </cell>
          <cell r="E11426" t="str">
            <v/>
          </cell>
        </row>
        <row r="11427">
          <cell r="A11427" t="str">
            <v>D5810</v>
          </cell>
          <cell r="B11427" t="str">
            <v>Denture interm cmplt maxill</v>
          </cell>
          <cell r="D11427" t="str">
            <v>E1</v>
          </cell>
          <cell r="E11427" t="str">
            <v/>
          </cell>
        </row>
        <row r="11428">
          <cell r="A11428" t="str">
            <v>D5811</v>
          </cell>
          <cell r="B11428" t="str">
            <v>Denture interm cmplt mandbl</v>
          </cell>
          <cell r="D11428" t="str">
            <v>E1</v>
          </cell>
          <cell r="E11428" t="str">
            <v/>
          </cell>
        </row>
        <row r="11429">
          <cell r="A11429" t="str">
            <v>D5820</v>
          </cell>
          <cell r="B11429" t="str">
            <v>Denture interm part maxill</v>
          </cell>
          <cell r="D11429" t="str">
            <v>E1</v>
          </cell>
          <cell r="E11429" t="str">
            <v/>
          </cell>
        </row>
        <row r="11430">
          <cell r="A11430" t="str">
            <v>D5821</v>
          </cell>
          <cell r="B11430" t="str">
            <v>Denture interm part mandbl</v>
          </cell>
          <cell r="D11430" t="str">
            <v>E1</v>
          </cell>
          <cell r="E11430" t="str">
            <v/>
          </cell>
        </row>
        <row r="11431">
          <cell r="A11431" t="str">
            <v>D5850</v>
          </cell>
          <cell r="B11431" t="str">
            <v>Denture tiss conditn maxill</v>
          </cell>
          <cell r="D11431" t="str">
            <v>E1</v>
          </cell>
          <cell r="E11431" t="str">
            <v/>
          </cell>
        </row>
        <row r="11432">
          <cell r="A11432" t="str">
            <v>D5851</v>
          </cell>
          <cell r="B11432" t="str">
            <v>Denture tiss condtin mandbl</v>
          </cell>
          <cell r="D11432" t="str">
            <v>E1</v>
          </cell>
          <cell r="E11432" t="str">
            <v/>
          </cell>
        </row>
        <row r="11433">
          <cell r="A11433" t="str">
            <v>D5862</v>
          </cell>
          <cell r="B11433" t="str">
            <v>Precision attachment</v>
          </cell>
          <cell r="D11433" t="str">
            <v>E1</v>
          </cell>
          <cell r="E11433" t="str">
            <v/>
          </cell>
        </row>
        <row r="11434">
          <cell r="A11434" t="str">
            <v>D5863</v>
          </cell>
          <cell r="B11434" t="str">
            <v>Overdenture complete max</v>
          </cell>
          <cell r="D11434" t="str">
            <v>E1</v>
          </cell>
          <cell r="E11434" t="str">
            <v/>
          </cell>
        </row>
        <row r="11435">
          <cell r="A11435" t="str">
            <v>D5864</v>
          </cell>
          <cell r="B11435" t="str">
            <v>Overdenture partial max</v>
          </cell>
          <cell r="D11435" t="str">
            <v>E1</v>
          </cell>
          <cell r="E11435" t="str">
            <v/>
          </cell>
        </row>
        <row r="11436">
          <cell r="A11436" t="str">
            <v>D5865</v>
          </cell>
          <cell r="B11436" t="str">
            <v>Overdenture complete mandib</v>
          </cell>
          <cell r="D11436" t="str">
            <v>E1</v>
          </cell>
          <cell r="E11436" t="str">
            <v/>
          </cell>
        </row>
        <row r="11437">
          <cell r="A11437" t="str">
            <v>D5866</v>
          </cell>
          <cell r="B11437" t="str">
            <v>Overdenture partial mandib</v>
          </cell>
          <cell r="D11437" t="str">
            <v>E1</v>
          </cell>
          <cell r="E11437" t="str">
            <v/>
          </cell>
        </row>
        <row r="11438">
          <cell r="A11438" t="str">
            <v>D5867</v>
          </cell>
          <cell r="B11438" t="str">
            <v>Replacement of precision att</v>
          </cell>
          <cell r="D11438" t="str">
            <v>E1</v>
          </cell>
          <cell r="E11438" t="str">
            <v/>
          </cell>
        </row>
        <row r="11439">
          <cell r="A11439" t="str">
            <v>D5875</v>
          </cell>
          <cell r="B11439" t="str">
            <v>Prosthesis modification</v>
          </cell>
          <cell r="D11439" t="str">
            <v>E1</v>
          </cell>
          <cell r="E11439" t="str">
            <v/>
          </cell>
        </row>
        <row r="11440">
          <cell r="A11440" t="str">
            <v>D5899</v>
          </cell>
          <cell r="B11440" t="str">
            <v>Removable prosthodontic proc</v>
          </cell>
          <cell r="D11440" t="str">
            <v>E1</v>
          </cell>
          <cell r="E11440" t="str">
            <v/>
          </cell>
        </row>
        <row r="11441">
          <cell r="A11441" t="str">
            <v>D5911</v>
          </cell>
          <cell r="B11441" t="str">
            <v>Facial moulage sectional</v>
          </cell>
          <cell r="D11441" t="str">
            <v>S</v>
          </cell>
          <cell r="E11441" t="str">
            <v>5871</v>
          </cell>
          <cell r="F11441">
            <v>6.8380000000000001</v>
          </cell>
          <cell r="G11441">
            <v>512.86</v>
          </cell>
          <cell r="H11441" t="str">
            <v>.</v>
          </cell>
          <cell r="I11441">
            <v>102.58</v>
          </cell>
        </row>
        <row r="11442">
          <cell r="A11442" t="str">
            <v>D5912</v>
          </cell>
          <cell r="B11442" t="str">
            <v>Facial moulage complete</v>
          </cell>
          <cell r="D11442" t="str">
            <v>S</v>
          </cell>
          <cell r="E11442" t="str">
            <v>5871</v>
          </cell>
          <cell r="F11442">
            <v>6.8380000000000001</v>
          </cell>
          <cell r="G11442">
            <v>512.86</v>
          </cell>
          <cell r="H11442" t="str">
            <v>.</v>
          </cell>
          <cell r="I11442">
            <v>102.58</v>
          </cell>
        </row>
        <row r="11443">
          <cell r="A11443" t="str">
            <v>D5913</v>
          </cell>
          <cell r="B11443" t="str">
            <v>Nasal prosthesis</v>
          </cell>
          <cell r="D11443" t="str">
            <v>E1</v>
          </cell>
          <cell r="E11443" t="str">
            <v/>
          </cell>
        </row>
        <row r="11444">
          <cell r="A11444" t="str">
            <v>D5914</v>
          </cell>
          <cell r="B11444" t="str">
            <v>Auricular prosthesis</v>
          </cell>
          <cell r="D11444" t="str">
            <v>E1</v>
          </cell>
          <cell r="E11444" t="str">
            <v/>
          </cell>
        </row>
        <row r="11445">
          <cell r="A11445" t="str">
            <v>D5915</v>
          </cell>
          <cell r="B11445" t="str">
            <v>Orbital prosthesis</v>
          </cell>
          <cell r="D11445" t="str">
            <v>E1</v>
          </cell>
          <cell r="E11445" t="str">
            <v/>
          </cell>
        </row>
        <row r="11446">
          <cell r="A11446" t="str">
            <v>D5916</v>
          </cell>
          <cell r="B11446" t="str">
            <v>Ocular prosthesis</v>
          </cell>
          <cell r="D11446" t="str">
            <v>E1</v>
          </cell>
          <cell r="E11446" t="str">
            <v/>
          </cell>
        </row>
        <row r="11447">
          <cell r="A11447" t="str">
            <v>D5919</v>
          </cell>
          <cell r="B11447" t="str">
            <v>Facial prosthesis</v>
          </cell>
          <cell r="D11447" t="str">
            <v>E1</v>
          </cell>
          <cell r="E11447" t="str">
            <v/>
          </cell>
        </row>
        <row r="11448">
          <cell r="A11448" t="str">
            <v>D5922</v>
          </cell>
          <cell r="B11448" t="str">
            <v>Nasal septal prosthesis</v>
          </cell>
          <cell r="D11448" t="str">
            <v>E1</v>
          </cell>
          <cell r="E11448" t="str">
            <v/>
          </cell>
        </row>
        <row r="11449">
          <cell r="A11449" t="str">
            <v>D5923</v>
          </cell>
          <cell r="B11449" t="str">
            <v>Ocular prosthesis interim</v>
          </cell>
          <cell r="D11449" t="str">
            <v>E1</v>
          </cell>
          <cell r="E11449" t="str">
            <v/>
          </cell>
        </row>
        <row r="11450">
          <cell r="A11450" t="str">
            <v>D5924</v>
          </cell>
          <cell r="B11450" t="str">
            <v>Cranial prosthesis</v>
          </cell>
          <cell r="D11450" t="str">
            <v>E1</v>
          </cell>
          <cell r="E11450" t="str">
            <v/>
          </cell>
        </row>
        <row r="11451">
          <cell r="A11451" t="str">
            <v>D5925</v>
          </cell>
          <cell r="B11451" t="str">
            <v>Facial augmentation implant</v>
          </cell>
          <cell r="D11451" t="str">
            <v>E1</v>
          </cell>
          <cell r="E11451" t="str">
            <v/>
          </cell>
        </row>
        <row r="11452">
          <cell r="A11452" t="str">
            <v>D5926</v>
          </cell>
          <cell r="B11452" t="str">
            <v>Replacement nasal prosthesis</v>
          </cell>
          <cell r="D11452" t="str">
            <v>E1</v>
          </cell>
          <cell r="E11452" t="str">
            <v/>
          </cell>
        </row>
        <row r="11453">
          <cell r="A11453" t="str">
            <v>D5927</v>
          </cell>
          <cell r="B11453" t="str">
            <v>Auricular replacement</v>
          </cell>
          <cell r="D11453" t="str">
            <v>E1</v>
          </cell>
          <cell r="E11453" t="str">
            <v/>
          </cell>
        </row>
        <row r="11454">
          <cell r="A11454" t="str">
            <v>D5928</v>
          </cell>
          <cell r="B11454" t="str">
            <v>Orbital replacement</v>
          </cell>
          <cell r="D11454" t="str">
            <v>E1</v>
          </cell>
          <cell r="E11454" t="str">
            <v/>
          </cell>
        </row>
        <row r="11455">
          <cell r="A11455" t="str">
            <v>D5929</v>
          </cell>
          <cell r="B11455" t="str">
            <v>Facial replacement</v>
          </cell>
          <cell r="D11455" t="str">
            <v>E1</v>
          </cell>
          <cell r="E11455" t="str">
            <v/>
          </cell>
        </row>
        <row r="11456">
          <cell r="A11456" t="str">
            <v>D5931</v>
          </cell>
          <cell r="B11456" t="str">
            <v>Surgical obturator</v>
          </cell>
          <cell r="D11456" t="str">
            <v>E1</v>
          </cell>
          <cell r="E11456" t="str">
            <v/>
          </cell>
        </row>
        <row r="11457">
          <cell r="A11457" t="str">
            <v>D5932</v>
          </cell>
          <cell r="B11457" t="str">
            <v>Postsurgical obturator</v>
          </cell>
          <cell r="D11457" t="str">
            <v>E1</v>
          </cell>
          <cell r="E11457" t="str">
            <v/>
          </cell>
        </row>
        <row r="11458">
          <cell r="A11458" t="str">
            <v>D5933</v>
          </cell>
          <cell r="B11458" t="str">
            <v>Refitting of obturator</v>
          </cell>
          <cell r="D11458" t="str">
            <v>E1</v>
          </cell>
          <cell r="E11458" t="str">
            <v/>
          </cell>
        </row>
        <row r="11459">
          <cell r="A11459" t="str">
            <v>D5934</v>
          </cell>
          <cell r="B11459" t="str">
            <v>Mandibular flange prosthesis</v>
          </cell>
          <cell r="D11459" t="str">
            <v>E1</v>
          </cell>
          <cell r="E11459" t="str">
            <v/>
          </cell>
        </row>
        <row r="11460">
          <cell r="A11460" t="str">
            <v>D5935</v>
          </cell>
          <cell r="B11460" t="str">
            <v>Mandibular denture prosth</v>
          </cell>
          <cell r="D11460" t="str">
            <v>E1</v>
          </cell>
          <cell r="E11460" t="str">
            <v/>
          </cell>
        </row>
        <row r="11461">
          <cell r="A11461" t="str">
            <v>D5936</v>
          </cell>
          <cell r="B11461" t="str">
            <v>Temp obturator prosthesis</v>
          </cell>
          <cell r="D11461" t="str">
            <v>E1</v>
          </cell>
          <cell r="E11461" t="str">
            <v/>
          </cell>
        </row>
        <row r="11462">
          <cell r="A11462" t="str">
            <v>D5937</v>
          </cell>
          <cell r="B11462" t="str">
            <v>Trismus appliance</v>
          </cell>
          <cell r="D11462" t="str">
            <v>E1</v>
          </cell>
          <cell r="E11462" t="str">
            <v/>
          </cell>
        </row>
        <row r="11463">
          <cell r="A11463" t="str">
            <v>D5951</v>
          </cell>
          <cell r="B11463" t="str">
            <v>Feeding aid</v>
          </cell>
          <cell r="D11463" t="str">
            <v>E1</v>
          </cell>
          <cell r="E11463" t="str">
            <v/>
          </cell>
        </row>
        <row r="11464">
          <cell r="A11464" t="str">
            <v>D5952</v>
          </cell>
          <cell r="B11464" t="str">
            <v>Pediatric speech aid</v>
          </cell>
          <cell r="D11464" t="str">
            <v>E1</v>
          </cell>
          <cell r="E11464" t="str">
            <v/>
          </cell>
        </row>
        <row r="11465">
          <cell r="A11465" t="str">
            <v>D5953</v>
          </cell>
          <cell r="B11465" t="str">
            <v>Adult speech aid</v>
          </cell>
          <cell r="D11465" t="str">
            <v>E1</v>
          </cell>
          <cell r="E11465" t="str">
            <v/>
          </cell>
        </row>
        <row r="11466">
          <cell r="A11466" t="str">
            <v>D5954</v>
          </cell>
          <cell r="B11466" t="str">
            <v>Superimposed prosthesis</v>
          </cell>
          <cell r="D11466" t="str">
            <v>E1</v>
          </cell>
          <cell r="E11466" t="str">
            <v/>
          </cell>
        </row>
        <row r="11467">
          <cell r="A11467" t="str">
            <v>D5955</v>
          </cell>
          <cell r="B11467" t="str">
            <v>Palatal lift prosthesis</v>
          </cell>
          <cell r="D11467" t="str">
            <v>E1</v>
          </cell>
          <cell r="E11467" t="str">
            <v/>
          </cell>
        </row>
        <row r="11468">
          <cell r="A11468" t="str">
            <v>D5958</v>
          </cell>
          <cell r="B11468" t="str">
            <v>Intraoral con def inter plt</v>
          </cell>
          <cell r="D11468" t="str">
            <v>E1</v>
          </cell>
          <cell r="E11468" t="str">
            <v/>
          </cell>
        </row>
        <row r="11469">
          <cell r="A11469" t="str">
            <v>D5959</v>
          </cell>
          <cell r="B11469" t="str">
            <v>Intraoral con def mod palat</v>
          </cell>
          <cell r="D11469" t="str">
            <v>E1</v>
          </cell>
          <cell r="E11469" t="str">
            <v/>
          </cell>
        </row>
        <row r="11470">
          <cell r="A11470" t="str">
            <v>D5960</v>
          </cell>
          <cell r="B11470" t="str">
            <v>Modify speech aid prosthesis</v>
          </cell>
          <cell r="D11470" t="str">
            <v>E1</v>
          </cell>
          <cell r="E11470" t="str">
            <v/>
          </cell>
        </row>
        <row r="11471">
          <cell r="A11471" t="str">
            <v>D5982</v>
          </cell>
          <cell r="B11471" t="str">
            <v>Surgical stent</v>
          </cell>
          <cell r="D11471" t="str">
            <v>E1</v>
          </cell>
          <cell r="E11471" t="str">
            <v/>
          </cell>
        </row>
        <row r="11472">
          <cell r="A11472" t="str">
            <v>D5983</v>
          </cell>
          <cell r="B11472" t="str">
            <v>Radiation applicator</v>
          </cell>
          <cell r="D11472" t="str">
            <v>S</v>
          </cell>
          <cell r="E11472" t="str">
            <v>5871</v>
          </cell>
          <cell r="F11472">
            <v>6.8380000000000001</v>
          </cell>
          <cell r="G11472">
            <v>512.86</v>
          </cell>
          <cell r="H11472" t="str">
            <v>.</v>
          </cell>
          <cell r="I11472">
            <v>102.58</v>
          </cell>
        </row>
        <row r="11473">
          <cell r="A11473" t="str">
            <v>D5984</v>
          </cell>
          <cell r="B11473" t="str">
            <v>Radiation shield</v>
          </cell>
          <cell r="D11473" t="str">
            <v>S</v>
          </cell>
          <cell r="E11473" t="str">
            <v>5871</v>
          </cell>
          <cell r="F11473">
            <v>6.8380000000000001</v>
          </cell>
          <cell r="G11473">
            <v>512.86</v>
          </cell>
          <cell r="H11473" t="str">
            <v>.</v>
          </cell>
          <cell r="I11473">
            <v>102.58</v>
          </cell>
        </row>
        <row r="11474">
          <cell r="A11474" t="str">
            <v>D5985</v>
          </cell>
          <cell r="B11474" t="str">
            <v>Radiation cone locator</v>
          </cell>
          <cell r="D11474" t="str">
            <v>S</v>
          </cell>
          <cell r="E11474" t="str">
            <v>5871</v>
          </cell>
          <cell r="F11474">
            <v>6.8380000000000001</v>
          </cell>
          <cell r="G11474">
            <v>512.86</v>
          </cell>
          <cell r="H11474" t="str">
            <v>.</v>
          </cell>
          <cell r="I11474">
            <v>102.58</v>
          </cell>
        </row>
        <row r="11475">
          <cell r="A11475" t="str">
            <v>D5986</v>
          </cell>
          <cell r="B11475" t="str">
            <v>Fluoride applicator</v>
          </cell>
          <cell r="D11475" t="str">
            <v>E1</v>
          </cell>
          <cell r="E11475" t="str">
            <v/>
          </cell>
        </row>
        <row r="11476">
          <cell r="A11476" t="str">
            <v>D5987</v>
          </cell>
          <cell r="B11476" t="str">
            <v>Commissure splint</v>
          </cell>
          <cell r="D11476" t="str">
            <v>S</v>
          </cell>
          <cell r="E11476" t="str">
            <v>5871</v>
          </cell>
          <cell r="F11476">
            <v>6.8380000000000001</v>
          </cell>
          <cell r="G11476">
            <v>512.86</v>
          </cell>
          <cell r="H11476" t="str">
            <v>.</v>
          </cell>
          <cell r="I11476">
            <v>102.58</v>
          </cell>
        </row>
        <row r="11477">
          <cell r="A11477" t="str">
            <v>D5988</v>
          </cell>
          <cell r="B11477" t="str">
            <v>Surgical splint</v>
          </cell>
          <cell r="D11477" t="str">
            <v>E1</v>
          </cell>
          <cell r="E11477" t="str">
            <v/>
          </cell>
        </row>
        <row r="11478">
          <cell r="A11478" t="str">
            <v>D5991</v>
          </cell>
          <cell r="B11478" t="str">
            <v>Vesiculobullous disease carr</v>
          </cell>
          <cell r="D11478" t="str">
            <v>E1</v>
          </cell>
          <cell r="E11478" t="str">
            <v/>
          </cell>
        </row>
        <row r="11479">
          <cell r="A11479" t="str">
            <v>D5992</v>
          </cell>
          <cell r="B11479" t="str">
            <v>Adjust max prost appliance</v>
          </cell>
          <cell r="D11479" t="str">
            <v>E1</v>
          </cell>
          <cell r="E11479" t="str">
            <v/>
          </cell>
        </row>
        <row r="11480">
          <cell r="A11480" t="str">
            <v>D5993</v>
          </cell>
          <cell r="B11480" t="str">
            <v>Main/clean max prosthesis</v>
          </cell>
          <cell r="D11480" t="str">
            <v>E1</v>
          </cell>
          <cell r="E11480" t="str">
            <v/>
          </cell>
        </row>
        <row r="11481">
          <cell r="A11481" t="str">
            <v>D5994</v>
          </cell>
          <cell r="B11481" t="str">
            <v>Peridontal medicament</v>
          </cell>
          <cell r="D11481" t="str">
            <v>E1</v>
          </cell>
          <cell r="E11481" t="str">
            <v/>
          </cell>
        </row>
        <row r="11482">
          <cell r="A11482" t="str">
            <v>D5999</v>
          </cell>
          <cell r="B11482" t="str">
            <v>Maxillofacial prosthesis</v>
          </cell>
          <cell r="D11482" t="str">
            <v>E1</v>
          </cell>
          <cell r="E11482" t="str">
            <v/>
          </cell>
        </row>
        <row r="11483">
          <cell r="A11483" t="str">
            <v>D6010</v>
          </cell>
          <cell r="B11483" t="str">
            <v>Odontics endosteal implant</v>
          </cell>
          <cell r="D11483" t="str">
            <v>E1</v>
          </cell>
          <cell r="E11483" t="str">
            <v/>
          </cell>
        </row>
        <row r="11484">
          <cell r="A11484" t="str">
            <v>D6011</v>
          </cell>
          <cell r="B11484" t="str">
            <v>Second stage implant surgery</v>
          </cell>
          <cell r="D11484" t="str">
            <v>E1</v>
          </cell>
          <cell r="E11484" t="str">
            <v/>
          </cell>
        </row>
        <row r="11485">
          <cell r="A11485" t="str">
            <v>D6012</v>
          </cell>
          <cell r="B11485" t="str">
            <v>Endosteal implant</v>
          </cell>
          <cell r="D11485" t="str">
            <v>E1</v>
          </cell>
          <cell r="E11485" t="str">
            <v/>
          </cell>
        </row>
        <row r="11486">
          <cell r="A11486" t="str">
            <v>D6013</v>
          </cell>
          <cell r="B11486" t="str">
            <v>Surgical place mini implant</v>
          </cell>
          <cell r="D11486" t="str">
            <v>E1</v>
          </cell>
          <cell r="E11486" t="str">
            <v/>
          </cell>
        </row>
        <row r="11487">
          <cell r="A11487" t="str">
            <v>D6040</v>
          </cell>
          <cell r="B11487" t="str">
            <v>Odontics eposteal implant</v>
          </cell>
          <cell r="D11487" t="str">
            <v>E1</v>
          </cell>
          <cell r="E11487" t="str">
            <v/>
          </cell>
        </row>
        <row r="11488">
          <cell r="A11488" t="str">
            <v>D6050</v>
          </cell>
          <cell r="B11488" t="str">
            <v>Odontics transosteal implnt</v>
          </cell>
          <cell r="D11488" t="str">
            <v>E1</v>
          </cell>
          <cell r="E11488" t="str">
            <v/>
          </cell>
        </row>
        <row r="11489">
          <cell r="A11489" t="str">
            <v>D6051</v>
          </cell>
          <cell r="B11489" t="str">
            <v>Interim abutment</v>
          </cell>
          <cell r="D11489" t="str">
            <v>E1</v>
          </cell>
          <cell r="E11489" t="str">
            <v/>
          </cell>
        </row>
        <row r="11490">
          <cell r="A11490" t="str">
            <v>D6052</v>
          </cell>
          <cell r="B11490" t="str">
            <v>Semi precision attach abut</v>
          </cell>
          <cell r="D11490" t="str">
            <v>E1</v>
          </cell>
          <cell r="E11490" t="str">
            <v/>
          </cell>
        </row>
        <row r="11491">
          <cell r="A11491" t="str">
            <v>D6055</v>
          </cell>
          <cell r="B11491" t="str">
            <v>Implant connecting bar</v>
          </cell>
          <cell r="D11491" t="str">
            <v>E1</v>
          </cell>
          <cell r="E11491" t="str">
            <v/>
          </cell>
        </row>
        <row r="11492">
          <cell r="A11492" t="str">
            <v>D6056</v>
          </cell>
          <cell r="B11492" t="str">
            <v>Prefabricated abutment</v>
          </cell>
          <cell r="D11492" t="str">
            <v>E1</v>
          </cell>
          <cell r="E11492" t="str">
            <v/>
          </cell>
        </row>
        <row r="11493">
          <cell r="A11493" t="str">
            <v>D6057</v>
          </cell>
          <cell r="B11493" t="str">
            <v>Custom abutment</v>
          </cell>
          <cell r="D11493" t="str">
            <v>E1</v>
          </cell>
          <cell r="E11493" t="str">
            <v/>
          </cell>
        </row>
        <row r="11494">
          <cell r="A11494" t="str">
            <v>D6058</v>
          </cell>
          <cell r="B11494" t="str">
            <v>Abutment supported crown</v>
          </cell>
          <cell r="D11494" t="str">
            <v>E1</v>
          </cell>
          <cell r="E11494" t="str">
            <v/>
          </cell>
        </row>
        <row r="11495">
          <cell r="A11495" t="str">
            <v>D6059</v>
          </cell>
          <cell r="B11495" t="str">
            <v>Abutment supported mtl crown</v>
          </cell>
          <cell r="D11495" t="str">
            <v>E1</v>
          </cell>
          <cell r="E11495" t="str">
            <v/>
          </cell>
        </row>
        <row r="11496">
          <cell r="A11496" t="str">
            <v>D6060</v>
          </cell>
          <cell r="B11496" t="str">
            <v>Abutment supported mtl crown</v>
          </cell>
          <cell r="D11496" t="str">
            <v>E1</v>
          </cell>
          <cell r="E11496" t="str">
            <v/>
          </cell>
        </row>
        <row r="11497">
          <cell r="A11497" t="str">
            <v>D6061</v>
          </cell>
          <cell r="B11497" t="str">
            <v>Abutment supported mtl crown</v>
          </cell>
          <cell r="D11497" t="str">
            <v>E1</v>
          </cell>
          <cell r="E11497" t="str">
            <v/>
          </cell>
        </row>
        <row r="11498">
          <cell r="A11498" t="str">
            <v>D6062</v>
          </cell>
          <cell r="B11498" t="str">
            <v>Abutment supported mtl crown</v>
          </cell>
          <cell r="D11498" t="str">
            <v>E1</v>
          </cell>
          <cell r="E11498" t="str">
            <v/>
          </cell>
        </row>
        <row r="11499">
          <cell r="A11499" t="str">
            <v>D6063</v>
          </cell>
          <cell r="B11499" t="str">
            <v>Abutment supported mtl crown</v>
          </cell>
          <cell r="D11499" t="str">
            <v>E1</v>
          </cell>
          <cell r="E11499" t="str">
            <v/>
          </cell>
        </row>
        <row r="11500">
          <cell r="A11500" t="str">
            <v>D6064</v>
          </cell>
          <cell r="B11500" t="str">
            <v>Abutment supported mtl crown</v>
          </cell>
          <cell r="D11500" t="str">
            <v>E1</v>
          </cell>
          <cell r="E11500" t="str">
            <v/>
          </cell>
        </row>
        <row r="11501">
          <cell r="A11501" t="str">
            <v>D6065</v>
          </cell>
          <cell r="B11501" t="str">
            <v>Implant supported crown</v>
          </cell>
          <cell r="D11501" t="str">
            <v>E1</v>
          </cell>
          <cell r="E11501" t="str">
            <v/>
          </cell>
        </row>
        <row r="11502">
          <cell r="A11502" t="str">
            <v>D6066</v>
          </cell>
          <cell r="B11502" t="str">
            <v>Implant supported mtl crown</v>
          </cell>
          <cell r="D11502" t="str">
            <v>E1</v>
          </cell>
          <cell r="E11502" t="str">
            <v/>
          </cell>
        </row>
        <row r="11503">
          <cell r="A11503" t="str">
            <v>D6067</v>
          </cell>
          <cell r="B11503" t="str">
            <v>Implant supported mtl crown</v>
          </cell>
          <cell r="D11503" t="str">
            <v>E1</v>
          </cell>
          <cell r="E11503" t="str">
            <v/>
          </cell>
        </row>
        <row r="11504">
          <cell r="A11504" t="str">
            <v>D6068</v>
          </cell>
          <cell r="B11504" t="str">
            <v>Abutment supported retainer</v>
          </cell>
          <cell r="D11504" t="str">
            <v>E1</v>
          </cell>
          <cell r="E11504" t="str">
            <v/>
          </cell>
        </row>
        <row r="11505">
          <cell r="A11505" t="str">
            <v>D6069</v>
          </cell>
          <cell r="B11505" t="str">
            <v>Abutment supported retainer</v>
          </cell>
          <cell r="D11505" t="str">
            <v>E1</v>
          </cell>
          <cell r="E11505" t="str">
            <v/>
          </cell>
        </row>
        <row r="11506">
          <cell r="A11506" t="str">
            <v>D6070</v>
          </cell>
          <cell r="B11506" t="str">
            <v>Abutment supported retainer</v>
          </cell>
          <cell r="D11506" t="str">
            <v>E1</v>
          </cell>
          <cell r="E11506" t="str">
            <v/>
          </cell>
        </row>
        <row r="11507">
          <cell r="A11507" t="str">
            <v>D6071</v>
          </cell>
          <cell r="B11507" t="str">
            <v>Abutment supported retainer</v>
          </cell>
          <cell r="D11507" t="str">
            <v>E1</v>
          </cell>
          <cell r="E11507" t="str">
            <v/>
          </cell>
        </row>
        <row r="11508">
          <cell r="A11508" t="str">
            <v>D6072</v>
          </cell>
          <cell r="B11508" t="str">
            <v>Abutment supported retainer</v>
          </cell>
          <cell r="D11508" t="str">
            <v>E1</v>
          </cell>
          <cell r="E11508" t="str">
            <v/>
          </cell>
        </row>
        <row r="11509">
          <cell r="A11509" t="str">
            <v>D6073</v>
          </cell>
          <cell r="B11509" t="str">
            <v>Abutment supported retainer</v>
          </cell>
          <cell r="D11509" t="str">
            <v>E1</v>
          </cell>
          <cell r="E11509" t="str">
            <v/>
          </cell>
        </row>
        <row r="11510">
          <cell r="A11510" t="str">
            <v>D6074</v>
          </cell>
          <cell r="B11510" t="str">
            <v>Abutment supported retainer</v>
          </cell>
          <cell r="D11510" t="str">
            <v>E1</v>
          </cell>
          <cell r="E11510" t="str">
            <v/>
          </cell>
        </row>
        <row r="11511">
          <cell r="A11511" t="str">
            <v>D6075</v>
          </cell>
          <cell r="B11511" t="str">
            <v>Implant supported retainer</v>
          </cell>
          <cell r="D11511" t="str">
            <v>E1</v>
          </cell>
          <cell r="E11511" t="str">
            <v/>
          </cell>
        </row>
        <row r="11512">
          <cell r="A11512" t="str">
            <v>D6076</v>
          </cell>
          <cell r="B11512" t="str">
            <v>Implant supported retainer</v>
          </cell>
          <cell r="D11512" t="str">
            <v>E1</v>
          </cell>
          <cell r="E11512" t="str">
            <v/>
          </cell>
        </row>
        <row r="11513">
          <cell r="A11513" t="str">
            <v>D6077</v>
          </cell>
          <cell r="B11513" t="str">
            <v>Implant supported retainer</v>
          </cell>
          <cell r="D11513" t="str">
            <v>E1</v>
          </cell>
          <cell r="E11513" t="str">
            <v/>
          </cell>
        </row>
        <row r="11514">
          <cell r="A11514" t="str">
            <v>D6080</v>
          </cell>
          <cell r="B11514" t="str">
            <v>Implant maintenance</v>
          </cell>
          <cell r="D11514" t="str">
            <v>E1</v>
          </cell>
          <cell r="E11514" t="str">
            <v/>
          </cell>
        </row>
        <row r="11515">
          <cell r="A11515" t="str">
            <v>D6081</v>
          </cell>
          <cell r="B11515" t="str">
            <v>Scale &amp; debride, single imp</v>
          </cell>
          <cell r="C11515" t="str">
            <v>NI</v>
          </cell>
          <cell r="D11515" t="str">
            <v>E1</v>
          </cell>
          <cell r="E11515" t="str">
            <v/>
          </cell>
          <cell r="K11515">
            <v>42736</v>
          </cell>
          <cell r="M11515" t="str">
            <v>*</v>
          </cell>
        </row>
        <row r="11516">
          <cell r="A11516" t="str">
            <v>D6085</v>
          </cell>
          <cell r="B11516" t="str">
            <v>Provisional implant crown</v>
          </cell>
          <cell r="C11516" t="str">
            <v>NI</v>
          </cell>
          <cell r="D11516" t="str">
            <v>E1</v>
          </cell>
          <cell r="E11516" t="str">
            <v/>
          </cell>
          <cell r="K11516">
            <v>42736</v>
          </cell>
          <cell r="M11516" t="str">
            <v>*</v>
          </cell>
        </row>
        <row r="11517">
          <cell r="A11517" t="str">
            <v>D6090</v>
          </cell>
          <cell r="B11517" t="str">
            <v>Repair implant</v>
          </cell>
          <cell r="D11517" t="str">
            <v>E1</v>
          </cell>
          <cell r="E11517" t="str">
            <v/>
          </cell>
        </row>
        <row r="11518">
          <cell r="A11518" t="str">
            <v>D6091</v>
          </cell>
          <cell r="B11518" t="str">
            <v>Repl semi/precision attach</v>
          </cell>
          <cell r="D11518" t="str">
            <v>E1</v>
          </cell>
          <cell r="E11518" t="str">
            <v/>
          </cell>
        </row>
        <row r="11519">
          <cell r="A11519" t="str">
            <v>D6092</v>
          </cell>
          <cell r="B11519" t="str">
            <v>Recement supp crown</v>
          </cell>
          <cell r="D11519" t="str">
            <v>E1</v>
          </cell>
          <cell r="E11519" t="str">
            <v/>
          </cell>
        </row>
        <row r="11520">
          <cell r="A11520" t="str">
            <v>D6093</v>
          </cell>
          <cell r="B11520" t="str">
            <v>Recement supp part denture</v>
          </cell>
          <cell r="D11520" t="str">
            <v>E1</v>
          </cell>
          <cell r="E11520" t="str">
            <v/>
          </cell>
        </row>
        <row r="11521">
          <cell r="A11521" t="str">
            <v>D6094</v>
          </cell>
          <cell r="B11521" t="str">
            <v>Abut support crown titanium</v>
          </cell>
          <cell r="D11521" t="str">
            <v>E1</v>
          </cell>
          <cell r="E11521" t="str">
            <v/>
          </cell>
        </row>
        <row r="11522">
          <cell r="A11522" t="str">
            <v>D6095</v>
          </cell>
          <cell r="B11522" t="str">
            <v>Odontics repr abutment</v>
          </cell>
          <cell r="D11522" t="str">
            <v>E1</v>
          </cell>
          <cell r="E11522" t="str">
            <v/>
          </cell>
        </row>
        <row r="11523">
          <cell r="A11523" t="str">
            <v>D6100</v>
          </cell>
          <cell r="B11523" t="str">
            <v>Removal of implant</v>
          </cell>
          <cell r="D11523" t="str">
            <v>E1</v>
          </cell>
          <cell r="E11523" t="str">
            <v/>
          </cell>
        </row>
        <row r="11524">
          <cell r="A11524" t="str">
            <v>D6101</v>
          </cell>
          <cell r="B11524" t="str">
            <v>Debridement of a periimplant</v>
          </cell>
          <cell r="D11524" t="str">
            <v>E1</v>
          </cell>
          <cell r="E11524" t="str">
            <v/>
          </cell>
        </row>
        <row r="11525">
          <cell r="A11525" t="str">
            <v>D6102</v>
          </cell>
          <cell r="B11525" t="str">
            <v>Debridement &amp; contouring</v>
          </cell>
          <cell r="D11525" t="str">
            <v>E1</v>
          </cell>
          <cell r="E11525" t="str">
            <v/>
          </cell>
        </row>
        <row r="11526">
          <cell r="A11526" t="str">
            <v>D6103</v>
          </cell>
          <cell r="B11526" t="str">
            <v>Bone graft repair perimplant</v>
          </cell>
          <cell r="D11526" t="str">
            <v>E1</v>
          </cell>
          <cell r="E11526" t="str">
            <v/>
          </cell>
        </row>
        <row r="11527">
          <cell r="A11527" t="str">
            <v>D6104</v>
          </cell>
          <cell r="B11527" t="str">
            <v>Bone graft time of implant</v>
          </cell>
          <cell r="D11527" t="str">
            <v>E1</v>
          </cell>
          <cell r="E11527" t="str">
            <v/>
          </cell>
        </row>
        <row r="11528">
          <cell r="A11528" t="str">
            <v>D6110</v>
          </cell>
          <cell r="B11528" t="str">
            <v>Implnt/abut remov dent max</v>
          </cell>
          <cell r="D11528" t="str">
            <v>E1</v>
          </cell>
          <cell r="E11528" t="str">
            <v/>
          </cell>
        </row>
        <row r="11529">
          <cell r="A11529" t="str">
            <v>D6111</v>
          </cell>
          <cell r="B11529" t="str">
            <v>Implnt/abut remov dent mand</v>
          </cell>
          <cell r="D11529" t="str">
            <v>E1</v>
          </cell>
          <cell r="E11529" t="str">
            <v/>
          </cell>
        </row>
        <row r="11530">
          <cell r="A11530" t="str">
            <v>D6112</v>
          </cell>
          <cell r="B11530" t="str">
            <v>Imp/abut rem dent part max</v>
          </cell>
          <cell r="D11530" t="str">
            <v>E1</v>
          </cell>
          <cell r="E11530" t="str">
            <v/>
          </cell>
        </row>
        <row r="11531">
          <cell r="A11531" t="str">
            <v>D6113</v>
          </cell>
          <cell r="B11531" t="str">
            <v>Imp/abut rem dent part mand</v>
          </cell>
          <cell r="D11531" t="str">
            <v>E1</v>
          </cell>
          <cell r="E11531" t="str">
            <v/>
          </cell>
        </row>
        <row r="11532">
          <cell r="A11532" t="str">
            <v>D6114</v>
          </cell>
          <cell r="B11532" t="str">
            <v>Implnt/abut fixed dent max</v>
          </cell>
          <cell r="D11532" t="str">
            <v>E1</v>
          </cell>
          <cell r="E11532" t="str">
            <v/>
          </cell>
        </row>
        <row r="11533">
          <cell r="A11533" t="str">
            <v>D6115</v>
          </cell>
          <cell r="B11533" t="str">
            <v>Implnt/abut fixed dent mand</v>
          </cell>
          <cell r="D11533" t="str">
            <v>E1</v>
          </cell>
          <cell r="E11533" t="str">
            <v/>
          </cell>
        </row>
        <row r="11534">
          <cell r="A11534" t="str">
            <v>D6116</v>
          </cell>
          <cell r="B11534" t="str">
            <v>Imp/abut fixed dent part max</v>
          </cell>
          <cell r="D11534" t="str">
            <v>E1</v>
          </cell>
          <cell r="E11534" t="str">
            <v/>
          </cell>
        </row>
        <row r="11535">
          <cell r="A11535" t="str">
            <v>D6117</v>
          </cell>
          <cell r="B11535" t="str">
            <v>Imp/abut fixed dent part man</v>
          </cell>
          <cell r="D11535" t="str">
            <v>E1</v>
          </cell>
          <cell r="E11535" t="str">
            <v/>
          </cell>
        </row>
        <row r="11536">
          <cell r="A11536" t="str">
            <v>D6190</v>
          </cell>
          <cell r="B11536" t="str">
            <v>Radio/surgical implant index</v>
          </cell>
          <cell r="D11536" t="str">
            <v>E1</v>
          </cell>
          <cell r="E11536" t="str">
            <v/>
          </cell>
        </row>
        <row r="11537">
          <cell r="A11537" t="str">
            <v>D6194</v>
          </cell>
          <cell r="B11537" t="str">
            <v>Abut support retainer titani</v>
          </cell>
          <cell r="D11537" t="str">
            <v>E1</v>
          </cell>
          <cell r="E11537" t="str">
            <v/>
          </cell>
        </row>
        <row r="11538">
          <cell r="A11538" t="str">
            <v>D6199</v>
          </cell>
          <cell r="B11538" t="str">
            <v>Implant procedure</v>
          </cell>
          <cell r="D11538" t="str">
            <v>E1</v>
          </cell>
          <cell r="E11538" t="str">
            <v/>
          </cell>
        </row>
        <row r="11539">
          <cell r="A11539" t="str">
            <v>D6205</v>
          </cell>
          <cell r="B11539" t="str">
            <v>Pontic-indirect resin based</v>
          </cell>
          <cell r="D11539" t="str">
            <v>E1</v>
          </cell>
          <cell r="E11539" t="str">
            <v/>
          </cell>
        </row>
        <row r="11540">
          <cell r="A11540" t="str">
            <v>D6210</v>
          </cell>
          <cell r="B11540" t="str">
            <v>Prosthodont high noble metal</v>
          </cell>
          <cell r="D11540" t="str">
            <v>E1</v>
          </cell>
          <cell r="E11540" t="str">
            <v/>
          </cell>
        </row>
        <row r="11541">
          <cell r="A11541" t="str">
            <v>D6211</v>
          </cell>
          <cell r="B11541" t="str">
            <v>Bridge base metal cast</v>
          </cell>
          <cell r="D11541" t="str">
            <v>E1</v>
          </cell>
          <cell r="E11541" t="str">
            <v/>
          </cell>
        </row>
        <row r="11542">
          <cell r="A11542" t="str">
            <v>D6212</v>
          </cell>
          <cell r="B11542" t="str">
            <v>Bridge noble metal cast</v>
          </cell>
          <cell r="D11542" t="str">
            <v>E1</v>
          </cell>
          <cell r="E11542" t="str">
            <v/>
          </cell>
        </row>
        <row r="11543">
          <cell r="A11543" t="str">
            <v>D6214</v>
          </cell>
          <cell r="B11543" t="str">
            <v>Pontic titanium</v>
          </cell>
          <cell r="D11543" t="str">
            <v>E1</v>
          </cell>
          <cell r="E11543" t="str">
            <v/>
          </cell>
        </row>
        <row r="11544">
          <cell r="A11544" t="str">
            <v>D6240</v>
          </cell>
          <cell r="B11544" t="str">
            <v>Bridge porcelain high noble</v>
          </cell>
          <cell r="D11544" t="str">
            <v>E1</v>
          </cell>
          <cell r="E11544" t="str">
            <v/>
          </cell>
        </row>
        <row r="11545">
          <cell r="A11545" t="str">
            <v>D6241</v>
          </cell>
          <cell r="B11545" t="str">
            <v>Bridge porcelain base metal</v>
          </cell>
          <cell r="D11545" t="str">
            <v>E1</v>
          </cell>
          <cell r="E11545" t="str">
            <v/>
          </cell>
        </row>
        <row r="11546">
          <cell r="A11546" t="str">
            <v>D6242</v>
          </cell>
          <cell r="B11546" t="str">
            <v>Bridge porcelain nobel metal</v>
          </cell>
          <cell r="D11546" t="str">
            <v>E1</v>
          </cell>
          <cell r="E11546" t="str">
            <v/>
          </cell>
        </row>
        <row r="11547">
          <cell r="A11547" t="str">
            <v>D6245</v>
          </cell>
          <cell r="B11547" t="str">
            <v>Bridge porcelain/ceramic</v>
          </cell>
          <cell r="D11547" t="str">
            <v>E1</v>
          </cell>
          <cell r="E11547" t="str">
            <v/>
          </cell>
        </row>
        <row r="11548">
          <cell r="A11548" t="str">
            <v>D6250</v>
          </cell>
          <cell r="B11548" t="str">
            <v>Bridge resin w/high noble</v>
          </cell>
          <cell r="D11548" t="str">
            <v>E1</v>
          </cell>
          <cell r="E11548" t="str">
            <v/>
          </cell>
        </row>
        <row r="11549">
          <cell r="A11549" t="str">
            <v>D6251</v>
          </cell>
          <cell r="B11549" t="str">
            <v>Bridge resin base metal</v>
          </cell>
          <cell r="D11549" t="str">
            <v>E1</v>
          </cell>
          <cell r="E11549" t="str">
            <v/>
          </cell>
        </row>
        <row r="11550">
          <cell r="A11550" t="str">
            <v>D6252</v>
          </cell>
          <cell r="B11550" t="str">
            <v>Bridge resin w/noble metal</v>
          </cell>
          <cell r="D11550" t="str">
            <v>E1</v>
          </cell>
          <cell r="E11550" t="str">
            <v/>
          </cell>
        </row>
        <row r="11551">
          <cell r="A11551" t="str">
            <v>D6253</v>
          </cell>
          <cell r="B11551" t="str">
            <v>Provisional pontic</v>
          </cell>
          <cell r="D11551" t="str">
            <v>E1</v>
          </cell>
          <cell r="E11551" t="str">
            <v/>
          </cell>
        </row>
        <row r="11552">
          <cell r="A11552" t="str">
            <v>D6545</v>
          </cell>
          <cell r="B11552" t="str">
            <v>Dental retainr cast metl</v>
          </cell>
          <cell r="D11552" t="str">
            <v>E1</v>
          </cell>
          <cell r="E11552" t="str">
            <v/>
          </cell>
        </row>
        <row r="11553">
          <cell r="A11553" t="str">
            <v>D6548</v>
          </cell>
          <cell r="B11553" t="str">
            <v>Porcelain/ceramic retainer</v>
          </cell>
          <cell r="D11553" t="str">
            <v>E1</v>
          </cell>
          <cell r="E11553" t="str">
            <v/>
          </cell>
        </row>
        <row r="11554">
          <cell r="A11554" t="str">
            <v>D6549</v>
          </cell>
          <cell r="B11554" t="str">
            <v>Resin retainer</v>
          </cell>
          <cell r="D11554" t="str">
            <v>E1</v>
          </cell>
          <cell r="E11554" t="str">
            <v/>
          </cell>
        </row>
        <row r="11555">
          <cell r="A11555" t="str">
            <v>D6600</v>
          </cell>
          <cell r="B11555" t="str">
            <v>Porcelain/ceramic inlay 2srf</v>
          </cell>
          <cell r="D11555" t="str">
            <v>E1</v>
          </cell>
          <cell r="E11555" t="str">
            <v/>
          </cell>
        </row>
        <row r="11556">
          <cell r="A11556" t="str">
            <v>D6601</v>
          </cell>
          <cell r="B11556" t="str">
            <v>Porc/ceram inlay &gt;= 3 surfac</v>
          </cell>
          <cell r="D11556" t="str">
            <v>E1</v>
          </cell>
          <cell r="E11556" t="str">
            <v/>
          </cell>
        </row>
        <row r="11557">
          <cell r="A11557" t="str">
            <v>D6602</v>
          </cell>
          <cell r="B11557" t="str">
            <v>Cst hgh nble mtl inlay 2 srf</v>
          </cell>
          <cell r="D11557" t="str">
            <v>E1</v>
          </cell>
          <cell r="E11557" t="str">
            <v/>
          </cell>
        </row>
        <row r="11558">
          <cell r="A11558" t="str">
            <v>D6603</v>
          </cell>
          <cell r="B11558" t="str">
            <v>Cst hgh nble mtl inlay &gt;=3sr</v>
          </cell>
          <cell r="D11558" t="str">
            <v>E1</v>
          </cell>
          <cell r="E11558" t="str">
            <v/>
          </cell>
        </row>
        <row r="11559">
          <cell r="A11559" t="str">
            <v>D6604</v>
          </cell>
          <cell r="B11559" t="str">
            <v>Cst bse mtl inlay 2 surfaces</v>
          </cell>
          <cell r="D11559" t="str">
            <v>E1</v>
          </cell>
          <cell r="E11559" t="str">
            <v/>
          </cell>
        </row>
        <row r="11560">
          <cell r="A11560" t="str">
            <v>D6605</v>
          </cell>
          <cell r="B11560" t="str">
            <v>Cst bse mtl inlay &gt;= 3 surfa</v>
          </cell>
          <cell r="D11560" t="str">
            <v>E1</v>
          </cell>
          <cell r="E11560" t="str">
            <v/>
          </cell>
        </row>
        <row r="11561">
          <cell r="A11561" t="str">
            <v>D6606</v>
          </cell>
          <cell r="B11561" t="str">
            <v>Cast noble metal inlay 2 sur</v>
          </cell>
          <cell r="D11561" t="str">
            <v>E1</v>
          </cell>
          <cell r="E11561" t="str">
            <v/>
          </cell>
        </row>
        <row r="11562">
          <cell r="A11562" t="str">
            <v>D6607</v>
          </cell>
          <cell r="B11562" t="str">
            <v>Cst noble mtl inlay &gt;=3 surf</v>
          </cell>
          <cell r="D11562" t="str">
            <v>E1</v>
          </cell>
          <cell r="E11562" t="str">
            <v/>
          </cell>
        </row>
        <row r="11563">
          <cell r="A11563" t="str">
            <v>D6608</v>
          </cell>
          <cell r="B11563" t="str">
            <v>Onlay porc/crmc 2 surfaces</v>
          </cell>
          <cell r="D11563" t="str">
            <v>E1</v>
          </cell>
          <cell r="E11563" t="str">
            <v/>
          </cell>
        </row>
        <row r="11564">
          <cell r="A11564" t="str">
            <v>D6609</v>
          </cell>
          <cell r="B11564" t="str">
            <v>Onlay porc/crmc &gt;=3 surfaces</v>
          </cell>
          <cell r="D11564" t="str">
            <v>E1</v>
          </cell>
          <cell r="E11564" t="str">
            <v/>
          </cell>
        </row>
        <row r="11565">
          <cell r="A11565" t="str">
            <v>D6610</v>
          </cell>
          <cell r="B11565" t="str">
            <v>Onlay cst hgh nbl mtl 2 srfc</v>
          </cell>
          <cell r="D11565" t="str">
            <v>E1</v>
          </cell>
          <cell r="E11565" t="str">
            <v/>
          </cell>
        </row>
        <row r="11566">
          <cell r="A11566" t="str">
            <v>D6611</v>
          </cell>
          <cell r="B11566" t="str">
            <v>Onlay cst hgh nbl mtl &gt;=3srf</v>
          </cell>
          <cell r="D11566" t="str">
            <v>E1</v>
          </cell>
          <cell r="E11566" t="str">
            <v/>
          </cell>
        </row>
        <row r="11567">
          <cell r="A11567" t="str">
            <v>D6612</v>
          </cell>
          <cell r="B11567" t="str">
            <v>Onlay cst base mtl 2 surface</v>
          </cell>
          <cell r="D11567" t="str">
            <v>E1</v>
          </cell>
          <cell r="E11567" t="str">
            <v/>
          </cell>
        </row>
        <row r="11568">
          <cell r="A11568" t="str">
            <v>D6613</v>
          </cell>
          <cell r="B11568" t="str">
            <v>Onlay cst base mtl &gt;=3 surfa</v>
          </cell>
          <cell r="D11568" t="str">
            <v>E1</v>
          </cell>
          <cell r="E11568" t="str">
            <v/>
          </cell>
        </row>
        <row r="11569">
          <cell r="A11569" t="str">
            <v>D6614</v>
          </cell>
          <cell r="B11569" t="str">
            <v>Onlay cst nbl mtl 2 surfaces</v>
          </cell>
          <cell r="D11569" t="str">
            <v>E1</v>
          </cell>
          <cell r="E11569" t="str">
            <v/>
          </cell>
        </row>
        <row r="11570">
          <cell r="A11570" t="str">
            <v>D6615</v>
          </cell>
          <cell r="B11570" t="str">
            <v>Onlay cst nbl mtl &gt;=3 surfac</v>
          </cell>
          <cell r="D11570" t="str">
            <v>E1</v>
          </cell>
          <cell r="E11570" t="str">
            <v/>
          </cell>
        </row>
        <row r="11571">
          <cell r="A11571" t="str">
            <v>D6624</v>
          </cell>
          <cell r="B11571" t="str">
            <v>Inlay titanium</v>
          </cell>
          <cell r="D11571" t="str">
            <v>E1</v>
          </cell>
          <cell r="E11571" t="str">
            <v/>
          </cell>
        </row>
        <row r="11572">
          <cell r="A11572" t="str">
            <v>D6634</v>
          </cell>
          <cell r="B11572" t="str">
            <v>Onlay titanium</v>
          </cell>
          <cell r="D11572" t="str">
            <v>E1</v>
          </cell>
          <cell r="E11572" t="str">
            <v/>
          </cell>
        </row>
        <row r="11573">
          <cell r="A11573" t="str">
            <v>D6710</v>
          </cell>
          <cell r="B11573" t="str">
            <v>Crown-indirect resin based</v>
          </cell>
          <cell r="D11573" t="str">
            <v>E1</v>
          </cell>
          <cell r="E11573" t="str">
            <v/>
          </cell>
        </row>
        <row r="11574">
          <cell r="A11574" t="str">
            <v>D6720</v>
          </cell>
          <cell r="B11574" t="str">
            <v>Retain crown resin w hi nble</v>
          </cell>
          <cell r="D11574" t="str">
            <v>E1</v>
          </cell>
          <cell r="E11574" t="str">
            <v/>
          </cell>
        </row>
        <row r="11575">
          <cell r="A11575" t="str">
            <v>D6721</v>
          </cell>
          <cell r="B11575" t="str">
            <v>Crown resin w/base metal</v>
          </cell>
          <cell r="D11575" t="str">
            <v>E1</v>
          </cell>
          <cell r="E11575" t="str">
            <v/>
          </cell>
        </row>
        <row r="11576">
          <cell r="A11576" t="str">
            <v>D6722</v>
          </cell>
          <cell r="B11576" t="str">
            <v>Crown resin w/noble metal</v>
          </cell>
          <cell r="D11576" t="str">
            <v>E1</v>
          </cell>
          <cell r="E11576" t="str">
            <v/>
          </cell>
        </row>
        <row r="11577">
          <cell r="A11577" t="str">
            <v>D6740</v>
          </cell>
          <cell r="B11577" t="str">
            <v>Crown porcelain/ceramic</v>
          </cell>
          <cell r="D11577" t="str">
            <v>E1</v>
          </cell>
          <cell r="E11577" t="str">
            <v/>
          </cell>
        </row>
        <row r="11578">
          <cell r="A11578" t="str">
            <v>D6750</v>
          </cell>
          <cell r="B11578" t="str">
            <v>Crown porcelain high noble</v>
          </cell>
          <cell r="D11578" t="str">
            <v>E1</v>
          </cell>
          <cell r="E11578" t="str">
            <v/>
          </cell>
        </row>
        <row r="11579">
          <cell r="A11579" t="str">
            <v>D6751</v>
          </cell>
          <cell r="B11579" t="str">
            <v>Crown porcelain base metal</v>
          </cell>
          <cell r="D11579" t="str">
            <v>E1</v>
          </cell>
          <cell r="E11579" t="str">
            <v/>
          </cell>
        </row>
        <row r="11580">
          <cell r="A11580" t="str">
            <v>D6752</v>
          </cell>
          <cell r="B11580" t="str">
            <v>Crown porcelain noble metal</v>
          </cell>
          <cell r="D11580" t="str">
            <v>E1</v>
          </cell>
          <cell r="E11580" t="str">
            <v/>
          </cell>
        </row>
        <row r="11581">
          <cell r="A11581" t="str">
            <v>D6780</v>
          </cell>
          <cell r="B11581" t="str">
            <v>Crown 3/4 high noble metal</v>
          </cell>
          <cell r="D11581" t="str">
            <v>E1</v>
          </cell>
          <cell r="E11581" t="str">
            <v/>
          </cell>
        </row>
        <row r="11582">
          <cell r="A11582" t="str">
            <v>D6781</v>
          </cell>
          <cell r="B11582" t="str">
            <v>Crown 3/4 cast based metal</v>
          </cell>
          <cell r="D11582" t="str">
            <v>E1</v>
          </cell>
          <cell r="E11582" t="str">
            <v/>
          </cell>
        </row>
        <row r="11583">
          <cell r="A11583" t="str">
            <v>D6782</v>
          </cell>
          <cell r="B11583" t="str">
            <v>Crown 3/4 cast noble metal</v>
          </cell>
          <cell r="D11583" t="str">
            <v>E1</v>
          </cell>
          <cell r="E11583" t="str">
            <v/>
          </cell>
        </row>
        <row r="11584">
          <cell r="A11584" t="str">
            <v>D6783</v>
          </cell>
          <cell r="B11584" t="str">
            <v>Crown 3/4 porcelain/ceramic</v>
          </cell>
          <cell r="D11584" t="str">
            <v>E1</v>
          </cell>
          <cell r="E11584" t="str">
            <v/>
          </cell>
        </row>
        <row r="11585">
          <cell r="A11585" t="str">
            <v>D6790</v>
          </cell>
          <cell r="B11585" t="str">
            <v>Crown full high noble metal</v>
          </cell>
          <cell r="D11585" t="str">
            <v>E1</v>
          </cell>
          <cell r="E11585" t="str">
            <v/>
          </cell>
        </row>
        <row r="11586">
          <cell r="A11586" t="str">
            <v>D6791</v>
          </cell>
          <cell r="B11586" t="str">
            <v>Crown full base metal cast</v>
          </cell>
          <cell r="D11586" t="str">
            <v>E1</v>
          </cell>
          <cell r="E11586" t="str">
            <v/>
          </cell>
        </row>
        <row r="11587">
          <cell r="A11587" t="str">
            <v>D6792</v>
          </cell>
          <cell r="B11587" t="str">
            <v>Crown full noble metal cast</v>
          </cell>
          <cell r="D11587" t="str">
            <v>E1</v>
          </cell>
          <cell r="E11587" t="str">
            <v/>
          </cell>
        </row>
        <row r="11588">
          <cell r="A11588" t="str">
            <v>D6793</v>
          </cell>
          <cell r="B11588" t="str">
            <v>Provisional retainer crown</v>
          </cell>
          <cell r="D11588" t="str">
            <v>E1</v>
          </cell>
          <cell r="E11588" t="str">
            <v/>
          </cell>
        </row>
        <row r="11589">
          <cell r="A11589" t="str">
            <v>D6794</v>
          </cell>
          <cell r="B11589" t="str">
            <v>Crown titanium</v>
          </cell>
          <cell r="D11589" t="str">
            <v>E1</v>
          </cell>
          <cell r="E11589" t="str">
            <v/>
          </cell>
        </row>
        <row r="11590">
          <cell r="A11590" t="str">
            <v>D6920</v>
          </cell>
          <cell r="B11590" t="str">
            <v>Dental connector bar</v>
          </cell>
          <cell r="D11590" t="str">
            <v>S</v>
          </cell>
          <cell r="E11590" t="str">
            <v>5871</v>
          </cell>
          <cell r="F11590">
            <v>6.8380000000000001</v>
          </cell>
          <cell r="G11590">
            <v>512.86</v>
          </cell>
          <cell r="H11590" t="str">
            <v>.</v>
          </cell>
          <cell r="I11590">
            <v>102.58</v>
          </cell>
        </row>
        <row r="11591">
          <cell r="A11591" t="str">
            <v>D6930</v>
          </cell>
          <cell r="B11591" t="str">
            <v>Recement/bond part denture</v>
          </cell>
          <cell r="D11591" t="str">
            <v>E1</v>
          </cell>
          <cell r="E11591" t="str">
            <v/>
          </cell>
        </row>
        <row r="11592">
          <cell r="A11592" t="str">
            <v>D6940</v>
          </cell>
          <cell r="B11592" t="str">
            <v>Stress breaker</v>
          </cell>
          <cell r="D11592" t="str">
            <v>E1</v>
          </cell>
          <cell r="E11592" t="str">
            <v/>
          </cell>
        </row>
        <row r="11593">
          <cell r="A11593" t="str">
            <v>D6950</v>
          </cell>
          <cell r="B11593" t="str">
            <v>Precision attachment</v>
          </cell>
          <cell r="D11593" t="str">
            <v>E1</v>
          </cell>
          <cell r="E11593" t="str">
            <v/>
          </cell>
        </row>
        <row r="11594">
          <cell r="A11594" t="str">
            <v>D6980</v>
          </cell>
          <cell r="B11594" t="str">
            <v>Fixed partial repair</v>
          </cell>
          <cell r="D11594" t="str">
            <v>E1</v>
          </cell>
          <cell r="E11594" t="str">
            <v/>
          </cell>
        </row>
        <row r="11595">
          <cell r="A11595" t="str">
            <v>D6985</v>
          </cell>
          <cell r="B11595" t="str">
            <v>Pediatric partial denture fx</v>
          </cell>
          <cell r="D11595" t="str">
            <v>E1</v>
          </cell>
          <cell r="E11595" t="str">
            <v/>
          </cell>
        </row>
        <row r="11596">
          <cell r="A11596" t="str">
            <v>D6999</v>
          </cell>
          <cell r="B11596" t="str">
            <v>Fixed prosthodontic proc</v>
          </cell>
          <cell r="D11596" t="str">
            <v>E1</v>
          </cell>
          <cell r="E11596" t="str">
            <v/>
          </cell>
        </row>
        <row r="11597">
          <cell r="A11597" t="str">
            <v>D7111</v>
          </cell>
          <cell r="B11597" t="str">
            <v>Extraction coronal remnants</v>
          </cell>
          <cell r="D11597" t="str">
            <v>S</v>
          </cell>
          <cell r="E11597" t="str">
            <v>5871</v>
          </cell>
          <cell r="F11597">
            <v>6.8380000000000001</v>
          </cell>
          <cell r="G11597">
            <v>512.86</v>
          </cell>
          <cell r="H11597" t="str">
            <v>.</v>
          </cell>
          <cell r="I11597">
            <v>102.58</v>
          </cell>
        </row>
        <row r="11598">
          <cell r="A11598" t="str">
            <v>D7140</v>
          </cell>
          <cell r="B11598" t="str">
            <v>Extraction erupted tooth/exr</v>
          </cell>
          <cell r="D11598" t="str">
            <v>S</v>
          </cell>
          <cell r="E11598" t="str">
            <v>5871</v>
          </cell>
          <cell r="F11598">
            <v>6.8380000000000001</v>
          </cell>
          <cell r="G11598">
            <v>512.86</v>
          </cell>
          <cell r="H11598" t="str">
            <v>.</v>
          </cell>
          <cell r="I11598">
            <v>102.58</v>
          </cell>
        </row>
        <row r="11599">
          <cell r="A11599" t="str">
            <v>D7210</v>
          </cell>
          <cell r="B11599" t="str">
            <v>Rem imp tooth w mucoper flp</v>
          </cell>
          <cell r="D11599" t="str">
            <v>S</v>
          </cell>
          <cell r="E11599" t="str">
            <v>5871</v>
          </cell>
          <cell r="F11599">
            <v>6.8380000000000001</v>
          </cell>
          <cell r="G11599">
            <v>512.86</v>
          </cell>
          <cell r="H11599" t="str">
            <v>.</v>
          </cell>
          <cell r="I11599">
            <v>102.58</v>
          </cell>
        </row>
        <row r="11600">
          <cell r="A11600" t="str">
            <v>D7220</v>
          </cell>
          <cell r="B11600" t="str">
            <v>Impact tooth remov soft tiss</v>
          </cell>
          <cell r="D11600" t="str">
            <v>S</v>
          </cell>
          <cell r="E11600" t="str">
            <v>5871</v>
          </cell>
          <cell r="F11600">
            <v>6.8380000000000001</v>
          </cell>
          <cell r="G11600">
            <v>512.86</v>
          </cell>
          <cell r="H11600" t="str">
            <v>.</v>
          </cell>
          <cell r="I11600">
            <v>102.58</v>
          </cell>
        </row>
        <row r="11601">
          <cell r="A11601" t="str">
            <v>D7230</v>
          </cell>
          <cell r="B11601" t="str">
            <v>Impact tooth remov part bony</v>
          </cell>
          <cell r="D11601" t="str">
            <v>S</v>
          </cell>
          <cell r="E11601" t="str">
            <v>5871</v>
          </cell>
          <cell r="F11601">
            <v>6.8380000000000001</v>
          </cell>
          <cell r="G11601">
            <v>512.86</v>
          </cell>
          <cell r="H11601" t="str">
            <v>.</v>
          </cell>
          <cell r="I11601">
            <v>102.58</v>
          </cell>
        </row>
        <row r="11602">
          <cell r="A11602" t="str">
            <v>D7240</v>
          </cell>
          <cell r="B11602" t="str">
            <v>Impact tooth remov comp bony</v>
          </cell>
          <cell r="D11602" t="str">
            <v>S</v>
          </cell>
          <cell r="E11602" t="str">
            <v>5871</v>
          </cell>
          <cell r="F11602">
            <v>6.8380000000000001</v>
          </cell>
          <cell r="G11602">
            <v>512.86</v>
          </cell>
          <cell r="H11602" t="str">
            <v>.</v>
          </cell>
          <cell r="I11602">
            <v>102.58</v>
          </cell>
        </row>
        <row r="11603">
          <cell r="A11603" t="str">
            <v>D7241</v>
          </cell>
          <cell r="B11603" t="str">
            <v>Impact tooth rem bony w/comp</v>
          </cell>
          <cell r="D11603" t="str">
            <v>S</v>
          </cell>
          <cell r="E11603" t="str">
            <v>5871</v>
          </cell>
          <cell r="F11603">
            <v>6.8380000000000001</v>
          </cell>
          <cell r="G11603">
            <v>512.86</v>
          </cell>
          <cell r="H11603" t="str">
            <v>.</v>
          </cell>
          <cell r="I11603">
            <v>102.58</v>
          </cell>
        </row>
        <row r="11604">
          <cell r="A11604" t="str">
            <v>D7250</v>
          </cell>
          <cell r="B11604" t="str">
            <v>Tooth root removal</v>
          </cell>
          <cell r="D11604" t="str">
            <v>S</v>
          </cell>
          <cell r="E11604" t="str">
            <v>5871</v>
          </cell>
          <cell r="F11604">
            <v>6.8380000000000001</v>
          </cell>
          <cell r="G11604">
            <v>512.86</v>
          </cell>
          <cell r="H11604" t="str">
            <v>.</v>
          </cell>
          <cell r="I11604">
            <v>102.58</v>
          </cell>
        </row>
        <row r="11605">
          <cell r="A11605" t="str">
            <v>D7251</v>
          </cell>
          <cell r="B11605" t="str">
            <v>Coronectomy</v>
          </cell>
          <cell r="D11605" t="str">
            <v>E1</v>
          </cell>
          <cell r="E11605" t="str">
            <v/>
          </cell>
        </row>
        <row r="11606">
          <cell r="A11606" t="str">
            <v>D7260</v>
          </cell>
          <cell r="B11606" t="str">
            <v>Oral antral fistula closure</v>
          </cell>
          <cell r="D11606" t="str">
            <v>S</v>
          </cell>
          <cell r="E11606" t="str">
            <v>5871</v>
          </cell>
          <cell r="F11606">
            <v>6.8380000000000001</v>
          </cell>
          <cell r="G11606">
            <v>512.86</v>
          </cell>
          <cell r="H11606" t="str">
            <v>.</v>
          </cell>
          <cell r="I11606">
            <v>102.58</v>
          </cell>
        </row>
        <row r="11607">
          <cell r="A11607" t="str">
            <v>D7261</v>
          </cell>
          <cell r="B11607" t="str">
            <v>Primary closure sinus perf</v>
          </cell>
          <cell r="D11607" t="str">
            <v>S</v>
          </cell>
          <cell r="E11607" t="str">
            <v>5871</v>
          </cell>
          <cell r="F11607">
            <v>6.8380000000000001</v>
          </cell>
          <cell r="G11607">
            <v>512.86</v>
          </cell>
          <cell r="H11607" t="str">
            <v>.</v>
          </cell>
          <cell r="I11607">
            <v>102.58</v>
          </cell>
        </row>
        <row r="11608">
          <cell r="A11608" t="str">
            <v>D7270</v>
          </cell>
          <cell r="B11608" t="str">
            <v>Tooth reimplantation</v>
          </cell>
          <cell r="D11608" t="str">
            <v>E1</v>
          </cell>
          <cell r="E11608" t="str">
            <v/>
          </cell>
        </row>
        <row r="11609">
          <cell r="A11609" t="str">
            <v>D7272</v>
          </cell>
          <cell r="B11609" t="str">
            <v>Tooth transplantation</v>
          </cell>
          <cell r="D11609" t="str">
            <v>E1</v>
          </cell>
          <cell r="E11609" t="str">
            <v/>
          </cell>
        </row>
        <row r="11610">
          <cell r="A11610" t="str">
            <v>D7280</v>
          </cell>
          <cell r="B11610" t="str">
            <v>Exposure of unerupted tooth</v>
          </cell>
          <cell r="D11610" t="str">
            <v>E1</v>
          </cell>
          <cell r="E11610" t="str">
            <v/>
          </cell>
        </row>
        <row r="11611">
          <cell r="A11611" t="str">
            <v>D7282</v>
          </cell>
          <cell r="B11611" t="str">
            <v>Mobilize erupted/malpos toot</v>
          </cell>
          <cell r="D11611" t="str">
            <v>E1</v>
          </cell>
          <cell r="E11611" t="str">
            <v/>
          </cell>
        </row>
        <row r="11612">
          <cell r="A11612" t="str">
            <v>D7283</v>
          </cell>
          <cell r="B11612" t="str">
            <v>Place device impacted tooth</v>
          </cell>
          <cell r="D11612" t="str">
            <v>B</v>
          </cell>
          <cell r="E11612" t="str">
            <v/>
          </cell>
        </row>
        <row r="11613">
          <cell r="A11613" t="str">
            <v>D7285</v>
          </cell>
          <cell r="B11613" t="str">
            <v>Biopsy of oral tissue hard</v>
          </cell>
          <cell r="D11613" t="str">
            <v>E1</v>
          </cell>
          <cell r="E11613" t="str">
            <v/>
          </cell>
        </row>
        <row r="11614">
          <cell r="A11614" t="str">
            <v>D7286</v>
          </cell>
          <cell r="B11614" t="str">
            <v>Biopsy of oral tissue soft</v>
          </cell>
          <cell r="D11614" t="str">
            <v>E1</v>
          </cell>
          <cell r="E11614" t="str">
            <v/>
          </cell>
        </row>
        <row r="11615">
          <cell r="A11615" t="str">
            <v>D7287</v>
          </cell>
          <cell r="B11615" t="str">
            <v>Exfoliative cytolog collect</v>
          </cell>
          <cell r="D11615" t="str">
            <v>E1</v>
          </cell>
          <cell r="E11615" t="str">
            <v/>
          </cell>
        </row>
        <row r="11616">
          <cell r="A11616" t="str">
            <v>D7288</v>
          </cell>
          <cell r="B11616" t="str">
            <v>Brush biopsy</v>
          </cell>
          <cell r="D11616" t="str">
            <v>B</v>
          </cell>
          <cell r="E11616" t="str">
            <v/>
          </cell>
        </row>
        <row r="11617">
          <cell r="A11617" t="str">
            <v>D7290</v>
          </cell>
          <cell r="B11617" t="str">
            <v>Repositioning of teeth</v>
          </cell>
          <cell r="D11617" t="str">
            <v>E1</v>
          </cell>
          <cell r="E11617" t="str">
            <v/>
          </cell>
        </row>
        <row r="11618">
          <cell r="A11618" t="str">
            <v>D7291</v>
          </cell>
          <cell r="B11618" t="str">
            <v>Transseptal fiberotomy</v>
          </cell>
          <cell r="D11618" t="str">
            <v>S</v>
          </cell>
          <cell r="E11618" t="str">
            <v>5871</v>
          </cell>
          <cell r="F11618">
            <v>6.8380000000000001</v>
          </cell>
          <cell r="G11618">
            <v>512.86</v>
          </cell>
          <cell r="H11618" t="str">
            <v>.</v>
          </cell>
          <cell r="I11618">
            <v>102.58</v>
          </cell>
        </row>
        <row r="11619">
          <cell r="A11619" t="str">
            <v>D7292</v>
          </cell>
          <cell r="B11619" t="str">
            <v>Screw retained plate</v>
          </cell>
          <cell r="D11619" t="str">
            <v>E1</v>
          </cell>
          <cell r="E11619" t="str">
            <v/>
          </cell>
        </row>
        <row r="11620">
          <cell r="A11620" t="str">
            <v>D7293</v>
          </cell>
          <cell r="B11620" t="str">
            <v>Temp anchorage dev w flap</v>
          </cell>
          <cell r="D11620" t="str">
            <v>E1</v>
          </cell>
          <cell r="E11620" t="str">
            <v/>
          </cell>
        </row>
        <row r="11621">
          <cell r="A11621" t="str">
            <v>D7294</v>
          </cell>
          <cell r="B11621" t="str">
            <v>Temp anchorage dev w/o flap</v>
          </cell>
          <cell r="D11621" t="str">
            <v>E1</v>
          </cell>
          <cell r="E11621" t="str">
            <v/>
          </cell>
        </row>
        <row r="11622">
          <cell r="A11622" t="str">
            <v>D7295</v>
          </cell>
          <cell r="B11622" t="str">
            <v>Bone harvest,auto graft proc</v>
          </cell>
          <cell r="D11622" t="str">
            <v>E1</v>
          </cell>
          <cell r="E11622" t="str">
            <v/>
          </cell>
        </row>
        <row r="11623">
          <cell r="A11623" t="str">
            <v>D7310</v>
          </cell>
          <cell r="B11623" t="str">
            <v>Alveoplasty w/ extraction</v>
          </cell>
          <cell r="D11623" t="str">
            <v>E1</v>
          </cell>
          <cell r="E11623" t="str">
            <v/>
          </cell>
        </row>
        <row r="11624">
          <cell r="A11624" t="str">
            <v>D7311</v>
          </cell>
          <cell r="B11624" t="str">
            <v>Alveoloplasty w/extract 1-3</v>
          </cell>
          <cell r="D11624" t="str">
            <v>E1</v>
          </cell>
          <cell r="E11624" t="str">
            <v/>
          </cell>
        </row>
        <row r="11625">
          <cell r="A11625" t="str">
            <v>D7320</v>
          </cell>
          <cell r="B11625" t="str">
            <v>Alveoplasty w/o extraction</v>
          </cell>
          <cell r="D11625" t="str">
            <v>E1</v>
          </cell>
          <cell r="E11625" t="str">
            <v/>
          </cell>
        </row>
        <row r="11626">
          <cell r="A11626" t="str">
            <v>D7321</v>
          </cell>
          <cell r="B11626" t="str">
            <v>Alveoloplasty not w/extracts</v>
          </cell>
          <cell r="D11626" t="str">
            <v>B</v>
          </cell>
          <cell r="E11626" t="str">
            <v/>
          </cell>
        </row>
        <row r="11627">
          <cell r="A11627" t="str">
            <v>D7340</v>
          </cell>
          <cell r="B11627" t="str">
            <v>Vestibuloplasty ridge extens</v>
          </cell>
          <cell r="D11627" t="str">
            <v>E1</v>
          </cell>
          <cell r="E11627" t="str">
            <v/>
          </cell>
        </row>
        <row r="11628">
          <cell r="A11628" t="str">
            <v>D7350</v>
          </cell>
          <cell r="B11628" t="str">
            <v>Vestibuloplasty exten graft</v>
          </cell>
          <cell r="D11628" t="str">
            <v>E1</v>
          </cell>
          <cell r="E11628" t="str">
            <v/>
          </cell>
        </row>
        <row r="11629">
          <cell r="A11629" t="str">
            <v>D7410</v>
          </cell>
          <cell r="B11629" t="str">
            <v>Rad exc lesion up to 1.25 cm</v>
          </cell>
          <cell r="D11629" t="str">
            <v>E1</v>
          </cell>
          <cell r="E11629" t="str">
            <v/>
          </cell>
        </row>
        <row r="11630">
          <cell r="A11630" t="str">
            <v>D7411</v>
          </cell>
          <cell r="B11630" t="str">
            <v>Excision benign lesion&gt;1.25c</v>
          </cell>
          <cell r="D11630" t="str">
            <v>E1</v>
          </cell>
          <cell r="E11630" t="str">
            <v/>
          </cell>
        </row>
        <row r="11631">
          <cell r="A11631" t="str">
            <v>D7412</v>
          </cell>
          <cell r="B11631" t="str">
            <v>Excision benign lesion compl</v>
          </cell>
          <cell r="D11631" t="str">
            <v>E1</v>
          </cell>
          <cell r="E11631" t="str">
            <v/>
          </cell>
        </row>
        <row r="11632">
          <cell r="A11632" t="str">
            <v>D7413</v>
          </cell>
          <cell r="B11632" t="str">
            <v>Excision malig lesion&lt;=1.25c</v>
          </cell>
          <cell r="D11632" t="str">
            <v>E1</v>
          </cell>
          <cell r="E11632" t="str">
            <v/>
          </cell>
        </row>
        <row r="11633">
          <cell r="A11633" t="str">
            <v>D7414</v>
          </cell>
          <cell r="B11633" t="str">
            <v>Excision malig lesion&gt;1.25cm</v>
          </cell>
          <cell r="D11633" t="str">
            <v>E1</v>
          </cell>
          <cell r="E11633" t="str">
            <v/>
          </cell>
        </row>
        <row r="11634">
          <cell r="A11634" t="str">
            <v>D7415</v>
          </cell>
          <cell r="B11634" t="str">
            <v>Excision malig les complicat</v>
          </cell>
          <cell r="D11634" t="str">
            <v>E1</v>
          </cell>
          <cell r="E11634" t="str">
            <v/>
          </cell>
        </row>
        <row r="11635">
          <cell r="A11635" t="str">
            <v>D7440</v>
          </cell>
          <cell r="B11635" t="str">
            <v>Malig tumor exc to 1.25 cm</v>
          </cell>
          <cell r="D11635" t="str">
            <v>E1</v>
          </cell>
          <cell r="E11635" t="str">
            <v/>
          </cell>
        </row>
        <row r="11636">
          <cell r="A11636" t="str">
            <v>D7441</v>
          </cell>
          <cell r="B11636" t="str">
            <v>Malig tumor &gt; 1.25 cm</v>
          </cell>
          <cell r="D11636" t="str">
            <v>E1</v>
          </cell>
          <cell r="E11636" t="str">
            <v/>
          </cell>
        </row>
        <row r="11637">
          <cell r="A11637" t="str">
            <v>D7450</v>
          </cell>
          <cell r="B11637" t="str">
            <v>Rem odontogen cyst to 1.25cm</v>
          </cell>
          <cell r="D11637" t="str">
            <v>E1</v>
          </cell>
          <cell r="E11637" t="str">
            <v/>
          </cell>
        </row>
        <row r="11638">
          <cell r="A11638" t="str">
            <v>D7451</v>
          </cell>
          <cell r="B11638" t="str">
            <v>Rem odontogen cyst &gt; 1.25 cm</v>
          </cell>
          <cell r="D11638" t="str">
            <v>E1</v>
          </cell>
          <cell r="E11638" t="str">
            <v/>
          </cell>
        </row>
        <row r="11639">
          <cell r="A11639" t="str">
            <v>D7460</v>
          </cell>
          <cell r="B11639" t="str">
            <v>Rem nonodonto cyst to 1.25cm</v>
          </cell>
          <cell r="D11639" t="str">
            <v>E1</v>
          </cell>
          <cell r="E11639" t="str">
            <v/>
          </cell>
        </row>
        <row r="11640">
          <cell r="A11640" t="str">
            <v>D7461</v>
          </cell>
          <cell r="B11640" t="str">
            <v>Rem nonodonto cyst &gt; 1.25 cm</v>
          </cell>
          <cell r="D11640" t="str">
            <v>E1</v>
          </cell>
          <cell r="E11640" t="str">
            <v/>
          </cell>
        </row>
        <row r="11641">
          <cell r="A11641" t="str">
            <v>D7465</v>
          </cell>
          <cell r="B11641" t="str">
            <v>Lesion destruction</v>
          </cell>
          <cell r="D11641" t="str">
            <v>E1</v>
          </cell>
          <cell r="E11641" t="str">
            <v/>
          </cell>
        </row>
        <row r="11642">
          <cell r="A11642" t="str">
            <v>D7471</v>
          </cell>
          <cell r="B11642" t="str">
            <v>Rem exostosis any site</v>
          </cell>
          <cell r="D11642" t="str">
            <v>E1</v>
          </cell>
          <cell r="E11642" t="str">
            <v/>
          </cell>
        </row>
        <row r="11643">
          <cell r="A11643" t="str">
            <v>D7472</v>
          </cell>
          <cell r="B11643" t="str">
            <v>Removal of torus palatinus</v>
          </cell>
          <cell r="D11643" t="str">
            <v>E1</v>
          </cell>
          <cell r="E11643" t="str">
            <v/>
          </cell>
        </row>
        <row r="11644">
          <cell r="A11644" t="str">
            <v>D7473</v>
          </cell>
          <cell r="B11644" t="str">
            <v>Remove torus mandibularis</v>
          </cell>
          <cell r="D11644" t="str">
            <v>E1</v>
          </cell>
          <cell r="E11644" t="str">
            <v/>
          </cell>
        </row>
        <row r="11645">
          <cell r="A11645" t="str">
            <v>D7485</v>
          </cell>
          <cell r="B11645" t="str">
            <v>Surg reduct osseoustuberosit</v>
          </cell>
          <cell r="D11645" t="str">
            <v>E1</v>
          </cell>
          <cell r="E11645" t="str">
            <v/>
          </cell>
        </row>
        <row r="11646">
          <cell r="A11646" t="str">
            <v>D7490</v>
          </cell>
          <cell r="B11646" t="str">
            <v>Maxilla or mandible resectio</v>
          </cell>
          <cell r="D11646" t="str">
            <v>E1</v>
          </cell>
          <cell r="E11646" t="str">
            <v/>
          </cell>
        </row>
        <row r="11647">
          <cell r="A11647" t="str">
            <v>D7510</v>
          </cell>
          <cell r="B11647" t="str">
            <v>I&amp;d absc intraoral soft tiss</v>
          </cell>
          <cell r="D11647" t="str">
            <v>E1</v>
          </cell>
          <cell r="E11647" t="str">
            <v/>
          </cell>
        </row>
        <row r="11648">
          <cell r="A11648" t="str">
            <v>D7511</v>
          </cell>
          <cell r="B11648" t="str">
            <v>Incision/drain abscess intra</v>
          </cell>
          <cell r="D11648" t="str">
            <v>B</v>
          </cell>
          <cell r="E11648" t="str">
            <v/>
          </cell>
        </row>
        <row r="11649">
          <cell r="A11649" t="str">
            <v>D7520</v>
          </cell>
          <cell r="B11649" t="str">
            <v>I&amp;d abscess extraoral</v>
          </cell>
          <cell r="D11649" t="str">
            <v>E1</v>
          </cell>
          <cell r="E11649" t="str">
            <v/>
          </cell>
        </row>
        <row r="11650">
          <cell r="A11650" t="str">
            <v>D7521</v>
          </cell>
          <cell r="B11650" t="str">
            <v>Incision/drain abscess extra</v>
          </cell>
          <cell r="D11650" t="str">
            <v>B</v>
          </cell>
          <cell r="E11650" t="str">
            <v/>
          </cell>
        </row>
        <row r="11651">
          <cell r="A11651" t="str">
            <v>D7530</v>
          </cell>
          <cell r="B11651" t="str">
            <v>Removal fb skin/areolar tiss</v>
          </cell>
          <cell r="D11651" t="str">
            <v>E1</v>
          </cell>
          <cell r="E11651" t="str">
            <v/>
          </cell>
        </row>
        <row r="11652">
          <cell r="A11652" t="str">
            <v>D7540</v>
          </cell>
          <cell r="B11652" t="str">
            <v>Removal of fb reaction</v>
          </cell>
          <cell r="D11652" t="str">
            <v>E1</v>
          </cell>
          <cell r="E11652" t="str">
            <v/>
          </cell>
        </row>
        <row r="11653">
          <cell r="A11653" t="str">
            <v>D7550</v>
          </cell>
          <cell r="B11653" t="str">
            <v>Removal of sloughed off bone</v>
          </cell>
          <cell r="D11653" t="str">
            <v>E1</v>
          </cell>
          <cell r="E11653" t="str">
            <v/>
          </cell>
        </row>
        <row r="11654">
          <cell r="A11654" t="str">
            <v>D7560</v>
          </cell>
          <cell r="B11654" t="str">
            <v>Maxillary sinusotomy</v>
          </cell>
          <cell r="D11654" t="str">
            <v>E1</v>
          </cell>
          <cell r="E11654" t="str">
            <v/>
          </cell>
        </row>
        <row r="11655">
          <cell r="A11655" t="str">
            <v>D7610</v>
          </cell>
          <cell r="B11655" t="str">
            <v>Maxilla open reduct simple</v>
          </cell>
          <cell r="D11655" t="str">
            <v>E1</v>
          </cell>
          <cell r="E11655" t="str">
            <v/>
          </cell>
        </row>
        <row r="11656">
          <cell r="A11656" t="str">
            <v>D7620</v>
          </cell>
          <cell r="B11656" t="str">
            <v>Clsd reduct simpl maxilla fx</v>
          </cell>
          <cell r="D11656" t="str">
            <v>E1</v>
          </cell>
          <cell r="E11656" t="str">
            <v/>
          </cell>
        </row>
        <row r="11657">
          <cell r="A11657" t="str">
            <v>D7630</v>
          </cell>
          <cell r="B11657" t="str">
            <v>Open red simpl mandible fx</v>
          </cell>
          <cell r="D11657" t="str">
            <v>E1</v>
          </cell>
          <cell r="E11657" t="str">
            <v/>
          </cell>
        </row>
        <row r="11658">
          <cell r="A11658" t="str">
            <v>D7640</v>
          </cell>
          <cell r="B11658" t="str">
            <v>Clsd red simpl mandible fx</v>
          </cell>
          <cell r="D11658" t="str">
            <v>E1</v>
          </cell>
          <cell r="E11658" t="str">
            <v/>
          </cell>
        </row>
        <row r="11659">
          <cell r="A11659" t="str">
            <v>D7650</v>
          </cell>
          <cell r="B11659" t="str">
            <v>Open red simp malar/zygom fx</v>
          </cell>
          <cell r="D11659" t="str">
            <v>E1</v>
          </cell>
          <cell r="E11659" t="str">
            <v/>
          </cell>
        </row>
        <row r="11660">
          <cell r="A11660" t="str">
            <v>D7660</v>
          </cell>
          <cell r="B11660" t="str">
            <v>Clsd red simp malar/zygom fx</v>
          </cell>
          <cell r="D11660" t="str">
            <v>E1</v>
          </cell>
          <cell r="E11660" t="str">
            <v/>
          </cell>
        </row>
        <row r="11661">
          <cell r="A11661" t="str">
            <v>D7670</v>
          </cell>
          <cell r="B11661" t="str">
            <v>Closd rductn splint alveolus</v>
          </cell>
          <cell r="D11661" t="str">
            <v>E1</v>
          </cell>
          <cell r="E11661" t="str">
            <v/>
          </cell>
        </row>
        <row r="11662">
          <cell r="A11662" t="str">
            <v>D7671</v>
          </cell>
          <cell r="B11662" t="str">
            <v>Alveolus open reduction</v>
          </cell>
          <cell r="D11662" t="str">
            <v>E1</v>
          </cell>
          <cell r="E11662" t="str">
            <v/>
          </cell>
        </row>
        <row r="11663">
          <cell r="A11663" t="str">
            <v>D7680</v>
          </cell>
          <cell r="B11663" t="str">
            <v>Reduct simple facial bone fx</v>
          </cell>
          <cell r="D11663" t="str">
            <v>E1</v>
          </cell>
          <cell r="E11663" t="str">
            <v/>
          </cell>
        </row>
        <row r="11664">
          <cell r="A11664" t="str">
            <v>D7710</v>
          </cell>
          <cell r="B11664" t="str">
            <v>Maxilla open reduct compound</v>
          </cell>
          <cell r="D11664" t="str">
            <v>E1</v>
          </cell>
          <cell r="E11664" t="str">
            <v/>
          </cell>
        </row>
        <row r="11665">
          <cell r="A11665" t="str">
            <v>D7720</v>
          </cell>
          <cell r="B11665" t="str">
            <v>Clsd reduct compd maxilla fx</v>
          </cell>
          <cell r="D11665" t="str">
            <v>E1</v>
          </cell>
          <cell r="E11665" t="str">
            <v/>
          </cell>
        </row>
        <row r="11666">
          <cell r="A11666" t="str">
            <v>D7730</v>
          </cell>
          <cell r="B11666" t="str">
            <v>Open reduct compd mandble fx</v>
          </cell>
          <cell r="D11666" t="str">
            <v>E1</v>
          </cell>
          <cell r="E11666" t="str">
            <v/>
          </cell>
        </row>
        <row r="11667">
          <cell r="A11667" t="str">
            <v>D7740</v>
          </cell>
          <cell r="B11667" t="str">
            <v>Clsd reduct compd mandble fx</v>
          </cell>
          <cell r="D11667" t="str">
            <v>E1</v>
          </cell>
          <cell r="E11667" t="str">
            <v/>
          </cell>
        </row>
        <row r="11668">
          <cell r="A11668" t="str">
            <v>D7750</v>
          </cell>
          <cell r="B11668" t="str">
            <v>Open red comp malar/zygma fx</v>
          </cell>
          <cell r="D11668" t="str">
            <v>E1</v>
          </cell>
          <cell r="E11668" t="str">
            <v/>
          </cell>
        </row>
        <row r="11669">
          <cell r="A11669" t="str">
            <v>D7760</v>
          </cell>
          <cell r="B11669" t="str">
            <v>Clsd red comp malar/zygma fx</v>
          </cell>
          <cell r="D11669" t="str">
            <v>E1</v>
          </cell>
          <cell r="E11669" t="str">
            <v/>
          </cell>
        </row>
        <row r="11670">
          <cell r="A11670" t="str">
            <v>D7770</v>
          </cell>
          <cell r="B11670" t="str">
            <v>Open reduc compd alveolus fx</v>
          </cell>
          <cell r="D11670" t="str">
            <v>E1</v>
          </cell>
          <cell r="E11670" t="str">
            <v/>
          </cell>
        </row>
        <row r="11671">
          <cell r="A11671" t="str">
            <v>D7771</v>
          </cell>
          <cell r="B11671" t="str">
            <v>Alveolus clsd reduc stblz te</v>
          </cell>
          <cell r="D11671" t="str">
            <v>E1</v>
          </cell>
          <cell r="E11671" t="str">
            <v/>
          </cell>
        </row>
        <row r="11672">
          <cell r="A11672" t="str">
            <v>D7780</v>
          </cell>
          <cell r="B11672" t="str">
            <v>Reduct compnd facial bone fx</v>
          </cell>
          <cell r="D11672" t="str">
            <v>E1</v>
          </cell>
          <cell r="E11672" t="str">
            <v/>
          </cell>
        </row>
        <row r="11673">
          <cell r="A11673" t="str">
            <v>D7810</v>
          </cell>
          <cell r="B11673" t="str">
            <v>Tmj open reduct-dislocation</v>
          </cell>
          <cell r="D11673" t="str">
            <v>E1</v>
          </cell>
          <cell r="E11673" t="str">
            <v/>
          </cell>
        </row>
        <row r="11674">
          <cell r="A11674" t="str">
            <v>D7820</v>
          </cell>
          <cell r="B11674" t="str">
            <v>Closed tmp manipulation</v>
          </cell>
          <cell r="D11674" t="str">
            <v>E1</v>
          </cell>
          <cell r="E11674" t="str">
            <v/>
          </cell>
        </row>
        <row r="11675">
          <cell r="A11675" t="str">
            <v>D7830</v>
          </cell>
          <cell r="B11675" t="str">
            <v>Tmj manipulation under anest</v>
          </cell>
          <cell r="D11675" t="str">
            <v>E1</v>
          </cell>
          <cell r="E11675" t="str">
            <v/>
          </cell>
        </row>
        <row r="11676">
          <cell r="A11676" t="str">
            <v>D7840</v>
          </cell>
          <cell r="B11676" t="str">
            <v>Removal of tmj condyle</v>
          </cell>
          <cell r="D11676" t="str">
            <v>E1</v>
          </cell>
          <cell r="E11676" t="str">
            <v/>
          </cell>
        </row>
        <row r="11677">
          <cell r="A11677" t="str">
            <v>D7850</v>
          </cell>
          <cell r="B11677" t="str">
            <v>Tmj meniscectomy</v>
          </cell>
          <cell r="D11677" t="str">
            <v>E1</v>
          </cell>
          <cell r="E11677" t="str">
            <v/>
          </cell>
        </row>
        <row r="11678">
          <cell r="A11678" t="str">
            <v>D7852</v>
          </cell>
          <cell r="B11678" t="str">
            <v>Tmj repair of joint disc</v>
          </cell>
          <cell r="D11678" t="str">
            <v>E1</v>
          </cell>
          <cell r="E11678" t="str">
            <v/>
          </cell>
        </row>
        <row r="11679">
          <cell r="A11679" t="str">
            <v>D7854</v>
          </cell>
          <cell r="B11679" t="str">
            <v>Tmj excisn of joint membrane</v>
          </cell>
          <cell r="D11679" t="str">
            <v>E1</v>
          </cell>
          <cell r="E11679" t="str">
            <v/>
          </cell>
        </row>
        <row r="11680">
          <cell r="A11680" t="str">
            <v>D7856</v>
          </cell>
          <cell r="B11680" t="str">
            <v>Tmj cutting of a muscle</v>
          </cell>
          <cell r="D11680" t="str">
            <v>E1</v>
          </cell>
          <cell r="E11680" t="str">
            <v/>
          </cell>
        </row>
        <row r="11681">
          <cell r="A11681" t="str">
            <v>D7858</v>
          </cell>
          <cell r="B11681" t="str">
            <v>Tmj reconstruction</v>
          </cell>
          <cell r="D11681" t="str">
            <v>E1</v>
          </cell>
          <cell r="E11681" t="str">
            <v/>
          </cell>
        </row>
        <row r="11682">
          <cell r="A11682" t="str">
            <v>D7860</v>
          </cell>
          <cell r="B11682" t="str">
            <v>Tmj cutting into joint</v>
          </cell>
          <cell r="D11682" t="str">
            <v>E1</v>
          </cell>
          <cell r="E11682" t="str">
            <v/>
          </cell>
        </row>
        <row r="11683">
          <cell r="A11683" t="str">
            <v>D7865</v>
          </cell>
          <cell r="B11683" t="str">
            <v>Tmj reshaping components</v>
          </cell>
          <cell r="D11683" t="str">
            <v>E1</v>
          </cell>
          <cell r="E11683" t="str">
            <v/>
          </cell>
        </row>
        <row r="11684">
          <cell r="A11684" t="str">
            <v>D7870</v>
          </cell>
          <cell r="B11684" t="str">
            <v>Tmj aspiration joint fluid</v>
          </cell>
          <cell r="D11684" t="str">
            <v>E1</v>
          </cell>
          <cell r="E11684" t="str">
            <v/>
          </cell>
        </row>
        <row r="11685">
          <cell r="A11685" t="str">
            <v>D7871</v>
          </cell>
          <cell r="B11685" t="str">
            <v>Lysis + lavage w catheters</v>
          </cell>
          <cell r="D11685" t="str">
            <v>E1</v>
          </cell>
          <cell r="E11685" t="str">
            <v/>
          </cell>
        </row>
        <row r="11686">
          <cell r="A11686" t="str">
            <v>D7872</v>
          </cell>
          <cell r="B11686" t="str">
            <v>Tmj diagnostic arthroscopy</v>
          </cell>
          <cell r="D11686" t="str">
            <v>E1</v>
          </cell>
          <cell r="E11686" t="str">
            <v/>
          </cell>
        </row>
        <row r="11687">
          <cell r="A11687" t="str">
            <v>D7873</v>
          </cell>
          <cell r="B11687" t="str">
            <v>Tmj arthroscopy lysis adhesn</v>
          </cell>
          <cell r="D11687" t="str">
            <v>E1</v>
          </cell>
          <cell r="E11687" t="str">
            <v/>
          </cell>
        </row>
        <row r="11688">
          <cell r="A11688" t="str">
            <v>D7874</v>
          </cell>
          <cell r="B11688" t="str">
            <v>Tmj arthroscopy disc reposit</v>
          </cell>
          <cell r="D11688" t="str">
            <v>E1</v>
          </cell>
          <cell r="E11688" t="str">
            <v/>
          </cell>
        </row>
        <row r="11689">
          <cell r="A11689" t="str">
            <v>D7875</v>
          </cell>
          <cell r="B11689" t="str">
            <v>Tmj arthroscopy synovectomy</v>
          </cell>
          <cell r="D11689" t="str">
            <v>E1</v>
          </cell>
          <cell r="E11689" t="str">
            <v/>
          </cell>
        </row>
        <row r="11690">
          <cell r="A11690" t="str">
            <v>D7876</v>
          </cell>
          <cell r="B11690" t="str">
            <v>Tmj arthroscopy discectomy</v>
          </cell>
          <cell r="D11690" t="str">
            <v>E1</v>
          </cell>
          <cell r="E11690" t="str">
            <v/>
          </cell>
        </row>
        <row r="11691">
          <cell r="A11691" t="str">
            <v>D7877</v>
          </cell>
          <cell r="B11691" t="str">
            <v>Tmj arthroscopy debridement</v>
          </cell>
          <cell r="D11691" t="str">
            <v>E1</v>
          </cell>
          <cell r="E11691" t="str">
            <v/>
          </cell>
        </row>
        <row r="11692">
          <cell r="A11692" t="str">
            <v>D7880</v>
          </cell>
          <cell r="B11692" t="str">
            <v>Occlusal orthotic appliance</v>
          </cell>
          <cell r="D11692" t="str">
            <v>E1</v>
          </cell>
          <cell r="E11692" t="str">
            <v/>
          </cell>
        </row>
        <row r="11693">
          <cell r="A11693" t="str">
            <v>D7881</v>
          </cell>
          <cell r="B11693" t="str">
            <v>Occ orthotic device adjust</v>
          </cell>
          <cell r="D11693" t="str">
            <v>E1</v>
          </cell>
          <cell r="E11693" t="str">
            <v/>
          </cell>
        </row>
        <row r="11694">
          <cell r="A11694" t="str">
            <v>D7899</v>
          </cell>
          <cell r="B11694" t="str">
            <v>Tmj unspecified therapy</v>
          </cell>
          <cell r="D11694" t="str">
            <v>E1</v>
          </cell>
          <cell r="E11694" t="str">
            <v/>
          </cell>
        </row>
        <row r="11695">
          <cell r="A11695" t="str">
            <v>D7910</v>
          </cell>
          <cell r="B11695" t="str">
            <v>Dent sutur recent wnd to 5cm</v>
          </cell>
          <cell r="D11695" t="str">
            <v>E1</v>
          </cell>
          <cell r="E11695" t="str">
            <v/>
          </cell>
        </row>
        <row r="11696">
          <cell r="A11696" t="str">
            <v>D7911</v>
          </cell>
          <cell r="B11696" t="str">
            <v>Dental suture wound to 5 cm</v>
          </cell>
          <cell r="D11696" t="str">
            <v>E1</v>
          </cell>
          <cell r="E11696" t="str">
            <v/>
          </cell>
        </row>
        <row r="11697">
          <cell r="A11697" t="str">
            <v>D7912</v>
          </cell>
          <cell r="B11697" t="str">
            <v>Suture complicate wnd &gt; 5 cm</v>
          </cell>
          <cell r="D11697" t="str">
            <v>E1</v>
          </cell>
          <cell r="E11697" t="str">
            <v/>
          </cell>
        </row>
        <row r="11698">
          <cell r="A11698" t="str">
            <v>D7920</v>
          </cell>
          <cell r="B11698" t="str">
            <v>Dental skin graft</v>
          </cell>
          <cell r="D11698" t="str">
            <v>E1</v>
          </cell>
          <cell r="E11698" t="str">
            <v/>
          </cell>
        </row>
        <row r="11699">
          <cell r="A11699" t="str">
            <v>D7921</v>
          </cell>
          <cell r="B11699" t="str">
            <v>Collect &amp; appl blood product</v>
          </cell>
          <cell r="D11699" t="str">
            <v>E1</v>
          </cell>
          <cell r="E11699" t="str">
            <v/>
          </cell>
        </row>
        <row r="11700">
          <cell r="A11700" t="str">
            <v>D7940</v>
          </cell>
          <cell r="B11700" t="str">
            <v>Reshaping bone orthognathic</v>
          </cell>
          <cell r="D11700" t="str">
            <v>S</v>
          </cell>
          <cell r="E11700" t="str">
            <v>5871</v>
          </cell>
          <cell r="F11700">
            <v>6.8380000000000001</v>
          </cell>
          <cell r="G11700">
            <v>512.86</v>
          </cell>
          <cell r="H11700" t="str">
            <v>.</v>
          </cell>
          <cell r="I11700">
            <v>102.58</v>
          </cell>
        </row>
        <row r="11701">
          <cell r="A11701" t="str">
            <v>D7941</v>
          </cell>
          <cell r="B11701" t="str">
            <v>Bone cutting ramus closed</v>
          </cell>
          <cell r="D11701" t="str">
            <v>E1</v>
          </cell>
          <cell r="E11701" t="str">
            <v/>
          </cell>
        </row>
        <row r="11702">
          <cell r="A11702" t="str">
            <v>D7943</v>
          </cell>
          <cell r="B11702" t="str">
            <v>Cutting ramus open w/graft</v>
          </cell>
          <cell r="D11702" t="str">
            <v>E1</v>
          </cell>
          <cell r="E11702" t="str">
            <v/>
          </cell>
        </row>
        <row r="11703">
          <cell r="A11703" t="str">
            <v>D7944</v>
          </cell>
          <cell r="B11703" t="str">
            <v>Bone cutting segmented</v>
          </cell>
          <cell r="D11703" t="str">
            <v>E1</v>
          </cell>
          <cell r="E11703" t="str">
            <v/>
          </cell>
        </row>
        <row r="11704">
          <cell r="A11704" t="str">
            <v>D7945</v>
          </cell>
          <cell r="B11704" t="str">
            <v>Bone cutting body mandible</v>
          </cell>
          <cell r="D11704" t="str">
            <v>E1</v>
          </cell>
          <cell r="E11704" t="str">
            <v/>
          </cell>
        </row>
        <row r="11705">
          <cell r="A11705" t="str">
            <v>D7946</v>
          </cell>
          <cell r="B11705" t="str">
            <v>Reconstruction maxilla total</v>
          </cell>
          <cell r="D11705" t="str">
            <v>E1</v>
          </cell>
          <cell r="E11705" t="str">
            <v/>
          </cell>
        </row>
        <row r="11706">
          <cell r="A11706" t="str">
            <v>D7947</v>
          </cell>
          <cell r="B11706" t="str">
            <v>Reconstruct maxilla segment</v>
          </cell>
          <cell r="D11706" t="str">
            <v>E1</v>
          </cell>
          <cell r="E11706" t="str">
            <v/>
          </cell>
        </row>
        <row r="11707">
          <cell r="A11707" t="str">
            <v>D7948</v>
          </cell>
          <cell r="B11707" t="str">
            <v>Reconstruct midface no graft</v>
          </cell>
          <cell r="D11707" t="str">
            <v>E1</v>
          </cell>
          <cell r="E11707" t="str">
            <v/>
          </cell>
        </row>
        <row r="11708">
          <cell r="A11708" t="str">
            <v>D7949</v>
          </cell>
          <cell r="B11708" t="str">
            <v>Reconstruct midface w/graft</v>
          </cell>
          <cell r="D11708" t="str">
            <v>E1</v>
          </cell>
          <cell r="E11708" t="str">
            <v/>
          </cell>
        </row>
        <row r="11709">
          <cell r="A11709" t="str">
            <v>D7950</v>
          </cell>
          <cell r="B11709" t="str">
            <v>Mandible graft</v>
          </cell>
          <cell r="D11709" t="str">
            <v>E1</v>
          </cell>
          <cell r="E11709" t="str">
            <v/>
          </cell>
        </row>
        <row r="11710">
          <cell r="A11710" t="str">
            <v>D7951</v>
          </cell>
          <cell r="B11710" t="str">
            <v>Sinus aug w bone or bone sub</v>
          </cell>
          <cell r="D11710" t="str">
            <v>E1</v>
          </cell>
          <cell r="E11710" t="str">
            <v/>
          </cell>
        </row>
        <row r="11711">
          <cell r="A11711" t="str">
            <v>D7952</v>
          </cell>
          <cell r="B11711" t="str">
            <v>Sinus augmentation vertical</v>
          </cell>
          <cell r="D11711" t="str">
            <v>E1</v>
          </cell>
          <cell r="E11711" t="str">
            <v/>
          </cell>
        </row>
        <row r="11712">
          <cell r="A11712" t="str">
            <v>D7953</v>
          </cell>
          <cell r="B11712" t="str">
            <v>Bone replacement graft</v>
          </cell>
          <cell r="D11712" t="str">
            <v>E1</v>
          </cell>
          <cell r="E11712" t="str">
            <v/>
          </cell>
        </row>
        <row r="11713">
          <cell r="A11713" t="str">
            <v>D7955</v>
          </cell>
          <cell r="B11713" t="str">
            <v>Repair maxillofacial defects</v>
          </cell>
          <cell r="D11713" t="str">
            <v>E1</v>
          </cell>
          <cell r="E11713" t="str">
            <v/>
          </cell>
        </row>
        <row r="11714">
          <cell r="A11714" t="str">
            <v>D7960</v>
          </cell>
          <cell r="B11714" t="str">
            <v>Frenulectomy/frenectomy</v>
          </cell>
          <cell r="D11714" t="str">
            <v>E1</v>
          </cell>
          <cell r="E11714" t="str">
            <v/>
          </cell>
        </row>
        <row r="11715">
          <cell r="A11715" t="str">
            <v>D7963</v>
          </cell>
          <cell r="B11715" t="str">
            <v>Frenuloplasty</v>
          </cell>
          <cell r="D11715" t="str">
            <v>E1</v>
          </cell>
          <cell r="E11715" t="str">
            <v/>
          </cell>
        </row>
        <row r="11716">
          <cell r="A11716" t="str">
            <v>D7970</v>
          </cell>
          <cell r="B11716" t="str">
            <v>Excision hyperplastic tissue</v>
          </cell>
          <cell r="D11716" t="str">
            <v>E1</v>
          </cell>
          <cell r="E11716" t="str">
            <v/>
          </cell>
        </row>
        <row r="11717">
          <cell r="A11717" t="str">
            <v>D7971</v>
          </cell>
          <cell r="B11717" t="str">
            <v>Excision pericoronal gingiva</v>
          </cell>
          <cell r="D11717" t="str">
            <v>E1</v>
          </cell>
          <cell r="E11717" t="str">
            <v/>
          </cell>
        </row>
        <row r="11718">
          <cell r="A11718" t="str">
            <v>D7972</v>
          </cell>
          <cell r="B11718" t="str">
            <v>Surg redct fibrous tuberosit</v>
          </cell>
          <cell r="D11718" t="str">
            <v>E1</v>
          </cell>
          <cell r="E11718" t="str">
            <v/>
          </cell>
        </row>
        <row r="11719">
          <cell r="A11719" t="str">
            <v>D7980</v>
          </cell>
          <cell r="B11719" t="str">
            <v>Sialolithotomy</v>
          </cell>
          <cell r="D11719" t="str">
            <v>E1</v>
          </cell>
          <cell r="E11719" t="str">
            <v/>
          </cell>
        </row>
        <row r="11720">
          <cell r="A11720" t="str">
            <v>D7981</v>
          </cell>
          <cell r="B11720" t="str">
            <v>Excision of salivary gland</v>
          </cell>
          <cell r="D11720" t="str">
            <v>E1</v>
          </cell>
          <cell r="E11720" t="str">
            <v/>
          </cell>
        </row>
        <row r="11721">
          <cell r="A11721" t="str">
            <v>D7982</v>
          </cell>
          <cell r="B11721" t="str">
            <v>Sialodochoplasty</v>
          </cell>
          <cell r="D11721" t="str">
            <v>E1</v>
          </cell>
          <cell r="E11721" t="str">
            <v/>
          </cell>
        </row>
        <row r="11722">
          <cell r="A11722" t="str">
            <v>D7983</v>
          </cell>
          <cell r="B11722" t="str">
            <v>Closure of salivary fistula</v>
          </cell>
          <cell r="D11722" t="str">
            <v>E1</v>
          </cell>
          <cell r="E11722" t="str">
            <v/>
          </cell>
        </row>
        <row r="11723">
          <cell r="A11723" t="str">
            <v>D7990</v>
          </cell>
          <cell r="B11723" t="str">
            <v>Emergency tracheotomy</v>
          </cell>
          <cell r="D11723" t="str">
            <v>E1</v>
          </cell>
          <cell r="E11723" t="str">
            <v/>
          </cell>
        </row>
        <row r="11724">
          <cell r="A11724" t="str">
            <v>D7991</v>
          </cell>
          <cell r="B11724" t="str">
            <v>Dental coronoidectomy</v>
          </cell>
          <cell r="D11724" t="str">
            <v>E1</v>
          </cell>
          <cell r="E11724" t="str">
            <v/>
          </cell>
        </row>
        <row r="11725">
          <cell r="A11725" t="str">
            <v>D7995</v>
          </cell>
          <cell r="B11725" t="str">
            <v>Synthetic graft facial bones</v>
          </cell>
          <cell r="D11725" t="str">
            <v>E1</v>
          </cell>
          <cell r="E11725" t="str">
            <v/>
          </cell>
        </row>
        <row r="11726">
          <cell r="A11726" t="str">
            <v>D7996</v>
          </cell>
          <cell r="B11726" t="str">
            <v>Implant mandible for augment</v>
          </cell>
          <cell r="D11726" t="str">
            <v>E1</v>
          </cell>
          <cell r="E11726" t="str">
            <v/>
          </cell>
        </row>
        <row r="11727">
          <cell r="A11727" t="str">
            <v>D7997</v>
          </cell>
          <cell r="B11727" t="str">
            <v>Appliance removal</v>
          </cell>
          <cell r="D11727" t="str">
            <v>E1</v>
          </cell>
          <cell r="E11727" t="str">
            <v/>
          </cell>
        </row>
        <row r="11728">
          <cell r="A11728" t="str">
            <v>D7998</v>
          </cell>
          <cell r="B11728" t="str">
            <v>Intraoral place of fix dev</v>
          </cell>
          <cell r="D11728" t="str">
            <v>E1</v>
          </cell>
          <cell r="E11728" t="str">
            <v/>
          </cell>
        </row>
        <row r="11729">
          <cell r="A11729" t="str">
            <v>D7999</v>
          </cell>
          <cell r="B11729" t="str">
            <v>Oral surgery procedure</v>
          </cell>
          <cell r="D11729" t="str">
            <v>E1</v>
          </cell>
          <cell r="E11729" t="str">
            <v/>
          </cell>
        </row>
        <row r="11730">
          <cell r="A11730" t="str">
            <v>D8010</v>
          </cell>
          <cell r="B11730" t="str">
            <v>Limited dental tx primary</v>
          </cell>
          <cell r="D11730" t="str">
            <v>E1</v>
          </cell>
          <cell r="E11730" t="str">
            <v/>
          </cell>
        </row>
        <row r="11731">
          <cell r="A11731" t="str">
            <v>D8020</v>
          </cell>
          <cell r="B11731" t="str">
            <v>Limited dental tx transition</v>
          </cell>
          <cell r="D11731" t="str">
            <v>E1</v>
          </cell>
          <cell r="E11731" t="str">
            <v/>
          </cell>
        </row>
        <row r="11732">
          <cell r="A11732" t="str">
            <v>D8030</v>
          </cell>
          <cell r="B11732" t="str">
            <v>Limited dental tx adolescent</v>
          </cell>
          <cell r="D11732" t="str">
            <v>E1</v>
          </cell>
          <cell r="E11732" t="str">
            <v/>
          </cell>
        </row>
        <row r="11733">
          <cell r="A11733" t="str">
            <v>D8040</v>
          </cell>
          <cell r="B11733" t="str">
            <v>Limited dental tx adult</v>
          </cell>
          <cell r="D11733" t="str">
            <v>E1</v>
          </cell>
          <cell r="E11733" t="str">
            <v/>
          </cell>
        </row>
        <row r="11734">
          <cell r="A11734" t="str">
            <v>D8050</v>
          </cell>
          <cell r="B11734" t="str">
            <v>Intercep dental tx primary</v>
          </cell>
          <cell r="D11734" t="str">
            <v>E1</v>
          </cell>
          <cell r="E11734" t="str">
            <v/>
          </cell>
        </row>
        <row r="11735">
          <cell r="A11735" t="str">
            <v>D8060</v>
          </cell>
          <cell r="B11735" t="str">
            <v>Intercep dental tx transitn</v>
          </cell>
          <cell r="D11735" t="str">
            <v>E1</v>
          </cell>
          <cell r="E11735" t="str">
            <v/>
          </cell>
        </row>
        <row r="11736">
          <cell r="A11736" t="str">
            <v>D8070</v>
          </cell>
          <cell r="B11736" t="str">
            <v>Compre dental tx transition</v>
          </cell>
          <cell r="D11736" t="str">
            <v>E1</v>
          </cell>
          <cell r="E11736" t="str">
            <v/>
          </cell>
        </row>
        <row r="11737">
          <cell r="A11737" t="str">
            <v>D8080</v>
          </cell>
          <cell r="B11737" t="str">
            <v>Compre dental tx adolescent</v>
          </cell>
          <cell r="D11737" t="str">
            <v>E1</v>
          </cell>
          <cell r="E11737" t="str">
            <v/>
          </cell>
        </row>
        <row r="11738">
          <cell r="A11738" t="str">
            <v>D8090</v>
          </cell>
          <cell r="B11738" t="str">
            <v>Compre dental tx adult</v>
          </cell>
          <cell r="D11738" t="str">
            <v>E1</v>
          </cell>
          <cell r="E11738" t="str">
            <v/>
          </cell>
        </row>
        <row r="11739">
          <cell r="A11739" t="str">
            <v>D8210</v>
          </cell>
          <cell r="B11739" t="str">
            <v>Orthodontic rem appliance tx</v>
          </cell>
          <cell r="D11739" t="str">
            <v>E1</v>
          </cell>
          <cell r="E11739" t="str">
            <v/>
          </cell>
        </row>
        <row r="11740">
          <cell r="A11740" t="str">
            <v>D8220</v>
          </cell>
          <cell r="B11740" t="str">
            <v>Fixed appliance therapy habt</v>
          </cell>
          <cell r="D11740" t="str">
            <v>E1</v>
          </cell>
          <cell r="E11740" t="str">
            <v/>
          </cell>
        </row>
        <row r="11741">
          <cell r="A11741" t="str">
            <v>D8660</v>
          </cell>
          <cell r="B11741" t="str">
            <v>Preorthodontic tx visit</v>
          </cell>
          <cell r="D11741" t="str">
            <v>E1</v>
          </cell>
          <cell r="E11741" t="str">
            <v/>
          </cell>
        </row>
        <row r="11742">
          <cell r="A11742" t="str">
            <v>D8670</v>
          </cell>
          <cell r="B11742" t="str">
            <v>Periodic orthodontc tx visit</v>
          </cell>
          <cell r="D11742" t="str">
            <v>E1</v>
          </cell>
          <cell r="E11742" t="str">
            <v/>
          </cell>
        </row>
        <row r="11743">
          <cell r="A11743" t="str">
            <v>D8680</v>
          </cell>
          <cell r="B11743" t="str">
            <v>Orthodontic retention</v>
          </cell>
          <cell r="D11743" t="str">
            <v>E1</v>
          </cell>
          <cell r="E11743" t="str">
            <v/>
          </cell>
        </row>
        <row r="11744">
          <cell r="A11744" t="str">
            <v>D8681</v>
          </cell>
          <cell r="B11744" t="str">
            <v>Removable retainer adjust</v>
          </cell>
          <cell r="D11744" t="str">
            <v>E1</v>
          </cell>
          <cell r="E11744" t="str">
            <v/>
          </cell>
        </row>
        <row r="11745">
          <cell r="A11745" t="str">
            <v>D8690</v>
          </cell>
          <cell r="B11745" t="str">
            <v>Orthodontic treatment</v>
          </cell>
          <cell r="D11745" t="str">
            <v>E1</v>
          </cell>
          <cell r="E11745" t="str">
            <v/>
          </cell>
        </row>
        <row r="11746">
          <cell r="A11746" t="str">
            <v>D8691</v>
          </cell>
          <cell r="B11746" t="str">
            <v>Repair ortho appliance</v>
          </cell>
          <cell r="D11746" t="str">
            <v>E1</v>
          </cell>
          <cell r="E11746" t="str">
            <v/>
          </cell>
        </row>
        <row r="11747">
          <cell r="A11747" t="str">
            <v>D8692</v>
          </cell>
          <cell r="B11747" t="str">
            <v>Replacement retainer</v>
          </cell>
          <cell r="D11747" t="str">
            <v>E1</v>
          </cell>
          <cell r="E11747" t="str">
            <v/>
          </cell>
        </row>
        <row r="11748">
          <cell r="A11748" t="str">
            <v>D8693</v>
          </cell>
          <cell r="B11748" t="str">
            <v>Rebond/recement retainers</v>
          </cell>
          <cell r="D11748" t="str">
            <v>E1</v>
          </cell>
          <cell r="E11748" t="str">
            <v/>
          </cell>
        </row>
        <row r="11749">
          <cell r="A11749" t="str">
            <v>D8694</v>
          </cell>
          <cell r="B11749" t="str">
            <v>Repair fixed retainers</v>
          </cell>
          <cell r="D11749" t="str">
            <v>E1</v>
          </cell>
          <cell r="E11749" t="str">
            <v/>
          </cell>
        </row>
        <row r="11750">
          <cell r="A11750" t="str">
            <v>D8999</v>
          </cell>
          <cell r="B11750" t="str">
            <v>Orthodontic procedure</v>
          </cell>
          <cell r="D11750" t="str">
            <v>E1</v>
          </cell>
          <cell r="E11750" t="str">
            <v/>
          </cell>
        </row>
        <row r="11751">
          <cell r="A11751" t="str">
            <v>D9110</v>
          </cell>
          <cell r="B11751" t="str">
            <v>Tx dental pain minor proc</v>
          </cell>
          <cell r="D11751" t="str">
            <v>N</v>
          </cell>
          <cell r="E11751" t="str">
            <v/>
          </cell>
        </row>
        <row r="11752">
          <cell r="A11752" t="str">
            <v>D9120</v>
          </cell>
          <cell r="B11752" t="str">
            <v>Fix partial denture section</v>
          </cell>
          <cell r="D11752" t="str">
            <v>E1</v>
          </cell>
          <cell r="E11752" t="str">
            <v/>
          </cell>
        </row>
        <row r="11753">
          <cell r="A11753" t="str">
            <v>D9210</v>
          </cell>
          <cell r="B11753" t="str">
            <v>Dent anesthesia w/o surgery</v>
          </cell>
          <cell r="D11753" t="str">
            <v>E1</v>
          </cell>
          <cell r="E11753" t="str">
            <v/>
          </cell>
        </row>
        <row r="11754">
          <cell r="A11754" t="str">
            <v>D9211</v>
          </cell>
          <cell r="B11754" t="str">
            <v>Regional block anesthesia</v>
          </cell>
          <cell r="D11754" t="str">
            <v>E1</v>
          </cell>
          <cell r="E11754" t="str">
            <v/>
          </cell>
        </row>
        <row r="11755">
          <cell r="A11755" t="str">
            <v>D9212</v>
          </cell>
          <cell r="B11755" t="str">
            <v>Trigeminal block anesthesia</v>
          </cell>
          <cell r="D11755" t="str">
            <v>E1</v>
          </cell>
          <cell r="E11755" t="str">
            <v/>
          </cell>
        </row>
        <row r="11756">
          <cell r="A11756" t="str">
            <v>D9215</v>
          </cell>
          <cell r="B11756" t="str">
            <v>Local anesthesia</v>
          </cell>
          <cell r="D11756" t="str">
            <v>E1</v>
          </cell>
          <cell r="E11756" t="str">
            <v/>
          </cell>
        </row>
        <row r="11757">
          <cell r="A11757" t="str">
            <v>D9219</v>
          </cell>
          <cell r="B11757" t="str">
            <v>Eval for deep sed/gen anesth</v>
          </cell>
          <cell r="D11757" t="str">
            <v>E1</v>
          </cell>
          <cell r="E11757" t="str">
            <v/>
          </cell>
        </row>
        <row r="11758">
          <cell r="A11758" t="str">
            <v>D9223</v>
          </cell>
          <cell r="B11758" t="str">
            <v>General anesthesia each 15m</v>
          </cell>
          <cell r="D11758" t="str">
            <v>E1</v>
          </cell>
          <cell r="E11758" t="str">
            <v/>
          </cell>
        </row>
        <row r="11759">
          <cell r="A11759" t="str">
            <v>D9230</v>
          </cell>
          <cell r="B11759" t="str">
            <v>Analgesia</v>
          </cell>
          <cell r="D11759" t="str">
            <v>N</v>
          </cell>
          <cell r="E11759" t="str">
            <v/>
          </cell>
        </row>
        <row r="11760">
          <cell r="A11760" t="str">
            <v>D9243</v>
          </cell>
          <cell r="B11760" t="str">
            <v>Iv sedation each 15m</v>
          </cell>
          <cell r="D11760" t="str">
            <v>E1</v>
          </cell>
          <cell r="E11760" t="str">
            <v/>
          </cell>
        </row>
        <row r="11761">
          <cell r="A11761" t="str">
            <v>D9248</v>
          </cell>
          <cell r="B11761" t="str">
            <v>Sedation (non-iv)</v>
          </cell>
          <cell r="D11761" t="str">
            <v>N</v>
          </cell>
          <cell r="E11761" t="str">
            <v/>
          </cell>
        </row>
        <row r="11762">
          <cell r="A11762" t="str">
            <v>D9310</v>
          </cell>
          <cell r="B11762" t="str">
            <v>Dental consultation</v>
          </cell>
          <cell r="D11762" t="str">
            <v>E1</v>
          </cell>
          <cell r="E11762" t="str">
            <v/>
          </cell>
        </row>
        <row r="11763">
          <cell r="A11763" t="str">
            <v>D9311</v>
          </cell>
          <cell r="B11763" t="str">
            <v>Consult w/med hlth care prof</v>
          </cell>
          <cell r="C11763" t="str">
            <v>NI</v>
          </cell>
          <cell r="D11763" t="str">
            <v>E1</v>
          </cell>
          <cell r="E11763" t="str">
            <v/>
          </cell>
          <cell r="K11763">
            <v>42736</v>
          </cell>
          <cell r="M11763" t="str">
            <v>*</v>
          </cell>
        </row>
        <row r="11764">
          <cell r="A11764" t="str">
            <v>D9410</v>
          </cell>
          <cell r="B11764" t="str">
            <v>Dental house call</v>
          </cell>
          <cell r="D11764" t="str">
            <v>E1</v>
          </cell>
          <cell r="E11764" t="str">
            <v/>
          </cell>
        </row>
        <row r="11765">
          <cell r="A11765" t="str">
            <v>D9420</v>
          </cell>
          <cell r="B11765" t="str">
            <v>Hospital/asc call</v>
          </cell>
          <cell r="D11765" t="str">
            <v>E1</v>
          </cell>
          <cell r="E11765" t="str">
            <v/>
          </cell>
        </row>
        <row r="11766">
          <cell r="A11766" t="str">
            <v>D9430</v>
          </cell>
          <cell r="B11766" t="str">
            <v>Office visit during hours</v>
          </cell>
          <cell r="D11766" t="str">
            <v>E1</v>
          </cell>
          <cell r="E11766" t="str">
            <v/>
          </cell>
        </row>
        <row r="11767">
          <cell r="A11767" t="str">
            <v>D9440</v>
          </cell>
          <cell r="B11767" t="str">
            <v>Office visit after hours</v>
          </cell>
          <cell r="D11767" t="str">
            <v>E1</v>
          </cell>
          <cell r="E11767" t="str">
            <v/>
          </cell>
        </row>
        <row r="11768">
          <cell r="A11768" t="str">
            <v>D9450</v>
          </cell>
          <cell r="B11768" t="str">
            <v>Case presentation tx plan</v>
          </cell>
          <cell r="D11768" t="str">
            <v>E1</v>
          </cell>
          <cell r="E11768" t="str">
            <v/>
          </cell>
        </row>
        <row r="11769">
          <cell r="A11769" t="str">
            <v>D9610</v>
          </cell>
          <cell r="B11769" t="str">
            <v>Dent therapeutic drug inject</v>
          </cell>
          <cell r="D11769" t="str">
            <v>E1</v>
          </cell>
          <cell r="E11769" t="str">
            <v/>
          </cell>
        </row>
        <row r="11770">
          <cell r="A11770" t="str">
            <v>D9612</v>
          </cell>
          <cell r="B11770" t="str">
            <v>Thera par drugs 2 or &gt; admin</v>
          </cell>
          <cell r="D11770" t="str">
            <v>E1</v>
          </cell>
          <cell r="E11770" t="str">
            <v/>
          </cell>
        </row>
        <row r="11771">
          <cell r="A11771" t="str">
            <v>D9630</v>
          </cell>
          <cell r="B11771" t="str">
            <v>Drugs/meds disp for home use</v>
          </cell>
          <cell r="C11771" t="str">
            <v>CH</v>
          </cell>
          <cell r="D11771" t="str">
            <v>B</v>
          </cell>
          <cell r="E11771" t="str">
            <v/>
          </cell>
          <cell r="J11771">
            <v>42736</v>
          </cell>
          <cell r="M11771" t="str">
            <v>*</v>
          </cell>
        </row>
        <row r="11772">
          <cell r="A11772" t="str">
            <v>D9910</v>
          </cell>
          <cell r="B11772" t="str">
            <v>Dent appl desensitizing med</v>
          </cell>
          <cell r="D11772" t="str">
            <v>E1</v>
          </cell>
          <cell r="E11772" t="str">
            <v/>
          </cell>
        </row>
        <row r="11773">
          <cell r="A11773" t="str">
            <v>D9911</v>
          </cell>
          <cell r="B11773" t="str">
            <v>Appl desensitizing resin</v>
          </cell>
          <cell r="D11773" t="str">
            <v>E1</v>
          </cell>
          <cell r="E11773" t="str">
            <v/>
          </cell>
        </row>
        <row r="11774">
          <cell r="A11774" t="str">
            <v>D9920</v>
          </cell>
          <cell r="B11774" t="str">
            <v>Behavior management</v>
          </cell>
          <cell r="D11774" t="str">
            <v>E1</v>
          </cell>
          <cell r="E11774" t="str">
            <v/>
          </cell>
        </row>
        <row r="11775">
          <cell r="A11775" t="str">
            <v>D9930</v>
          </cell>
          <cell r="B11775" t="str">
            <v>Treatment of complications</v>
          </cell>
          <cell r="D11775" t="str">
            <v>S</v>
          </cell>
          <cell r="E11775" t="str">
            <v>5871</v>
          </cell>
          <cell r="F11775">
            <v>6.8380000000000001</v>
          </cell>
          <cell r="G11775">
            <v>512.86</v>
          </cell>
          <cell r="H11775" t="str">
            <v>.</v>
          </cell>
          <cell r="I11775">
            <v>102.58</v>
          </cell>
        </row>
        <row r="11776">
          <cell r="A11776" t="str">
            <v>D9932</v>
          </cell>
          <cell r="B11776" t="str">
            <v>Clean &amp; inspect rem dent max</v>
          </cell>
          <cell r="D11776" t="str">
            <v>E1</v>
          </cell>
          <cell r="E11776" t="str">
            <v/>
          </cell>
        </row>
        <row r="11777">
          <cell r="A11777" t="str">
            <v>D9933</v>
          </cell>
          <cell r="B11777" t="str">
            <v>Clean &amp; inspect rem dent man</v>
          </cell>
          <cell r="D11777" t="str">
            <v>E1</v>
          </cell>
          <cell r="E11777" t="str">
            <v/>
          </cell>
        </row>
        <row r="11778">
          <cell r="A11778" t="str">
            <v>D9934</v>
          </cell>
          <cell r="B11778" t="str">
            <v>Clean rem part denture max</v>
          </cell>
          <cell r="D11778" t="str">
            <v>E1</v>
          </cell>
          <cell r="E11778" t="str">
            <v/>
          </cell>
        </row>
        <row r="11779">
          <cell r="A11779" t="str">
            <v>D9935</v>
          </cell>
          <cell r="B11779" t="str">
            <v>Clean rem part denture mand</v>
          </cell>
          <cell r="D11779" t="str">
            <v>E1</v>
          </cell>
          <cell r="E11779" t="str">
            <v/>
          </cell>
        </row>
        <row r="11780">
          <cell r="A11780" t="str">
            <v>D9940</v>
          </cell>
          <cell r="B11780" t="str">
            <v>Dental occlusal guard</v>
          </cell>
          <cell r="D11780" t="str">
            <v>S</v>
          </cell>
          <cell r="E11780" t="str">
            <v>5871</v>
          </cell>
          <cell r="F11780">
            <v>6.8380000000000001</v>
          </cell>
          <cell r="G11780">
            <v>512.86</v>
          </cell>
          <cell r="H11780" t="str">
            <v>.</v>
          </cell>
          <cell r="I11780">
            <v>102.58</v>
          </cell>
        </row>
        <row r="11781">
          <cell r="A11781" t="str">
            <v>D9941</v>
          </cell>
          <cell r="B11781" t="str">
            <v>Fabrication athletic guard</v>
          </cell>
          <cell r="D11781" t="str">
            <v>E1</v>
          </cell>
          <cell r="E11781" t="str">
            <v/>
          </cell>
        </row>
        <row r="11782">
          <cell r="A11782" t="str">
            <v>D9942</v>
          </cell>
          <cell r="B11782" t="str">
            <v>Repair/reline occlusal guard</v>
          </cell>
          <cell r="D11782" t="str">
            <v>E1</v>
          </cell>
          <cell r="E11782" t="str">
            <v/>
          </cell>
        </row>
        <row r="11783">
          <cell r="A11783" t="str">
            <v>D9943</v>
          </cell>
          <cell r="B11783" t="str">
            <v>Occlusal guard adjustment</v>
          </cell>
          <cell r="D11783" t="str">
            <v>E1</v>
          </cell>
          <cell r="E11783" t="str">
            <v/>
          </cell>
        </row>
        <row r="11784">
          <cell r="A11784" t="str">
            <v>D9950</v>
          </cell>
          <cell r="B11784" t="str">
            <v>Occlusion analysis</v>
          </cell>
          <cell r="D11784" t="str">
            <v>S</v>
          </cell>
          <cell r="E11784" t="str">
            <v>5871</v>
          </cell>
          <cell r="F11784">
            <v>6.8380000000000001</v>
          </cell>
          <cell r="G11784">
            <v>512.86</v>
          </cell>
          <cell r="H11784" t="str">
            <v>.</v>
          </cell>
          <cell r="I11784">
            <v>102.58</v>
          </cell>
        </row>
        <row r="11785">
          <cell r="A11785" t="str">
            <v>D9951</v>
          </cell>
          <cell r="B11785" t="str">
            <v>Limited occlusal adjustment</v>
          </cell>
          <cell r="D11785" t="str">
            <v>S</v>
          </cell>
          <cell r="E11785" t="str">
            <v>5871</v>
          </cell>
          <cell r="F11785">
            <v>6.8380000000000001</v>
          </cell>
          <cell r="G11785">
            <v>512.86</v>
          </cell>
          <cell r="H11785" t="str">
            <v>.</v>
          </cell>
          <cell r="I11785">
            <v>102.58</v>
          </cell>
        </row>
        <row r="11786">
          <cell r="A11786" t="str">
            <v>D9952</v>
          </cell>
          <cell r="B11786" t="str">
            <v>Complete occlusal adjustment</v>
          </cell>
          <cell r="D11786" t="str">
            <v>S</v>
          </cell>
          <cell r="E11786" t="str">
            <v>5871</v>
          </cell>
          <cell r="F11786">
            <v>6.8380000000000001</v>
          </cell>
          <cell r="G11786">
            <v>512.86</v>
          </cell>
          <cell r="H11786" t="str">
            <v>.</v>
          </cell>
          <cell r="I11786">
            <v>102.58</v>
          </cell>
        </row>
        <row r="11787">
          <cell r="A11787" t="str">
            <v>D9970</v>
          </cell>
          <cell r="B11787" t="str">
            <v>Enamel microabrasion</v>
          </cell>
          <cell r="D11787" t="str">
            <v>E1</v>
          </cell>
          <cell r="E11787" t="str">
            <v/>
          </cell>
        </row>
        <row r="11788">
          <cell r="A11788" t="str">
            <v>D9971</v>
          </cell>
          <cell r="B11788" t="str">
            <v>Odontoplasty 1-2 teeth</v>
          </cell>
          <cell r="D11788" t="str">
            <v>E1</v>
          </cell>
          <cell r="E11788" t="str">
            <v/>
          </cell>
        </row>
        <row r="11789">
          <cell r="A11789" t="str">
            <v>D9972</v>
          </cell>
          <cell r="B11789" t="str">
            <v>Extrnl bleaching per arch</v>
          </cell>
          <cell r="D11789" t="str">
            <v>E1</v>
          </cell>
          <cell r="E11789" t="str">
            <v/>
          </cell>
        </row>
        <row r="11790">
          <cell r="A11790" t="str">
            <v>D9973</v>
          </cell>
          <cell r="B11790" t="str">
            <v>Extrnl bleaching per tooth</v>
          </cell>
          <cell r="D11790" t="str">
            <v>E1</v>
          </cell>
          <cell r="E11790" t="str">
            <v/>
          </cell>
        </row>
        <row r="11791">
          <cell r="A11791" t="str">
            <v>D9974</v>
          </cell>
          <cell r="B11791" t="str">
            <v>Intrnl bleaching per tooth</v>
          </cell>
          <cell r="D11791" t="str">
            <v>E1</v>
          </cell>
          <cell r="E11791" t="str">
            <v/>
          </cell>
        </row>
        <row r="11792">
          <cell r="A11792" t="str">
            <v>D9975</v>
          </cell>
          <cell r="B11792" t="str">
            <v>External bleaching home app</v>
          </cell>
          <cell r="D11792" t="str">
            <v>E1</v>
          </cell>
          <cell r="E11792" t="str">
            <v/>
          </cell>
        </row>
        <row r="11793">
          <cell r="A11793" t="str">
            <v>D9985</v>
          </cell>
          <cell r="B11793" t="str">
            <v>Sales tax</v>
          </cell>
          <cell r="D11793" t="str">
            <v>E1</v>
          </cell>
          <cell r="E11793" t="str">
            <v/>
          </cell>
        </row>
        <row r="11794">
          <cell r="A11794" t="str">
            <v>D9986</v>
          </cell>
          <cell r="B11794" t="str">
            <v>Missed appointment</v>
          </cell>
          <cell r="D11794" t="str">
            <v>E1</v>
          </cell>
          <cell r="E11794" t="str">
            <v/>
          </cell>
        </row>
        <row r="11795">
          <cell r="A11795" t="str">
            <v>D9987</v>
          </cell>
          <cell r="B11795" t="str">
            <v>Cancelled appointment</v>
          </cell>
          <cell r="D11795" t="str">
            <v>E1</v>
          </cell>
          <cell r="E11795" t="str">
            <v/>
          </cell>
        </row>
        <row r="11796">
          <cell r="A11796" t="str">
            <v>D9991</v>
          </cell>
          <cell r="B11796" t="str">
            <v>Case mgmt, appt barriers</v>
          </cell>
          <cell r="C11796" t="str">
            <v>NI</v>
          </cell>
          <cell r="D11796" t="str">
            <v>E1</v>
          </cell>
          <cell r="E11796" t="str">
            <v/>
          </cell>
          <cell r="K11796">
            <v>42736</v>
          </cell>
          <cell r="M11796" t="str">
            <v>*</v>
          </cell>
        </row>
        <row r="11797">
          <cell r="A11797" t="str">
            <v>D9992</v>
          </cell>
          <cell r="B11797" t="str">
            <v>Case mgmt, care coordination</v>
          </cell>
          <cell r="C11797" t="str">
            <v>NI</v>
          </cell>
          <cell r="D11797" t="str">
            <v>E1</v>
          </cell>
          <cell r="E11797" t="str">
            <v/>
          </cell>
          <cell r="K11797">
            <v>42736</v>
          </cell>
          <cell r="M11797" t="str">
            <v>*</v>
          </cell>
        </row>
        <row r="11798">
          <cell r="A11798" t="str">
            <v>D9993</v>
          </cell>
          <cell r="B11798" t="str">
            <v>Case mgmt, interviewing</v>
          </cell>
          <cell r="C11798" t="str">
            <v>NI</v>
          </cell>
          <cell r="D11798" t="str">
            <v>E1</v>
          </cell>
          <cell r="E11798" t="str">
            <v/>
          </cell>
          <cell r="K11798">
            <v>42736</v>
          </cell>
          <cell r="M11798" t="str">
            <v>*</v>
          </cell>
        </row>
        <row r="11799">
          <cell r="A11799" t="str">
            <v>D9994</v>
          </cell>
          <cell r="B11799" t="str">
            <v>Case mgmt, pt education</v>
          </cell>
          <cell r="C11799" t="str">
            <v>NI</v>
          </cell>
          <cell r="D11799" t="str">
            <v>E1</v>
          </cell>
          <cell r="E11799" t="str">
            <v/>
          </cell>
          <cell r="K11799">
            <v>42736</v>
          </cell>
          <cell r="M11799" t="str">
            <v>*</v>
          </cell>
        </row>
        <row r="11800">
          <cell r="A11800" t="str">
            <v>D9999</v>
          </cell>
          <cell r="B11800" t="str">
            <v>Adjunctive procedure</v>
          </cell>
          <cell r="D11800" t="str">
            <v>E1</v>
          </cell>
          <cell r="E11800" t="str">
            <v/>
          </cell>
        </row>
        <row r="11801">
          <cell r="A11801" t="str">
            <v>E0100</v>
          </cell>
          <cell r="B11801" t="str">
            <v>Cane adjust/fixed with tip</v>
          </cell>
          <cell r="D11801" t="str">
            <v>Y</v>
          </cell>
          <cell r="E11801" t="str">
            <v/>
          </cell>
        </row>
        <row r="11802">
          <cell r="A11802" t="str">
            <v>E0105</v>
          </cell>
          <cell r="B11802" t="str">
            <v>Cane adjust/fixed quad/3 pro</v>
          </cell>
          <cell r="D11802" t="str">
            <v>Y</v>
          </cell>
          <cell r="E11802" t="str">
            <v/>
          </cell>
        </row>
        <row r="11803">
          <cell r="A11803" t="str">
            <v>E0110</v>
          </cell>
          <cell r="B11803" t="str">
            <v>Crutch forearm pair</v>
          </cell>
          <cell r="D11803" t="str">
            <v>Y</v>
          </cell>
          <cell r="E11803" t="str">
            <v/>
          </cell>
        </row>
        <row r="11804">
          <cell r="A11804" t="str">
            <v>E0111</v>
          </cell>
          <cell r="B11804" t="str">
            <v>Crutch forearm each</v>
          </cell>
          <cell r="D11804" t="str">
            <v>Y</v>
          </cell>
          <cell r="E11804" t="str">
            <v/>
          </cell>
        </row>
        <row r="11805">
          <cell r="A11805" t="str">
            <v>E0112</v>
          </cell>
          <cell r="B11805" t="str">
            <v>Crutch underarm pair wood</v>
          </cell>
          <cell r="D11805" t="str">
            <v>Y</v>
          </cell>
          <cell r="E11805" t="str">
            <v/>
          </cell>
        </row>
        <row r="11806">
          <cell r="A11806" t="str">
            <v>E0113</v>
          </cell>
          <cell r="B11806" t="str">
            <v>Crutch underarm each wood</v>
          </cell>
          <cell r="D11806" t="str">
            <v>Y</v>
          </cell>
          <cell r="E11806" t="str">
            <v/>
          </cell>
        </row>
        <row r="11807">
          <cell r="A11807" t="str">
            <v>E0114</v>
          </cell>
          <cell r="B11807" t="str">
            <v>Crutch underarm pair no wood</v>
          </cell>
          <cell r="D11807" t="str">
            <v>Y</v>
          </cell>
          <cell r="E11807" t="str">
            <v/>
          </cell>
        </row>
        <row r="11808">
          <cell r="A11808" t="str">
            <v>E0116</v>
          </cell>
          <cell r="B11808" t="str">
            <v>Crutch underarm each no wood</v>
          </cell>
          <cell r="D11808" t="str">
            <v>Y</v>
          </cell>
          <cell r="E11808" t="str">
            <v/>
          </cell>
        </row>
        <row r="11809">
          <cell r="A11809" t="str">
            <v>E0117</v>
          </cell>
          <cell r="B11809" t="str">
            <v>Underarm springassist crutch</v>
          </cell>
          <cell r="D11809" t="str">
            <v>Y</v>
          </cell>
          <cell r="E11809" t="str">
            <v/>
          </cell>
        </row>
        <row r="11810">
          <cell r="A11810" t="str">
            <v>E0118</v>
          </cell>
          <cell r="B11810" t="str">
            <v>Crutch substitute</v>
          </cell>
          <cell r="D11810" t="str">
            <v>E1</v>
          </cell>
          <cell r="E11810" t="str">
            <v/>
          </cell>
        </row>
        <row r="11811">
          <cell r="A11811" t="str">
            <v>E0130</v>
          </cell>
          <cell r="B11811" t="str">
            <v>Walker rigid adjust/fixed ht</v>
          </cell>
          <cell r="D11811" t="str">
            <v>Y</v>
          </cell>
          <cell r="E11811" t="str">
            <v/>
          </cell>
        </row>
        <row r="11812">
          <cell r="A11812" t="str">
            <v>E0135</v>
          </cell>
          <cell r="B11812" t="str">
            <v>Walker folding adjust/fixed</v>
          </cell>
          <cell r="D11812" t="str">
            <v>Y</v>
          </cell>
          <cell r="E11812" t="str">
            <v/>
          </cell>
        </row>
        <row r="11813">
          <cell r="A11813" t="str">
            <v>E0140</v>
          </cell>
          <cell r="B11813" t="str">
            <v>Walker w trunk support</v>
          </cell>
          <cell r="D11813" t="str">
            <v>Y</v>
          </cell>
          <cell r="E11813" t="str">
            <v/>
          </cell>
        </row>
        <row r="11814">
          <cell r="A11814" t="str">
            <v>E0141</v>
          </cell>
          <cell r="B11814" t="str">
            <v>Rigid wheeled walker adj/fix</v>
          </cell>
          <cell r="D11814" t="str">
            <v>Y</v>
          </cell>
          <cell r="E11814" t="str">
            <v/>
          </cell>
        </row>
        <row r="11815">
          <cell r="A11815" t="str">
            <v>E0143</v>
          </cell>
          <cell r="B11815" t="str">
            <v>Walker folding wheeled w/o s</v>
          </cell>
          <cell r="D11815" t="str">
            <v>Y</v>
          </cell>
          <cell r="E11815" t="str">
            <v/>
          </cell>
        </row>
        <row r="11816">
          <cell r="A11816" t="str">
            <v>E0144</v>
          </cell>
          <cell r="B11816" t="str">
            <v>Enclosed walker w rear seat</v>
          </cell>
          <cell r="D11816" t="str">
            <v>Y</v>
          </cell>
          <cell r="E11816" t="str">
            <v/>
          </cell>
        </row>
        <row r="11817">
          <cell r="A11817" t="str">
            <v>E0147</v>
          </cell>
          <cell r="B11817" t="str">
            <v>Walker variable wheel resist</v>
          </cell>
          <cell r="D11817" t="str">
            <v>Y</v>
          </cell>
          <cell r="E11817" t="str">
            <v/>
          </cell>
        </row>
        <row r="11818">
          <cell r="A11818" t="str">
            <v>E0148</v>
          </cell>
          <cell r="B11818" t="str">
            <v>Heavyduty walker no wheels</v>
          </cell>
          <cell r="D11818" t="str">
            <v>Y</v>
          </cell>
          <cell r="E11818" t="str">
            <v/>
          </cell>
        </row>
        <row r="11819">
          <cell r="A11819" t="str">
            <v>E0149</v>
          </cell>
          <cell r="B11819" t="str">
            <v>Heavy duty wheeled walker</v>
          </cell>
          <cell r="D11819" t="str">
            <v>Y</v>
          </cell>
          <cell r="E11819" t="str">
            <v/>
          </cell>
        </row>
        <row r="11820">
          <cell r="A11820" t="str">
            <v>E0153</v>
          </cell>
          <cell r="B11820" t="str">
            <v>Forearm crutch platform atta</v>
          </cell>
          <cell r="D11820" t="str">
            <v>Y</v>
          </cell>
          <cell r="E11820" t="str">
            <v/>
          </cell>
        </row>
        <row r="11821">
          <cell r="A11821" t="str">
            <v>E0154</v>
          </cell>
          <cell r="B11821" t="str">
            <v>Walker platform attachment</v>
          </cell>
          <cell r="D11821" t="str">
            <v>Y</v>
          </cell>
          <cell r="E11821" t="str">
            <v/>
          </cell>
        </row>
        <row r="11822">
          <cell r="A11822" t="str">
            <v>E0155</v>
          </cell>
          <cell r="B11822" t="str">
            <v>Walker wheel attachment,pair</v>
          </cell>
          <cell r="D11822" t="str">
            <v>Y</v>
          </cell>
          <cell r="E11822" t="str">
            <v/>
          </cell>
        </row>
        <row r="11823">
          <cell r="A11823" t="str">
            <v>E0156</v>
          </cell>
          <cell r="B11823" t="str">
            <v>Walker seat attachment</v>
          </cell>
          <cell r="D11823" t="str">
            <v>Y</v>
          </cell>
          <cell r="E11823" t="str">
            <v/>
          </cell>
        </row>
        <row r="11824">
          <cell r="A11824" t="str">
            <v>E0157</v>
          </cell>
          <cell r="B11824" t="str">
            <v>Walker crutch attachment</v>
          </cell>
          <cell r="D11824" t="str">
            <v>Y</v>
          </cell>
          <cell r="E11824" t="str">
            <v/>
          </cell>
        </row>
        <row r="11825">
          <cell r="A11825" t="str">
            <v>E0158</v>
          </cell>
          <cell r="B11825" t="str">
            <v>Walker leg extenders set of4</v>
          </cell>
          <cell r="D11825" t="str">
            <v>Y</v>
          </cell>
          <cell r="E11825" t="str">
            <v/>
          </cell>
        </row>
        <row r="11826">
          <cell r="A11826" t="str">
            <v>E0159</v>
          </cell>
          <cell r="B11826" t="str">
            <v>Brake for wheeled walker</v>
          </cell>
          <cell r="D11826" t="str">
            <v>Y</v>
          </cell>
          <cell r="E11826" t="str">
            <v/>
          </cell>
        </row>
        <row r="11827">
          <cell r="A11827" t="str">
            <v>E0160</v>
          </cell>
          <cell r="B11827" t="str">
            <v>Sitz type bath or equipment</v>
          </cell>
          <cell r="D11827" t="str">
            <v>Y</v>
          </cell>
          <cell r="E11827" t="str">
            <v/>
          </cell>
        </row>
        <row r="11828">
          <cell r="A11828" t="str">
            <v>E0161</v>
          </cell>
          <cell r="B11828" t="str">
            <v>Sitz bath/equipment w/faucet</v>
          </cell>
          <cell r="D11828" t="str">
            <v>Y</v>
          </cell>
          <cell r="E11828" t="str">
            <v/>
          </cell>
        </row>
        <row r="11829">
          <cell r="A11829" t="str">
            <v>E0162</v>
          </cell>
          <cell r="B11829" t="str">
            <v>Sitz bath chair</v>
          </cell>
          <cell r="D11829" t="str">
            <v>Y</v>
          </cell>
          <cell r="E11829" t="str">
            <v/>
          </cell>
        </row>
        <row r="11830">
          <cell r="A11830" t="str">
            <v>E0163</v>
          </cell>
          <cell r="B11830" t="str">
            <v>Commode chair with fixed arm</v>
          </cell>
          <cell r="D11830" t="str">
            <v>Y</v>
          </cell>
          <cell r="E11830" t="str">
            <v/>
          </cell>
        </row>
        <row r="11831">
          <cell r="A11831" t="str">
            <v>E0165</v>
          </cell>
          <cell r="B11831" t="str">
            <v>Commode chair with detacharm</v>
          </cell>
          <cell r="D11831" t="str">
            <v>Y</v>
          </cell>
          <cell r="E11831" t="str">
            <v/>
          </cell>
        </row>
        <row r="11832">
          <cell r="A11832" t="str">
            <v>E0167</v>
          </cell>
          <cell r="B11832" t="str">
            <v>Commode chair pail or pan</v>
          </cell>
          <cell r="D11832" t="str">
            <v>Y</v>
          </cell>
          <cell r="E11832" t="str">
            <v/>
          </cell>
        </row>
        <row r="11833">
          <cell r="A11833" t="str">
            <v>E0168</v>
          </cell>
          <cell r="B11833" t="str">
            <v>Heavyduty/wide commode chair</v>
          </cell>
          <cell r="D11833" t="str">
            <v>Y</v>
          </cell>
          <cell r="E11833" t="str">
            <v/>
          </cell>
        </row>
        <row r="11834">
          <cell r="A11834" t="str">
            <v>E0170</v>
          </cell>
          <cell r="B11834" t="str">
            <v>Commode chair electric</v>
          </cell>
          <cell r="D11834" t="str">
            <v>Y</v>
          </cell>
          <cell r="E11834" t="str">
            <v/>
          </cell>
        </row>
        <row r="11835">
          <cell r="A11835" t="str">
            <v>E0171</v>
          </cell>
          <cell r="B11835" t="str">
            <v>Commode chair non-electric</v>
          </cell>
          <cell r="D11835" t="str">
            <v>Y</v>
          </cell>
          <cell r="E11835" t="str">
            <v/>
          </cell>
        </row>
        <row r="11836">
          <cell r="A11836" t="str">
            <v>E0172</v>
          </cell>
          <cell r="B11836" t="str">
            <v>Seat lift mechanism toilet</v>
          </cell>
          <cell r="D11836" t="str">
            <v>E1</v>
          </cell>
          <cell r="E11836" t="str">
            <v/>
          </cell>
        </row>
        <row r="11837">
          <cell r="A11837" t="str">
            <v>E0175</v>
          </cell>
          <cell r="B11837" t="str">
            <v>Commode chair foot rest</v>
          </cell>
          <cell r="D11837" t="str">
            <v>Y</v>
          </cell>
          <cell r="E11837" t="str">
            <v/>
          </cell>
        </row>
        <row r="11838">
          <cell r="A11838" t="str">
            <v>E0181</v>
          </cell>
          <cell r="B11838" t="str">
            <v>Press pad alternating w/ pum</v>
          </cell>
          <cell r="D11838" t="str">
            <v>Y</v>
          </cell>
          <cell r="E11838" t="str">
            <v/>
          </cell>
        </row>
        <row r="11839">
          <cell r="A11839" t="str">
            <v>E0182</v>
          </cell>
          <cell r="B11839" t="str">
            <v>Replace pump, alt press pad</v>
          </cell>
          <cell r="D11839" t="str">
            <v>Y</v>
          </cell>
          <cell r="E11839" t="str">
            <v/>
          </cell>
        </row>
        <row r="11840">
          <cell r="A11840" t="str">
            <v>E0184</v>
          </cell>
          <cell r="B11840" t="str">
            <v>Dry pressure mattress</v>
          </cell>
          <cell r="D11840" t="str">
            <v>Y</v>
          </cell>
          <cell r="E11840" t="str">
            <v/>
          </cell>
        </row>
        <row r="11841">
          <cell r="A11841" t="str">
            <v>E0185</v>
          </cell>
          <cell r="B11841" t="str">
            <v>Gel pressure mattress pad</v>
          </cell>
          <cell r="D11841" t="str">
            <v>Y</v>
          </cell>
          <cell r="E11841" t="str">
            <v/>
          </cell>
        </row>
        <row r="11842">
          <cell r="A11842" t="str">
            <v>E0186</v>
          </cell>
          <cell r="B11842" t="str">
            <v>Air pressure mattress</v>
          </cell>
          <cell r="D11842" t="str">
            <v>Y</v>
          </cell>
          <cell r="E11842" t="str">
            <v/>
          </cell>
        </row>
        <row r="11843">
          <cell r="A11843" t="str">
            <v>E0187</v>
          </cell>
          <cell r="B11843" t="str">
            <v>Water pressure mattress</v>
          </cell>
          <cell r="D11843" t="str">
            <v>Y</v>
          </cell>
          <cell r="E11843" t="str">
            <v/>
          </cell>
        </row>
        <row r="11844">
          <cell r="A11844" t="str">
            <v>E0188</v>
          </cell>
          <cell r="B11844" t="str">
            <v>Synthetic sheepskin pad</v>
          </cell>
          <cell r="D11844" t="str">
            <v>Y</v>
          </cell>
          <cell r="E11844" t="str">
            <v/>
          </cell>
        </row>
        <row r="11845">
          <cell r="A11845" t="str">
            <v>E0189</v>
          </cell>
          <cell r="B11845" t="str">
            <v>Lambswool sheepskin pad</v>
          </cell>
          <cell r="D11845" t="str">
            <v>Y</v>
          </cell>
          <cell r="E11845" t="str">
            <v/>
          </cell>
        </row>
        <row r="11846">
          <cell r="A11846" t="str">
            <v>E0190</v>
          </cell>
          <cell r="B11846" t="str">
            <v>Positioning cushion</v>
          </cell>
          <cell r="D11846" t="str">
            <v>E1</v>
          </cell>
          <cell r="E11846" t="str">
            <v/>
          </cell>
        </row>
        <row r="11847">
          <cell r="A11847" t="str">
            <v>E0191</v>
          </cell>
          <cell r="B11847" t="str">
            <v>Protector heel or elbow</v>
          </cell>
          <cell r="D11847" t="str">
            <v>Y</v>
          </cell>
          <cell r="E11847" t="str">
            <v/>
          </cell>
        </row>
        <row r="11848">
          <cell r="A11848" t="str">
            <v>E0193</v>
          </cell>
          <cell r="B11848" t="str">
            <v>Powered air flotation bed</v>
          </cell>
          <cell r="D11848" t="str">
            <v>Y</v>
          </cell>
          <cell r="E11848" t="str">
            <v/>
          </cell>
        </row>
        <row r="11849">
          <cell r="A11849" t="str">
            <v>E0194</v>
          </cell>
          <cell r="B11849" t="str">
            <v>Air fluidized bed</v>
          </cell>
          <cell r="D11849" t="str">
            <v>Y</v>
          </cell>
          <cell r="E11849" t="str">
            <v/>
          </cell>
        </row>
        <row r="11850">
          <cell r="A11850" t="str">
            <v>E0196</v>
          </cell>
          <cell r="B11850" t="str">
            <v>Gel pressure mattress</v>
          </cell>
          <cell r="D11850" t="str">
            <v>Y</v>
          </cell>
          <cell r="E11850" t="str">
            <v/>
          </cell>
        </row>
        <row r="11851">
          <cell r="A11851" t="str">
            <v>E0197</v>
          </cell>
          <cell r="B11851" t="str">
            <v>Air pressure pad for mattres</v>
          </cell>
          <cell r="D11851" t="str">
            <v>Y</v>
          </cell>
          <cell r="E11851" t="str">
            <v/>
          </cell>
        </row>
        <row r="11852">
          <cell r="A11852" t="str">
            <v>E0198</v>
          </cell>
          <cell r="B11852" t="str">
            <v>Water pressure pad for mattr</v>
          </cell>
          <cell r="D11852" t="str">
            <v>Y</v>
          </cell>
          <cell r="E11852" t="str">
            <v/>
          </cell>
        </row>
        <row r="11853">
          <cell r="A11853" t="str">
            <v>E0199</v>
          </cell>
          <cell r="B11853" t="str">
            <v>Dry pressure pad for mattres</v>
          </cell>
          <cell r="D11853" t="str">
            <v>Y</v>
          </cell>
          <cell r="E11853" t="str">
            <v/>
          </cell>
        </row>
        <row r="11854">
          <cell r="A11854" t="str">
            <v>E0200</v>
          </cell>
          <cell r="B11854" t="str">
            <v>Heat lamp without stand</v>
          </cell>
          <cell r="D11854" t="str">
            <v>Y</v>
          </cell>
          <cell r="E11854" t="str">
            <v/>
          </cell>
        </row>
        <row r="11855">
          <cell r="A11855" t="str">
            <v>E0202</v>
          </cell>
          <cell r="B11855" t="str">
            <v>Phototherapy light w/ photom</v>
          </cell>
          <cell r="D11855" t="str">
            <v>Y</v>
          </cell>
          <cell r="E11855" t="str">
            <v/>
          </cell>
        </row>
        <row r="11856">
          <cell r="A11856" t="str">
            <v>E0203</v>
          </cell>
          <cell r="B11856" t="str">
            <v>Therapeutic lightbox tabletp</v>
          </cell>
          <cell r="D11856" t="str">
            <v>E1</v>
          </cell>
          <cell r="E11856" t="str">
            <v/>
          </cell>
        </row>
        <row r="11857">
          <cell r="A11857" t="str">
            <v>E0205</v>
          </cell>
          <cell r="B11857" t="str">
            <v>Heat lamp with stand</v>
          </cell>
          <cell r="D11857" t="str">
            <v>Y</v>
          </cell>
          <cell r="E11857" t="str">
            <v/>
          </cell>
        </row>
        <row r="11858">
          <cell r="A11858" t="str">
            <v>E0210</v>
          </cell>
          <cell r="B11858" t="str">
            <v>Electric heat pad standard</v>
          </cell>
          <cell r="D11858" t="str">
            <v>Y</v>
          </cell>
          <cell r="E11858" t="str">
            <v/>
          </cell>
        </row>
        <row r="11859">
          <cell r="A11859" t="str">
            <v>E0215</v>
          </cell>
          <cell r="B11859" t="str">
            <v>Electric heat pad moist</v>
          </cell>
          <cell r="D11859" t="str">
            <v>Y</v>
          </cell>
          <cell r="E11859" t="str">
            <v/>
          </cell>
        </row>
        <row r="11860">
          <cell r="A11860" t="str">
            <v>E0217</v>
          </cell>
          <cell r="B11860" t="str">
            <v>Water circ heat pad w pump</v>
          </cell>
          <cell r="D11860" t="str">
            <v>Y</v>
          </cell>
          <cell r="E11860" t="str">
            <v/>
          </cell>
        </row>
        <row r="11861">
          <cell r="A11861" t="str">
            <v>E0218</v>
          </cell>
          <cell r="B11861" t="str">
            <v>Water circ cold pad w pump</v>
          </cell>
          <cell r="D11861" t="str">
            <v>Y</v>
          </cell>
          <cell r="E11861" t="str">
            <v/>
          </cell>
        </row>
        <row r="11862">
          <cell r="A11862" t="str">
            <v>E0221</v>
          </cell>
          <cell r="B11862" t="str">
            <v>Infrared heating pad system</v>
          </cell>
          <cell r="D11862" t="str">
            <v>Y</v>
          </cell>
          <cell r="E11862" t="str">
            <v/>
          </cell>
        </row>
        <row r="11863">
          <cell r="A11863" t="str">
            <v>E0225</v>
          </cell>
          <cell r="B11863" t="str">
            <v>Hydrocollator unit</v>
          </cell>
          <cell r="D11863" t="str">
            <v>Y</v>
          </cell>
          <cell r="E11863" t="str">
            <v/>
          </cell>
        </row>
        <row r="11864">
          <cell r="A11864" t="str">
            <v>E0231</v>
          </cell>
          <cell r="B11864" t="str">
            <v>Wound warming device</v>
          </cell>
          <cell r="D11864" t="str">
            <v>E1</v>
          </cell>
          <cell r="E11864" t="str">
            <v/>
          </cell>
        </row>
        <row r="11865">
          <cell r="A11865" t="str">
            <v>E0232</v>
          </cell>
          <cell r="B11865" t="str">
            <v>Warming card for nwt</v>
          </cell>
          <cell r="D11865" t="str">
            <v>E1</v>
          </cell>
          <cell r="E11865" t="str">
            <v/>
          </cell>
        </row>
        <row r="11866">
          <cell r="A11866" t="str">
            <v>E0235</v>
          </cell>
          <cell r="B11866" t="str">
            <v>Paraffin bath unit portable</v>
          </cell>
          <cell r="D11866" t="str">
            <v>Y</v>
          </cell>
          <cell r="E11866" t="str">
            <v/>
          </cell>
        </row>
        <row r="11867">
          <cell r="A11867" t="str">
            <v>E0236</v>
          </cell>
          <cell r="B11867" t="str">
            <v>Pump for water circulating p</v>
          </cell>
          <cell r="D11867" t="str">
            <v>Y</v>
          </cell>
          <cell r="E11867" t="str">
            <v/>
          </cell>
        </row>
        <row r="11868">
          <cell r="A11868" t="str">
            <v>E0239</v>
          </cell>
          <cell r="B11868" t="str">
            <v>Hydrocollator unit portable</v>
          </cell>
          <cell r="D11868" t="str">
            <v>Y</v>
          </cell>
          <cell r="E11868" t="str">
            <v/>
          </cell>
        </row>
        <row r="11869">
          <cell r="A11869" t="str">
            <v>E0240</v>
          </cell>
          <cell r="B11869" t="str">
            <v>Bath/shower chair</v>
          </cell>
          <cell r="D11869" t="str">
            <v>E1</v>
          </cell>
          <cell r="E11869" t="str">
            <v/>
          </cell>
        </row>
        <row r="11870">
          <cell r="A11870" t="str">
            <v>E0241</v>
          </cell>
          <cell r="B11870" t="str">
            <v>Bath tub wall rail</v>
          </cell>
          <cell r="D11870" t="str">
            <v>E1</v>
          </cell>
          <cell r="E11870" t="str">
            <v/>
          </cell>
        </row>
        <row r="11871">
          <cell r="A11871" t="str">
            <v>E0242</v>
          </cell>
          <cell r="B11871" t="str">
            <v>Bath tub rail floor</v>
          </cell>
          <cell r="D11871" t="str">
            <v>E1</v>
          </cell>
          <cell r="E11871" t="str">
            <v/>
          </cell>
        </row>
        <row r="11872">
          <cell r="A11872" t="str">
            <v>E0243</v>
          </cell>
          <cell r="B11872" t="str">
            <v>Toilet rail</v>
          </cell>
          <cell r="D11872" t="str">
            <v>E1</v>
          </cell>
          <cell r="E11872" t="str">
            <v/>
          </cell>
        </row>
        <row r="11873">
          <cell r="A11873" t="str">
            <v>E0244</v>
          </cell>
          <cell r="B11873" t="str">
            <v>Toilet seat raised</v>
          </cell>
          <cell r="D11873" t="str">
            <v>E1</v>
          </cell>
          <cell r="E11873" t="str">
            <v/>
          </cell>
        </row>
        <row r="11874">
          <cell r="A11874" t="str">
            <v>E0245</v>
          </cell>
          <cell r="B11874" t="str">
            <v>Tub stool or bench</v>
          </cell>
          <cell r="D11874" t="str">
            <v>E1</v>
          </cell>
          <cell r="E11874" t="str">
            <v/>
          </cell>
        </row>
        <row r="11875">
          <cell r="A11875" t="str">
            <v>E0246</v>
          </cell>
          <cell r="B11875" t="str">
            <v>Transfer tub rail attachment</v>
          </cell>
          <cell r="D11875" t="str">
            <v>E1</v>
          </cell>
          <cell r="E11875" t="str">
            <v/>
          </cell>
        </row>
        <row r="11876">
          <cell r="A11876" t="str">
            <v>E0247</v>
          </cell>
          <cell r="B11876" t="str">
            <v>Trans bench w/wo comm open</v>
          </cell>
          <cell r="D11876" t="str">
            <v>E1</v>
          </cell>
          <cell r="E11876" t="str">
            <v/>
          </cell>
        </row>
        <row r="11877">
          <cell r="A11877" t="str">
            <v>E0248</v>
          </cell>
          <cell r="B11877" t="str">
            <v>Hdtrans bench w/wo comm open</v>
          </cell>
          <cell r="D11877" t="str">
            <v>E1</v>
          </cell>
          <cell r="E11877" t="str">
            <v/>
          </cell>
        </row>
        <row r="11878">
          <cell r="A11878" t="str">
            <v>E0249</v>
          </cell>
          <cell r="B11878" t="str">
            <v>Pad water circulating heat u</v>
          </cell>
          <cell r="D11878" t="str">
            <v>Y</v>
          </cell>
          <cell r="E11878" t="str">
            <v/>
          </cell>
        </row>
        <row r="11879">
          <cell r="A11879" t="str">
            <v>E0250</v>
          </cell>
          <cell r="B11879" t="str">
            <v>Hosp bed fixed ht w/ mattres</v>
          </cell>
          <cell r="D11879" t="str">
            <v>Y</v>
          </cell>
          <cell r="E11879" t="str">
            <v/>
          </cell>
        </row>
        <row r="11880">
          <cell r="A11880" t="str">
            <v>E0251</v>
          </cell>
          <cell r="B11880" t="str">
            <v>Hosp bed fixd ht w/o mattres</v>
          </cell>
          <cell r="D11880" t="str">
            <v>Y</v>
          </cell>
          <cell r="E11880" t="str">
            <v/>
          </cell>
        </row>
        <row r="11881">
          <cell r="A11881" t="str">
            <v>E0255</v>
          </cell>
          <cell r="B11881" t="str">
            <v>Hospital bed var ht w/ mattr</v>
          </cell>
          <cell r="D11881" t="str">
            <v>Y</v>
          </cell>
          <cell r="E11881" t="str">
            <v/>
          </cell>
        </row>
        <row r="11882">
          <cell r="A11882" t="str">
            <v>E0256</v>
          </cell>
          <cell r="B11882" t="str">
            <v>Hospital bed var ht w/o matt</v>
          </cell>
          <cell r="D11882" t="str">
            <v>Y</v>
          </cell>
          <cell r="E11882" t="str">
            <v/>
          </cell>
        </row>
        <row r="11883">
          <cell r="A11883" t="str">
            <v>E0260</v>
          </cell>
          <cell r="B11883" t="str">
            <v>Hosp bed semi-electr w/ matt</v>
          </cell>
          <cell r="D11883" t="str">
            <v>Y</v>
          </cell>
          <cell r="E11883" t="str">
            <v/>
          </cell>
        </row>
        <row r="11884">
          <cell r="A11884" t="str">
            <v>E0261</v>
          </cell>
          <cell r="B11884" t="str">
            <v>Hosp bed semi-electr w/o mat</v>
          </cell>
          <cell r="D11884" t="str">
            <v>Y</v>
          </cell>
          <cell r="E11884" t="str">
            <v/>
          </cell>
        </row>
        <row r="11885">
          <cell r="A11885" t="str">
            <v>E0265</v>
          </cell>
          <cell r="B11885" t="str">
            <v>Hosp bed total electr w/ mat</v>
          </cell>
          <cell r="D11885" t="str">
            <v>Y</v>
          </cell>
          <cell r="E11885" t="str">
            <v/>
          </cell>
        </row>
        <row r="11886">
          <cell r="A11886" t="str">
            <v>E0266</v>
          </cell>
          <cell r="B11886" t="str">
            <v>Hosp bed total elec w/o matt</v>
          </cell>
          <cell r="D11886" t="str">
            <v>Y</v>
          </cell>
          <cell r="E11886" t="str">
            <v/>
          </cell>
        </row>
        <row r="11887">
          <cell r="A11887" t="str">
            <v>E0270</v>
          </cell>
          <cell r="B11887" t="str">
            <v>Hospital bed institutional t</v>
          </cell>
          <cell r="D11887" t="str">
            <v>E1</v>
          </cell>
          <cell r="E11887" t="str">
            <v/>
          </cell>
        </row>
        <row r="11888">
          <cell r="A11888" t="str">
            <v>E0271</v>
          </cell>
          <cell r="B11888" t="str">
            <v>Mattress innerspring</v>
          </cell>
          <cell r="D11888" t="str">
            <v>Y</v>
          </cell>
          <cell r="E11888" t="str">
            <v/>
          </cell>
        </row>
        <row r="11889">
          <cell r="A11889" t="str">
            <v>E0272</v>
          </cell>
          <cell r="B11889" t="str">
            <v>Mattress foam rubber</v>
          </cell>
          <cell r="D11889" t="str">
            <v>Y</v>
          </cell>
          <cell r="E11889" t="str">
            <v/>
          </cell>
        </row>
        <row r="11890">
          <cell r="A11890" t="str">
            <v>E0273</v>
          </cell>
          <cell r="B11890" t="str">
            <v>Bed board</v>
          </cell>
          <cell r="D11890" t="str">
            <v>E1</v>
          </cell>
          <cell r="E11890" t="str">
            <v/>
          </cell>
        </row>
        <row r="11891">
          <cell r="A11891" t="str">
            <v>E0274</v>
          </cell>
          <cell r="B11891" t="str">
            <v>Over-bed table</v>
          </cell>
          <cell r="D11891" t="str">
            <v>E1</v>
          </cell>
          <cell r="E11891" t="str">
            <v/>
          </cell>
        </row>
        <row r="11892">
          <cell r="A11892" t="str">
            <v>E0275</v>
          </cell>
          <cell r="B11892" t="str">
            <v>Bed pan standard</v>
          </cell>
          <cell r="D11892" t="str">
            <v>Y</v>
          </cell>
          <cell r="E11892" t="str">
            <v/>
          </cell>
        </row>
        <row r="11893">
          <cell r="A11893" t="str">
            <v>E0276</v>
          </cell>
          <cell r="B11893" t="str">
            <v>Bed pan fracture</v>
          </cell>
          <cell r="D11893" t="str">
            <v>Y</v>
          </cell>
          <cell r="E11893" t="str">
            <v/>
          </cell>
        </row>
        <row r="11894">
          <cell r="A11894" t="str">
            <v>E0277</v>
          </cell>
          <cell r="B11894" t="str">
            <v>Powered pres-redu air mattrs</v>
          </cell>
          <cell r="D11894" t="str">
            <v>Y</v>
          </cell>
          <cell r="E11894" t="str">
            <v/>
          </cell>
        </row>
        <row r="11895">
          <cell r="A11895" t="str">
            <v>E0280</v>
          </cell>
          <cell r="B11895" t="str">
            <v>Bed cradle</v>
          </cell>
          <cell r="D11895" t="str">
            <v>Y</v>
          </cell>
          <cell r="E11895" t="str">
            <v/>
          </cell>
        </row>
        <row r="11896">
          <cell r="A11896" t="str">
            <v>E0290</v>
          </cell>
          <cell r="B11896" t="str">
            <v>Hosp bed fx ht w/o rails w/m</v>
          </cell>
          <cell r="D11896" t="str">
            <v>Y</v>
          </cell>
          <cell r="E11896" t="str">
            <v/>
          </cell>
        </row>
        <row r="11897">
          <cell r="A11897" t="str">
            <v>E0291</v>
          </cell>
          <cell r="B11897" t="str">
            <v>Hosp bed fx ht w/o rail w/o</v>
          </cell>
          <cell r="D11897" t="str">
            <v>Y</v>
          </cell>
          <cell r="E11897" t="str">
            <v/>
          </cell>
        </row>
        <row r="11898">
          <cell r="A11898" t="str">
            <v>E0292</v>
          </cell>
          <cell r="B11898" t="str">
            <v>Hosp bed var ht no sr w/matt</v>
          </cell>
          <cell r="D11898" t="str">
            <v>Y</v>
          </cell>
          <cell r="E11898" t="str">
            <v/>
          </cell>
        </row>
        <row r="11899">
          <cell r="A11899" t="str">
            <v>E0293</v>
          </cell>
          <cell r="B11899" t="str">
            <v>Hosp bed var ht no sr no mat</v>
          </cell>
          <cell r="D11899" t="str">
            <v>Y</v>
          </cell>
          <cell r="E11899" t="str">
            <v/>
          </cell>
        </row>
        <row r="11900">
          <cell r="A11900" t="str">
            <v>E0294</v>
          </cell>
          <cell r="B11900" t="str">
            <v>Hosp bed semi-elect w/ mattr</v>
          </cell>
          <cell r="D11900" t="str">
            <v>Y</v>
          </cell>
          <cell r="E11900" t="str">
            <v/>
          </cell>
        </row>
        <row r="11901">
          <cell r="A11901" t="str">
            <v>E0295</v>
          </cell>
          <cell r="B11901" t="str">
            <v>Hosp bed semi-elect w/o matt</v>
          </cell>
          <cell r="D11901" t="str">
            <v>Y</v>
          </cell>
          <cell r="E11901" t="str">
            <v/>
          </cell>
        </row>
        <row r="11902">
          <cell r="A11902" t="str">
            <v>E0296</v>
          </cell>
          <cell r="B11902" t="str">
            <v>Hosp bed total elect w/ matt</v>
          </cell>
          <cell r="D11902" t="str">
            <v>Y</v>
          </cell>
          <cell r="E11902" t="str">
            <v/>
          </cell>
        </row>
        <row r="11903">
          <cell r="A11903" t="str">
            <v>E0297</v>
          </cell>
          <cell r="B11903" t="str">
            <v>Hosp bed total elect w/o mat</v>
          </cell>
          <cell r="D11903" t="str">
            <v>Y</v>
          </cell>
          <cell r="E11903" t="str">
            <v/>
          </cell>
        </row>
        <row r="11904">
          <cell r="A11904" t="str">
            <v>E0300</v>
          </cell>
          <cell r="B11904" t="str">
            <v>Enclosed ped crib hosp grade</v>
          </cell>
          <cell r="D11904" t="str">
            <v>Y</v>
          </cell>
          <cell r="E11904" t="str">
            <v/>
          </cell>
        </row>
        <row r="11905">
          <cell r="A11905" t="str">
            <v>E0301</v>
          </cell>
          <cell r="B11905" t="str">
            <v>Hd hosp bed, 350-600 lbs</v>
          </cell>
          <cell r="D11905" t="str">
            <v>Y</v>
          </cell>
          <cell r="E11905" t="str">
            <v/>
          </cell>
        </row>
        <row r="11906">
          <cell r="A11906" t="str">
            <v>E0302</v>
          </cell>
          <cell r="B11906" t="str">
            <v>Ex hd hosp bed &gt; 600 lbs</v>
          </cell>
          <cell r="D11906" t="str">
            <v>Y</v>
          </cell>
          <cell r="E11906" t="str">
            <v/>
          </cell>
        </row>
        <row r="11907">
          <cell r="A11907" t="str">
            <v>E0303</v>
          </cell>
          <cell r="B11907" t="str">
            <v>Hosp bed hvy dty xtra wide</v>
          </cell>
          <cell r="D11907" t="str">
            <v>Y</v>
          </cell>
          <cell r="E11907" t="str">
            <v/>
          </cell>
        </row>
        <row r="11908">
          <cell r="A11908" t="str">
            <v>E0304</v>
          </cell>
          <cell r="B11908" t="str">
            <v>Hosp bed xtra hvy dty x wide</v>
          </cell>
          <cell r="D11908" t="str">
            <v>Y</v>
          </cell>
          <cell r="E11908" t="str">
            <v/>
          </cell>
        </row>
        <row r="11909">
          <cell r="A11909" t="str">
            <v>E0305</v>
          </cell>
          <cell r="B11909" t="str">
            <v>Rails bed side half length</v>
          </cell>
          <cell r="D11909" t="str">
            <v>Y</v>
          </cell>
          <cell r="E11909" t="str">
            <v/>
          </cell>
        </row>
        <row r="11910">
          <cell r="A11910" t="str">
            <v>E0310</v>
          </cell>
          <cell r="B11910" t="str">
            <v>Rails bed side full length</v>
          </cell>
          <cell r="D11910" t="str">
            <v>Y</v>
          </cell>
          <cell r="E11910" t="str">
            <v/>
          </cell>
        </row>
        <row r="11911">
          <cell r="A11911" t="str">
            <v>E0315</v>
          </cell>
          <cell r="B11911" t="str">
            <v>Bed accessory brd/tbl/supprt</v>
          </cell>
          <cell r="D11911" t="str">
            <v>E1</v>
          </cell>
          <cell r="E11911" t="str">
            <v/>
          </cell>
        </row>
        <row r="11912">
          <cell r="A11912" t="str">
            <v>E0316</v>
          </cell>
          <cell r="B11912" t="str">
            <v>Bed safety enclosure</v>
          </cell>
          <cell r="D11912" t="str">
            <v>Y</v>
          </cell>
          <cell r="E11912" t="str">
            <v/>
          </cell>
        </row>
        <row r="11913">
          <cell r="A11913" t="str">
            <v>E0325</v>
          </cell>
          <cell r="B11913" t="str">
            <v>Urinal male jug-type</v>
          </cell>
          <cell r="D11913" t="str">
            <v>Y</v>
          </cell>
          <cell r="E11913" t="str">
            <v/>
          </cell>
        </row>
        <row r="11914">
          <cell r="A11914" t="str">
            <v>E0326</v>
          </cell>
          <cell r="B11914" t="str">
            <v>Urinal female jug-type</v>
          </cell>
          <cell r="D11914" t="str">
            <v>Y</v>
          </cell>
          <cell r="E11914" t="str">
            <v/>
          </cell>
        </row>
        <row r="11915">
          <cell r="A11915" t="str">
            <v>E0328</v>
          </cell>
          <cell r="B11915" t="str">
            <v>Ped hospital bed, manual</v>
          </cell>
          <cell r="D11915" t="str">
            <v>Y</v>
          </cell>
          <cell r="E11915" t="str">
            <v/>
          </cell>
        </row>
        <row r="11916">
          <cell r="A11916" t="str">
            <v>E0329</v>
          </cell>
          <cell r="B11916" t="str">
            <v>Ped hospital bed semi/elect</v>
          </cell>
          <cell r="D11916" t="str">
            <v>Y</v>
          </cell>
          <cell r="E11916" t="str">
            <v/>
          </cell>
        </row>
        <row r="11917">
          <cell r="A11917" t="str">
            <v>E0350</v>
          </cell>
          <cell r="B11917" t="str">
            <v>Control unit bowel system</v>
          </cell>
          <cell r="D11917" t="str">
            <v>E1</v>
          </cell>
          <cell r="E11917" t="str">
            <v/>
          </cell>
        </row>
        <row r="11918">
          <cell r="A11918" t="str">
            <v>E0352</v>
          </cell>
          <cell r="B11918" t="str">
            <v>Disposable pack w/bowel syst</v>
          </cell>
          <cell r="D11918" t="str">
            <v>E1</v>
          </cell>
          <cell r="E11918" t="str">
            <v/>
          </cell>
        </row>
        <row r="11919">
          <cell r="A11919" t="str">
            <v>E0370</v>
          </cell>
          <cell r="B11919" t="str">
            <v>Air elevator for heel</v>
          </cell>
          <cell r="D11919" t="str">
            <v>E1</v>
          </cell>
          <cell r="E11919" t="str">
            <v/>
          </cell>
        </row>
        <row r="11920">
          <cell r="A11920" t="str">
            <v>E0371</v>
          </cell>
          <cell r="B11920" t="str">
            <v>Nonpower mattress overlay</v>
          </cell>
          <cell r="D11920" t="str">
            <v>Y</v>
          </cell>
          <cell r="E11920" t="str">
            <v/>
          </cell>
        </row>
        <row r="11921">
          <cell r="A11921" t="str">
            <v>E0372</v>
          </cell>
          <cell r="B11921" t="str">
            <v>Powered air mattress overlay</v>
          </cell>
          <cell r="D11921" t="str">
            <v>Y</v>
          </cell>
          <cell r="E11921" t="str">
            <v/>
          </cell>
        </row>
        <row r="11922">
          <cell r="A11922" t="str">
            <v>E0373</v>
          </cell>
          <cell r="B11922" t="str">
            <v>Nonpowered pressure mattress</v>
          </cell>
          <cell r="D11922" t="str">
            <v>Y</v>
          </cell>
          <cell r="E11922" t="str">
            <v/>
          </cell>
        </row>
        <row r="11923">
          <cell r="A11923" t="str">
            <v>E0424</v>
          </cell>
          <cell r="B11923" t="str">
            <v>Stationary compressed gas 02</v>
          </cell>
          <cell r="D11923" t="str">
            <v>Y</v>
          </cell>
          <cell r="E11923" t="str">
            <v/>
          </cell>
        </row>
        <row r="11924">
          <cell r="A11924" t="str">
            <v>E0425</v>
          </cell>
          <cell r="B11924" t="str">
            <v>Gas system stationary compre</v>
          </cell>
          <cell r="D11924" t="str">
            <v>E1</v>
          </cell>
          <cell r="E11924" t="str">
            <v/>
          </cell>
        </row>
        <row r="11925">
          <cell r="A11925" t="str">
            <v>E0430</v>
          </cell>
          <cell r="B11925" t="str">
            <v>Oxygen system gas portable</v>
          </cell>
          <cell r="D11925" t="str">
            <v>E1</v>
          </cell>
          <cell r="E11925" t="str">
            <v/>
          </cell>
        </row>
        <row r="11926">
          <cell r="A11926" t="str">
            <v>E0431</v>
          </cell>
          <cell r="B11926" t="str">
            <v>Portable gaseous 02</v>
          </cell>
          <cell r="D11926" t="str">
            <v>Y</v>
          </cell>
          <cell r="E11926" t="str">
            <v/>
          </cell>
        </row>
        <row r="11927">
          <cell r="A11927" t="str">
            <v>E0433</v>
          </cell>
          <cell r="B11927" t="str">
            <v>Portable liquid oxygen sys</v>
          </cell>
          <cell r="D11927" t="str">
            <v>Y</v>
          </cell>
          <cell r="E11927" t="str">
            <v/>
          </cell>
        </row>
        <row r="11928">
          <cell r="A11928" t="str">
            <v>E0434</v>
          </cell>
          <cell r="B11928" t="str">
            <v>Portable liquid 02</v>
          </cell>
          <cell r="D11928" t="str">
            <v>Y</v>
          </cell>
          <cell r="E11928" t="str">
            <v/>
          </cell>
        </row>
        <row r="11929">
          <cell r="A11929" t="str">
            <v>E0435</v>
          </cell>
          <cell r="B11929" t="str">
            <v>Oxygen system liquid portabl</v>
          </cell>
          <cell r="D11929" t="str">
            <v>E1</v>
          </cell>
          <cell r="E11929" t="str">
            <v/>
          </cell>
        </row>
        <row r="11930">
          <cell r="A11930" t="str">
            <v>E0439</v>
          </cell>
          <cell r="B11930" t="str">
            <v>Stationary liquid 02</v>
          </cell>
          <cell r="D11930" t="str">
            <v>Y</v>
          </cell>
          <cell r="E11930" t="str">
            <v/>
          </cell>
        </row>
        <row r="11931">
          <cell r="A11931" t="str">
            <v>E0440</v>
          </cell>
          <cell r="B11931" t="str">
            <v>Oxygen system liquid station</v>
          </cell>
          <cell r="D11931" t="str">
            <v>E1</v>
          </cell>
          <cell r="E11931" t="str">
            <v/>
          </cell>
        </row>
        <row r="11932">
          <cell r="A11932" t="str">
            <v>E0441</v>
          </cell>
          <cell r="B11932" t="str">
            <v>Stationary o2 contents, gas</v>
          </cell>
          <cell r="D11932" t="str">
            <v>Y</v>
          </cell>
          <cell r="E11932" t="str">
            <v/>
          </cell>
        </row>
        <row r="11933">
          <cell r="A11933" t="str">
            <v>E0442</v>
          </cell>
          <cell r="B11933" t="str">
            <v>Stationary o2 contents, liq</v>
          </cell>
          <cell r="D11933" t="str">
            <v>Y</v>
          </cell>
          <cell r="E11933" t="str">
            <v/>
          </cell>
        </row>
        <row r="11934">
          <cell r="A11934" t="str">
            <v>E0443</v>
          </cell>
          <cell r="B11934" t="str">
            <v>Portable 02 contents, gas</v>
          </cell>
          <cell r="D11934" t="str">
            <v>Y</v>
          </cell>
          <cell r="E11934" t="str">
            <v/>
          </cell>
        </row>
        <row r="11935">
          <cell r="A11935" t="str">
            <v>E0444</v>
          </cell>
          <cell r="B11935" t="str">
            <v>Portable 02 contents, liquid</v>
          </cell>
          <cell r="D11935" t="str">
            <v>Y</v>
          </cell>
          <cell r="E11935" t="str">
            <v/>
          </cell>
        </row>
        <row r="11936">
          <cell r="A11936" t="str">
            <v>E0445</v>
          </cell>
          <cell r="B11936" t="str">
            <v>Oximeter non-invasive</v>
          </cell>
          <cell r="D11936" t="str">
            <v>N</v>
          </cell>
          <cell r="E11936" t="str">
            <v/>
          </cell>
        </row>
        <row r="11937">
          <cell r="A11937" t="str">
            <v>E0446</v>
          </cell>
          <cell r="B11937" t="str">
            <v>Topical ox deliver sys, nos</v>
          </cell>
          <cell r="D11937" t="str">
            <v>E1</v>
          </cell>
          <cell r="E11937" t="str">
            <v/>
          </cell>
        </row>
        <row r="11938">
          <cell r="A11938" t="str">
            <v>E0455</v>
          </cell>
          <cell r="B11938" t="str">
            <v>Oxygen tent excl croup/ped t</v>
          </cell>
          <cell r="D11938" t="str">
            <v>Y</v>
          </cell>
          <cell r="E11938" t="str">
            <v/>
          </cell>
        </row>
        <row r="11939">
          <cell r="A11939" t="str">
            <v>E0457</v>
          </cell>
          <cell r="B11939" t="str">
            <v>Chest shell</v>
          </cell>
          <cell r="D11939" t="str">
            <v>E1</v>
          </cell>
          <cell r="E11939" t="str">
            <v/>
          </cell>
        </row>
        <row r="11940">
          <cell r="A11940" t="str">
            <v>E0459</v>
          </cell>
          <cell r="B11940" t="str">
            <v>Chest wrap</v>
          </cell>
          <cell r="D11940" t="str">
            <v>E1</v>
          </cell>
          <cell r="E11940" t="str">
            <v/>
          </cell>
        </row>
        <row r="11941">
          <cell r="A11941" t="str">
            <v>E0462</v>
          </cell>
          <cell r="B11941" t="str">
            <v>Rocking bed w/ or w/o side r</v>
          </cell>
          <cell r="D11941" t="str">
            <v>Y</v>
          </cell>
          <cell r="E11941" t="str">
            <v/>
          </cell>
        </row>
        <row r="11942">
          <cell r="A11942" t="str">
            <v>E0465</v>
          </cell>
          <cell r="B11942" t="str">
            <v>Home vent invasive interface</v>
          </cell>
          <cell r="D11942" t="str">
            <v>Y</v>
          </cell>
          <cell r="E11942" t="str">
            <v/>
          </cell>
        </row>
        <row r="11943">
          <cell r="A11943" t="str">
            <v>E0466</v>
          </cell>
          <cell r="B11943" t="str">
            <v>Home vent non-invasive inter</v>
          </cell>
          <cell r="D11943" t="str">
            <v>Y</v>
          </cell>
          <cell r="E11943" t="str">
            <v/>
          </cell>
        </row>
        <row r="11944">
          <cell r="A11944" t="str">
            <v>E0470</v>
          </cell>
          <cell r="B11944" t="str">
            <v>Rad w/o backup non-inv intfc</v>
          </cell>
          <cell r="D11944" t="str">
            <v>Y</v>
          </cell>
          <cell r="E11944" t="str">
            <v/>
          </cell>
        </row>
        <row r="11945">
          <cell r="A11945" t="str">
            <v>E0471</v>
          </cell>
          <cell r="B11945" t="str">
            <v>Rad w/backup non inv intrfc</v>
          </cell>
          <cell r="D11945" t="str">
            <v>Y</v>
          </cell>
          <cell r="E11945" t="str">
            <v/>
          </cell>
        </row>
        <row r="11946">
          <cell r="A11946" t="str">
            <v>E0472</v>
          </cell>
          <cell r="B11946" t="str">
            <v>Rad w backup invasive intrfc</v>
          </cell>
          <cell r="D11946" t="str">
            <v>Y</v>
          </cell>
          <cell r="E11946" t="str">
            <v/>
          </cell>
        </row>
        <row r="11947">
          <cell r="A11947" t="str">
            <v>E0480</v>
          </cell>
          <cell r="B11947" t="str">
            <v>Percussor elect/pneum home m</v>
          </cell>
          <cell r="D11947" t="str">
            <v>Y</v>
          </cell>
          <cell r="E11947" t="str">
            <v/>
          </cell>
        </row>
        <row r="11948">
          <cell r="A11948" t="str">
            <v>E0481</v>
          </cell>
          <cell r="B11948" t="str">
            <v>Intrpulmnry percuss vent sys</v>
          </cell>
          <cell r="D11948" t="str">
            <v>E1</v>
          </cell>
          <cell r="E11948" t="str">
            <v/>
          </cell>
        </row>
        <row r="11949">
          <cell r="A11949" t="str">
            <v>E0482</v>
          </cell>
          <cell r="B11949" t="str">
            <v>Cough stimulating device</v>
          </cell>
          <cell r="D11949" t="str">
            <v>Y</v>
          </cell>
          <cell r="E11949" t="str">
            <v/>
          </cell>
        </row>
        <row r="11950">
          <cell r="A11950" t="str">
            <v>E0483</v>
          </cell>
          <cell r="B11950" t="str">
            <v>Chest compression gen system</v>
          </cell>
          <cell r="D11950" t="str">
            <v>Y</v>
          </cell>
          <cell r="E11950" t="str">
            <v/>
          </cell>
        </row>
        <row r="11951">
          <cell r="A11951" t="str">
            <v>E0484</v>
          </cell>
          <cell r="B11951" t="str">
            <v>Non-elec oscillatory pep dvc</v>
          </cell>
          <cell r="D11951" t="str">
            <v>Y</v>
          </cell>
          <cell r="E11951" t="str">
            <v/>
          </cell>
        </row>
        <row r="11952">
          <cell r="A11952" t="str">
            <v>E0485</v>
          </cell>
          <cell r="B11952" t="str">
            <v>Oral device/appliance prefab</v>
          </cell>
          <cell r="D11952" t="str">
            <v>Y</v>
          </cell>
          <cell r="E11952" t="str">
            <v/>
          </cell>
        </row>
        <row r="11953">
          <cell r="A11953" t="str">
            <v>E0486</v>
          </cell>
          <cell r="B11953" t="str">
            <v>Oral device/appliance cusfab</v>
          </cell>
          <cell r="D11953" t="str">
            <v>Y</v>
          </cell>
          <cell r="E11953" t="str">
            <v/>
          </cell>
        </row>
        <row r="11954">
          <cell r="A11954" t="str">
            <v>E0487</v>
          </cell>
          <cell r="B11954" t="str">
            <v>Electronic spirometer</v>
          </cell>
          <cell r="D11954" t="str">
            <v>N</v>
          </cell>
          <cell r="E11954" t="str">
            <v/>
          </cell>
        </row>
        <row r="11955">
          <cell r="A11955" t="str">
            <v>E0500</v>
          </cell>
          <cell r="B11955" t="str">
            <v>Ippb all types</v>
          </cell>
          <cell r="D11955" t="str">
            <v>Y</v>
          </cell>
          <cell r="E11955" t="str">
            <v/>
          </cell>
        </row>
        <row r="11956">
          <cell r="A11956" t="str">
            <v>E0550</v>
          </cell>
          <cell r="B11956" t="str">
            <v>Humidif extens supple w ippb</v>
          </cell>
          <cell r="D11956" t="str">
            <v>Y</v>
          </cell>
          <cell r="E11956" t="str">
            <v/>
          </cell>
        </row>
        <row r="11957">
          <cell r="A11957" t="str">
            <v>E0555</v>
          </cell>
          <cell r="B11957" t="str">
            <v>Humidifier for use w/ regula</v>
          </cell>
          <cell r="D11957" t="str">
            <v>Y</v>
          </cell>
          <cell r="E11957" t="str">
            <v/>
          </cell>
        </row>
        <row r="11958">
          <cell r="A11958" t="str">
            <v>E0560</v>
          </cell>
          <cell r="B11958" t="str">
            <v>Humidifier supplemental w/ i</v>
          </cell>
          <cell r="D11958" t="str">
            <v>Y</v>
          </cell>
          <cell r="E11958" t="str">
            <v/>
          </cell>
        </row>
        <row r="11959">
          <cell r="A11959" t="str">
            <v>E0561</v>
          </cell>
          <cell r="B11959" t="str">
            <v>Humidifier nonheated w pap</v>
          </cell>
          <cell r="D11959" t="str">
            <v>Y</v>
          </cell>
          <cell r="E11959" t="str">
            <v/>
          </cell>
        </row>
        <row r="11960">
          <cell r="A11960" t="str">
            <v>E0562</v>
          </cell>
          <cell r="B11960" t="str">
            <v>Humidifier heated used w pap</v>
          </cell>
          <cell r="D11960" t="str">
            <v>Y</v>
          </cell>
          <cell r="E11960" t="str">
            <v/>
          </cell>
        </row>
        <row r="11961">
          <cell r="A11961" t="str">
            <v>E0565</v>
          </cell>
          <cell r="B11961" t="str">
            <v>Compressor air power source</v>
          </cell>
          <cell r="D11961" t="str">
            <v>Y</v>
          </cell>
          <cell r="E11961" t="str">
            <v/>
          </cell>
        </row>
        <row r="11962">
          <cell r="A11962" t="str">
            <v>E0570</v>
          </cell>
          <cell r="B11962" t="str">
            <v>Nebulizer with compression</v>
          </cell>
          <cell r="D11962" t="str">
            <v>Y</v>
          </cell>
          <cell r="E11962" t="str">
            <v/>
          </cell>
        </row>
        <row r="11963">
          <cell r="A11963" t="str">
            <v>E0572</v>
          </cell>
          <cell r="B11963" t="str">
            <v>Aerosol compressor adjust pr</v>
          </cell>
          <cell r="D11963" t="str">
            <v>Y</v>
          </cell>
          <cell r="E11963" t="str">
            <v/>
          </cell>
        </row>
        <row r="11964">
          <cell r="A11964" t="str">
            <v>E0574</v>
          </cell>
          <cell r="B11964" t="str">
            <v>Ultrasonic generator w svneb</v>
          </cell>
          <cell r="D11964" t="str">
            <v>Y</v>
          </cell>
          <cell r="E11964" t="str">
            <v/>
          </cell>
        </row>
        <row r="11965">
          <cell r="A11965" t="str">
            <v>E0575</v>
          </cell>
          <cell r="B11965" t="str">
            <v>Nebulizer ultrasonic</v>
          </cell>
          <cell r="D11965" t="str">
            <v>Y</v>
          </cell>
          <cell r="E11965" t="str">
            <v/>
          </cell>
        </row>
        <row r="11966">
          <cell r="A11966" t="str">
            <v>E0580</v>
          </cell>
          <cell r="B11966" t="str">
            <v>Nebulizer for use w/ regulat</v>
          </cell>
          <cell r="D11966" t="str">
            <v>Y</v>
          </cell>
          <cell r="E11966" t="str">
            <v/>
          </cell>
        </row>
        <row r="11967">
          <cell r="A11967" t="str">
            <v>E0585</v>
          </cell>
          <cell r="B11967" t="str">
            <v>Nebulizer w/ compressor &amp; he</v>
          </cell>
          <cell r="D11967" t="str">
            <v>Y</v>
          </cell>
          <cell r="E11967" t="str">
            <v/>
          </cell>
        </row>
        <row r="11968">
          <cell r="A11968" t="str">
            <v>E0600</v>
          </cell>
          <cell r="B11968" t="str">
            <v>Suction pump portab hom modl</v>
          </cell>
          <cell r="D11968" t="str">
            <v>Y</v>
          </cell>
          <cell r="E11968" t="str">
            <v/>
          </cell>
        </row>
        <row r="11969">
          <cell r="A11969" t="str">
            <v>E0601</v>
          </cell>
          <cell r="B11969" t="str">
            <v>Cont airway pressure device</v>
          </cell>
          <cell r="D11969" t="str">
            <v>Y</v>
          </cell>
          <cell r="E11969" t="str">
            <v/>
          </cell>
        </row>
        <row r="11970">
          <cell r="A11970" t="str">
            <v>E0602</v>
          </cell>
          <cell r="B11970" t="str">
            <v>Manual breast pump</v>
          </cell>
          <cell r="D11970" t="str">
            <v>Y</v>
          </cell>
          <cell r="E11970" t="str">
            <v/>
          </cell>
        </row>
        <row r="11971">
          <cell r="A11971" t="str">
            <v>E0603</v>
          </cell>
          <cell r="B11971" t="str">
            <v>Electric breast pump</v>
          </cell>
          <cell r="D11971" t="str">
            <v>N</v>
          </cell>
          <cell r="E11971" t="str">
            <v/>
          </cell>
        </row>
        <row r="11972">
          <cell r="A11972" t="str">
            <v>E0604</v>
          </cell>
          <cell r="B11972" t="str">
            <v>Hosp grade elec breast pump</v>
          </cell>
          <cell r="D11972" t="str">
            <v>A</v>
          </cell>
          <cell r="E11972" t="str">
            <v/>
          </cell>
        </row>
        <row r="11973">
          <cell r="A11973" t="str">
            <v>E0605</v>
          </cell>
          <cell r="B11973" t="str">
            <v>Vaporizer room type</v>
          </cell>
          <cell r="D11973" t="str">
            <v>Y</v>
          </cell>
          <cell r="E11973" t="str">
            <v/>
          </cell>
        </row>
        <row r="11974">
          <cell r="A11974" t="str">
            <v>E0606</v>
          </cell>
          <cell r="B11974" t="str">
            <v>Drainage board postural</v>
          </cell>
          <cell r="D11974" t="str">
            <v>Y</v>
          </cell>
          <cell r="E11974" t="str">
            <v/>
          </cell>
        </row>
        <row r="11975">
          <cell r="A11975" t="str">
            <v>E0607</v>
          </cell>
          <cell r="B11975" t="str">
            <v>Blood glucose monitor home</v>
          </cell>
          <cell r="D11975" t="str">
            <v>Y</v>
          </cell>
          <cell r="E11975" t="str">
            <v/>
          </cell>
        </row>
        <row r="11976">
          <cell r="A11976" t="str">
            <v>E0610</v>
          </cell>
          <cell r="B11976" t="str">
            <v>Pacemaker monitr audible/vis</v>
          </cell>
          <cell r="D11976" t="str">
            <v>Y</v>
          </cell>
          <cell r="E11976" t="str">
            <v/>
          </cell>
        </row>
        <row r="11977">
          <cell r="A11977" t="str">
            <v>E0615</v>
          </cell>
          <cell r="B11977" t="str">
            <v>Pacemaker monitr digital/vis</v>
          </cell>
          <cell r="D11977" t="str">
            <v>Y</v>
          </cell>
          <cell r="E11977" t="str">
            <v/>
          </cell>
        </row>
        <row r="11978">
          <cell r="A11978" t="str">
            <v>E0616</v>
          </cell>
          <cell r="B11978" t="str">
            <v>Cardiac event recorder</v>
          </cell>
          <cell r="D11978" t="str">
            <v>N</v>
          </cell>
          <cell r="E11978" t="str">
            <v/>
          </cell>
        </row>
        <row r="11979">
          <cell r="A11979" t="str">
            <v>E0617</v>
          </cell>
          <cell r="B11979" t="str">
            <v>Automatic ext defibrillator</v>
          </cell>
          <cell r="D11979" t="str">
            <v>Y</v>
          </cell>
          <cell r="E11979" t="str">
            <v/>
          </cell>
        </row>
        <row r="11980">
          <cell r="A11980" t="str">
            <v>E0618</v>
          </cell>
          <cell r="B11980" t="str">
            <v>Apnea monitor</v>
          </cell>
          <cell r="D11980" t="str">
            <v>Y</v>
          </cell>
          <cell r="E11980" t="str">
            <v/>
          </cell>
        </row>
        <row r="11981">
          <cell r="A11981" t="str">
            <v>E0619</v>
          </cell>
          <cell r="B11981" t="str">
            <v>Apnea monitor w recorder</v>
          </cell>
          <cell r="D11981" t="str">
            <v>Y</v>
          </cell>
          <cell r="E11981" t="str">
            <v/>
          </cell>
        </row>
        <row r="11982">
          <cell r="A11982" t="str">
            <v>E0620</v>
          </cell>
          <cell r="B11982" t="str">
            <v>Cap bld skin piercing laser</v>
          </cell>
          <cell r="D11982" t="str">
            <v>Y</v>
          </cell>
          <cell r="E11982" t="str">
            <v/>
          </cell>
        </row>
        <row r="11983">
          <cell r="A11983" t="str">
            <v>E0621</v>
          </cell>
          <cell r="B11983" t="str">
            <v>Patient lift sling or seat</v>
          </cell>
          <cell r="D11983" t="str">
            <v>Y</v>
          </cell>
          <cell r="E11983" t="str">
            <v/>
          </cell>
        </row>
        <row r="11984">
          <cell r="A11984" t="str">
            <v>E0625</v>
          </cell>
          <cell r="B11984" t="str">
            <v>Patient lift bathroom or toi</v>
          </cell>
          <cell r="D11984" t="str">
            <v>E1</v>
          </cell>
          <cell r="E11984" t="str">
            <v/>
          </cell>
        </row>
        <row r="11985">
          <cell r="A11985" t="str">
            <v>E0627</v>
          </cell>
          <cell r="B11985" t="str">
            <v>Seat lift mech, electric any</v>
          </cell>
          <cell r="D11985" t="str">
            <v>Y</v>
          </cell>
          <cell r="E11985" t="str">
            <v/>
          </cell>
        </row>
        <row r="11986">
          <cell r="A11986" t="str">
            <v>E0628</v>
          </cell>
          <cell r="B11986" t="str">
            <v>Seat lift for pt furn-electr</v>
          </cell>
          <cell r="C11986" t="str">
            <v>CH</v>
          </cell>
          <cell r="D11986" t="str">
            <v>D</v>
          </cell>
          <cell r="E11986" t="str">
            <v/>
          </cell>
          <cell r="L11986">
            <v>42735</v>
          </cell>
          <cell r="M11986" t="str">
            <v>*</v>
          </cell>
        </row>
        <row r="11987">
          <cell r="A11987" t="str">
            <v>E0629</v>
          </cell>
          <cell r="B11987" t="str">
            <v>Seat lift mech, non-electric</v>
          </cell>
          <cell r="D11987" t="str">
            <v>Y</v>
          </cell>
          <cell r="E11987" t="str">
            <v/>
          </cell>
        </row>
        <row r="11988">
          <cell r="A11988" t="str">
            <v>E0630</v>
          </cell>
          <cell r="B11988" t="str">
            <v>Patient lift hydraulic</v>
          </cell>
          <cell r="D11988" t="str">
            <v>Y</v>
          </cell>
          <cell r="E11988" t="str">
            <v/>
          </cell>
        </row>
        <row r="11989">
          <cell r="A11989" t="str">
            <v>E0635</v>
          </cell>
          <cell r="B11989" t="str">
            <v>Patient lift electric</v>
          </cell>
          <cell r="D11989" t="str">
            <v>Y</v>
          </cell>
          <cell r="E11989" t="str">
            <v/>
          </cell>
        </row>
        <row r="11990">
          <cell r="A11990" t="str">
            <v>E0636</v>
          </cell>
          <cell r="B11990" t="str">
            <v>Pt support &amp; positioning sys</v>
          </cell>
          <cell r="D11990" t="str">
            <v>Y</v>
          </cell>
          <cell r="E11990" t="str">
            <v/>
          </cell>
        </row>
        <row r="11991">
          <cell r="A11991" t="str">
            <v>E0637</v>
          </cell>
          <cell r="B11991" t="str">
            <v>Combination sit to stand sys</v>
          </cell>
          <cell r="D11991" t="str">
            <v>E1</v>
          </cell>
          <cell r="E11991" t="str">
            <v/>
          </cell>
        </row>
        <row r="11992">
          <cell r="A11992" t="str">
            <v>E0638</v>
          </cell>
          <cell r="B11992" t="str">
            <v>Standing frame sys</v>
          </cell>
          <cell r="D11992" t="str">
            <v>E1</v>
          </cell>
          <cell r="E11992" t="str">
            <v/>
          </cell>
        </row>
        <row r="11993">
          <cell r="A11993" t="str">
            <v>E0639</v>
          </cell>
          <cell r="B11993" t="str">
            <v>Moveable patient lift system</v>
          </cell>
          <cell r="D11993" t="str">
            <v>E1</v>
          </cell>
          <cell r="E11993" t="str">
            <v/>
          </cell>
        </row>
        <row r="11994">
          <cell r="A11994" t="str">
            <v>E0640</v>
          </cell>
          <cell r="B11994" t="str">
            <v>Fixed patient lift system</v>
          </cell>
          <cell r="D11994" t="str">
            <v>E1</v>
          </cell>
          <cell r="E11994" t="str">
            <v/>
          </cell>
        </row>
        <row r="11995">
          <cell r="A11995" t="str">
            <v>E0641</v>
          </cell>
          <cell r="B11995" t="str">
            <v>Multi-position stnd fram sys</v>
          </cell>
          <cell r="D11995" t="str">
            <v>E1</v>
          </cell>
          <cell r="E11995" t="str">
            <v/>
          </cell>
        </row>
        <row r="11996">
          <cell r="A11996" t="str">
            <v>E0642</v>
          </cell>
          <cell r="B11996" t="str">
            <v>Dynamic standing frame</v>
          </cell>
          <cell r="D11996" t="str">
            <v>E1</v>
          </cell>
          <cell r="E11996" t="str">
            <v/>
          </cell>
        </row>
        <row r="11997">
          <cell r="A11997" t="str">
            <v>E0650</v>
          </cell>
          <cell r="B11997" t="str">
            <v>Pneuma compresor non-segment</v>
          </cell>
          <cell r="D11997" t="str">
            <v>Y</v>
          </cell>
          <cell r="E11997" t="str">
            <v/>
          </cell>
        </row>
        <row r="11998">
          <cell r="A11998" t="str">
            <v>E0651</v>
          </cell>
          <cell r="B11998" t="str">
            <v>Pneum compressor segmental</v>
          </cell>
          <cell r="D11998" t="str">
            <v>Y</v>
          </cell>
          <cell r="E11998" t="str">
            <v/>
          </cell>
        </row>
        <row r="11999">
          <cell r="A11999" t="str">
            <v>E0652</v>
          </cell>
          <cell r="B11999" t="str">
            <v>Pneum compres w/cal pressure</v>
          </cell>
          <cell r="D11999" t="str">
            <v>Y</v>
          </cell>
          <cell r="E11999" t="str">
            <v/>
          </cell>
        </row>
        <row r="12000">
          <cell r="A12000" t="str">
            <v>E0655</v>
          </cell>
          <cell r="B12000" t="str">
            <v>Pneumatic appliance half arm</v>
          </cell>
          <cell r="D12000" t="str">
            <v>Y</v>
          </cell>
          <cell r="E12000" t="str">
            <v/>
          </cell>
        </row>
        <row r="12001">
          <cell r="A12001" t="str">
            <v>E0656</v>
          </cell>
          <cell r="B12001" t="str">
            <v>Segmental pneumatic trunk</v>
          </cell>
          <cell r="D12001" t="str">
            <v>Y</v>
          </cell>
          <cell r="E12001" t="str">
            <v/>
          </cell>
        </row>
        <row r="12002">
          <cell r="A12002" t="str">
            <v>E0657</v>
          </cell>
          <cell r="B12002" t="str">
            <v>Segmental pneumatic chest</v>
          </cell>
          <cell r="D12002" t="str">
            <v>Y</v>
          </cell>
          <cell r="E12002" t="str">
            <v/>
          </cell>
        </row>
        <row r="12003">
          <cell r="A12003" t="str">
            <v>E0660</v>
          </cell>
          <cell r="B12003" t="str">
            <v>Pneumatic appliance full leg</v>
          </cell>
          <cell r="D12003" t="str">
            <v>Y</v>
          </cell>
          <cell r="E12003" t="str">
            <v/>
          </cell>
        </row>
        <row r="12004">
          <cell r="A12004" t="str">
            <v>E0665</v>
          </cell>
          <cell r="B12004" t="str">
            <v>Pneumatic appliance full arm</v>
          </cell>
          <cell r="D12004" t="str">
            <v>Y</v>
          </cell>
          <cell r="E12004" t="str">
            <v/>
          </cell>
        </row>
        <row r="12005">
          <cell r="A12005" t="str">
            <v>E0666</v>
          </cell>
          <cell r="B12005" t="str">
            <v>Pneumatic appliance half leg</v>
          </cell>
          <cell r="D12005" t="str">
            <v>Y</v>
          </cell>
          <cell r="E12005" t="str">
            <v/>
          </cell>
        </row>
        <row r="12006">
          <cell r="A12006" t="str">
            <v>E0667</v>
          </cell>
          <cell r="B12006" t="str">
            <v>Seg pneumatic appl full leg</v>
          </cell>
          <cell r="D12006" t="str">
            <v>Y</v>
          </cell>
          <cell r="E12006" t="str">
            <v/>
          </cell>
        </row>
        <row r="12007">
          <cell r="A12007" t="str">
            <v>E0668</v>
          </cell>
          <cell r="B12007" t="str">
            <v>Seg pneumatic appl full arm</v>
          </cell>
          <cell r="D12007" t="str">
            <v>Y</v>
          </cell>
          <cell r="E12007" t="str">
            <v/>
          </cell>
        </row>
        <row r="12008">
          <cell r="A12008" t="str">
            <v>E0669</v>
          </cell>
          <cell r="B12008" t="str">
            <v>Seg pneumatic appli half leg</v>
          </cell>
          <cell r="D12008" t="str">
            <v>Y</v>
          </cell>
          <cell r="E12008" t="str">
            <v/>
          </cell>
        </row>
        <row r="12009">
          <cell r="A12009" t="str">
            <v>E0670</v>
          </cell>
          <cell r="B12009" t="str">
            <v>Seg pneum int legs/trunk</v>
          </cell>
          <cell r="D12009" t="str">
            <v>Y</v>
          </cell>
          <cell r="E12009" t="str">
            <v/>
          </cell>
        </row>
        <row r="12010">
          <cell r="A12010" t="str">
            <v>E0671</v>
          </cell>
          <cell r="B12010" t="str">
            <v>Pressure pneum appl full leg</v>
          </cell>
          <cell r="D12010" t="str">
            <v>Y</v>
          </cell>
          <cell r="E12010" t="str">
            <v/>
          </cell>
        </row>
        <row r="12011">
          <cell r="A12011" t="str">
            <v>E0672</v>
          </cell>
          <cell r="B12011" t="str">
            <v>Pressure pneum appl full arm</v>
          </cell>
          <cell r="D12011" t="str">
            <v>Y</v>
          </cell>
          <cell r="E12011" t="str">
            <v/>
          </cell>
        </row>
        <row r="12012">
          <cell r="A12012" t="str">
            <v>E0673</v>
          </cell>
          <cell r="B12012" t="str">
            <v>Pressure pneum appl half leg</v>
          </cell>
          <cell r="D12012" t="str">
            <v>Y</v>
          </cell>
          <cell r="E12012" t="str">
            <v/>
          </cell>
        </row>
        <row r="12013">
          <cell r="A12013" t="str">
            <v>E0675</v>
          </cell>
          <cell r="B12013" t="str">
            <v>Pneumatic compression device</v>
          </cell>
          <cell r="D12013" t="str">
            <v>Y</v>
          </cell>
          <cell r="E12013" t="str">
            <v/>
          </cell>
        </row>
        <row r="12014">
          <cell r="A12014" t="str">
            <v>E0676</v>
          </cell>
          <cell r="B12014" t="str">
            <v>Inter limb compress dev nos</v>
          </cell>
          <cell r="D12014" t="str">
            <v>Y</v>
          </cell>
          <cell r="E12014" t="str">
            <v/>
          </cell>
        </row>
        <row r="12015">
          <cell r="A12015" t="str">
            <v>E0691</v>
          </cell>
          <cell r="B12015" t="str">
            <v>Uvl pnl 2 sq ft or less</v>
          </cell>
          <cell r="D12015" t="str">
            <v>Y</v>
          </cell>
          <cell r="E12015" t="str">
            <v/>
          </cell>
        </row>
        <row r="12016">
          <cell r="A12016" t="str">
            <v>E0692</v>
          </cell>
          <cell r="B12016" t="str">
            <v>Uvl sys panel 4 ft</v>
          </cell>
          <cell r="D12016" t="str">
            <v>Y</v>
          </cell>
          <cell r="E12016" t="str">
            <v/>
          </cell>
        </row>
        <row r="12017">
          <cell r="A12017" t="str">
            <v>E0693</v>
          </cell>
          <cell r="B12017" t="str">
            <v>Uvl sys panel 6 ft</v>
          </cell>
          <cell r="D12017" t="str">
            <v>Y</v>
          </cell>
          <cell r="E12017" t="str">
            <v/>
          </cell>
        </row>
        <row r="12018">
          <cell r="A12018" t="str">
            <v>E0694</v>
          </cell>
          <cell r="B12018" t="str">
            <v>Uvl md cabinet sys 6 ft</v>
          </cell>
          <cell r="D12018" t="str">
            <v>Y</v>
          </cell>
          <cell r="E12018" t="str">
            <v/>
          </cell>
        </row>
        <row r="12019">
          <cell r="A12019" t="str">
            <v>E0700</v>
          </cell>
          <cell r="B12019" t="str">
            <v>Safety equipment</v>
          </cell>
          <cell r="D12019" t="str">
            <v>E1</v>
          </cell>
          <cell r="E12019" t="str">
            <v/>
          </cell>
        </row>
        <row r="12020">
          <cell r="A12020" t="str">
            <v>E0705</v>
          </cell>
          <cell r="B12020" t="str">
            <v>Transfer device</v>
          </cell>
          <cell r="D12020" t="str">
            <v>B</v>
          </cell>
          <cell r="E12020" t="str">
            <v/>
          </cell>
        </row>
        <row r="12021">
          <cell r="A12021" t="str">
            <v>E0710</v>
          </cell>
          <cell r="B12021" t="str">
            <v>Restraints any type</v>
          </cell>
          <cell r="D12021" t="str">
            <v>E1</v>
          </cell>
          <cell r="E12021" t="str">
            <v/>
          </cell>
        </row>
        <row r="12022">
          <cell r="A12022" t="str">
            <v>E0720</v>
          </cell>
          <cell r="B12022" t="str">
            <v>Tens two lead</v>
          </cell>
          <cell r="D12022" t="str">
            <v>Y</v>
          </cell>
          <cell r="E12022" t="str">
            <v/>
          </cell>
        </row>
        <row r="12023">
          <cell r="A12023" t="str">
            <v>E0730</v>
          </cell>
          <cell r="B12023" t="str">
            <v>Tens four lead</v>
          </cell>
          <cell r="D12023" t="str">
            <v>Y</v>
          </cell>
          <cell r="E12023" t="str">
            <v/>
          </cell>
        </row>
        <row r="12024">
          <cell r="A12024" t="str">
            <v>E0731</v>
          </cell>
          <cell r="B12024" t="str">
            <v>Conductive garment for tens/</v>
          </cell>
          <cell r="D12024" t="str">
            <v>Y</v>
          </cell>
          <cell r="E12024" t="str">
            <v/>
          </cell>
        </row>
        <row r="12025">
          <cell r="A12025" t="str">
            <v>E0740</v>
          </cell>
          <cell r="B12025" t="str">
            <v>Non-implant pelv flr e-stim</v>
          </cell>
          <cell r="D12025" t="str">
            <v>Y</v>
          </cell>
          <cell r="E12025" t="str">
            <v/>
          </cell>
        </row>
        <row r="12026">
          <cell r="A12026" t="str">
            <v>E0744</v>
          </cell>
          <cell r="B12026" t="str">
            <v>Neuromuscular stim for scoli</v>
          </cell>
          <cell r="D12026" t="str">
            <v>Y</v>
          </cell>
          <cell r="E12026" t="str">
            <v/>
          </cell>
        </row>
        <row r="12027">
          <cell r="A12027" t="str">
            <v>E0745</v>
          </cell>
          <cell r="B12027" t="str">
            <v>Neuromuscular stim for shock</v>
          </cell>
          <cell r="D12027" t="str">
            <v>Y</v>
          </cell>
          <cell r="E12027" t="str">
            <v/>
          </cell>
        </row>
        <row r="12028">
          <cell r="A12028" t="str">
            <v>E0746</v>
          </cell>
          <cell r="B12028" t="str">
            <v>Electromyograph biofeedback</v>
          </cell>
          <cell r="D12028" t="str">
            <v>N</v>
          </cell>
          <cell r="E12028" t="str">
            <v/>
          </cell>
        </row>
        <row r="12029">
          <cell r="A12029" t="str">
            <v>E0747</v>
          </cell>
          <cell r="B12029" t="str">
            <v>Elec osteogen stim not spine</v>
          </cell>
          <cell r="D12029" t="str">
            <v>Y</v>
          </cell>
          <cell r="E12029" t="str">
            <v/>
          </cell>
        </row>
        <row r="12030">
          <cell r="A12030" t="str">
            <v>E0748</v>
          </cell>
          <cell r="B12030" t="str">
            <v>Elec osteogen stim spinal</v>
          </cell>
          <cell r="D12030" t="str">
            <v>Y</v>
          </cell>
          <cell r="E12030" t="str">
            <v/>
          </cell>
        </row>
        <row r="12031">
          <cell r="A12031" t="str">
            <v>E0749</v>
          </cell>
          <cell r="B12031" t="str">
            <v>Elec osteogen stim implanted</v>
          </cell>
          <cell r="D12031" t="str">
            <v>N</v>
          </cell>
          <cell r="E12031" t="str">
            <v/>
          </cell>
        </row>
        <row r="12032">
          <cell r="A12032" t="str">
            <v>E0755</v>
          </cell>
          <cell r="B12032" t="str">
            <v>Electronic salivary reflex s</v>
          </cell>
          <cell r="D12032" t="str">
            <v>E1</v>
          </cell>
          <cell r="E12032" t="str">
            <v/>
          </cell>
        </row>
        <row r="12033">
          <cell r="A12033" t="str">
            <v>E0760</v>
          </cell>
          <cell r="B12033" t="str">
            <v>Osteogen ultrasound stimltor</v>
          </cell>
          <cell r="D12033" t="str">
            <v>Y</v>
          </cell>
          <cell r="E12033" t="str">
            <v/>
          </cell>
        </row>
        <row r="12034">
          <cell r="A12034" t="str">
            <v>E0761</v>
          </cell>
          <cell r="B12034" t="str">
            <v>Nontherm electromgntc device</v>
          </cell>
          <cell r="D12034" t="str">
            <v>E1</v>
          </cell>
          <cell r="E12034" t="str">
            <v/>
          </cell>
        </row>
        <row r="12035">
          <cell r="A12035" t="str">
            <v>E0762</v>
          </cell>
          <cell r="B12035" t="str">
            <v>Trans elec jt stim dev sys</v>
          </cell>
          <cell r="D12035" t="str">
            <v>B</v>
          </cell>
          <cell r="E12035" t="str">
            <v/>
          </cell>
        </row>
        <row r="12036">
          <cell r="A12036" t="str">
            <v>E0764</v>
          </cell>
          <cell r="B12036" t="str">
            <v>Functional neuromuscularstim</v>
          </cell>
          <cell r="D12036" t="str">
            <v>Y</v>
          </cell>
          <cell r="E12036" t="str">
            <v/>
          </cell>
        </row>
        <row r="12037">
          <cell r="A12037" t="str">
            <v>E0765</v>
          </cell>
          <cell r="B12037" t="str">
            <v>Nerve stimulator for tx n&amp;v</v>
          </cell>
          <cell r="D12037" t="str">
            <v>Y</v>
          </cell>
          <cell r="E12037" t="str">
            <v/>
          </cell>
        </row>
        <row r="12038">
          <cell r="A12038" t="str">
            <v>E0766</v>
          </cell>
          <cell r="B12038" t="str">
            <v>Elec stim cancer treatment</v>
          </cell>
          <cell r="D12038" t="str">
            <v>Y</v>
          </cell>
          <cell r="E12038" t="str">
            <v/>
          </cell>
        </row>
        <row r="12039">
          <cell r="A12039" t="str">
            <v>E0769</v>
          </cell>
          <cell r="B12039" t="str">
            <v>Electric wound treatment dev</v>
          </cell>
          <cell r="D12039" t="str">
            <v>B</v>
          </cell>
          <cell r="E12039" t="str">
            <v/>
          </cell>
        </row>
        <row r="12040">
          <cell r="A12040" t="str">
            <v>E0770</v>
          </cell>
          <cell r="B12040" t="str">
            <v>Functional electric stim nos</v>
          </cell>
          <cell r="D12040" t="str">
            <v>Y</v>
          </cell>
          <cell r="E12040" t="str">
            <v/>
          </cell>
        </row>
        <row r="12041">
          <cell r="A12041" t="str">
            <v>E0776</v>
          </cell>
          <cell r="B12041" t="str">
            <v>Iv pole</v>
          </cell>
          <cell r="D12041" t="str">
            <v>Y</v>
          </cell>
          <cell r="E12041" t="str">
            <v/>
          </cell>
        </row>
        <row r="12042">
          <cell r="A12042" t="str">
            <v>E0779</v>
          </cell>
          <cell r="B12042" t="str">
            <v>Amb infusion pump mechanical</v>
          </cell>
          <cell r="D12042" t="str">
            <v>Y</v>
          </cell>
          <cell r="E12042" t="str">
            <v/>
          </cell>
        </row>
        <row r="12043">
          <cell r="A12043" t="str">
            <v>E0780</v>
          </cell>
          <cell r="B12043" t="str">
            <v>Mech amb infusion pump &lt;8hrs</v>
          </cell>
          <cell r="D12043" t="str">
            <v>Y</v>
          </cell>
          <cell r="E12043" t="str">
            <v/>
          </cell>
        </row>
        <row r="12044">
          <cell r="A12044" t="str">
            <v>E0781</v>
          </cell>
          <cell r="B12044" t="str">
            <v>External ambulatory infus pu</v>
          </cell>
          <cell r="D12044" t="str">
            <v>Y</v>
          </cell>
          <cell r="E12044" t="str">
            <v/>
          </cell>
        </row>
        <row r="12045">
          <cell r="A12045" t="str">
            <v>E0782</v>
          </cell>
          <cell r="B12045" t="str">
            <v>Non-programble infusion pump</v>
          </cell>
          <cell r="D12045" t="str">
            <v>N</v>
          </cell>
          <cell r="E12045" t="str">
            <v/>
          </cell>
        </row>
        <row r="12046">
          <cell r="A12046" t="str">
            <v>E0783</v>
          </cell>
          <cell r="B12046" t="str">
            <v>Programmable infusion pump</v>
          </cell>
          <cell r="D12046" t="str">
            <v>N</v>
          </cell>
          <cell r="E12046" t="str">
            <v/>
          </cell>
        </row>
        <row r="12047">
          <cell r="A12047" t="str">
            <v>E0784</v>
          </cell>
          <cell r="B12047" t="str">
            <v>Ext amb infusn pump insulin</v>
          </cell>
          <cell r="D12047" t="str">
            <v>Y</v>
          </cell>
          <cell r="E12047" t="str">
            <v/>
          </cell>
        </row>
        <row r="12048">
          <cell r="A12048" t="str">
            <v>E0785</v>
          </cell>
          <cell r="B12048" t="str">
            <v>Replacement impl pump cathet</v>
          </cell>
          <cell r="D12048" t="str">
            <v>N</v>
          </cell>
          <cell r="E12048" t="str">
            <v/>
          </cell>
        </row>
        <row r="12049">
          <cell r="A12049" t="str">
            <v>E0786</v>
          </cell>
          <cell r="B12049" t="str">
            <v>Implantable pump replacement</v>
          </cell>
          <cell r="D12049" t="str">
            <v>N</v>
          </cell>
          <cell r="E12049" t="str">
            <v/>
          </cell>
        </row>
        <row r="12050">
          <cell r="A12050" t="str">
            <v>E0791</v>
          </cell>
          <cell r="B12050" t="str">
            <v>Parenteral infusion pump sta</v>
          </cell>
          <cell r="D12050" t="str">
            <v>Y</v>
          </cell>
          <cell r="E12050" t="str">
            <v/>
          </cell>
        </row>
        <row r="12051">
          <cell r="A12051" t="str">
            <v>E0830</v>
          </cell>
          <cell r="B12051" t="str">
            <v>Ambulatory traction device</v>
          </cell>
          <cell r="D12051" t="str">
            <v>N</v>
          </cell>
          <cell r="E12051" t="str">
            <v/>
          </cell>
        </row>
        <row r="12052">
          <cell r="A12052" t="str">
            <v>E0840</v>
          </cell>
          <cell r="B12052" t="str">
            <v>Tract frame attach headboard</v>
          </cell>
          <cell r="D12052" t="str">
            <v>Y</v>
          </cell>
          <cell r="E12052" t="str">
            <v/>
          </cell>
        </row>
        <row r="12053">
          <cell r="A12053" t="str">
            <v>E0849</v>
          </cell>
          <cell r="B12053" t="str">
            <v>Cervical pneum trac equip</v>
          </cell>
          <cell r="D12053" t="str">
            <v>Y</v>
          </cell>
          <cell r="E12053" t="str">
            <v/>
          </cell>
        </row>
        <row r="12054">
          <cell r="A12054" t="str">
            <v>E0850</v>
          </cell>
          <cell r="B12054" t="str">
            <v>Traction stand free standing</v>
          </cell>
          <cell r="D12054" t="str">
            <v>Y</v>
          </cell>
          <cell r="E12054" t="str">
            <v/>
          </cell>
        </row>
        <row r="12055">
          <cell r="A12055" t="str">
            <v>E0855</v>
          </cell>
          <cell r="B12055" t="str">
            <v>Cervical traction equipment</v>
          </cell>
          <cell r="D12055" t="str">
            <v>Y</v>
          </cell>
          <cell r="E12055" t="str">
            <v/>
          </cell>
        </row>
        <row r="12056">
          <cell r="A12056" t="str">
            <v>E0856</v>
          </cell>
          <cell r="B12056" t="str">
            <v>Cervic collar w air bladders</v>
          </cell>
          <cell r="D12056" t="str">
            <v>Y</v>
          </cell>
          <cell r="E12056" t="str">
            <v/>
          </cell>
        </row>
        <row r="12057">
          <cell r="A12057" t="str">
            <v>E0860</v>
          </cell>
          <cell r="B12057" t="str">
            <v>Tract equip cervical tract</v>
          </cell>
          <cell r="D12057" t="str">
            <v>Y</v>
          </cell>
          <cell r="E12057" t="str">
            <v/>
          </cell>
        </row>
        <row r="12058">
          <cell r="A12058" t="str">
            <v>E0870</v>
          </cell>
          <cell r="B12058" t="str">
            <v>Tract frame attach footboard</v>
          </cell>
          <cell r="D12058" t="str">
            <v>Y</v>
          </cell>
          <cell r="E12058" t="str">
            <v/>
          </cell>
        </row>
        <row r="12059">
          <cell r="A12059" t="str">
            <v>E0880</v>
          </cell>
          <cell r="B12059" t="str">
            <v>Trac stand free stand extrem</v>
          </cell>
          <cell r="D12059" t="str">
            <v>Y</v>
          </cell>
          <cell r="E12059" t="str">
            <v/>
          </cell>
        </row>
        <row r="12060">
          <cell r="A12060" t="str">
            <v>E0890</v>
          </cell>
          <cell r="B12060" t="str">
            <v>Traction frame attach pelvic</v>
          </cell>
          <cell r="D12060" t="str">
            <v>Y</v>
          </cell>
          <cell r="E12060" t="str">
            <v/>
          </cell>
        </row>
        <row r="12061">
          <cell r="A12061" t="str">
            <v>E0900</v>
          </cell>
          <cell r="B12061" t="str">
            <v>Trac stand free stand pelvic</v>
          </cell>
          <cell r="D12061" t="str">
            <v>Y</v>
          </cell>
          <cell r="E12061" t="str">
            <v/>
          </cell>
        </row>
        <row r="12062">
          <cell r="A12062" t="str">
            <v>E0910</v>
          </cell>
          <cell r="B12062" t="str">
            <v>Trapeze bar attached to bed</v>
          </cell>
          <cell r="D12062" t="str">
            <v>Y</v>
          </cell>
          <cell r="E12062" t="str">
            <v/>
          </cell>
        </row>
        <row r="12063">
          <cell r="A12063" t="str">
            <v>E0911</v>
          </cell>
          <cell r="B12063" t="str">
            <v>Hd trapeze bar attach to bed</v>
          </cell>
          <cell r="D12063" t="str">
            <v>Y</v>
          </cell>
          <cell r="E12063" t="str">
            <v/>
          </cell>
        </row>
        <row r="12064">
          <cell r="A12064" t="str">
            <v>E0912</v>
          </cell>
          <cell r="B12064" t="str">
            <v>Hd trapeze bar free standing</v>
          </cell>
          <cell r="D12064" t="str">
            <v>Y</v>
          </cell>
          <cell r="E12064" t="str">
            <v/>
          </cell>
        </row>
        <row r="12065">
          <cell r="A12065" t="str">
            <v>E0920</v>
          </cell>
          <cell r="B12065" t="str">
            <v>Fracture frame attached to b</v>
          </cell>
          <cell r="D12065" t="str">
            <v>Y</v>
          </cell>
          <cell r="E12065" t="str">
            <v/>
          </cell>
        </row>
        <row r="12066">
          <cell r="A12066" t="str">
            <v>E0930</v>
          </cell>
          <cell r="B12066" t="str">
            <v>Fracture frame free standing</v>
          </cell>
          <cell r="D12066" t="str">
            <v>Y</v>
          </cell>
          <cell r="E12066" t="str">
            <v/>
          </cell>
        </row>
        <row r="12067">
          <cell r="A12067" t="str">
            <v>E0935</v>
          </cell>
          <cell r="B12067" t="str">
            <v>Cont pas motion exercise dev</v>
          </cell>
          <cell r="D12067" t="str">
            <v>Y</v>
          </cell>
          <cell r="E12067" t="str">
            <v/>
          </cell>
        </row>
        <row r="12068">
          <cell r="A12068" t="str">
            <v>E0936</v>
          </cell>
          <cell r="B12068" t="str">
            <v>Cpm device, other than knee</v>
          </cell>
          <cell r="D12068" t="str">
            <v>E1</v>
          </cell>
          <cell r="E12068" t="str">
            <v/>
          </cell>
        </row>
        <row r="12069">
          <cell r="A12069" t="str">
            <v>E0940</v>
          </cell>
          <cell r="B12069" t="str">
            <v>Trapeze bar free standing</v>
          </cell>
          <cell r="D12069" t="str">
            <v>Y</v>
          </cell>
          <cell r="E12069" t="str">
            <v/>
          </cell>
        </row>
        <row r="12070">
          <cell r="A12070" t="str">
            <v>E0941</v>
          </cell>
          <cell r="B12070" t="str">
            <v>Gravity assisted traction de</v>
          </cell>
          <cell r="D12070" t="str">
            <v>Y</v>
          </cell>
          <cell r="E12070" t="str">
            <v/>
          </cell>
        </row>
        <row r="12071">
          <cell r="A12071" t="str">
            <v>E0942</v>
          </cell>
          <cell r="B12071" t="str">
            <v>Cervical head harness/halter</v>
          </cell>
          <cell r="D12071" t="str">
            <v>Y</v>
          </cell>
          <cell r="E12071" t="str">
            <v/>
          </cell>
        </row>
        <row r="12072">
          <cell r="A12072" t="str">
            <v>E0944</v>
          </cell>
          <cell r="B12072" t="str">
            <v>Pelvic belt/harness/boot</v>
          </cell>
          <cell r="D12072" t="str">
            <v>Y</v>
          </cell>
          <cell r="E12072" t="str">
            <v/>
          </cell>
        </row>
        <row r="12073">
          <cell r="A12073" t="str">
            <v>E0945</v>
          </cell>
          <cell r="B12073" t="str">
            <v>Belt/harness extremity</v>
          </cell>
          <cell r="D12073" t="str">
            <v>Y</v>
          </cell>
          <cell r="E12073" t="str">
            <v/>
          </cell>
        </row>
        <row r="12074">
          <cell r="A12074" t="str">
            <v>E0946</v>
          </cell>
          <cell r="B12074" t="str">
            <v>Fracture frame dual w cross</v>
          </cell>
          <cell r="D12074" t="str">
            <v>Y</v>
          </cell>
          <cell r="E12074" t="str">
            <v/>
          </cell>
        </row>
        <row r="12075">
          <cell r="A12075" t="str">
            <v>E0947</v>
          </cell>
          <cell r="B12075" t="str">
            <v>Fracture frame attachmnts pe</v>
          </cell>
          <cell r="D12075" t="str">
            <v>Y</v>
          </cell>
          <cell r="E12075" t="str">
            <v/>
          </cell>
        </row>
        <row r="12076">
          <cell r="A12076" t="str">
            <v>E0948</v>
          </cell>
          <cell r="B12076" t="str">
            <v>Fracture frame attachmnts ce</v>
          </cell>
          <cell r="D12076" t="str">
            <v>Y</v>
          </cell>
          <cell r="E12076" t="str">
            <v/>
          </cell>
        </row>
        <row r="12077">
          <cell r="A12077" t="str">
            <v>E0950</v>
          </cell>
          <cell r="B12077" t="str">
            <v>Tray</v>
          </cell>
          <cell r="D12077" t="str">
            <v>Y</v>
          </cell>
          <cell r="E12077" t="str">
            <v/>
          </cell>
        </row>
        <row r="12078">
          <cell r="A12078" t="str">
            <v>E0951</v>
          </cell>
          <cell r="B12078" t="str">
            <v>Loop heel</v>
          </cell>
          <cell r="D12078" t="str">
            <v>Y</v>
          </cell>
          <cell r="E12078" t="str">
            <v/>
          </cell>
        </row>
        <row r="12079">
          <cell r="A12079" t="str">
            <v>E0952</v>
          </cell>
          <cell r="B12079" t="str">
            <v>Toe loop/holder, each</v>
          </cell>
          <cell r="D12079" t="str">
            <v>Y</v>
          </cell>
          <cell r="E12079" t="str">
            <v/>
          </cell>
        </row>
        <row r="12080">
          <cell r="A12080" t="str">
            <v>E0955</v>
          </cell>
          <cell r="B12080" t="str">
            <v>Cushioned headrest</v>
          </cell>
          <cell r="D12080" t="str">
            <v>Y</v>
          </cell>
          <cell r="E12080" t="str">
            <v/>
          </cell>
        </row>
        <row r="12081">
          <cell r="A12081" t="str">
            <v>E0956</v>
          </cell>
          <cell r="B12081" t="str">
            <v>W/c lateral trunk/hip suppor</v>
          </cell>
          <cell r="D12081" t="str">
            <v>Y</v>
          </cell>
          <cell r="E12081" t="str">
            <v/>
          </cell>
        </row>
        <row r="12082">
          <cell r="A12082" t="str">
            <v>E0957</v>
          </cell>
          <cell r="B12082" t="str">
            <v>W/c medial thigh support</v>
          </cell>
          <cell r="D12082" t="str">
            <v>Y</v>
          </cell>
          <cell r="E12082" t="str">
            <v/>
          </cell>
        </row>
        <row r="12083">
          <cell r="A12083" t="str">
            <v>E0958</v>
          </cell>
          <cell r="B12083" t="str">
            <v>Whlchr att- conv 1 arm drive</v>
          </cell>
          <cell r="D12083" t="str">
            <v>Y</v>
          </cell>
          <cell r="E12083" t="str">
            <v/>
          </cell>
        </row>
        <row r="12084">
          <cell r="A12084" t="str">
            <v>E0959</v>
          </cell>
          <cell r="B12084" t="str">
            <v>Amputee adapter</v>
          </cell>
          <cell r="D12084" t="str">
            <v>B</v>
          </cell>
          <cell r="E12084" t="str">
            <v/>
          </cell>
        </row>
        <row r="12085">
          <cell r="A12085" t="str">
            <v>E0960</v>
          </cell>
          <cell r="B12085" t="str">
            <v>W/c shoulder harness/straps</v>
          </cell>
          <cell r="D12085" t="str">
            <v>Y</v>
          </cell>
          <cell r="E12085" t="str">
            <v/>
          </cell>
        </row>
        <row r="12086">
          <cell r="A12086" t="str">
            <v>E0961</v>
          </cell>
          <cell r="B12086" t="str">
            <v>Wheelchair brake extension</v>
          </cell>
          <cell r="D12086" t="str">
            <v>B</v>
          </cell>
          <cell r="E12086" t="str">
            <v/>
          </cell>
        </row>
        <row r="12087">
          <cell r="A12087" t="str">
            <v>E0966</v>
          </cell>
          <cell r="B12087" t="str">
            <v>Wheelchair head rest extensi</v>
          </cell>
          <cell r="D12087" t="str">
            <v>B</v>
          </cell>
          <cell r="E12087" t="str">
            <v/>
          </cell>
        </row>
        <row r="12088">
          <cell r="A12088" t="str">
            <v>E0967</v>
          </cell>
          <cell r="B12088" t="str">
            <v>Man wc rim/projection rep ea</v>
          </cell>
          <cell r="D12088" t="str">
            <v>Y</v>
          </cell>
          <cell r="E12088" t="str">
            <v/>
          </cell>
        </row>
        <row r="12089">
          <cell r="A12089" t="str">
            <v>E0968</v>
          </cell>
          <cell r="B12089" t="str">
            <v>Wheelchair commode seat</v>
          </cell>
          <cell r="D12089" t="str">
            <v>Y</v>
          </cell>
          <cell r="E12089" t="str">
            <v/>
          </cell>
        </row>
        <row r="12090">
          <cell r="A12090" t="str">
            <v>E0969</v>
          </cell>
          <cell r="B12090" t="str">
            <v>Wheelchair narrowing device</v>
          </cell>
          <cell r="D12090" t="str">
            <v>Y</v>
          </cell>
          <cell r="E12090" t="str">
            <v/>
          </cell>
        </row>
        <row r="12091">
          <cell r="A12091" t="str">
            <v>E0970</v>
          </cell>
          <cell r="B12091" t="str">
            <v>Wheelchair no. 2 footplates</v>
          </cell>
          <cell r="D12091" t="str">
            <v>E1</v>
          </cell>
          <cell r="E12091" t="str">
            <v/>
          </cell>
        </row>
        <row r="12092">
          <cell r="A12092" t="str">
            <v>E0971</v>
          </cell>
          <cell r="B12092" t="str">
            <v>Wheelchair anti-tipping devi</v>
          </cell>
          <cell r="D12092" t="str">
            <v>B</v>
          </cell>
          <cell r="E12092" t="str">
            <v/>
          </cell>
        </row>
        <row r="12093">
          <cell r="A12093" t="str">
            <v>E0973</v>
          </cell>
          <cell r="B12093" t="str">
            <v>W/ch access det adj armrest</v>
          </cell>
          <cell r="D12093" t="str">
            <v>B</v>
          </cell>
          <cell r="E12093" t="str">
            <v/>
          </cell>
        </row>
        <row r="12094">
          <cell r="A12094" t="str">
            <v>E0974</v>
          </cell>
          <cell r="B12094" t="str">
            <v>W/ch access anti-rollback</v>
          </cell>
          <cell r="D12094" t="str">
            <v>B</v>
          </cell>
          <cell r="E12094" t="str">
            <v/>
          </cell>
        </row>
        <row r="12095">
          <cell r="A12095" t="str">
            <v>E0978</v>
          </cell>
          <cell r="B12095" t="str">
            <v>W/c acc,saf belt pelv strap</v>
          </cell>
          <cell r="D12095" t="str">
            <v>B</v>
          </cell>
          <cell r="E12095" t="str">
            <v/>
          </cell>
        </row>
        <row r="12096">
          <cell r="A12096" t="str">
            <v>E0980</v>
          </cell>
          <cell r="B12096" t="str">
            <v>Wheelchair safety vest</v>
          </cell>
          <cell r="D12096" t="str">
            <v>Y</v>
          </cell>
          <cell r="E12096" t="str">
            <v/>
          </cell>
        </row>
        <row r="12097">
          <cell r="A12097" t="str">
            <v>E0981</v>
          </cell>
          <cell r="B12097" t="str">
            <v>Seat upholstery, replacement</v>
          </cell>
          <cell r="D12097" t="str">
            <v>Y</v>
          </cell>
          <cell r="E12097" t="str">
            <v/>
          </cell>
        </row>
        <row r="12098">
          <cell r="A12098" t="str">
            <v>E0982</v>
          </cell>
          <cell r="B12098" t="str">
            <v>Back upholstery, replacement</v>
          </cell>
          <cell r="D12098" t="str">
            <v>Y</v>
          </cell>
          <cell r="E12098" t="str">
            <v/>
          </cell>
        </row>
        <row r="12099">
          <cell r="A12099" t="str">
            <v>E0983</v>
          </cell>
          <cell r="B12099" t="str">
            <v>Add pwr joystick</v>
          </cell>
          <cell r="D12099" t="str">
            <v>Y</v>
          </cell>
          <cell r="E12099" t="str">
            <v/>
          </cell>
        </row>
        <row r="12100">
          <cell r="A12100" t="str">
            <v>E0984</v>
          </cell>
          <cell r="B12100" t="str">
            <v>Add pwr tiller</v>
          </cell>
          <cell r="D12100" t="str">
            <v>Y</v>
          </cell>
          <cell r="E12100" t="str">
            <v/>
          </cell>
        </row>
        <row r="12101">
          <cell r="A12101" t="str">
            <v>E0985</v>
          </cell>
          <cell r="B12101" t="str">
            <v>W/c seat lift mechanism</v>
          </cell>
          <cell r="D12101" t="str">
            <v>Y</v>
          </cell>
          <cell r="E12101" t="str">
            <v/>
          </cell>
        </row>
        <row r="12102">
          <cell r="A12102" t="str">
            <v>E0986</v>
          </cell>
          <cell r="B12102" t="str">
            <v>Man w/c push-rim powr system</v>
          </cell>
          <cell r="D12102" t="str">
            <v>Y</v>
          </cell>
          <cell r="E12102" t="str">
            <v/>
          </cell>
        </row>
        <row r="12103">
          <cell r="A12103" t="str">
            <v>E0988</v>
          </cell>
          <cell r="B12103" t="str">
            <v>Lever-activated wheel drive</v>
          </cell>
          <cell r="D12103" t="str">
            <v>Y</v>
          </cell>
          <cell r="E12103" t="str">
            <v/>
          </cell>
        </row>
        <row r="12104">
          <cell r="A12104" t="str">
            <v>E0990</v>
          </cell>
          <cell r="B12104" t="str">
            <v>Wheelchair elevating leg res</v>
          </cell>
          <cell r="D12104" t="str">
            <v>B</v>
          </cell>
          <cell r="E12104" t="str">
            <v/>
          </cell>
        </row>
        <row r="12105">
          <cell r="A12105" t="str">
            <v>E0992</v>
          </cell>
          <cell r="B12105" t="str">
            <v>Wheelchair solid seat insert</v>
          </cell>
          <cell r="D12105" t="str">
            <v>B</v>
          </cell>
          <cell r="E12105" t="str">
            <v/>
          </cell>
        </row>
        <row r="12106">
          <cell r="A12106" t="str">
            <v>E0994</v>
          </cell>
          <cell r="B12106" t="str">
            <v>Wheelchair arm rest</v>
          </cell>
          <cell r="D12106" t="str">
            <v>Y</v>
          </cell>
          <cell r="E12106" t="str">
            <v/>
          </cell>
        </row>
        <row r="12107">
          <cell r="A12107" t="str">
            <v>E0995</v>
          </cell>
          <cell r="B12107" t="str">
            <v>Wc calf rest, pad replacemnt</v>
          </cell>
          <cell r="D12107" t="str">
            <v>B</v>
          </cell>
          <cell r="E12107" t="str">
            <v/>
          </cell>
        </row>
        <row r="12108">
          <cell r="A12108" t="str">
            <v>E1002</v>
          </cell>
          <cell r="B12108" t="str">
            <v>Pwr seat tilt</v>
          </cell>
          <cell r="D12108" t="str">
            <v>Y</v>
          </cell>
          <cell r="E12108" t="str">
            <v/>
          </cell>
        </row>
        <row r="12109">
          <cell r="A12109" t="str">
            <v>E1003</v>
          </cell>
          <cell r="B12109" t="str">
            <v>Pwr seat recline</v>
          </cell>
          <cell r="D12109" t="str">
            <v>Y</v>
          </cell>
          <cell r="E12109" t="str">
            <v/>
          </cell>
        </row>
        <row r="12110">
          <cell r="A12110" t="str">
            <v>E1004</v>
          </cell>
          <cell r="B12110" t="str">
            <v>Pwr seat recline mech</v>
          </cell>
          <cell r="D12110" t="str">
            <v>Y</v>
          </cell>
          <cell r="E12110" t="str">
            <v/>
          </cell>
        </row>
        <row r="12111">
          <cell r="A12111" t="str">
            <v>E1005</v>
          </cell>
          <cell r="B12111" t="str">
            <v>Pwr seat recline pwr</v>
          </cell>
          <cell r="D12111" t="str">
            <v>Y</v>
          </cell>
          <cell r="E12111" t="str">
            <v/>
          </cell>
        </row>
        <row r="12112">
          <cell r="A12112" t="str">
            <v>E1006</v>
          </cell>
          <cell r="B12112" t="str">
            <v>Pwr seat combo w/o shear</v>
          </cell>
          <cell r="D12112" t="str">
            <v>Y</v>
          </cell>
          <cell r="E12112" t="str">
            <v/>
          </cell>
        </row>
        <row r="12113">
          <cell r="A12113" t="str">
            <v>E1007</v>
          </cell>
          <cell r="B12113" t="str">
            <v>Pwr seat combo w/shear</v>
          </cell>
          <cell r="D12113" t="str">
            <v>Y</v>
          </cell>
          <cell r="E12113" t="str">
            <v/>
          </cell>
        </row>
        <row r="12114">
          <cell r="A12114" t="str">
            <v>E1008</v>
          </cell>
          <cell r="B12114" t="str">
            <v>Pwr seat combo pwr shear</v>
          </cell>
          <cell r="D12114" t="str">
            <v>Y</v>
          </cell>
          <cell r="E12114" t="str">
            <v/>
          </cell>
        </row>
        <row r="12115">
          <cell r="A12115" t="str">
            <v>E1009</v>
          </cell>
          <cell r="B12115" t="str">
            <v>Add mech leg elevation</v>
          </cell>
          <cell r="D12115" t="str">
            <v>Y</v>
          </cell>
          <cell r="E12115" t="str">
            <v/>
          </cell>
        </row>
        <row r="12116">
          <cell r="A12116" t="str">
            <v>E1010</v>
          </cell>
          <cell r="B12116" t="str">
            <v>Add pwr leg elevation</v>
          </cell>
          <cell r="D12116" t="str">
            <v>Y</v>
          </cell>
          <cell r="E12116" t="str">
            <v/>
          </cell>
        </row>
        <row r="12117">
          <cell r="A12117" t="str">
            <v>E1011</v>
          </cell>
          <cell r="B12117" t="str">
            <v>Ped wc modify width adjustm</v>
          </cell>
          <cell r="D12117" t="str">
            <v>Y</v>
          </cell>
          <cell r="E12117" t="str">
            <v/>
          </cell>
        </row>
        <row r="12118">
          <cell r="A12118" t="str">
            <v>E1012</v>
          </cell>
          <cell r="B12118" t="str">
            <v>Ctr mount pwr elev leg rest</v>
          </cell>
          <cell r="D12118" t="str">
            <v>Y</v>
          </cell>
          <cell r="E12118" t="str">
            <v/>
          </cell>
        </row>
        <row r="12119">
          <cell r="A12119" t="str">
            <v>E1014</v>
          </cell>
          <cell r="B12119" t="str">
            <v>Reclining back add ped w/c</v>
          </cell>
          <cell r="D12119" t="str">
            <v>Y</v>
          </cell>
          <cell r="E12119" t="str">
            <v/>
          </cell>
        </row>
        <row r="12120">
          <cell r="A12120" t="str">
            <v>E1015</v>
          </cell>
          <cell r="B12120" t="str">
            <v>Shock absorber for man w/c</v>
          </cell>
          <cell r="D12120" t="str">
            <v>Y</v>
          </cell>
          <cell r="E12120" t="str">
            <v/>
          </cell>
        </row>
        <row r="12121">
          <cell r="A12121" t="str">
            <v>E1016</v>
          </cell>
          <cell r="B12121" t="str">
            <v>Shock absorber for power w/c</v>
          </cell>
          <cell r="D12121" t="str">
            <v>Y</v>
          </cell>
          <cell r="E12121" t="str">
            <v/>
          </cell>
        </row>
        <row r="12122">
          <cell r="A12122" t="str">
            <v>E1017</v>
          </cell>
          <cell r="B12122" t="str">
            <v>Hd shck absrbr for hd man wc</v>
          </cell>
          <cell r="D12122" t="str">
            <v>Y</v>
          </cell>
          <cell r="E12122" t="str">
            <v/>
          </cell>
        </row>
        <row r="12123">
          <cell r="A12123" t="str">
            <v>E1018</v>
          </cell>
          <cell r="B12123" t="str">
            <v>Hd shck absrber for hd powwc</v>
          </cell>
          <cell r="D12123" t="str">
            <v>Y</v>
          </cell>
          <cell r="E12123" t="str">
            <v/>
          </cell>
        </row>
        <row r="12124">
          <cell r="A12124" t="str">
            <v>E1020</v>
          </cell>
          <cell r="B12124" t="str">
            <v>Residual limb support system</v>
          </cell>
          <cell r="D12124" t="str">
            <v>Y</v>
          </cell>
          <cell r="E12124" t="str">
            <v/>
          </cell>
        </row>
        <row r="12125">
          <cell r="A12125" t="str">
            <v>E1028</v>
          </cell>
          <cell r="B12125" t="str">
            <v>W/c manual swingaway</v>
          </cell>
          <cell r="D12125" t="str">
            <v>Y</v>
          </cell>
          <cell r="E12125" t="str">
            <v/>
          </cell>
        </row>
        <row r="12126">
          <cell r="A12126" t="str">
            <v>E1029</v>
          </cell>
          <cell r="B12126" t="str">
            <v>W/c vent tray fixed</v>
          </cell>
          <cell r="D12126" t="str">
            <v>Y</v>
          </cell>
          <cell r="E12126" t="str">
            <v/>
          </cell>
        </row>
        <row r="12127">
          <cell r="A12127" t="str">
            <v>E1030</v>
          </cell>
          <cell r="B12127" t="str">
            <v>W/c vent tray gimbaled</v>
          </cell>
          <cell r="D12127" t="str">
            <v>Y</v>
          </cell>
          <cell r="E12127" t="str">
            <v/>
          </cell>
        </row>
        <row r="12128">
          <cell r="A12128" t="str">
            <v>E1031</v>
          </cell>
          <cell r="B12128" t="str">
            <v>Rollabout chair with casters</v>
          </cell>
          <cell r="D12128" t="str">
            <v>Y</v>
          </cell>
          <cell r="E12128" t="str">
            <v/>
          </cell>
        </row>
        <row r="12129">
          <cell r="A12129" t="str">
            <v>E1035</v>
          </cell>
          <cell r="B12129" t="str">
            <v>Patient transfer system &lt;300</v>
          </cell>
          <cell r="D12129" t="str">
            <v>Y</v>
          </cell>
          <cell r="E12129" t="str">
            <v/>
          </cell>
        </row>
        <row r="12130">
          <cell r="A12130" t="str">
            <v>E1036</v>
          </cell>
          <cell r="B12130" t="str">
            <v>Patient transfer system &gt;300</v>
          </cell>
          <cell r="D12130" t="str">
            <v>Y</v>
          </cell>
          <cell r="E12130" t="str">
            <v/>
          </cell>
        </row>
        <row r="12131">
          <cell r="A12131" t="str">
            <v>E1037</v>
          </cell>
          <cell r="B12131" t="str">
            <v>Transport chair, ped size</v>
          </cell>
          <cell r="D12131" t="str">
            <v>Y</v>
          </cell>
          <cell r="E12131" t="str">
            <v/>
          </cell>
        </row>
        <row r="12132">
          <cell r="A12132" t="str">
            <v>E1038</v>
          </cell>
          <cell r="B12132" t="str">
            <v>Transport chair pt wt&lt;=300lb</v>
          </cell>
          <cell r="D12132" t="str">
            <v>Y</v>
          </cell>
          <cell r="E12132" t="str">
            <v/>
          </cell>
        </row>
        <row r="12133">
          <cell r="A12133" t="str">
            <v>E1039</v>
          </cell>
          <cell r="B12133" t="str">
            <v>Transport chair pt wt &gt;300lb</v>
          </cell>
          <cell r="D12133" t="str">
            <v>Y</v>
          </cell>
          <cell r="E12133" t="str">
            <v/>
          </cell>
        </row>
        <row r="12134">
          <cell r="A12134" t="str">
            <v>E1050</v>
          </cell>
          <cell r="B12134" t="str">
            <v>Whelchr fxd full length arms</v>
          </cell>
          <cell r="D12134" t="str">
            <v>Y</v>
          </cell>
          <cell r="E12134" t="str">
            <v/>
          </cell>
        </row>
        <row r="12135">
          <cell r="A12135" t="str">
            <v>E1060</v>
          </cell>
          <cell r="B12135" t="str">
            <v>Wheelchair detachable arms</v>
          </cell>
          <cell r="D12135" t="str">
            <v>Y</v>
          </cell>
          <cell r="E12135" t="str">
            <v/>
          </cell>
        </row>
        <row r="12136">
          <cell r="A12136" t="str">
            <v>E1070</v>
          </cell>
          <cell r="B12136" t="str">
            <v>Wheelchair detachable foot r</v>
          </cell>
          <cell r="D12136" t="str">
            <v>Y</v>
          </cell>
          <cell r="E12136" t="str">
            <v/>
          </cell>
        </row>
        <row r="12137">
          <cell r="A12137" t="str">
            <v>E1083</v>
          </cell>
          <cell r="B12137" t="str">
            <v>Hemi-wheelchair fixed arms</v>
          </cell>
          <cell r="D12137" t="str">
            <v>Y</v>
          </cell>
          <cell r="E12137" t="str">
            <v/>
          </cell>
        </row>
        <row r="12138">
          <cell r="A12138" t="str">
            <v>E1084</v>
          </cell>
          <cell r="B12138" t="str">
            <v>Hemi-wheelchair detachable a</v>
          </cell>
          <cell r="D12138" t="str">
            <v>Y</v>
          </cell>
          <cell r="E12138" t="str">
            <v/>
          </cell>
        </row>
        <row r="12139">
          <cell r="A12139" t="str">
            <v>E1085</v>
          </cell>
          <cell r="B12139" t="str">
            <v>Hemi-wheelchair fixed arms</v>
          </cell>
          <cell r="D12139" t="str">
            <v>E1</v>
          </cell>
          <cell r="E12139" t="str">
            <v/>
          </cell>
        </row>
        <row r="12140">
          <cell r="A12140" t="str">
            <v>E1086</v>
          </cell>
          <cell r="B12140" t="str">
            <v>Hemi-wheelchair detachable a</v>
          </cell>
          <cell r="D12140" t="str">
            <v>E1</v>
          </cell>
          <cell r="E12140" t="str">
            <v/>
          </cell>
        </row>
        <row r="12141">
          <cell r="A12141" t="str">
            <v>E1087</v>
          </cell>
          <cell r="B12141" t="str">
            <v>Wheelchair lightwt fixed arm</v>
          </cell>
          <cell r="D12141" t="str">
            <v>Y</v>
          </cell>
          <cell r="E12141" t="str">
            <v/>
          </cell>
        </row>
        <row r="12142">
          <cell r="A12142" t="str">
            <v>E1088</v>
          </cell>
          <cell r="B12142" t="str">
            <v>Wheelchair lightweight det a</v>
          </cell>
          <cell r="D12142" t="str">
            <v>Y</v>
          </cell>
          <cell r="E12142" t="str">
            <v/>
          </cell>
        </row>
        <row r="12143">
          <cell r="A12143" t="str">
            <v>E1089</v>
          </cell>
          <cell r="B12143" t="str">
            <v>Wheelchair lightwt fixed arm</v>
          </cell>
          <cell r="D12143" t="str">
            <v>E1</v>
          </cell>
          <cell r="E12143" t="str">
            <v/>
          </cell>
        </row>
        <row r="12144">
          <cell r="A12144" t="str">
            <v>E1090</v>
          </cell>
          <cell r="B12144" t="str">
            <v>Wheelchair lightweight det a</v>
          </cell>
          <cell r="D12144" t="str">
            <v>E1</v>
          </cell>
          <cell r="E12144" t="str">
            <v/>
          </cell>
        </row>
        <row r="12145">
          <cell r="A12145" t="str">
            <v>E1092</v>
          </cell>
          <cell r="B12145" t="str">
            <v>Wheelchair wide w/ leg rests</v>
          </cell>
          <cell r="D12145" t="str">
            <v>Y</v>
          </cell>
          <cell r="E12145" t="str">
            <v/>
          </cell>
        </row>
        <row r="12146">
          <cell r="A12146" t="str">
            <v>E1093</v>
          </cell>
          <cell r="B12146" t="str">
            <v>Wheelchair wide w/ foot rest</v>
          </cell>
          <cell r="D12146" t="str">
            <v>Y</v>
          </cell>
          <cell r="E12146" t="str">
            <v/>
          </cell>
        </row>
        <row r="12147">
          <cell r="A12147" t="str">
            <v>E1100</v>
          </cell>
          <cell r="B12147" t="str">
            <v>Whchr s-recl fxd arm leg res</v>
          </cell>
          <cell r="D12147" t="str">
            <v>Y</v>
          </cell>
          <cell r="E12147" t="str">
            <v/>
          </cell>
        </row>
        <row r="12148">
          <cell r="A12148" t="str">
            <v>E1110</v>
          </cell>
          <cell r="B12148" t="str">
            <v>Wheelchair semi-recl detach</v>
          </cell>
          <cell r="D12148" t="str">
            <v>Y</v>
          </cell>
          <cell r="E12148" t="str">
            <v/>
          </cell>
        </row>
        <row r="12149">
          <cell r="A12149" t="str">
            <v>E1130</v>
          </cell>
          <cell r="B12149" t="str">
            <v>Whlchr stand fxd arm ft rest</v>
          </cell>
          <cell r="D12149" t="str">
            <v>E1</v>
          </cell>
          <cell r="E12149" t="str">
            <v/>
          </cell>
        </row>
        <row r="12150">
          <cell r="A12150" t="str">
            <v>E1140</v>
          </cell>
          <cell r="B12150" t="str">
            <v>Wheelchair standard detach a</v>
          </cell>
          <cell r="D12150" t="str">
            <v>E1</v>
          </cell>
          <cell r="E12150" t="str">
            <v/>
          </cell>
        </row>
        <row r="12151">
          <cell r="A12151" t="str">
            <v>E1150</v>
          </cell>
          <cell r="B12151" t="str">
            <v>Wheelchair standard w/ leg r</v>
          </cell>
          <cell r="D12151" t="str">
            <v>Y</v>
          </cell>
          <cell r="E12151" t="str">
            <v/>
          </cell>
        </row>
        <row r="12152">
          <cell r="A12152" t="str">
            <v>E1160</v>
          </cell>
          <cell r="B12152" t="str">
            <v>Wheelchair fixed arms</v>
          </cell>
          <cell r="D12152" t="str">
            <v>Y</v>
          </cell>
          <cell r="E12152" t="str">
            <v/>
          </cell>
        </row>
        <row r="12153">
          <cell r="A12153" t="str">
            <v>E1161</v>
          </cell>
          <cell r="B12153" t="str">
            <v>Manual adult wc w tiltinspac</v>
          </cell>
          <cell r="D12153" t="str">
            <v>Y</v>
          </cell>
          <cell r="E12153" t="str">
            <v/>
          </cell>
        </row>
        <row r="12154">
          <cell r="A12154" t="str">
            <v>E1170</v>
          </cell>
          <cell r="B12154" t="str">
            <v>Whlchr ampu fxd arm leg rest</v>
          </cell>
          <cell r="D12154" t="str">
            <v>Y</v>
          </cell>
          <cell r="E12154" t="str">
            <v/>
          </cell>
        </row>
        <row r="12155">
          <cell r="A12155" t="str">
            <v>E1171</v>
          </cell>
          <cell r="B12155" t="str">
            <v>Wheelchair amputee w/o leg r</v>
          </cell>
          <cell r="D12155" t="str">
            <v>Y</v>
          </cell>
          <cell r="E12155" t="str">
            <v/>
          </cell>
        </row>
        <row r="12156">
          <cell r="A12156" t="str">
            <v>E1172</v>
          </cell>
          <cell r="B12156" t="str">
            <v>Wheelchair amputee detach ar</v>
          </cell>
          <cell r="D12156" t="str">
            <v>Y</v>
          </cell>
          <cell r="E12156" t="str">
            <v/>
          </cell>
        </row>
        <row r="12157">
          <cell r="A12157" t="str">
            <v>E1180</v>
          </cell>
          <cell r="B12157" t="str">
            <v>Wheelchair amputee w/ foot r</v>
          </cell>
          <cell r="D12157" t="str">
            <v>Y</v>
          </cell>
          <cell r="E12157" t="str">
            <v/>
          </cell>
        </row>
        <row r="12158">
          <cell r="A12158" t="str">
            <v>E1190</v>
          </cell>
          <cell r="B12158" t="str">
            <v>Wheelchair amputee w/ leg re</v>
          </cell>
          <cell r="D12158" t="str">
            <v>Y</v>
          </cell>
          <cell r="E12158" t="str">
            <v/>
          </cell>
        </row>
        <row r="12159">
          <cell r="A12159" t="str">
            <v>E1195</v>
          </cell>
          <cell r="B12159" t="str">
            <v>Wheelchair amputee heavy dut</v>
          </cell>
          <cell r="D12159" t="str">
            <v>Y</v>
          </cell>
          <cell r="E12159" t="str">
            <v/>
          </cell>
        </row>
        <row r="12160">
          <cell r="A12160" t="str">
            <v>E1200</v>
          </cell>
          <cell r="B12160" t="str">
            <v>Wheelchair amputee fixed arm</v>
          </cell>
          <cell r="D12160" t="str">
            <v>Y</v>
          </cell>
          <cell r="E12160" t="str">
            <v/>
          </cell>
        </row>
        <row r="12161">
          <cell r="A12161" t="str">
            <v>E1220</v>
          </cell>
          <cell r="B12161" t="str">
            <v>Whlchr special size/constrc</v>
          </cell>
          <cell r="D12161" t="str">
            <v>Y</v>
          </cell>
          <cell r="E12161" t="str">
            <v/>
          </cell>
        </row>
        <row r="12162">
          <cell r="A12162" t="str">
            <v>E1221</v>
          </cell>
          <cell r="B12162" t="str">
            <v>Wheelchair spec size w foot</v>
          </cell>
          <cell r="D12162" t="str">
            <v>Y</v>
          </cell>
          <cell r="E12162" t="str">
            <v/>
          </cell>
        </row>
        <row r="12163">
          <cell r="A12163" t="str">
            <v>E1222</v>
          </cell>
          <cell r="B12163" t="str">
            <v>Wheelchair spec size w/ leg</v>
          </cell>
          <cell r="D12163" t="str">
            <v>Y</v>
          </cell>
          <cell r="E12163" t="str">
            <v/>
          </cell>
        </row>
        <row r="12164">
          <cell r="A12164" t="str">
            <v>E1223</v>
          </cell>
          <cell r="B12164" t="str">
            <v>Wheelchair spec size w foot</v>
          </cell>
          <cell r="D12164" t="str">
            <v>Y</v>
          </cell>
          <cell r="E12164" t="str">
            <v/>
          </cell>
        </row>
        <row r="12165">
          <cell r="A12165" t="str">
            <v>E1224</v>
          </cell>
          <cell r="B12165" t="str">
            <v>Wheelchair spec size w/ leg</v>
          </cell>
          <cell r="D12165" t="str">
            <v>Y</v>
          </cell>
          <cell r="E12165" t="str">
            <v/>
          </cell>
        </row>
        <row r="12166">
          <cell r="A12166" t="str">
            <v>E1225</v>
          </cell>
          <cell r="B12166" t="str">
            <v>Manual semi-reclining back</v>
          </cell>
          <cell r="D12166" t="str">
            <v>Y</v>
          </cell>
          <cell r="E12166" t="str">
            <v/>
          </cell>
        </row>
        <row r="12167">
          <cell r="A12167" t="str">
            <v>E1226</v>
          </cell>
          <cell r="B12167" t="str">
            <v>Manual fully reclining back</v>
          </cell>
          <cell r="D12167" t="str">
            <v>B</v>
          </cell>
          <cell r="E12167" t="str">
            <v/>
          </cell>
        </row>
        <row r="12168">
          <cell r="A12168" t="str">
            <v>E1227</v>
          </cell>
          <cell r="B12168" t="str">
            <v>Wheelchair spec sz spec ht a</v>
          </cell>
          <cell r="D12168" t="str">
            <v>Y</v>
          </cell>
          <cell r="E12168" t="str">
            <v/>
          </cell>
        </row>
        <row r="12169">
          <cell r="A12169" t="str">
            <v>E1228</v>
          </cell>
          <cell r="B12169" t="str">
            <v>Wheelchair spec sz spec ht b</v>
          </cell>
          <cell r="D12169" t="str">
            <v>Y</v>
          </cell>
          <cell r="E12169" t="str">
            <v/>
          </cell>
        </row>
        <row r="12170">
          <cell r="A12170" t="str">
            <v>E1229</v>
          </cell>
          <cell r="B12170" t="str">
            <v>Pediatric wheelchair nos</v>
          </cell>
          <cell r="D12170" t="str">
            <v>Y</v>
          </cell>
          <cell r="E12170" t="str">
            <v/>
          </cell>
        </row>
        <row r="12171">
          <cell r="A12171" t="str">
            <v>E1230</v>
          </cell>
          <cell r="B12171" t="str">
            <v>Power operated vehicle</v>
          </cell>
          <cell r="D12171" t="str">
            <v>Y</v>
          </cell>
          <cell r="E12171" t="str">
            <v/>
          </cell>
        </row>
        <row r="12172">
          <cell r="A12172" t="str">
            <v>E1231</v>
          </cell>
          <cell r="B12172" t="str">
            <v>Rigid ped w/c tilt-in-space</v>
          </cell>
          <cell r="D12172" t="str">
            <v>Y</v>
          </cell>
          <cell r="E12172" t="str">
            <v/>
          </cell>
        </row>
        <row r="12173">
          <cell r="A12173" t="str">
            <v>E1232</v>
          </cell>
          <cell r="B12173" t="str">
            <v>Folding ped wc tilt-in-space</v>
          </cell>
          <cell r="D12173" t="str">
            <v>Y</v>
          </cell>
          <cell r="E12173" t="str">
            <v/>
          </cell>
        </row>
        <row r="12174">
          <cell r="A12174" t="str">
            <v>E1233</v>
          </cell>
          <cell r="B12174" t="str">
            <v>Rig ped wc tltnspc w/o seat</v>
          </cell>
          <cell r="D12174" t="str">
            <v>Y</v>
          </cell>
          <cell r="E12174" t="str">
            <v/>
          </cell>
        </row>
        <row r="12175">
          <cell r="A12175" t="str">
            <v>E1234</v>
          </cell>
          <cell r="B12175" t="str">
            <v>Fld ped wc tltnspc w/o seat</v>
          </cell>
          <cell r="D12175" t="str">
            <v>Y</v>
          </cell>
          <cell r="E12175" t="str">
            <v/>
          </cell>
        </row>
        <row r="12176">
          <cell r="A12176" t="str">
            <v>E1235</v>
          </cell>
          <cell r="B12176" t="str">
            <v>Rigid ped wc adjustable</v>
          </cell>
          <cell r="D12176" t="str">
            <v>Y</v>
          </cell>
          <cell r="E12176" t="str">
            <v/>
          </cell>
        </row>
        <row r="12177">
          <cell r="A12177" t="str">
            <v>E1236</v>
          </cell>
          <cell r="B12177" t="str">
            <v>Folding ped wc adjustable</v>
          </cell>
          <cell r="D12177" t="str">
            <v>Y</v>
          </cell>
          <cell r="E12177" t="str">
            <v/>
          </cell>
        </row>
        <row r="12178">
          <cell r="A12178" t="str">
            <v>E1237</v>
          </cell>
          <cell r="B12178" t="str">
            <v>Rgd ped wc adjstabl w/o seat</v>
          </cell>
          <cell r="D12178" t="str">
            <v>Y</v>
          </cell>
          <cell r="E12178" t="str">
            <v/>
          </cell>
        </row>
        <row r="12179">
          <cell r="A12179" t="str">
            <v>E1238</v>
          </cell>
          <cell r="B12179" t="str">
            <v>Fld ped wc adjstabl w/o seat</v>
          </cell>
          <cell r="D12179" t="str">
            <v>Y</v>
          </cell>
          <cell r="E12179" t="str">
            <v/>
          </cell>
        </row>
        <row r="12180">
          <cell r="A12180" t="str">
            <v>E1239</v>
          </cell>
          <cell r="B12180" t="str">
            <v>Ped power wheelchair nos</v>
          </cell>
          <cell r="D12180" t="str">
            <v>Y</v>
          </cell>
          <cell r="E12180" t="str">
            <v/>
          </cell>
        </row>
        <row r="12181">
          <cell r="A12181" t="str">
            <v>E1240</v>
          </cell>
          <cell r="B12181" t="str">
            <v>Whchr litwt det arm leg rest</v>
          </cell>
          <cell r="D12181" t="str">
            <v>Y</v>
          </cell>
          <cell r="E12181" t="str">
            <v/>
          </cell>
        </row>
        <row r="12182">
          <cell r="A12182" t="str">
            <v>E1250</v>
          </cell>
          <cell r="B12182" t="str">
            <v>Wheelchair lightwt fixed arm</v>
          </cell>
          <cell r="D12182" t="str">
            <v>E1</v>
          </cell>
          <cell r="E12182" t="str">
            <v/>
          </cell>
        </row>
        <row r="12183">
          <cell r="A12183" t="str">
            <v>E1260</v>
          </cell>
          <cell r="B12183" t="str">
            <v>Wheelchair lightwt foot rest</v>
          </cell>
          <cell r="D12183" t="str">
            <v>E1</v>
          </cell>
          <cell r="E12183" t="str">
            <v/>
          </cell>
        </row>
        <row r="12184">
          <cell r="A12184" t="str">
            <v>E1270</v>
          </cell>
          <cell r="B12184" t="str">
            <v>Wheelchair lightweight leg r</v>
          </cell>
          <cell r="D12184" t="str">
            <v>Y</v>
          </cell>
          <cell r="E12184" t="str">
            <v/>
          </cell>
        </row>
        <row r="12185">
          <cell r="A12185" t="str">
            <v>E1280</v>
          </cell>
          <cell r="B12185" t="str">
            <v>Whchr h-duty det arm leg res</v>
          </cell>
          <cell r="D12185" t="str">
            <v>Y</v>
          </cell>
          <cell r="E12185" t="str">
            <v/>
          </cell>
        </row>
        <row r="12186">
          <cell r="A12186" t="str">
            <v>E1285</v>
          </cell>
          <cell r="B12186" t="str">
            <v>Wheelchair heavy duty fixed</v>
          </cell>
          <cell r="D12186" t="str">
            <v>E1</v>
          </cell>
          <cell r="E12186" t="str">
            <v/>
          </cell>
        </row>
        <row r="12187">
          <cell r="A12187" t="str">
            <v>E1290</v>
          </cell>
          <cell r="B12187" t="str">
            <v>Wheelchair hvy duty detach a</v>
          </cell>
          <cell r="D12187" t="str">
            <v>E1</v>
          </cell>
          <cell r="E12187" t="str">
            <v/>
          </cell>
        </row>
        <row r="12188">
          <cell r="A12188" t="str">
            <v>E1295</v>
          </cell>
          <cell r="B12188" t="str">
            <v>Wheelchair heavy duty fixed</v>
          </cell>
          <cell r="D12188" t="str">
            <v>Y</v>
          </cell>
          <cell r="E12188" t="str">
            <v/>
          </cell>
        </row>
        <row r="12189">
          <cell r="A12189" t="str">
            <v>E1296</v>
          </cell>
          <cell r="B12189" t="str">
            <v>Wheelchair special seat heig</v>
          </cell>
          <cell r="D12189" t="str">
            <v>Y</v>
          </cell>
          <cell r="E12189" t="str">
            <v/>
          </cell>
        </row>
        <row r="12190">
          <cell r="A12190" t="str">
            <v>E1297</v>
          </cell>
          <cell r="B12190" t="str">
            <v>Wheelchair special seat dept</v>
          </cell>
          <cell r="D12190" t="str">
            <v>Y</v>
          </cell>
          <cell r="E12190" t="str">
            <v/>
          </cell>
        </row>
        <row r="12191">
          <cell r="A12191" t="str">
            <v>E1298</v>
          </cell>
          <cell r="B12191" t="str">
            <v>Wheelchair spec seat depth/w</v>
          </cell>
          <cell r="D12191" t="str">
            <v>Y</v>
          </cell>
          <cell r="E12191" t="str">
            <v/>
          </cell>
        </row>
        <row r="12192">
          <cell r="A12192" t="str">
            <v>E1300</v>
          </cell>
          <cell r="B12192" t="str">
            <v>Whirlpool portable</v>
          </cell>
          <cell r="D12192" t="str">
            <v>E1</v>
          </cell>
          <cell r="E12192" t="str">
            <v/>
          </cell>
        </row>
        <row r="12193">
          <cell r="A12193" t="str">
            <v>E1310</v>
          </cell>
          <cell r="B12193" t="str">
            <v>Whirlpool non-portable</v>
          </cell>
          <cell r="D12193" t="str">
            <v>Y</v>
          </cell>
          <cell r="E12193" t="str">
            <v/>
          </cell>
        </row>
        <row r="12194">
          <cell r="A12194" t="str">
            <v>E1352</v>
          </cell>
          <cell r="B12194" t="str">
            <v>O2 flow reg pos inspir press</v>
          </cell>
          <cell r="D12194" t="str">
            <v>Y</v>
          </cell>
          <cell r="E12194" t="str">
            <v/>
          </cell>
        </row>
        <row r="12195">
          <cell r="A12195" t="str">
            <v>E1353</v>
          </cell>
          <cell r="B12195" t="str">
            <v>Oxygen supplies regulator</v>
          </cell>
          <cell r="D12195" t="str">
            <v>Y</v>
          </cell>
          <cell r="E12195" t="str">
            <v/>
          </cell>
        </row>
        <row r="12196">
          <cell r="A12196" t="str">
            <v>E1354</v>
          </cell>
          <cell r="B12196" t="str">
            <v>Wheeled cart, port cyl/conc</v>
          </cell>
          <cell r="D12196" t="str">
            <v>Y</v>
          </cell>
          <cell r="E12196" t="str">
            <v/>
          </cell>
        </row>
        <row r="12197">
          <cell r="A12197" t="str">
            <v>E1355</v>
          </cell>
          <cell r="B12197" t="str">
            <v>Oxygen supplies stand/rack</v>
          </cell>
          <cell r="D12197" t="str">
            <v>Y</v>
          </cell>
          <cell r="E12197" t="str">
            <v/>
          </cell>
        </row>
        <row r="12198">
          <cell r="A12198" t="str">
            <v>E1356</v>
          </cell>
          <cell r="B12198" t="str">
            <v>Batt pack/cart, port conc</v>
          </cell>
          <cell r="D12198" t="str">
            <v>Y</v>
          </cell>
          <cell r="E12198" t="str">
            <v/>
          </cell>
        </row>
        <row r="12199">
          <cell r="A12199" t="str">
            <v>E1357</v>
          </cell>
          <cell r="B12199" t="str">
            <v>Battery charger, port conc</v>
          </cell>
          <cell r="D12199" t="str">
            <v>Y</v>
          </cell>
          <cell r="E12199" t="str">
            <v/>
          </cell>
        </row>
        <row r="12200">
          <cell r="A12200" t="str">
            <v>E1358</v>
          </cell>
          <cell r="B12200" t="str">
            <v>Dc power adapter, port conc</v>
          </cell>
          <cell r="D12200" t="str">
            <v>Y</v>
          </cell>
          <cell r="E12200" t="str">
            <v/>
          </cell>
        </row>
        <row r="12201">
          <cell r="A12201" t="str">
            <v>E1372</v>
          </cell>
          <cell r="B12201" t="str">
            <v>Oxy suppl heater for nebuliz</v>
          </cell>
          <cell r="D12201" t="str">
            <v>Y</v>
          </cell>
          <cell r="E12201" t="str">
            <v/>
          </cell>
        </row>
        <row r="12202">
          <cell r="A12202" t="str">
            <v>E1390</v>
          </cell>
          <cell r="B12202" t="str">
            <v>Oxygen concentrator</v>
          </cell>
          <cell r="D12202" t="str">
            <v>Y</v>
          </cell>
          <cell r="E12202" t="str">
            <v/>
          </cell>
        </row>
        <row r="12203">
          <cell r="A12203" t="str">
            <v>E1391</v>
          </cell>
          <cell r="B12203" t="str">
            <v>Oxygen concentrator, dual</v>
          </cell>
          <cell r="D12203" t="str">
            <v>Y</v>
          </cell>
          <cell r="E12203" t="str">
            <v/>
          </cell>
        </row>
        <row r="12204">
          <cell r="A12204" t="str">
            <v>E1392</v>
          </cell>
          <cell r="B12204" t="str">
            <v>Portable oxygen concentrator</v>
          </cell>
          <cell r="D12204" t="str">
            <v>Y</v>
          </cell>
          <cell r="E12204" t="str">
            <v/>
          </cell>
        </row>
        <row r="12205">
          <cell r="A12205" t="str">
            <v>E1399</v>
          </cell>
          <cell r="B12205" t="str">
            <v>Durable medical equipment mi</v>
          </cell>
          <cell r="D12205" t="str">
            <v>Y</v>
          </cell>
          <cell r="E12205" t="str">
            <v/>
          </cell>
        </row>
        <row r="12206">
          <cell r="A12206" t="str">
            <v>E1405</v>
          </cell>
          <cell r="B12206" t="str">
            <v>O2/water vapor enrich w/heat</v>
          </cell>
          <cell r="D12206" t="str">
            <v>Y</v>
          </cell>
          <cell r="E12206" t="str">
            <v/>
          </cell>
        </row>
        <row r="12207">
          <cell r="A12207" t="str">
            <v>E1406</v>
          </cell>
          <cell r="B12207" t="str">
            <v>O2/water vapor enrich w/o he</v>
          </cell>
          <cell r="D12207" t="str">
            <v>Y</v>
          </cell>
          <cell r="E12207" t="str">
            <v/>
          </cell>
        </row>
        <row r="12208">
          <cell r="A12208" t="str">
            <v>E1500</v>
          </cell>
          <cell r="B12208" t="str">
            <v>Centrifuge</v>
          </cell>
          <cell r="D12208" t="str">
            <v>A</v>
          </cell>
          <cell r="E12208" t="str">
            <v/>
          </cell>
        </row>
        <row r="12209">
          <cell r="A12209" t="str">
            <v>E1510</v>
          </cell>
          <cell r="B12209" t="str">
            <v>Kidney dialysate delivry sys</v>
          </cell>
          <cell r="D12209" t="str">
            <v>A</v>
          </cell>
          <cell r="E12209" t="str">
            <v/>
          </cell>
        </row>
        <row r="12210">
          <cell r="A12210" t="str">
            <v>E1520</v>
          </cell>
          <cell r="B12210" t="str">
            <v>Heparin infusion pump</v>
          </cell>
          <cell r="D12210" t="str">
            <v>A</v>
          </cell>
          <cell r="E12210" t="str">
            <v/>
          </cell>
        </row>
        <row r="12211">
          <cell r="A12211" t="str">
            <v>E1530</v>
          </cell>
          <cell r="B12211" t="str">
            <v>Replacement air bubble detec</v>
          </cell>
          <cell r="D12211" t="str">
            <v>A</v>
          </cell>
          <cell r="E12211" t="str">
            <v/>
          </cell>
        </row>
        <row r="12212">
          <cell r="A12212" t="str">
            <v>E1540</v>
          </cell>
          <cell r="B12212" t="str">
            <v>Replacement pressure alarm</v>
          </cell>
          <cell r="D12212" t="str">
            <v>A</v>
          </cell>
          <cell r="E12212" t="str">
            <v/>
          </cell>
        </row>
        <row r="12213">
          <cell r="A12213" t="str">
            <v>E1550</v>
          </cell>
          <cell r="B12213" t="str">
            <v>Bath conductivity meter</v>
          </cell>
          <cell r="D12213" t="str">
            <v>A</v>
          </cell>
          <cell r="E12213" t="str">
            <v/>
          </cell>
        </row>
        <row r="12214">
          <cell r="A12214" t="str">
            <v>E1560</v>
          </cell>
          <cell r="B12214" t="str">
            <v>Replace blood leak detector</v>
          </cell>
          <cell r="D12214" t="str">
            <v>A</v>
          </cell>
          <cell r="E12214" t="str">
            <v/>
          </cell>
        </row>
        <row r="12215">
          <cell r="A12215" t="str">
            <v>E1570</v>
          </cell>
          <cell r="B12215" t="str">
            <v>Adjustable chair for esrd pt</v>
          </cell>
          <cell r="D12215" t="str">
            <v>A</v>
          </cell>
          <cell r="E12215" t="str">
            <v/>
          </cell>
        </row>
        <row r="12216">
          <cell r="A12216" t="str">
            <v>E1575</v>
          </cell>
          <cell r="B12216" t="str">
            <v>Transducer protect/fld bar</v>
          </cell>
          <cell r="D12216" t="str">
            <v>A</v>
          </cell>
          <cell r="E12216" t="str">
            <v/>
          </cell>
        </row>
        <row r="12217">
          <cell r="A12217" t="str">
            <v>E1580</v>
          </cell>
          <cell r="B12217" t="str">
            <v>Unipuncture control system</v>
          </cell>
          <cell r="D12217" t="str">
            <v>A</v>
          </cell>
          <cell r="E12217" t="str">
            <v/>
          </cell>
        </row>
        <row r="12218">
          <cell r="A12218" t="str">
            <v>E1590</v>
          </cell>
          <cell r="B12218" t="str">
            <v>Hemodialysis machine</v>
          </cell>
          <cell r="D12218" t="str">
            <v>A</v>
          </cell>
          <cell r="E12218" t="str">
            <v/>
          </cell>
        </row>
        <row r="12219">
          <cell r="A12219" t="str">
            <v>E1592</v>
          </cell>
          <cell r="B12219" t="str">
            <v>Auto interm peritoneal dialy</v>
          </cell>
          <cell r="D12219" t="str">
            <v>A</v>
          </cell>
          <cell r="E12219" t="str">
            <v/>
          </cell>
        </row>
        <row r="12220">
          <cell r="A12220" t="str">
            <v>E1594</v>
          </cell>
          <cell r="B12220" t="str">
            <v>Cycler dialysis machine</v>
          </cell>
          <cell r="D12220" t="str">
            <v>A</v>
          </cell>
          <cell r="E12220" t="str">
            <v/>
          </cell>
        </row>
        <row r="12221">
          <cell r="A12221" t="str">
            <v>E1600</v>
          </cell>
          <cell r="B12221" t="str">
            <v>Deli/install chrg hemo equip</v>
          </cell>
          <cell r="D12221" t="str">
            <v>A</v>
          </cell>
          <cell r="E12221" t="str">
            <v/>
          </cell>
        </row>
        <row r="12222">
          <cell r="A12222" t="str">
            <v>E1610</v>
          </cell>
          <cell r="B12222" t="str">
            <v>Reverse osmosis h2o puri sys</v>
          </cell>
          <cell r="D12222" t="str">
            <v>A</v>
          </cell>
          <cell r="E12222" t="str">
            <v/>
          </cell>
        </row>
        <row r="12223">
          <cell r="A12223" t="str">
            <v>E1615</v>
          </cell>
          <cell r="B12223" t="str">
            <v>Deionizer h2o puri system</v>
          </cell>
          <cell r="D12223" t="str">
            <v>A</v>
          </cell>
          <cell r="E12223" t="str">
            <v/>
          </cell>
        </row>
        <row r="12224">
          <cell r="A12224" t="str">
            <v>E1620</v>
          </cell>
          <cell r="B12224" t="str">
            <v>Replacement blood pump</v>
          </cell>
          <cell r="D12224" t="str">
            <v>A</v>
          </cell>
          <cell r="E12224" t="str">
            <v/>
          </cell>
        </row>
        <row r="12225">
          <cell r="A12225" t="str">
            <v>E1625</v>
          </cell>
          <cell r="B12225" t="str">
            <v>Water softening system</v>
          </cell>
          <cell r="D12225" t="str">
            <v>A</v>
          </cell>
          <cell r="E12225" t="str">
            <v/>
          </cell>
        </row>
        <row r="12226">
          <cell r="A12226" t="str">
            <v>E1630</v>
          </cell>
          <cell r="B12226" t="str">
            <v>Reciprocating peritoneal dia</v>
          </cell>
          <cell r="D12226" t="str">
            <v>A</v>
          </cell>
          <cell r="E12226" t="str">
            <v/>
          </cell>
        </row>
        <row r="12227">
          <cell r="A12227" t="str">
            <v>E1632</v>
          </cell>
          <cell r="B12227" t="str">
            <v>Wearable artificial kidney</v>
          </cell>
          <cell r="D12227" t="str">
            <v>A</v>
          </cell>
          <cell r="E12227" t="str">
            <v/>
          </cell>
        </row>
        <row r="12228">
          <cell r="A12228" t="str">
            <v>E1634</v>
          </cell>
          <cell r="B12228" t="str">
            <v>Peritoneal dialysis clamp</v>
          </cell>
          <cell r="D12228" t="str">
            <v>B</v>
          </cell>
          <cell r="E12228" t="str">
            <v/>
          </cell>
        </row>
        <row r="12229">
          <cell r="A12229" t="str">
            <v>E1635</v>
          </cell>
          <cell r="B12229" t="str">
            <v>Compact travel hemodialyzer</v>
          </cell>
          <cell r="D12229" t="str">
            <v>A</v>
          </cell>
          <cell r="E12229" t="str">
            <v/>
          </cell>
        </row>
        <row r="12230">
          <cell r="A12230" t="str">
            <v>E1636</v>
          </cell>
          <cell r="B12230" t="str">
            <v>Sorbent cartridges per 10</v>
          </cell>
          <cell r="D12230" t="str">
            <v>A</v>
          </cell>
          <cell r="E12230" t="str">
            <v/>
          </cell>
        </row>
        <row r="12231">
          <cell r="A12231" t="str">
            <v>E1637</v>
          </cell>
          <cell r="B12231" t="str">
            <v>Hemostats for dialysis, each</v>
          </cell>
          <cell r="D12231" t="str">
            <v>A</v>
          </cell>
          <cell r="E12231" t="str">
            <v/>
          </cell>
        </row>
        <row r="12232">
          <cell r="A12232" t="str">
            <v>E1639</v>
          </cell>
          <cell r="B12232" t="str">
            <v>Dialysis scale</v>
          </cell>
          <cell r="D12232" t="str">
            <v>A</v>
          </cell>
          <cell r="E12232" t="str">
            <v/>
          </cell>
        </row>
        <row r="12233">
          <cell r="A12233" t="str">
            <v>E1699</v>
          </cell>
          <cell r="B12233" t="str">
            <v>Dialysis equipment noc</v>
          </cell>
          <cell r="D12233" t="str">
            <v>A</v>
          </cell>
          <cell r="E12233" t="str">
            <v/>
          </cell>
        </row>
        <row r="12234">
          <cell r="A12234" t="str">
            <v>E1700</v>
          </cell>
          <cell r="B12234" t="str">
            <v>Jaw motion rehab system</v>
          </cell>
          <cell r="D12234" t="str">
            <v>Y</v>
          </cell>
          <cell r="E12234" t="str">
            <v/>
          </cell>
        </row>
        <row r="12235">
          <cell r="A12235" t="str">
            <v>E1701</v>
          </cell>
          <cell r="B12235" t="str">
            <v>Repl cushions for jaw motion</v>
          </cell>
          <cell r="D12235" t="str">
            <v>Y</v>
          </cell>
          <cell r="E12235" t="str">
            <v/>
          </cell>
        </row>
        <row r="12236">
          <cell r="A12236" t="str">
            <v>E1702</v>
          </cell>
          <cell r="B12236" t="str">
            <v>Repl measr scales jaw motion</v>
          </cell>
          <cell r="D12236" t="str">
            <v>Y</v>
          </cell>
          <cell r="E12236" t="str">
            <v/>
          </cell>
        </row>
        <row r="12237">
          <cell r="A12237" t="str">
            <v>E1800</v>
          </cell>
          <cell r="B12237" t="str">
            <v>Adjust elbow ext/flex device</v>
          </cell>
          <cell r="D12237" t="str">
            <v>Y</v>
          </cell>
          <cell r="E12237" t="str">
            <v/>
          </cell>
        </row>
        <row r="12238">
          <cell r="A12238" t="str">
            <v>E1801</v>
          </cell>
          <cell r="B12238" t="str">
            <v>Sps elbow device</v>
          </cell>
          <cell r="D12238" t="str">
            <v>Y</v>
          </cell>
          <cell r="E12238" t="str">
            <v/>
          </cell>
        </row>
        <row r="12239">
          <cell r="A12239" t="str">
            <v>E1802</v>
          </cell>
          <cell r="B12239" t="str">
            <v>Adjst forearm pro/sup device</v>
          </cell>
          <cell r="D12239" t="str">
            <v>Y</v>
          </cell>
          <cell r="E12239" t="str">
            <v/>
          </cell>
        </row>
        <row r="12240">
          <cell r="A12240" t="str">
            <v>E1805</v>
          </cell>
          <cell r="B12240" t="str">
            <v>Adjust wrist ext/flex device</v>
          </cell>
          <cell r="D12240" t="str">
            <v>Y</v>
          </cell>
          <cell r="E12240" t="str">
            <v/>
          </cell>
        </row>
        <row r="12241">
          <cell r="A12241" t="str">
            <v>E1806</v>
          </cell>
          <cell r="B12241" t="str">
            <v>Sps wrist device</v>
          </cell>
          <cell r="D12241" t="str">
            <v>Y</v>
          </cell>
          <cell r="E12241" t="str">
            <v/>
          </cell>
        </row>
        <row r="12242">
          <cell r="A12242" t="str">
            <v>E1810</v>
          </cell>
          <cell r="B12242" t="str">
            <v>Adjust knee ext/flex device</v>
          </cell>
          <cell r="D12242" t="str">
            <v>Y</v>
          </cell>
          <cell r="E12242" t="str">
            <v/>
          </cell>
        </row>
        <row r="12243">
          <cell r="A12243" t="str">
            <v>E1811</v>
          </cell>
          <cell r="B12243" t="str">
            <v>Sps knee device</v>
          </cell>
          <cell r="D12243" t="str">
            <v>Y</v>
          </cell>
          <cell r="E12243" t="str">
            <v/>
          </cell>
        </row>
        <row r="12244">
          <cell r="A12244" t="str">
            <v>E1812</v>
          </cell>
          <cell r="B12244" t="str">
            <v>Knee ext/flex w act res ctrl</v>
          </cell>
          <cell r="D12244" t="str">
            <v>Y</v>
          </cell>
          <cell r="E12244" t="str">
            <v/>
          </cell>
        </row>
        <row r="12245">
          <cell r="A12245" t="str">
            <v>E1815</v>
          </cell>
          <cell r="B12245" t="str">
            <v>Adjust ankle ext/flex device</v>
          </cell>
          <cell r="D12245" t="str">
            <v>Y</v>
          </cell>
          <cell r="E12245" t="str">
            <v/>
          </cell>
        </row>
        <row r="12246">
          <cell r="A12246" t="str">
            <v>E1816</v>
          </cell>
          <cell r="B12246" t="str">
            <v>Sps ankle device</v>
          </cell>
          <cell r="D12246" t="str">
            <v>Y</v>
          </cell>
          <cell r="E12246" t="str">
            <v/>
          </cell>
        </row>
        <row r="12247">
          <cell r="A12247" t="str">
            <v>E1818</v>
          </cell>
          <cell r="B12247" t="str">
            <v>Sps forearm device</v>
          </cell>
          <cell r="D12247" t="str">
            <v>Y</v>
          </cell>
          <cell r="E12247" t="str">
            <v/>
          </cell>
        </row>
        <row r="12248">
          <cell r="A12248" t="str">
            <v>E1820</v>
          </cell>
          <cell r="B12248" t="str">
            <v>Soft interface material</v>
          </cell>
          <cell r="D12248" t="str">
            <v>Y</v>
          </cell>
          <cell r="E12248" t="str">
            <v/>
          </cell>
        </row>
        <row r="12249">
          <cell r="A12249" t="str">
            <v>E1821</v>
          </cell>
          <cell r="B12249" t="str">
            <v>Replacement interface spsd</v>
          </cell>
          <cell r="D12249" t="str">
            <v>Y</v>
          </cell>
          <cell r="E12249" t="str">
            <v/>
          </cell>
        </row>
        <row r="12250">
          <cell r="A12250" t="str">
            <v>E1825</v>
          </cell>
          <cell r="B12250" t="str">
            <v>Adjust finger ext/flex devc</v>
          </cell>
          <cell r="D12250" t="str">
            <v>Y</v>
          </cell>
          <cell r="E12250" t="str">
            <v/>
          </cell>
        </row>
        <row r="12251">
          <cell r="A12251" t="str">
            <v>E1830</v>
          </cell>
          <cell r="B12251" t="str">
            <v>Adjust toe ext/flex device</v>
          </cell>
          <cell r="D12251" t="str">
            <v>Y</v>
          </cell>
          <cell r="E12251" t="str">
            <v/>
          </cell>
        </row>
        <row r="12252">
          <cell r="A12252" t="str">
            <v>E1831</v>
          </cell>
          <cell r="B12252" t="str">
            <v>Static str toe dev ext/flex</v>
          </cell>
          <cell r="D12252" t="str">
            <v>Y</v>
          </cell>
          <cell r="E12252" t="str">
            <v/>
          </cell>
        </row>
        <row r="12253">
          <cell r="A12253" t="str">
            <v>E1840</v>
          </cell>
          <cell r="B12253" t="str">
            <v>Adj shoulder ext/flex device</v>
          </cell>
          <cell r="D12253" t="str">
            <v>Y</v>
          </cell>
          <cell r="E12253" t="str">
            <v/>
          </cell>
        </row>
        <row r="12254">
          <cell r="A12254" t="str">
            <v>E1841</v>
          </cell>
          <cell r="B12254" t="str">
            <v>Static str shldr dev rom adj</v>
          </cell>
          <cell r="D12254" t="str">
            <v>Y</v>
          </cell>
          <cell r="E12254" t="str">
            <v/>
          </cell>
        </row>
        <row r="12255">
          <cell r="A12255" t="str">
            <v>E1902</v>
          </cell>
          <cell r="B12255" t="str">
            <v>Aac non-electronic board</v>
          </cell>
          <cell r="D12255" t="str">
            <v>Y</v>
          </cell>
          <cell r="E12255" t="str">
            <v/>
          </cell>
        </row>
        <row r="12256">
          <cell r="A12256" t="str">
            <v>E2000</v>
          </cell>
          <cell r="B12256" t="str">
            <v>Gastric suction pump hme mdl</v>
          </cell>
          <cell r="D12256" t="str">
            <v>Y</v>
          </cell>
          <cell r="E12256" t="str">
            <v/>
          </cell>
        </row>
        <row r="12257">
          <cell r="A12257" t="str">
            <v>E2100</v>
          </cell>
          <cell r="B12257" t="str">
            <v>Bld glucose monitor w voice</v>
          </cell>
          <cell r="D12257" t="str">
            <v>Y</v>
          </cell>
          <cell r="E12257" t="str">
            <v/>
          </cell>
        </row>
        <row r="12258">
          <cell r="A12258" t="str">
            <v>E2101</v>
          </cell>
          <cell r="B12258" t="str">
            <v>Bld glucose monitor w lance</v>
          </cell>
          <cell r="D12258" t="str">
            <v>Y</v>
          </cell>
          <cell r="E12258" t="str">
            <v/>
          </cell>
        </row>
        <row r="12259">
          <cell r="A12259" t="str">
            <v>E2120</v>
          </cell>
          <cell r="B12259" t="str">
            <v>Pulse gen sys tx endolymp fl</v>
          </cell>
          <cell r="D12259" t="str">
            <v>Y</v>
          </cell>
          <cell r="E12259" t="str">
            <v/>
          </cell>
        </row>
        <row r="12260">
          <cell r="A12260" t="str">
            <v>E2201</v>
          </cell>
          <cell r="B12260" t="str">
            <v>Man w/ch acc seat w&gt;=20"&lt;24"</v>
          </cell>
          <cell r="D12260" t="str">
            <v>Y</v>
          </cell>
          <cell r="E12260" t="str">
            <v/>
          </cell>
        </row>
        <row r="12261">
          <cell r="A12261" t="str">
            <v>E2202</v>
          </cell>
          <cell r="B12261" t="str">
            <v>Seat width 24-27 in</v>
          </cell>
          <cell r="D12261" t="str">
            <v>Y</v>
          </cell>
          <cell r="E12261" t="str">
            <v/>
          </cell>
        </row>
        <row r="12262">
          <cell r="A12262" t="str">
            <v>E2203</v>
          </cell>
          <cell r="B12262" t="str">
            <v>Frame depth less than 22 in</v>
          </cell>
          <cell r="D12262" t="str">
            <v>Y</v>
          </cell>
          <cell r="E12262" t="str">
            <v/>
          </cell>
        </row>
        <row r="12263">
          <cell r="A12263" t="str">
            <v>E2204</v>
          </cell>
          <cell r="B12263" t="str">
            <v>Frame depth 22 to 25 in</v>
          </cell>
          <cell r="D12263" t="str">
            <v>Y</v>
          </cell>
          <cell r="E12263" t="str">
            <v/>
          </cell>
        </row>
        <row r="12264">
          <cell r="A12264" t="str">
            <v>E2205</v>
          </cell>
          <cell r="B12264" t="str">
            <v>Manual wc accessory, handrim</v>
          </cell>
          <cell r="D12264" t="str">
            <v>Y</v>
          </cell>
          <cell r="E12264" t="str">
            <v/>
          </cell>
        </row>
        <row r="12265">
          <cell r="A12265" t="str">
            <v>E2206</v>
          </cell>
          <cell r="B12265" t="str">
            <v>Man wc whl lock comp repl ea</v>
          </cell>
          <cell r="D12265" t="str">
            <v>Y</v>
          </cell>
          <cell r="E12265" t="str">
            <v/>
          </cell>
        </row>
        <row r="12266">
          <cell r="A12266" t="str">
            <v>E2207</v>
          </cell>
          <cell r="B12266" t="str">
            <v>Crutch and cane holder</v>
          </cell>
          <cell r="D12266" t="str">
            <v>Y</v>
          </cell>
          <cell r="E12266" t="str">
            <v/>
          </cell>
        </row>
        <row r="12267">
          <cell r="A12267" t="str">
            <v>E2208</v>
          </cell>
          <cell r="B12267" t="str">
            <v>Cylinder tank carrier</v>
          </cell>
          <cell r="D12267" t="str">
            <v>Y</v>
          </cell>
          <cell r="E12267" t="str">
            <v/>
          </cell>
        </row>
        <row r="12268">
          <cell r="A12268" t="str">
            <v>E2209</v>
          </cell>
          <cell r="B12268" t="str">
            <v>Arm trough each</v>
          </cell>
          <cell r="D12268" t="str">
            <v>Y</v>
          </cell>
          <cell r="E12268" t="str">
            <v/>
          </cell>
        </row>
        <row r="12269">
          <cell r="A12269" t="str">
            <v>E2210</v>
          </cell>
          <cell r="B12269" t="str">
            <v>Wheelchair bearings</v>
          </cell>
          <cell r="D12269" t="str">
            <v>Y</v>
          </cell>
          <cell r="E12269" t="str">
            <v/>
          </cell>
        </row>
        <row r="12270">
          <cell r="A12270" t="str">
            <v>E2211</v>
          </cell>
          <cell r="B12270" t="str">
            <v>Pneumatic propulsion tire</v>
          </cell>
          <cell r="D12270" t="str">
            <v>Y</v>
          </cell>
          <cell r="E12270" t="str">
            <v/>
          </cell>
        </row>
        <row r="12271">
          <cell r="A12271" t="str">
            <v>E2212</v>
          </cell>
          <cell r="B12271" t="str">
            <v>Pneumatic prop tire tube</v>
          </cell>
          <cell r="D12271" t="str">
            <v>Y</v>
          </cell>
          <cell r="E12271" t="str">
            <v/>
          </cell>
        </row>
        <row r="12272">
          <cell r="A12272" t="str">
            <v>E2213</v>
          </cell>
          <cell r="B12272" t="str">
            <v>Pneumatic prop tire insert</v>
          </cell>
          <cell r="D12272" t="str">
            <v>Y</v>
          </cell>
          <cell r="E12272" t="str">
            <v/>
          </cell>
        </row>
        <row r="12273">
          <cell r="A12273" t="str">
            <v>E2214</v>
          </cell>
          <cell r="B12273" t="str">
            <v>Pneumatic caster tire each</v>
          </cell>
          <cell r="D12273" t="str">
            <v>Y</v>
          </cell>
          <cell r="E12273" t="str">
            <v/>
          </cell>
        </row>
        <row r="12274">
          <cell r="A12274" t="str">
            <v>E2215</v>
          </cell>
          <cell r="B12274" t="str">
            <v>Pneumatic caster tire tube</v>
          </cell>
          <cell r="D12274" t="str">
            <v>Y</v>
          </cell>
          <cell r="E12274" t="str">
            <v/>
          </cell>
        </row>
        <row r="12275">
          <cell r="A12275" t="str">
            <v>E2216</v>
          </cell>
          <cell r="B12275" t="str">
            <v>Foam filled propulsion tire</v>
          </cell>
          <cell r="D12275" t="str">
            <v>Y</v>
          </cell>
          <cell r="E12275" t="str">
            <v/>
          </cell>
        </row>
        <row r="12276">
          <cell r="A12276" t="str">
            <v>E2217</v>
          </cell>
          <cell r="B12276" t="str">
            <v>Foam filled caster tire each</v>
          </cell>
          <cell r="D12276" t="str">
            <v>Y</v>
          </cell>
          <cell r="E12276" t="str">
            <v/>
          </cell>
        </row>
        <row r="12277">
          <cell r="A12277" t="str">
            <v>E2218</v>
          </cell>
          <cell r="B12277" t="str">
            <v>Foam propulsion tire each</v>
          </cell>
          <cell r="D12277" t="str">
            <v>Y</v>
          </cell>
          <cell r="E12277" t="str">
            <v/>
          </cell>
        </row>
        <row r="12278">
          <cell r="A12278" t="str">
            <v>E2219</v>
          </cell>
          <cell r="B12278" t="str">
            <v>Foam caster tire any size ea</v>
          </cell>
          <cell r="D12278" t="str">
            <v>Y</v>
          </cell>
          <cell r="E12278" t="str">
            <v/>
          </cell>
        </row>
        <row r="12279">
          <cell r="A12279" t="str">
            <v>E2220</v>
          </cell>
          <cell r="B12279" t="str">
            <v>Solid propuls tire, repl, ea</v>
          </cell>
          <cell r="D12279" t="str">
            <v>Y</v>
          </cell>
          <cell r="E12279" t="str">
            <v/>
          </cell>
        </row>
        <row r="12280">
          <cell r="A12280" t="str">
            <v>E2221</v>
          </cell>
          <cell r="B12280" t="str">
            <v>Solid caster tire repl, each</v>
          </cell>
          <cell r="D12280" t="str">
            <v>Y</v>
          </cell>
          <cell r="E12280" t="str">
            <v/>
          </cell>
        </row>
        <row r="12281">
          <cell r="A12281" t="str">
            <v>E2222</v>
          </cell>
          <cell r="B12281" t="str">
            <v>Solid caster integ whl, repl</v>
          </cell>
          <cell r="D12281" t="str">
            <v>Y</v>
          </cell>
          <cell r="E12281" t="str">
            <v/>
          </cell>
        </row>
        <row r="12282">
          <cell r="A12282" t="str">
            <v>E2224</v>
          </cell>
          <cell r="B12282" t="str">
            <v>Propulsion whl excl tire rep</v>
          </cell>
          <cell r="D12282" t="str">
            <v>Y</v>
          </cell>
          <cell r="E12282" t="str">
            <v/>
          </cell>
        </row>
        <row r="12283">
          <cell r="A12283" t="str">
            <v>E2225</v>
          </cell>
          <cell r="B12283" t="str">
            <v>Caster wheel excludes tire</v>
          </cell>
          <cell r="D12283" t="str">
            <v>Y</v>
          </cell>
          <cell r="E12283" t="str">
            <v/>
          </cell>
        </row>
        <row r="12284">
          <cell r="A12284" t="str">
            <v>E2226</v>
          </cell>
          <cell r="B12284" t="str">
            <v>Caster fork replacement only</v>
          </cell>
          <cell r="D12284" t="str">
            <v>Y</v>
          </cell>
          <cell r="E12284" t="str">
            <v/>
          </cell>
        </row>
        <row r="12285">
          <cell r="A12285" t="str">
            <v>E2227</v>
          </cell>
          <cell r="B12285" t="str">
            <v>Gear reduction drive wheel</v>
          </cell>
          <cell r="D12285" t="str">
            <v>Y</v>
          </cell>
          <cell r="E12285" t="str">
            <v/>
          </cell>
        </row>
        <row r="12286">
          <cell r="A12286" t="str">
            <v>E2228</v>
          </cell>
          <cell r="B12286" t="str">
            <v>Mwc acc, wheelchair brake</v>
          </cell>
          <cell r="D12286" t="str">
            <v>Y</v>
          </cell>
          <cell r="E12286" t="str">
            <v/>
          </cell>
        </row>
        <row r="12287">
          <cell r="A12287" t="str">
            <v>E2230</v>
          </cell>
          <cell r="B12287" t="str">
            <v>Manual standing system</v>
          </cell>
          <cell r="D12287" t="str">
            <v>Y</v>
          </cell>
          <cell r="E12287" t="str">
            <v/>
          </cell>
        </row>
        <row r="12288">
          <cell r="A12288" t="str">
            <v>E2231</v>
          </cell>
          <cell r="B12288" t="str">
            <v>Solid seat support base</v>
          </cell>
          <cell r="D12288" t="str">
            <v>Y</v>
          </cell>
          <cell r="E12288" t="str">
            <v/>
          </cell>
        </row>
        <row r="12289">
          <cell r="A12289" t="str">
            <v>E2291</v>
          </cell>
          <cell r="B12289" t="str">
            <v>Planar back for ped size wc</v>
          </cell>
          <cell r="D12289" t="str">
            <v>Y</v>
          </cell>
          <cell r="E12289" t="str">
            <v/>
          </cell>
        </row>
        <row r="12290">
          <cell r="A12290" t="str">
            <v>E2292</v>
          </cell>
          <cell r="B12290" t="str">
            <v>Planar seat for ped size wc</v>
          </cell>
          <cell r="D12290" t="str">
            <v>Y</v>
          </cell>
          <cell r="E12290" t="str">
            <v/>
          </cell>
        </row>
        <row r="12291">
          <cell r="A12291" t="str">
            <v>E2293</v>
          </cell>
          <cell r="B12291" t="str">
            <v>Contour back for ped size wc</v>
          </cell>
          <cell r="D12291" t="str">
            <v>Y</v>
          </cell>
          <cell r="E12291" t="str">
            <v/>
          </cell>
        </row>
        <row r="12292">
          <cell r="A12292" t="str">
            <v>E2294</v>
          </cell>
          <cell r="B12292" t="str">
            <v>Contour seat for ped size wc</v>
          </cell>
          <cell r="D12292" t="str">
            <v>Y</v>
          </cell>
          <cell r="E12292" t="str">
            <v/>
          </cell>
        </row>
        <row r="12293">
          <cell r="A12293" t="str">
            <v>E2295</v>
          </cell>
          <cell r="B12293" t="str">
            <v>Ped dynamic seating frame</v>
          </cell>
          <cell r="D12293" t="str">
            <v>Y</v>
          </cell>
          <cell r="E12293" t="str">
            <v/>
          </cell>
        </row>
        <row r="12294">
          <cell r="A12294" t="str">
            <v>E2300</v>
          </cell>
          <cell r="B12294" t="str">
            <v>Pwr seat elevation sys</v>
          </cell>
          <cell r="D12294" t="str">
            <v>Y</v>
          </cell>
          <cell r="E12294" t="str">
            <v/>
          </cell>
        </row>
        <row r="12295">
          <cell r="A12295" t="str">
            <v>E2301</v>
          </cell>
          <cell r="B12295" t="str">
            <v>Pwr standing</v>
          </cell>
          <cell r="D12295" t="str">
            <v>Y</v>
          </cell>
          <cell r="E12295" t="str">
            <v/>
          </cell>
        </row>
        <row r="12296">
          <cell r="A12296" t="str">
            <v>E2310</v>
          </cell>
          <cell r="B12296" t="str">
            <v>Electro connect btw control</v>
          </cell>
          <cell r="D12296" t="str">
            <v>Y</v>
          </cell>
          <cell r="E12296" t="str">
            <v/>
          </cell>
        </row>
        <row r="12297">
          <cell r="A12297" t="str">
            <v>E2311</v>
          </cell>
          <cell r="B12297" t="str">
            <v>Electro connect btw 2 sys</v>
          </cell>
          <cell r="D12297" t="str">
            <v>Y</v>
          </cell>
          <cell r="E12297" t="str">
            <v/>
          </cell>
        </row>
        <row r="12298">
          <cell r="A12298" t="str">
            <v>E2312</v>
          </cell>
          <cell r="B12298" t="str">
            <v>Mini-prop remote joystick</v>
          </cell>
          <cell r="D12298" t="str">
            <v>Y</v>
          </cell>
          <cell r="E12298" t="str">
            <v/>
          </cell>
        </row>
        <row r="12299">
          <cell r="A12299" t="str">
            <v>E2313</v>
          </cell>
          <cell r="B12299" t="str">
            <v>Pwc harness, expand control</v>
          </cell>
          <cell r="D12299" t="str">
            <v>Y</v>
          </cell>
          <cell r="E12299" t="str">
            <v/>
          </cell>
        </row>
        <row r="12300">
          <cell r="A12300" t="str">
            <v>E2321</v>
          </cell>
          <cell r="B12300" t="str">
            <v>Hand interface joystick</v>
          </cell>
          <cell r="D12300" t="str">
            <v>Y</v>
          </cell>
          <cell r="E12300" t="str">
            <v/>
          </cell>
        </row>
        <row r="12301">
          <cell r="A12301" t="str">
            <v>E2322</v>
          </cell>
          <cell r="B12301" t="str">
            <v>Mult mech switches</v>
          </cell>
          <cell r="D12301" t="str">
            <v>Y</v>
          </cell>
          <cell r="E12301" t="str">
            <v/>
          </cell>
        </row>
        <row r="12302">
          <cell r="A12302" t="str">
            <v>E2323</v>
          </cell>
          <cell r="B12302" t="str">
            <v>Special joystick handle</v>
          </cell>
          <cell r="D12302" t="str">
            <v>Y</v>
          </cell>
          <cell r="E12302" t="str">
            <v/>
          </cell>
        </row>
        <row r="12303">
          <cell r="A12303" t="str">
            <v>E2324</v>
          </cell>
          <cell r="B12303" t="str">
            <v>Chin cup interface</v>
          </cell>
          <cell r="D12303" t="str">
            <v>Y</v>
          </cell>
          <cell r="E12303" t="str">
            <v/>
          </cell>
        </row>
        <row r="12304">
          <cell r="A12304" t="str">
            <v>E2325</v>
          </cell>
          <cell r="B12304" t="str">
            <v>Sip and puff interface</v>
          </cell>
          <cell r="D12304" t="str">
            <v>Y</v>
          </cell>
          <cell r="E12304" t="str">
            <v/>
          </cell>
        </row>
        <row r="12305">
          <cell r="A12305" t="str">
            <v>E2326</v>
          </cell>
          <cell r="B12305" t="str">
            <v>Breath tube kit</v>
          </cell>
          <cell r="D12305" t="str">
            <v>Y</v>
          </cell>
          <cell r="E12305" t="str">
            <v/>
          </cell>
        </row>
        <row r="12306">
          <cell r="A12306" t="str">
            <v>E2327</v>
          </cell>
          <cell r="B12306" t="str">
            <v>Head control interface mech</v>
          </cell>
          <cell r="D12306" t="str">
            <v>Y</v>
          </cell>
          <cell r="E12306" t="str">
            <v/>
          </cell>
        </row>
        <row r="12307">
          <cell r="A12307" t="str">
            <v>E2328</v>
          </cell>
          <cell r="B12307" t="str">
            <v>Head/extremity control inter</v>
          </cell>
          <cell r="D12307" t="str">
            <v>Y</v>
          </cell>
          <cell r="E12307" t="str">
            <v/>
          </cell>
        </row>
        <row r="12308">
          <cell r="A12308" t="str">
            <v>E2329</v>
          </cell>
          <cell r="B12308" t="str">
            <v>Head control nonproportional</v>
          </cell>
          <cell r="D12308" t="str">
            <v>Y</v>
          </cell>
          <cell r="E12308" t="str">
            <v/>
          </cell>
        </row>
        <row r="12309">
          <cell r="A12309" t="str">
            <v>E2330</v>
          </cell>
          <cell r="B12309" t="str">
            <v>Head control proximity switc</v>
          </cell>
          <cell r="D12309" t="str">
            <v>Y</v>
          </cell>
          <cell r="E12309" t="str">
            <v/>
          </cell>
        </row>
        <row r="12310">
          <cell r="A12310" t="str">
            <v>E2331</v>
          </cell>
          <cell r="B12310" t="str">
            <v>Attendant control</v>
          </cell>
          <cell r="D12310" t="str">
            <v>Y</v>
          </cell>
          <cell r="E12310" t="str">
            <v/>
          </cell>
        </row>
        <row r="12311">
          <cell r="A12311" t="str">
            <v>E2340</v>
          </cell>
          <cell r="B12311" t="str">
            <v>W/c wdth 20-23 in seat frame</v>
          </cell>
          <cell r="D12311" t="str">
            <v>Y</v>
          </cell>
          <cell r="E12311" t="str">
            <v/>
          </cell>
        </row>
        <row r="12312">
          <cell r="A12312" t="str">
            <v>E2341</v>
          </cell>
          <cell r="B12312" t="str">
            <v>W/c wdth 24-27 in seat frame</v>
          </cell>
          <cell r="D12312" t="str">
            <v>Y</v>
          </cell>
          <cell r="E12312" t="str">
            <v/>
          </cell>
        </row>
        <row r="12313">
          <cell r="A12313" t="str">
            <v>E2342</v>
          </cell>
          <cell r="B12313" t="str">
            <v>W/c dpth 20-21 in seat frame</v>
          </cell>
          <cell r="D12313" t="str">
            <v>Y</v>
          </cell>
          <cell r="E12313" t="str">
            <v/>
          </cell>
        </row>
        <row r="12314">
          <cell r="A12314" t="str">
            <v>E2343</v>
          </cell>
          <cell r="B12314" t="str">
            <v>W/c dpth 22-25 in seat frame</v>
          </cell>
          <cell r="D12314" t="str">
            <v>Y</v>
          </cell>
          <cell r="E12314" t="str">
            <v/>
          </cell>
        </row>
        <row r="12315">
          <cell r="A12315" t="str">
            <v>E2351</v>
          </cell>
          <cell r="B12315" t="str">
            <v>Electronic sgd interface</v>
          </cell>
          <cell r="D12315" t="str">
            <v>Y</v>
          </cell>
          <cell r="E12315" t="str">
            <v/>
          </cell>
        </row>
        <row r="12316">
          <cell r="A12316" t="str">
            <v>E2358</v>
          </cell>
          <cell r="B12316" t="str">
            <v>Gr 34 nonsealed leadacid</v>
          </cell>
          <cell r="D12316" t="str">
            <v>Y</v>
          </cell>
          <cell r="E12316" t="str">
            <v/>
          </cell>
        </row>
        <row r="12317">
          <cell r="A12317" t="str">
            <v>E2359</v>
          </cell>
          <cell r="B12317" t="str">
            <v>Gr34 sealed leadacid battery</v>
          </cell>
          <cell r="D12317" t="str">
            <v>Y</v>
          </cell>
          <cell r="E12317" t="str">
            <v/>
          </cell>
        </row>
        <row r="12318">
          <cell r="A12318" t="str">
            <v>E2360</v>
          </cell>
          <cell r="B12318" t="str">
            <v>22nf nonsealed leadacid</v>
          </cell>
          <cell r="D12318" t="str">
            <v>Y</v>
          </cell>
          <cell r="E12318" t="str">
            <v/>
          </cell>
        </row>
        <row r="12319">
          <cell r="A12319" t="str">
            <v>E2361</v>
          </cell>
          <cell r="B12319" t="str">
            <v>22nf sealed leadacid battery</v>
          </cell>
          <cell r="D12319" t="str">
            <v>Y</v>
          </cell>
          <cell r="E12319" t="str">
            <v/>
          </cell>
        </row>
        <row r="12320">
          <cell r="A12320" t="str">
            <v>E2362</v>
          </cell>
          <cell r="B12320" t="str">
            <v>Gr24 nonsealed leadacid</v>
          </cell>
          <cell r="D12320" t="str">
            <v>Y</v>
          </cell>
          <cell r="E12320" t="str">
            <v/>
          </cell>
        </row>
        <row r="12321">
          <cell r="A12321" t="str">
            <v>E2363</v>
          </cell>
          <cell r="B12321" t="str">
            <v>Gr24 sealed leadacid battery</v>
          </cell>
          <cell r="D12321" t="str">
            <v>Y</v>
          </cell>
          <cell r="E12321" t="str">
            <v/>
          </cell>
        </row>
        <row r="12322">
          <cell r="A12322" t="str">
            <v>E2364</v>
          </cell>
          <cell r="B12322" t="str">
            <v>U1nonsealed leadacid battery</v>
          </cell>
          <cell r="D12322" t="str">
            <v>Y</v>
          </cell>
          <cell r="E12322" t="str">
            <v/>
          </cell>
        </row>
        <row r="12323">
          <cell r="A12323" t="str">
            <v>E2365</v>
          </cell>
          <cell r="B12323" t="str">
            <v>U1 sealed leadacid battery</v>
          </cell>
          <cell r="D12323" t="str">
            <v>Y</v>
          </cell>
          <cell r="E12323" t="str">
            <v/>
          </cell>
        </row>
        <row r="12324">
          <cell r="A12324" t="str">
            <v>E2366</v>
          </cell>
          <cell r="B12324" t="str">
            <v>Battery charger, single mode</v>
          </cell>
          <cell r="D12324" t="str">
            <v>Y</v>
          </cell>
          <cell r="E12324" t="str">
            <v/>
          </cell>
        </row>
        <row r="12325">
          <cell r="A12325" t="str">
            <v>E2367</v>
          </cell>
          <cell r="B12325" t="str">
            <v>Battery charger, dual mode</v>
          </cell>
          <cell r="D12325" t="str">
            <v>Y</v>
          </cell>
          <cell r="E12325" t="str">
            <v/>
          </cell>
        </row>
        <row r="12326">
          <cell r="A12326" t="str">
            <v>E2368</v>
          </cell>
          <cell r="B12326" t="str">
            <v>Pwr wc drivewheel motor repl</v>
          </cell>
          <cell r="D12326" t="str">
            <v>Y</v>
          </cell>
          <cell r="E12326" t="str">
            <v/>
          </cell>
        </row>
        <row r="12327">
          <cell r="A12327" t="str">
            <v>E2369</v>
          </cell>
          <cell r="B12327" t="str">
            <v>Pwr wc drivewheel gear repl</v>
          </cell>
          <cell r="D12327" t="str">
            <v>Y</v>
          </cell>
          <cell r="E12327" t="str">
            <v/>
          </cell>
        </row>
        <row r="12328">
          <cell r="A12328" t="str">
            <v>E2370</v>
          </cell>
          <cell r="B12328" t="str">
            <v>Pwr wc dr wh motor/gear comb</v>
          </cell>
          <cell r="D12328" t="str">
            <v>Y</v>
          </cell>
          <cell r="E12328" t="str">
            <v/>
          </cell>
        </row>
        <row r="12329">
          <cell r="A12329" t="str">
            <v>E2371</v>
          </cell>
          <cell r="B12329" t="str">
            <v>Gr27 sealed leadacid battery</v>
          </cell>
          <cell r="D12329" t="str">
            <v>Y</v>
          </cell>
          <cell r="E12329" t="str">
            <v/>
          </cell>
        </row>
        <row r="12330">
          <cell r="A12330" t="str">
            <v>E2372</v>
          </cell>
          <cell r="B12330" t="str">
            <v>Gr27 non-sealed leadacid</v>
          </cell>
          <cell r="D12330" t="str">
            <v>Y</v>
          </cell>
          <cell r="E12330" t="str">
            <v/>
          </cell>
        </row>
        <row r="12331">
          <cell r="A12331" t="str">
            <v>E2373</v>
          </cell>
          <cell r="B12331" t="str">
            <v>Hand/chin ctrl spec joystick</v>
          </cell>
          <cell r="D12331" t="str">
            <v>Y</v>
          </cell>
          <cell r="E12331" t="str">
            <v/>
          </cell>
        </row>
        <row r="12332">
          <cell r="A12332" t="str">
            <v>E2374</v>
          </cell>
          <cell r="B12332" t="str">
            <v>Hand/chin ctrl std joystick</v>
          </cell>
          <cell r="D12332" t="str">
            <v>Y</v>
          </cell>
          <cell r="E12332" t="str">
            <v/>
          </cell>
        </row>
        <row r="12333">
          <cell r="A12333" t="str">
            <v>E2375</v>
          </cell>
          <cell r="B12333" t="str">
            <v>Non-expandable controller</v>
          </cell>
          <cell r="D12333" t="str">
            <v>Y</v>
          </cell>
          <cell r="E12333" t="str">
            <v/>
          </cell>
        </row>
        <row r="12334">
          <cell r="A12334" t="str">
            <v>E2376</v>
          </cell>
          <cell r="B12334" t="str">
            <v>Expandable controller, repl</v>
          </cell>
          <cell r="D12334" t="str">
            <v>Y</v>
          </cell>
          <cell r="E12334" t="str">
            <v/>
          </cell>
        </row>
        <row r="12335">
          <cell r="A12335" t="str">
            <v>E2377</v>
          </cell>
          <cell r="B12335" t="str">
            <v>Expandable controller, initl</v>
          </cell>
          <cell r="D12335" t="str">
            <v>Y</v>
          </cell>
          <cell r="E12335" t="str">
            <v/>
          </cell>
        </row>
        <row r="12336">
          <cell r="A12336" t="str">
            <v>E2378</v>
          </cell>
          <cell r="B12336" t="str">
            <v>Pw actuator replacement</v>
          </cell>
          <cell r="D12336" t="str">
            <v>Y</v>
          </cell>
          <cell r="E12336" t="str">
            <v/>
          </cell>
        </row>
        <row r="12337">
          <cell r="A12337" t="str">
            <v>E2381</v>
          </cell>
          <cell r="B12337" t="str">
            <v>Pneum drive wheel tire</v>
          </cell>
          <cell r="D12337" t="str">
            <v>Y</v>
          </cell>
          <cell r="E12337" t="str">
            <v/>
          </cell>
        </row>
        <row r="12338">
          <cell r="A12338" t="str">
            <v>E2382</v>
          </cell>
          <cell r="B12338" t="str">
            <v>Tube, pneum wheel drive tire</v>
          </cell>
          <cell r="D12338" t="str">
            <v>Y</v>
          </cell>
          <cell r="E12338" t="str">
            <v/>
          </cell>
        </row>
        <row r="12339">
          <cell r="A12339" t="str">
            <v>E2383</v>
          </cell>
          <cell r="B12339" t="str">
            <v>Insert, pneum wheel drive</v>
          </cell>
          <cell r="D12339" t="str">
            <v>Y</v>
          </cell>
          <cell r="E12339" t="str">
            <v/>
          </cell>
        </row>
        <row r="12340">
          <cell r="A12340" t="str">
            <v>E2384</v>
          </cell>
          <cell r="B12340" t="str">
            <v>Pneumatic caster tire</v>
          </cell>
          <cell r="D12340" t="str">
            <v>Y</v>
          </cell>
          <cell r="E12340" t="str">
            <v/>
          </cell>
        </row>
        <row r="12341">
          <cell r="A12341" t="str">
            <v>E2385</v>
          </cell>
          <cell r="B12341" t="str">
            <v>Tube, pneumatic caster tire</v>
          </cell>
          <cell r="D12341" t="str">
            <v>Y</v>
          </cell>
          <cell r="E12341" t="str">
            <v/>
          </cell>
        </row>
        <row r="12342">
          <cell r="A12342" t="str">
            <v>E2386</v>
          </cell>
          <cell r="B12342" t="str">
            <v>Foam filled drive wheel tire</v>
          </cell>
          <cell r="D12342" t="str">
            <v>Y</v>
          </cell>
          <cell r="E12342" t="str">
            <v/>
          </cell>
        </row>
        <row r="12343">
          <cell r="A12343" t="str">
            <v>E2387</v>
          </cell>
          <cell r="B12343" t="str">
            <v>Foam filled caster tire</v>
          </cell>
          <cell r="D12343" t="str">
            <v>Y</v>
          </cell>
          <cell r="E12343" t="str">
            <v/>
          </cell>
        </row>
        <row r="12344">
          <cell r="A12344" t="str">
            <v>E2388</v>
          </cell>
          <cell r="B12344" t="str">
            <v>Foam drive wheel tire</v>
          </cell>
          <cell r="D12344" t="str">
            <v>Y</v>
          </cell>
          <cell r="E12344" t="str">
            <v/>
          </cell>
        </row>
        <row r="12345">
          <cell r="A12345" t="str">
            <v>E2389</v>
          </cell>
          <cell r="B12345" t="str">
            <v>Foam caster tire</v>
          </cell>
          <cell r="D12345" t="str">
            <v>Y</v>
          </cell>
          <cell r="E12345" t="str">
            <v/>
          </cell>
        </row>
        <row r="12346">
          <cell r="A12346" t="str">
            <v>E2390</v>
          </cell>
          <cell r="B12346" t="str">
            <v>Solid drive wheel tire</v>
          </cell>
          <cell r="D12346" t="str">
            <v>Y</v>
          </cell>
          <cell r="E12346" t="str">
            <v/>
          </cell>
        </row>
        <row r="12347">
          <cell r="A12347" t="str">
            <v>E2391</v>
          </cell>
          <cell r="B12347" t="str">
            <v>Solid caster tire</v>
          </cell>
          <cell r="D12347" t="str">
            <v>Y</v>
          </cell>
          <cell r="E12347" t="str">
            <v/>
          </cell>
        </row>
        <row r="12348">
          <cell r="A12348" t="str">
            <v>E2392</v>
          </cell>
          <cell r="B12348" t="str">
            <v>Solid caster tire, integrate</v>
          </cell>
          <cell r="D12348" t="str">
            <v>Y</v>
          </cell>
          <cell r="E12348" t="str">
            <v/>
          </cell>
        </row>
        <row r="12349">
          <cell r="A12349" t="str">
            <v>E2394</v>
          </cell>
          <cell r="B12349" t="str">
            <v>Drive wheel excludes tire</v>
          </cell>
          <cell r="D12349" t="str">
            <v>Y</v>
          </cell>
          <cell r="E12349" t="str">
            <v/>
          </cell>
        </row>
        <row r="12350">
          <cell r="A12350" t="str">
            <v>E2395</v>
          </cell>
          <cell r="B12350" t="str">
            <v>Caster wheel excludes tire</v>
          </cell>
          <cell r="D12350" t="str">
            <v>Y</v>
          </cell>
          <cell r="E12350" t="str">
            <v/>
          </cell>
        </row>
        <row r="12351">
          <cell r="A12351" t="str">
            <v>E2396</v>
          </cell>
          <cell r="B12351" t="str">
            <v>Caster fork</v>
          </cell>
          <cell r="D12351" t="str">
            <v>Y</v>
          </cell>
          <cell r="E12351" t="str">
            <v/>
          </cell>
        </row>
        <row r="12352">
          <cell r="A12352" t="str">
            <v>E2397</v>
          </cell>
          <cell r="B12352" t="str">
            <v>Pwc acc, lith-based battery</v>
          </cell>
          <cell r="D12352" t="str">
            <v>Y</v>
          </cell>
          <cell r="E12352" t="str">
            <v/>
          </cell>
        </row>
        <row r="12353">
          <cell r="A12353" t="str">
            <v>E2402</v>
          </cell>
          <cell r="B12353" t="str">
            <v>Neg press wound therapy pump</v>
          </cell>
          <cell r="D12353" t="str">
            <v>Y</v>
          </cell>
          <cell r="E12353" t="str">
            <v/>
          </cell>
        </row>
        <row r="12354">
          <cell r="A12354" t="str">
            <v>E2500</v>
          </cell>
          <cell r="B12354" t="str">
            <v>Sgd digitized pre-rec &lt;=8min</v>
          </cell>
          <cell r="D12354" t="str">
            <v>Y</v>
          </cell>
          <cell r="E12354" t="str">
            <v/>
          </cell>
        </row>
        <row r="12355">
          <cell r="A12355" t="str">
            <v>E2502</v>
          </cell>
          <cell r="B12355" t="str">
            <v>Sgd prerec msg &gt;8min &lt;=20min</v>
          </cell>
          <cell r="D12355" t="str">
            <v>Y</v>
          </cell>
          <cell r="E12355" t="str">
            <v/>
          </cell>
        </row>
        <row r="12356">
          <cell r="A12356" t="str">
            <v>E2504</v>
          </cell>
          <cell r="B12356" t="str">
            <v>Sgd prerec msg&gt;20min &lt;=40min</v>
          </cell>
          <cell r="D12356" t="str">
            <v>Y</v>
          </cell>
          <cell r="E12356" t="str">
            <v/>
          </cell>
        </row>
        <row r="12357">
          <cell r="A12357" t="str">
            <v>E2506</v>
          </cell>
          <cell r="B12357" t="str">
            <v>Sgd prerec msg &gt; 40 min</v>
          </cell>
          <cell r="D12357" t="str">
            <v>Y</v>
          </cell>
          <cell r="E12357" t="str">
            <v/>
          </cell>
        </row>
        <row r="12358">
          <cell r="A12358" t="str">
            <v>E2508</v>
          </cell>
          <cell r="B12358" t="str">
            <v>Sgd spelling phys contact</v>
          </cell>
          <cell r="D12358" t="str">
            <v>Y</v>
          </cell>
          <cell r="E12358" t="str">
            <v/>
          </cell>
        </row>
        <row r="12359">
          <cell r="A12359" t="str">
            <v>E2510</v>
          </cell>
          <cell r="B12359" t="str">
            <v>Sgd w multi methods msg/accs</v>
          </cell>
          <cell r="D12359" t="str">
            <v>Y</v>
          </cell>
          <cell r="E12359" t="str">
            <v/>
          </cell>
        </row>
        <row r="12360">
          <cell r="A12360" t="str">
            <v>E2511</v>
          </cell>
          <cell r="B12360" t="str">
            <v>Sgd sftwre prgrm for pc/pda</v>
          </cell>
          <cell r="D12360" t="str">
            <v>Y</v>
          </cell>
          <cell r="E12360" t="str">
            <v/>
          </cell>
        </row>
        <row r="12361">
          <cell r="A12361" t="str">
            <v>E2512</v>
          </cell>
          <cell r="B12361" t="str">
            <v>Sgd accessory, mounting sys</v>
          </cell>
          <cell r="D12361" t="str">
            <v>Y</v>
          </cell>
          <cell r="E12361" t="str">
            <v/>
          </cell>
        </row>
        <row r="12362">
          <cell r="A12362" t="str">
            <v>E2599</v>
          </cell>
          <cell r="B12362" t="str">
            <v>Sgd accessory noc</v>
          </cell>
          <cell r="D12362" t="str">
            <v>Y</v>
          </cell>
          <cell r="E12362" t="str">
            <v/>
          </cell>
        </row>
        <row r="12363">
          <cell r="A12363" t="str">
            <v>E2601</v>
          </cell>
          <cell r="B12363" t="str">
            <v>Gen w/c cushion wdth &lt; 22 in</v>
          </cell>
          <cell r="D12363" t="str">
            <v>Y</v>
          </cell>
          <cell r="E12363" t="str">
            <v/>
          </cell>
        </row>
        <row r="12364">
          <cell r="A12364" t="str">
            <v>E2602</v>
          </cell>
          <cell r="B12364" t="str">
            <v>Gen w/c cushion wdth &gt;=22 in</v>
          </cell>
          <cell r="D12364" t="str">
            <v>Y</v>
          </cell>
          <cell r="E12364" t="str">
            <v/>
          </cell>
        </row>
        <row r="12365">
          <cell r="A12365" t="str">
            <v>E2603</v>
          </cell>
          <cell r="B12365" t="str">
            <v>Skin protect wc cus wd &lt;22in</v>
          </cell>
          <cell r="D12365" t="str">
            <v>Y</v>
          </cell>
          <cell r="E12365" t="str">
            <v/>
          </cell>
        </row>
        <row r="12366">
          <cell r="A12366" t="str">
            <v>E2604</v>
          </cell>
          <cell r="B12366" t="str">
            <v>Skin protect wc cus wd&gt;=22in</v>
          </cell>
          <cell r="D12366" t="str">
            <v>Y</v>
          </cell>
          <cell r="E12366" t="str">
            <v/>
          </cell>
        </row>
        <row r="12367">
          <cell r="A12367" t="str">
            <v>E2605</v>
          </cell>
          <cell r="B12367" t="str">
            <v>Position wc cush wdth &lt;22 in</v>
          </cell>
          <cell r="D12367" t="str">
            <v>Y</v>
          </cell>
          <cell r="E12367" t="str">
            <v/>
          </cell>
        </row>
        <row r="12368">
          <cell r="A12368" t="str">
            <v>E2606</v>
          </cell>
          <cell r="B12368" t="str">
            <v>Position wc cush wdth&gt;=22 in</v>
          </cell>
          <cell r="D12368" t="str">
            <v>Y</v>
          </cell>
          <cell r="E12368" t="str">
            <v/>
          </cell>
        </row>
        <row r="12369">
          <cell r="A12369" t="str">
            <v>E2607</v>
          </cell>
          <cell r="B12369" t="str">
            <v>Skin pro/pos wc cus wd &lt;22in</v>
          </cell>
          <cell r="D12369" t="str">
            <v>Y</v>
          </cell>
          <cell r="E12369" t="str">
            <v/>
          </cell>
        </row>
        <row r="12370">
          <cell r="A12370" t="str">
            <v>E2608</v>
          </cell>
          <cell r="B12370" t="str">
            <v>Skin pro/pos wc cus wd&gt;=22in</v>
          </cell>
          <cell r="D12370" t="str">
            <v>Y</v>
          </cell>
          <cell r="E12370" t="str">
            <v/>
          </cell>
        </row>
        <row r="12371">
          <cell r="A12371" t="str">
            <v>E2609</v>
          </cell>
          <cell r="B12371" t="str">
            <v>Custom fabricate w/c cushion</v>
          </cell>
          <cell r="D12371" t="str">
            <v>Y</v>
          </cell>
          <cell r="E12371" t="str">
            <v/>
          </cell>
        </row>
        <row r="12372">
          <cell r="A12372" t="str">
            <v>E2610</v>
          </cell>
          <cell r="B12372" t="str">
            <v>Powered w/c cushion</v>
          </cell>
          <cell r="D12372" t="str">
            <v>B</v>
          </cell>
          <cell r="E12372" t="str">
            <v/>
          </cell>
        </row>
        <row r="12373">
          <cell r="A12373" t="str">
            <v>E2611</v>
          </cell>
          <cell r="B12373" t="str">
            <v>Gen use back cush wdth &lt;22in</v>
          </cell>
          <cell r="D12373" t="str">
            <v>Y</v>
          </cell>
          <cell r="E12373" t="str">
            <v/>
          </cell>
        </row>
        <row r="12374">
          <cell r="A12374" t="str">
            <v>E2612</v>
          </cell>
          <cell r="B12374" t="str">
            <v>Gen use back cush wdth&gt;=22in</v>
          </cell>
          <cell r="D12374" t="str">
            <v>Y</v>
          </cell>
          <cell r="E12374" t="str">
            <v/>
          </cell>
        </row>
        <row r="12375">
          <cell r="A12375" t="str">
            <v>E2613</v>
          </cell>
          <cell r="B12375" t="str">
            <v>Position back cush wd &lt;22in</v>
          </cell>
          <cell r="D12375" t="str">
            <v>Y</v>
          </cell>
          <cell r="E12375" t="str">
            <v/>
          </cell>
        </row>
        <row r="12376">
          <cell r="A12376" t="str">
            <v>E2614</v>
          </cell>
          <cell r="B12376" t="str">
            <v>Position back cush wd&gt;=22in</v>
          </cell>
          <cell r="D12376" t="str">
            <v>Y</v>
          </cell>
          <cell r="E12376" t="str">
            <v/>
          </cell>
        </row>
        <row r="12377">
          <cell r="A12377" t="str">
            <v>E2615</v>
          </cell>
          <cell r="B12377" t="str">
            <v>Pos back post/lat wdth &lt;22in</v>
          </cell>
          <cell r="D12377" t="str">
            <v>Y</v>
          </cell>
          <cell r="E12377" t="str">
            <v/>
          </cell>
        </row>
        <row r="12378">
          <cell r="A12378" t="str">
            <v>E2616</v>
          </cell>
          <cell r="B12378" t="str">
            <v>Pos back post/lat wdth&gt;=22in</v>
          </cell>
          <cell r="D12378" t="str">
            <v>Y</v>
          </cell>
          <cell r="E12378" t="str">
            <v/>
          </cell>
        </row>
        <row r="12379">
          <cell r="A12379" t="str">
            <v>E2617</v>
          </cell>
          <cell r="B12379" t="str">
            <v>Custom fab w/c back cushion</v>
          </cell>
          <cell r="D12379" t="str">
            <v>Y</v>
          </cell>
          <cell r="E12379" t="str">
            <v/>
          </cell>
        </row>
        <row r="12380">
          <cell r="A12380" t="str">
            <v>E2619</v>
          </cell>
          <cell r="B12380" t="str">
            <v>Replace cover w/c seat cush</v>
          </cell>
          <cell r="D12380" t="str">
            <v>Y</v>
          </cell>
          <cell r="E12380" t="str">
            <v/>
          </cell>
        </row>
        <row r="12381">
          <cell r="A12381" t="str">
            <v>E2620</v>
          </cell>
          <cell r="B12381" t="str">
            <v>Wc planar back cush wd &lt;22in</v>
          </cell>
          <cell r="D12381" t="str">
            <v>Y</v>
          </cell>
          <cell r="E12381" t="str">
            <v/>
          </cell>
        </row>
        <row r="12382">
          <cell r="A12382" t="str">
            <v>E2621</v>
          </cell>
          <cell r="B12382" t="str">
            <v>Wc planar back cush wd&gt;=22in</v>
          </cell>
          <cell r="D12382" t="str">
            <v>Y</v>
          </cell>
          <cell r="E12382" t="str">
            <v/>
          </cell>
        </row>
        <row r="12383">
          <cell r="A12383" t="str">
            <v>E2622</v>
          </cell>
          <cell r="B12383" t="str">
            <v>Adj skin pro w/c cus wd&lt;22in</v>
          </cell>
          <cell r="D12383" t="str">
            <v>Y</v>
          </cell>
          <cell r="E12383" t="str">
            <v/>
          </cell>
        </row>
        <row r="12384">
          <cell r="A12384" t="str">
            <v>E2623</v>
          </cell>
          <cell r="B12384" t="str">
            <v>Adj skin pro wc cus wd&gt;=22in</v>
          </cell>
          <cell r="D12384" t="str">
            <v>Y</v>
          </cell>
          <cell r="E12384" t="str">
            <v/>
          </cell>
        </row>
        <row r="12385">
          <cell r="A12385" t="str">
            <v>E2624</v>
          </cell>
          <cell r="B12385" t="str">
            <v>Adj skin pro/pos cus&lt;22in</v>
          </cell>
          <cell r="D12385" t="str">
            <v>Y</v>
          </cell>
          <cell r="E12385" t="str">
            <v/>
          </cell>
        </row>
        <row r="12386">
          <cell r="A12386" t="str">
            <v>E2625</v>
          </cell>
          <cell r="B12386" t="str">
            <v>Adj skin pro/pos wc cus&gt;=22</v>
          </cell>
          <cell r="D12386" t="str">
            <v>Y</v>
          </cell>
          <cell r="E12386" t="str">
            <v/>
          </cell>
        </row>
        <row r="12387">
          <cell r="A12387" t="str">
            <v>E2626</v>
          </cell>
          <cell r="B12387" t="str">
            <v>Seo mobile arm sup att to wc</v>
          </cell>
          <cell r="D12387" t="str">
            <v>Y</v>
          </cell>
          <cell r="E12387" t="str">
            <v/>
          </cell>
        </row>
        <row r="12388">
          <cell r="A12388" t="str">
            <v>E2627</v>
          </cell>
          <cell r="B12388" t="str">
            <v>Arm supp att to wc rancho ty</v>
          </cell>
          <cell r="D12388" t="str">
            <v>Y</v>
          </cell>
          <cell r="E12388" t="str">
            <v/>
          </cell>
        </row>
        <row r="12389">
          <cell r="A12389" t="str">
            <v>E2628</v>
          </cell>
          <cell r="B12389" t="str">
            <v>Mobile arm supports reclinin</v>
          </cell>
          <cell r="D12389" t="str">
            <v>Y</v>
          </cell>
          <cell r="E12389" t="str">
            <v/>
          </cell>
        </row>
        <row r="12390">
          <cell r="A12390" t="str">
            <v>E2629</v>
          </cell>
          <cell r="B12390" t="str">
            <v>Friction dampening arm supp</v>
          </cell>
          <cell r="D12390" t="str">
            <v>Y</v>
          </cell>
          <cell r="E12390" t="str">
            <v/>
          </cell>
        </row>
        <row r="12391">
          <cell r="A12391" t="str">
            <v>E2630</v>
          </cell>
          <cell r="B12391" t="str">
            <v>Monosuspension arm/hand supp</v>
          </cell>
          <cell r="D12391" t="str">
            <v>Y</v>
          </cell>
          <cell r="E12391" t="str">
            <v/>
          </cell>
        </row>
        <row r="12392">
          <cell r="A12392" t="str">
            <v>E2631</v>
          </cell>
          <cell r="B12392" t="str">
            <v>Elevat proximal arm support</v>
          </cell>
          <cell r="D12392" t="str">
            <v>Y</v>
          </cell>
          <cell r="E12392" t="str">
            <v/>
          </cell>
        </row>
        <row r="12393">
          <cell r="A12393" t="str">
            <v>E2632</v>
          </cell>
          <cell r="B12393" t="str">
            <v>Offset/lat rocker arm w/ela</v>
          </cell>
          <cell r="D12393" t="str">
            <v>Y</v>
          </cell>
          <cell r="E12393" t="str">
            <v/>
          </cell>
        </row>
        <row r="12394">
          <cell r="A12394" t="str">
            <v>E2633</v>
          </cell>
          <cell r="B12394" t="str">
            <v>Mobile arm support supinator</v>
          </cell>
          <cell r="D12394" t="str">
            <v>Y</v>
          </cell>
          <cell r="E12394" t="str">
            <v/>
          </cell>
        </row>
        <row r="12395">
          <cell r="A12395" t="str">
            <v>E8000</v>
          </cell>
          <cell r="B12395" t="str">
            <v>Posterior gait trainer</v>
          </cell>
          <cell r="D12395" t="str">
            <v>E1</v>
          </cell>
          <cell r="E12395" t="str">
            <v/>
          </cell>
        </row>
        <row r="12396">
          <cell r="A12396" t="str">
            <v>E8001</v>
          </cell>
          <cell r="B12396" t="str">
            <v>Upright gait trainer</v>
          </cell>
          <cell r="D12396" t="str">
            <v>E1</v>
          </cell>
          <cell r="E12396" t="str">
            <v/>
          </cell>
        </row>
        <row r="12397">
          <cell r="A12397" t="str">
            <v>E8002</v>
          </cell>
          <cell r="B12397" t="str">
            <v>Anterior gait trainer</v>
          </cell>
          <cell r="D12397" t="str">
            <v>E1</v>
          </cell>
          <cell r="E12397" t="str">
            <v/>
          </cell>
        </row>
        <row r="12398">
          <cell r="A12398" t="str">
            <v>G0008</v>
          </cell>
          <cell r="B12398" t="str">
            <v>Admin influenza virus vac</v>
          </cell>
          <cell r="D12398" t="str">
            <v>S</v>
          </cell>
          <cell r="E12398" t="str">
            <v>5691</v>
          </cell>
          <cell r="F12398">
            <v>0.46350000000000002</v>
          </cell>
          <cell r="G12398">
            <v>34.76</v>
          </cell>
          <cell r="H12398">
            <v>0</v>
          </cell>
          <cell r="I12398">
            <v>0</v>
          </cell>
        </row>
        <row r="12399">
          <cell r="A12399" t="str">
            <v>G0009</v>
          </cell>
          <cell r="B12399" t="str">
            <v>Admin pneumococcal vaccine</v>
          </cell>
          <cell r="D12399" t="str">
            <v>S</v>
          </cell>
          <cell r="E12399" t="str">
            <v>5691</v>
          </cell>
          <cell r="F12399">
            <v>0.46350000000000002</v>
          </cell>
          <cell r="G12399">
            <v>34.76</v>
          </cell>
          <cell r="H12399">
            <v>0</v>
          </cell>
          <cell r="I12399">
            <v>0</v>
          </cell>
        </row>
        <row r="12400">
          <cell r="A12400" t="str">
            <v>G0010</v>
          </cell>
          <cell r="B12400" t="str">
            <v>Admin hepatitis b vaccine</v>
          </cell>
          <cell r="C12400" t="str">
            <v>CH</v>
          </cell>
          <cell r="D12400" t="str">
            <v>S</v>
          </cell>
          <cell r="E12400" t="str">
            <v>5691</v>
          </cell>
          <cell r="F12400">
            <v>0.46350000000000002</v>
          </cell>
          <cell r="G12400">
            <v>34.76</v>
          </cell>
          <cell r="H12400">
            <v>0</v>
          </cell>
          <cell r="I12400">
            <v>0</v>
          </cell>
          <cell r="J12400">
            <v>42736</v>
          </cell>
          <cell r="M12400" t="str">
            <v>*</v>
          </cell>
        </row>
        <row r="12401">
          <cell r="A12401" t="str">
            <v>G0027</v>
          </cell>
          <cell r="B12401" t="str">
            <v>Semen analysis</v>
          </cell>
          <cell r="D12401" t="str">
            <v>Q4</v>
          </cell>
          <cell r="E12401" t="str">
            <v/>
          </cell>
        </row>
        <row r="12402">
          <cell r="A12402" t="str">
            <v>G0101</v>
          </cell>
          <cell r="B12402" t="str">
            <v>Ca screen;pelvic/breast exam</v>
          </cell>
          <cell r="C12402" t="str">
            <v>CH</v>
          </cell>
          <cell r="D12402" t="str">
            <v>S</v>
          </cell>
          <cell r="E12402" t="str">
            <v>5822</v>
          </cell>
          <cell r="F12402">
            <v>0.93640000000000001</v>
          </cell>
          <cell r="G12402">
            <v>70.23</v>
          </cell>
          <cell r="H12402">
            <v>0</v>
          </cell>
          <cell r="I12402">
            <v>0</v>
          </cell>
          <cell r="J12402">
            <v>42736</v>
          </cell>
          <cell r="M12402" t="str">
            <v>*</v>
          </cell>
        </row>
        <row r="12403">
          <cell r="A12403" t="str">
            <v>G0102</v>
          </cell>
          <cell r="B12403" t="str">
            <v>Prostate ca screening; dre</v>
          </cell>
          <cell r="D12403" t="str">
            <v>N</v>
          </cell>
          <cell r="E12403" t="str">
            <v/>
          </cell>
        </row>
        <row r="12404">
          <cell r="A12404" t="str">
            <v>G0103</v>
          </cell>
          <cell r="B12404" t="str">
            <v>Psa screening</v>
          </cell>
          <cell r="D12404" t="str">
            <v>A</v>
          </cell>
          <cell r="E12404" t="str">
            <v/>
          </cell>
        </row>
        <row r="12405">
          <cell r="A12405" t="str">
            <v>G0104</v>
          </cell>
          <cell r="B12405" t="str">
            <v>Ca screen;flexi sigmoidscope</v>
          </cell>
          <cell r="D12405" t="str">
            <v>T</v>
          </cell>
          <cell r="E12405" t="str">
            <v>5311</v>
          </cell>
          <cell r="F12405">
            <v>8.8985000000000003</v>
          </cell>
          <cell r="G12405">
            <v>667.4</v>
          </cell>
          <cell r="H12405">
            <v>0</v>
          </cell>
          <cell r="I12405">
            <v>0</v>
          </cell>
        </row>
        <row r="12406">
          <cell r="A12406" t="str">
            <v>G0105</v>
          </cell>
          <cell r="B12406" t="str">
            <v>Colorectal scrn; hi risk ind</v>
          </cell>
          <cell r="C12406" t="str">
            <v>CH</v>
          </cell>
          <cell r="D12406" t="str">
            <v>T</v>
          </cell>
          <cell r="E12406" t="str">
            <v>5311</v>
          </cell>
          <cell r="F12406">
            <v>8.8985000000000003</v>
          </cell>
          <cell r="G12406">
            <v>667.4</v>
          </cell>
          <cell r="H12406">
            <v>0</v>
          </cell>
          <cell r="I12406">
            <v>0</v>
          </cell>
          <cell r="J12406">
            <v>42736</v>
          </cell>
          <cell r="M12406" t="str">
            <v>*</v>
          </cell>
        </row>
        <row r="12407">
          <cell r="A12407" t="str">
            <v>G0106</v>
          </cell>
          <cell r="B12407" t="str">
            <v>Colon ca screen;barium enema</v>
          </cell>
          <cell r="C12407" t="str">
            <v>CH</v>
          </cell>
          <cell r="D12407" t="str">
            <v>S</v>
          </cell>
          <cell r="E12407" t="str">
            <v>5523</v>
          </cell>
          <cell r="F12407">
            <v>3.0108000000000001</v>
          </cell>
          <cell r="G12407">
            <v>225.81</v>
          </cell>
          <cell r="H12407">
            <v>0</v>
          </cell>
          <cell r="I12407">
            <v>0</v>
          </cell>
          <cell r="J12407">
            <v>42736</v>
          </cell>
          <cell r="M12407" t="str">
            <v>*</v>
          </cell>
        </row>
        <row r="12408">
          <cell r="A12408" t="str">
            <v>G0108</v>
          </cell>
          <cell r="B12408" t="str">
            <v>Diab manage trn  per indiv</v>
          </cell>
          <cell r="D12408" t="str">
            <v>A</v>
          </cell>
          <cell r="E12408" t="str">
            <v/>
          </cell>
        </row>
        <row r="12409">
          <cell r="A12409" t="str">
            <v>G0109</v>
          </cell>
          <cell r="B12409" t="str">
            <v>Diab manage trn ind/group</v>
          </cell>
          <cell r="D12409" t="str">
            <v>A</v>
          </cell>
          <cell r="E12409" t="str">
            <v/>
          </cell>
        </row>
        <row r="12410">
          <cell r="A12410" t="str">
            <v>G0117</v>
          </cell>
          <cell r="B12410" t="str">
            <v>Glaucoma scrn hgh risk direc</v>
          </cell>
          <cell r="D12410" t="str">
            <v>S</v>
          </cell>
          <cell r="E12410" t="str">
            <v>5732</v>
          </cell>
          <cell r="F12410">
            <v>0.37819999999999998</v>
          </cell>
          <cell r="G12410">
            <v>28.37</v>
          </cell>
          <cell r="H12410">
            <v>0</v>
          </cell>
          <cell r="I12410">
            <v>0</v>
          </cell>
        </row>
        <row r="12411">
          <cell r="A12411" t="str">
            <v>G0118</v>
          </cell>
          <cell r="B12411" t="str">
            <v>Glaucoma scrn hgh risk direc</v>
          </cell>
          <cell r="D12411" t="str">
            <v>S</v>
          </cell>
          <cell r="E12411" t="str">
            <v>5732</v>
          </cell>
          <cell r="F12411">
            <v>0.37819999999999998</v>
          </cell>
          <cell r="G12411">
            <v>28.37</v>
          </cell>
          <cell r="H12411">
            <v>0</v>
          </cell>
          <cell r="I12411">
            <v>0</v>
          </cell>
        </row>
        <row r="12412">
          <cell r="A12412" t="str">
            <v>G0120</v>
          </cell>
          <cell r="B12412" t="str">
            <v>Colon ca scrn; barium enema</v>
          </cell>
          <cell r="D12412" t="str">
            <v>S</v>
          </cell>
          <cell r="E12412" t="str">
            <v>5524</v>
          </cell>
          <cell r="F12412">
            <v>5.9931999999999999</v>
          </cell>
          <cell r="G12412">
            <v>449.5</v>
          </cell>
          <cell r="H12412">
            <v>0</v>
          </cell>
          <cell r="I12412">
            <v>0</v>
          </cell>
        </row>
        <row r="12413">
          <cell r="A12413" t="str">
            <v>G0121</v>
          </cell>
          <cell r="B12413" t="str">
            <v>Colon ca scrn not hi rsk ind</v>
          </cell>
          <cell r="C12413" t="str">
            <v>CH</v>
          </cell>
          <cell r="D12413" t="str">
            <v>T</v>
          </cell>
          <cell r="E12413" t="str">
            <v>5311</v>
          </cell>
          <cell r="F12413">
            <v>8.8985000000000003</v>
          </cell>
          <cell r="G12413">
            <v>667.4</v>
          </cell>
          <cell r="H12413">
            <v>0</v>
          </cell>
          <cell r="I12413">
            <v>0</v>
          </cell>
          <cell r="J12413">
            <v>42736</v>
          </cell>
          <cell r="M12413" t="str">
            <v>*</v>
          </cell>
        </row>
        <row r="12414">
          <cell r="A12414" t="str">
            <v>G0122</v>
          </cell>
          <cell r="B12414" t="str">
            <v>Colon ca scrn; barium enema</v>
          </cell>
          <cell r="D12414" t="str">
            <v>E1</v>
          </cell>
          <cell r="E12414" t="str">
            <v/>
          </cell>
        </row>
        <row r="12415">
          <cell r="A12415" t="str">
            <v>G0123</v>
          </cell>
          <cell r="B12415" t="str">
            <v>Screen cerv/vag thin layer</v>
          </cell>
          <cell r="D12415" t="str">
            <v>A</v>
          </cell>
          <cell r="E12415" t="str">
            <v/>
          </cell>
        </row>
        <row r="12416">
          <cell r="A12416" t="str">
            <v>G0124</v>
          </cell>
          <cell r="B12416" t="str">
            <v>Screen c/v thin layer by md</v>
          </cell>
          <cell r="D12416" t="str">
            <v>B</v>
          </cell>
          <cell r="E12416" t="str">
            <v/>
          </cell>
        </row>
        <row r="12417">
          <cell r="A12417" t="str">
            <v>G0127</v>
          </cell>
          <cell r="B12417" t="str">
            <v>Trim nail(s)</v>
          </cell>
          <cell r="D12417" t="str">
            <v>Q1</v>
          </cell>
          <cell r="E12417" t="str">
            <v>5733</v>
          </cell>
          <cell r="F12417">
            <v>0.72699999999999998</v>
          </cell>
          <cell r="G12417">
            <v>54.53</v>
          </cell>
          <cell r="H12417" t="str">
            <v>.</v>
          </cell>
          <cell r="I12417">
            <v>10.91</v>
          </cell>
        </row>
        <row r="12418">
          <cell r="A12418" t="str">
            <v>G0128</v>
          </cell>
          <cell r="B12418" t="str">
            <v>Corf skilled nursing service</v>
          </cell>
          <cell r="D12418" t="str">
            <v>B</v>
          </cell>
          <cell r="E12418" t="str">
            <v/>
          </cell>
        </row>
        <row r="12419">
          <cell r="A12419" t="str">
            <v>G0129</v>
          </cell>
          <cell r="B12419" t="str">
            <v>Partial hosp prog service</v>
          </cell>
          <cell r="D12419" t="str">
            <v>P</v>
          </cell>
          <cell r="E12419" t="str">
            <v/>
          </cell>
        </row>
        <row r="12420">
          <cell r="A12420" t="str">
            <v>G0130</v>
          </cell>
          <cell r="B12420" t="str">
            <v>Single energy x-ray study</v>
          </cell>
          <cell r="C12420" t="str">
            <v>CH</v>
          </cell>
          <cell r="D12420" t="str">
            <v>S</v>
          </cell>
          <cell r="E12420" t="str">
            <v>5522</v>
          </cell>
          <cell r="F12420">
            <v>1.5024999999999999</v>
          </cell>
          <cell r="G12420">
            <v>112.69</v>
          </cell>
          <cell r="H12420">
            <v>0</v>
          </cell>
          <cell r="I12420">
            <v>0</v>
          </cell>
          <cell r="J12420">
            <v>42736</v>
          </cell>
          <cell r="M12420" t="str">
            <v>*</v>
          </cell>
        </row>
        <row r="12421">
          <cell r="A12421" t="str">
            <v>G0141</v>
          </cell>
          <cell r="B12421" t="str">
            <v>Scr c/v cyto,autosys and md</v>
          </cell>
          <cell r="D12421" t="str">
            <v>B</v>
          </cell>
          <cell r="E12421" t="str">
            <v/>
          </cell>
        </row>
        <row r="12422">
          <cell r="A12422" t="str">
            <v>G0143</v>
          </cell>
          <cell r="B12422" t="str">
            <v>Scr c/v cyto,thinlayer,rescr</v>
          </cell>
          <cell r="D12422" t="str">
            <v>A</v>
          </cell>
          <cell r="E12422" t="str">
            <v/>
          </cell>
        </row>
        <row r="12423">
          <cell r="A12423" t="str">
            <v>G0144</v>
          </cell>
          <cell r="B12423" t="str">
            <v>Scr c/v cyto,thinlayer,rescr</v>
          </cell>
          <cell r="D12423" t="str">
            <v>A</v>
          </cell>
          <cell r="E12423" t="str">
            <v/>
          </cell>
        </row>
        <row r="12424">
          <cell r="A12424" t="str">
            <v>G0145</v>
          </cell>
          <cell r="B12424" t="str">
            <v>Scr c/v cyto,thinlayer,rescr</v>
          </cell>
          <cell r="D12424" t="str">
            <v>A</v>
          </cell>
          <cell r="E12424" t="str">
            <v/>
          </cell>
        </row>
        <row r="12425">
          <cell r="A12425" t="str">
            <v>G0147</v>
          </cell>
          <cell r="B12425" t="str">
            <v>Scr c/v cyto, automated sys</v>
          </cell>
          <cell r="D12425" t="str">
            <v>A</v>
          </cell>
          <cell r="E12425" t="str">
            <v/>
          </cell>
        </row>
        <row r="12426">
          <cell r="A12426" t="str">
            <v>G0148</v>
          </cell>
          <cell r="B12426" t="str">
            <v>Scr c/v cyto, autosys, rescr</v>
          </cell>
          <cell r="D12426" t="str">
            <v>A</v>
          </cell>
          <cell r="E12426" t="str">
            <v/>
          </cell>
        </row>
        <row r="12427">
          <cell r="A12427" t="str">
            <v>G0151</v>
          </cell>
          <cell r="B12427" t="str">
            <v>Hhcp-serv of pt,ea 15 min</v>
          </cell>
          <cell r="D12427" t="str">
            <v>B</v>
          </cell>
          <cell r="E12427" t="str">
            <v/>
          </cell>
        </row>
        <row r="12428">
          <cell r="A12428" t="str">
            <v>G0152</v>
          </cell>
          <cell r="B12428" t="str">
            <v>Hhcp-serv of ot,ea 15 min</v>
          </cell>
          <cell r="D12428" t="str">
            <v>B</v>
          </cell>
          <cell r="E12428" t="str">
            <v/>
          </cell>
        </row>
        <row r="12429">
          <cell r="A12429" t="str">
            <v>G0153</v>
          </cell>
          <cell r="B12429" t="str">
            <v>Hhcp-svs of s/l path,ea 15mn</v>
          </cell>
          <cell r="D12429" t="str">
            <v>B</v>
          </cell>
          <cell r="E12429" t="str">
            <v/>
          </cell>
        </row>
        <row r="12430">
          <cell r="A12430" t="str">
            <v>G0155</v>
          </cell>
          <cell r="B12430" t="str">
            <v>Hhcp-svs of csw,ea 15 min</v>
          </cell>
          <cell r="D12430" t="str">
            <v>B</v>
          </cell>
          <cell r="E12430" t="str">
            <v/>
          </cell>
        </row>
        <row r="12431">
          <cell r="A12431" t="str">
            <v>G0156</v>
          </cell>
          <cell r="B12431" t="str">
            <v>Hhcp-svs of aide,ea 15 min</v>
          </cell>
          <cell r="D12431" t="str">
            <v>B</v>
          </cell>
          <cell r="E12431" t="str">
            <v/>
          </cell>
        </row>
        <row r="12432">
          <cell r="A12432" t="str">
            <v>G0157</v>
          </cell>
          <cell r="B12432" t="str">
            <v>Hhc pt assistant ea 15</v>
          </cell>
          <cell r="D12432" t="str">
            <v>B</v>
          </cell>
          <cell r="E12432" t="str">
            <v/>
          </cell>
        </row>
        <row r="12433">
          <cell r="A12433" t="str">
            <v>G0158</v>
          </cell>
          <cell r="B12433" t="str">
            <v>Hhc ot assistant ea 15</v>
          </cell>
          <cell r="D12433" t="str">
            <v>B</v>
          </cell>
          <cell r="E12433" t="str">
            <v/>
          </cell>
        </row>
        <row r="12434">
          <cell r="A12434" t="str">
            <v>G0159</v>
          </cell>
          <cell r="B12434" t="str">
            <v>Hhc pt maint ea 15 min</v>
          </cell>
          <cell r="D12434" t="str">
            <v>B</v>
          </cell>
          <cell r="E12434" t="str">
            <v/>
          </cell>
        </row>
        <row r="12435">
          <cell r="A12435" t="str">
            <v>G0160</v>
          </cell>
          <cell r="B12435" t="str">
            <v>Hhc occup therapy ea 15</v>
          </cell>
          <cell r="D12435" t="str">
            <v>B</v>
          </cell>
          <cell r="E12435" t="str">
            <v/>
          </cell>
        </row>
        <row r="12436">
          <cell r="A12436" t="str">
            <v>G0161</v>
          </cell>
          <cell r="B12436" t="str">
            <v>Hhc slp ea 15 min</v>
          </cell>
          <cell r="D12436" t="str">
            <v>B</v>
          </cell>
          <cell r="E12436" t="str">
            <v/>
          </cell>
        </row>
        <row r="12437">
          <cell r="A12437" t="str">
            <v>G0162</v>
          </cell>
          <cell r="B12437" t="str">
            <v>Hhc rn e&amp;m plan svs, 15 min</v>
          </cell>
          <cell r="D12437" t="str">
            <v>B</v>
          </cell>
          <cell r="E12437" t="str">
            <v/>
          </cell>
        </row>
        <row r="12438">
          <cell r="A12438" t="str">
            <v>G0163</v>
          </cell>
          <cell r="B12438" t="str">
            <v>Hhc lpn/rn obs/asses ea 15</v>
          </cell>
          <cell r="C12438" t="str">
            <v>CH</v>
          </cell>
          <cell r="D12438" t="str">
            <v>D</v>
          </cell>
          <cell r="E12438" t="str">
            <v/>
          </cell>
          <cell r="L12438">
            <v>42735</v>
          </cell>
          <cell r="M12438" t="str">
            <v>*</v>
          </cell>
        </row>
        <row r="12439">
          <cell r="A12439" t="str">
            <v>G0164</v>
          </cell>
          <cell r="B12439" t="str">
            <v>Hhc lis nurse train ea 15</v>
          </cell>
          <cell r="C12439" t="str">
            <v>CH</v>
          </cell>
          <cell r="D12439" t="str">
            <v>D</v>
          </cell>
          <cell r="E12439" t="str">
            <v/>
          </cell>
          <cell r="L12439">
            <v>42735</v>
          </cell>
          <cell r="M12439" t="str">
            <v>*</v>
          </cell>
        </row>
        <row r="12440">
          <cell r="A12440" t="str">
            <v>G0166</v>
          </cell>
          <cell r="B12440" t="str">
            <v>Extrnl counterpulse, per tx</v>
          </cell>
          <cell r="C12440" t="str">
            <v>CH</v>
          </cell>
          <cell r="D12440" t="str">
            <v>Q1</v>
          </cell>
          <cell r="E12440" t="str">
            <v>5735</v>
          </cell>
          <cell r="F12440">
            <v>3.5131999999999999</v>
          </cell>
          <cell r="G12440">
            <v>263.49</v>
          </cell>
          <cell r="H12440" t="str">
            <v>.</v>
          </cell>
          <cell r="I12440">
            <v>52.7</v>
          </cell>
          <cell r="J12440">
            <v>42736</v>
          </cell>
          <cell r="M12440" t="str">
            <v>*</v>
          </cell>
        </row>
        <row r="12441">
          <cell r="A12441" t="str">
            <v>G0168</v>
          </cell>
          <cell r="B12441" t="str">
            <v>Wound closure by adhesive</v>
          </cell>
          <cell r="D12441" t="str">
            <v>B</v>
          </cell>
          <cell r="E12441" t="str">
            <v/>
          </cell>
        </row>
        <row r="12442">
          <cell r="A12442" t="str">
            <v>G0175</v>
          </cell>
          <cell r="B12442" t="str">
            <v>Opps service,sched team conf</v>
          </cell>
          <cell r="C12442" t="str">
            <v>CH</v>
          </cell>
          <cell r="D12442" t="str">
            <v>V</v>
          </cell>
          <cell r="E12442" t="str">
            <v>5024</v>
          </cell>
          <cell r="F12442">
            <v>4.4302000000000001</v>
          </cell>
          <cell r="G12442">
            <v>332.27</v>
          </cell>
          <cell r="H12442" t="str">
            <v>.</v>
          </cell>
          <cell r="I12442">
            <v>66.459999999999994</v>
          </cell>
          <cell r="J12442">
            <v>42736</v>
          </cell>
          <cell r="M12442" t="str">
            <v>*</v>
          </cell>
        </row>
        <row r="12443">
          <cell r="A12443" t="str">
            <v>G0176</v>
          </cell>
          <cell r="B12443" t="str">
            <v>Opps/php;activity therapy</v>
          </cell>
          <cell r="D12443" t="str">
            <v>P</v>
          </cell>
          <cell r="E12443" t="str">
            <v/>
          </cell>
        </row>
        <row r="12444">
          <cell r="A12444" t="str">
            <v>G0177</v>
          </cell>
          <cell r="B12444" t="str">
            <v>Opps/php; train &amp; educ serv</v>
          </cell>
          <cell r="D12444" t="str">
            <v>N</v>
          </cell>
          <cell r="E12444" t="str">
            <v/>
          </cell>
        </row>
        <row r="12445">
          <cell r="A12445" t="str">
            <v>G0179</v>
          </cell>
          <cell r="B12445" t="str">
            <v>Md recertification hha pt</v>
          </cell>
          <cell r="D12445" t="str">
            <v>M</v>
          </cell>
          <cell r="E12445" t="str">
            <v/>
          </cell>
        </row>
        <row r="12446">
          <cell r="A12446" t="str">
            <v>G0180</v>
          </cell>
          <cell r="B12446" t="str">
            <v>Md certification hha patient</v>
          </cell>
          <cell r="D12446" t="str">
            <v>M</v>
          </cell>
          <cell r="E12446" t="str">
            <v/>
          </cell>
        </row>
        <row r="12447">
          <cell r="A12447" t="str">
            <v>G0181</v>
          </cell>
          <cell r="B12447" t="str">
            <v>Home health care supervision</v>
          </cell>
          <cell r="D12447" t="str">
            <v>M</v>
          </cell>
          <cell r="E12447" t="str">
            <v/>
          </cell>
        </row>
        <row r="12448">
          <cell r="A12448" t="str">
            <v>G0182</v>
          </cell>
          <cell r="B12448" t="str">
            <v>Hospice care supervision</v>
          </cell>
          <cell r="D12448" t="str">
            <v>M</v>
          </cell>
          <cell r="E12448" t="str">
            <v/>
          </cell>
        </row>
        <row r="12449">
          <cell r="A12449" t="str">
            <v>G0186</v>
          </cell>
          <cell r="B12449" t="str">
            <v>Dstry eye lesn,fdr vssl tech</v>
          </cell>
          <cell r="D12449" t="str">
            <v>T</v>
          </cell>
          <cell r="E12449" t="str">
            <v>5481</v>
          </cell>
          <cell r="F12449">
            <v>6.2622</v>
          </cell>
          <cell r="G12449">
            <v>469.67</v>
          </cell>
          <cell r="H12449">
            <v>101.51</v>
          </cell>
          <cell r="I12449">
            <v>93.94</v>
          </cell>
        </row>
        <row r="12450">
          <cell r="A12450" t="str">
            <v>G0202</v>
          </cell>
          <cell r="B12450" t="str">
            <v>Screeningmammographydigital</v>
          </cell>
          <cell r="C12450" t="str">
            <v>CH</v>
          </cell>
          <cell r="D12450" t="str">
            <v>D</v>
          </cell>
          <cell r="E12450" t="str">
            <v/>
          </cell>
          <cell r="L12450">
            <v>42735</v>
          </cell>
          <cell r="M12450" t="str">
            <v>*</v>
          </cell>
        </row>
        <row r="12451">
          <cell r="A12451" t="str">
            <v>G0204</v>
          </cell>
          <cell r="B12451" t="str">
            <v>Diagnosticmammographydigital</v>
          </cell>
          <cell r="C12451" t="str">
            <v>CH</v>
          </cell>
          <cell r="D12451" t="str">
            <v>D</v>
          </cell>
          <cell r="E12451" t="str">
            <v/>
          </cell>
          <cell r="L12451">
            <v>42735</v>
          </cell>
          <cell r="M12451" t="str">
            <v>*</v>
          </cell>
        </row>
        <row r="12452">
          <cell r="A12452" t="str">
            <v>G0206</v>
          </cell>
          <cell r="B12452" t="str">
            <v>Diagnosticmammographydigital</v>
          </cell>
          <cell r="C12452" t="str">
            <v>CH</v>
          </cell>
          <cell r="D12452" t="str">
            <v>D</v>
          </cell>
          <cell r="E12452" t="str">
            <v/>
          </cell>
          <cell r="L12452">
            <v>42735</v>
          </cell>
          <cell r="M12452" t="str">
            <v>*</v>
          </cell>
        </row>
        <row r="12453">
          <cell r="A12453" t="str">
            <v>G0219</v>
          </cell>
          <cell r="B12453" t="str">
            <v>Pet img wholbod melano nonco</v>
          </cell>
          <cell r="D12453" t="str">
            <v>E1</v>
          </cell>
          <cell r="E12453" t="str">
            <v/>
          </cell>
        </row>
        <row r="12454">
          <cell r="A12454" t="str">
            <v>G0235</v>
          </cell>
          <cell r="B12454" t="str">
            <v>Pet not otherwise specified</v>
          </cell>
          <cell r="D12454" t="str">
            <v>E1</v>
          </cell>
          <cell r="E12454" t="str">
            <v/>
          </cell>
        </row>
        <row r="12455">
          <cell r="A12455" t="str">
            <v>G0237</v>
          </cell>
          <cell r="B12455" t="str">
            <v>Therapeutic procd strg endur</v>
          </cell>
          <cell r="C12455" t="str">
            <v>CH</v>
          </cell>
          <cell r="D12455" t="str">
            <v>S</v>
          </cell>
          <cell r="E12455" t="str">
            <v>5732</v>
          </cell>
          <cell r="F12455">
            <v>0.37819999999999998</v>
          </cell>
          <cell r="G12455">
            <v>28.37</v>
          </cell>
          <cell r="H12455" t="str">
            <v>.</v>
          </cell>
          <cell r="I12455">
            <v>5.68</v>
          </cell>
          <cell r="J12455">
            <v>42736</v>
          </cell>
          <cell r="M12455" t="str">
            <v>*</v>
          </cell>
        </row>
        <row r="12456">
          <cell r="A12456" t="str">
            <v>G0238</v>
          </cell>
          <cell r="B12456" t="str">
            <v>Oth resp proc, indiv</v>
          </cell>
          <cell r="C12456" t="str">
            <v>CH</v>
          </cell>
          <cell r="D12456" t="str">
            <v>S</v>
          </cell>
          <cell r="E12456" t="str">
            <v>5732</v>
          </cell>
          <cell r="F12456">
            <v>0.37819999999999998</v>
          </cell>
          <cell r="G12456">
            <v>28.37</v>
          </cell>
          <cell r="H12456" t="str">
            <v>.</v>
          </cell>
          <cell r="I12456">
            <v>5.68</v>
          </cell>
          <cell r="J12456">
            <v>42736</v>
          </cell>
          <cell r="M12456" t="str">
            <v>*</v>
          </cell>
        </row>
        <row r="12457">
          <cell r="A12457" t="str">
            <v>G0239</v>
          </cell>
          <cell r="B12457" t="str">
            <v>Oth resp proc, group</v>
          </cell>
          <cell r="D12457" t="str">
            <v>S</v>
          </cell>
          <cell r="E12457" t="str">
            <v>5732</v>
          </cell>
          <cell r="F12457">
            <v>0.37819999999999998</v>
          </cell>
          <cell r="G12457">
            <v>28.37</v>
          </cell>
          <cell r="H12457" t="str">
            <v>.</v>
          </cell>
          <cell r="I12457">
            <v>5.68</v>
          </cell>
        </row>
        <row r="12458">
          <cell r="A12458" t="str">
            <v>G0245</v>
          </cell>
          <cell r="B12458" t="str">
            <v>Initial foot exam pt lops</v>
          </cell>
          <cell r="D12458" t="str">
            <v>V</v>
          </cell>
          <cell r="E12458" t="str">
            <v>5012</v>
          </cell>
          <cell r="F12458">
            <v>1.4208000000000001</v>
          </cell>
          <cell r="G12458">
            <v>106.56</v>
          </cell>
          <cell r="H12458" t="str">
            <v>.</v>
          </cell>
          <cell r="I12458">
            <v>21.32</v>
          </cell>
        </row>
        <row r="12459">
          <cell r="A12459" t="str">
            <v>G0246</v>
          </cell>
          <cell r="B12459" t="str">
            <v>Followup eval of foot pt lop</v>
          </cell>
          <cell r="D12459" t="str">
            <v>V</v>
          </cell>
          <cell r="E12459" t="str">
            <v>5012</v>
          </cell>
          <cell r="F12459">
            <v>1.4208000000000001</v>
          </cell>
          <cell r="G12459">
            <v>106.56</v>
          </cell>
          <cell r="H12459" t="str">
            <v>.</v>
          </cell>
          <cell r="I12459">
            <v>21.32</v>
          </cell>
        </row>
        <row r="12460">
          <cell r="A12460" t="str">
            <v>G0247</v>
          </cell>
          <cell r="B12460" t="str">
            <v>Routine footcare pt w lops</v>
          </cell>
          <cell r="D12460" t="str">
            <v>Q1</v>
          </cell>
          <cell r="E12460" t="str">
            <v>5051</v>
          </cell>
          <cell r="F12460">
            <v>2.0407000000000002</v>
          </cell>
          <cell r="G12460">
            <v>153.05000000000001</v>
          </cell>
          <cell r="H12460" t="str">
            <v>.</v>
          </cell>
          <cell r="I12460">
            <v>30.61</v>
          </cell>
        </row>
        <row r="12461">
          <cell r="A12461" t="str">
            <v>G0248</v>
          </cell>
          <cell r="B12461" t="str">
            <v>Demonstrate use home inr mon</v>
          </cell>
          <cell r="D12461" t="str">
            <v>V</v>
          </cell>
          <cell r="E12461" t="str">
            <v>5012</v>
          </cell>
          <cell r="F12461">
            <v>1.4208000000000001</v>
          </cell>
          <cell r="G12461">
            <v>106.56</v>
          </cell>
          <cell r="H12461" t="str">
            <v>.</v>
          </cell>
          <cell r="I12461">
            <v>21.32</v>
          </cell>
        </row>
        <row r="12462">
          <cell r="A12462" t="str">
            <v>G0249</v>
          </cell>
          <cell r="B12462" t="str">
            <v>Provide inr test mater/equip</v>
          </cell>
          <cell r="D12462" t="str">
            <v>V</v>
          </cell>
          <cell r="E12462" t="str">
            <v>5012</v>
          </cell>
          <cell r="F12462">
            <v>1.4208000000000001</v>
          </cell>
          <cell r="G12462">
            <v>106.56</v>
          </cell>
          <cell r="H12462" t="str">
            <v>.</v>
          </cell>
          <cell r="I12462">
            <v>21.32</v>
          </cell>
        </row>
        <row r="12463">
          <cell r="A12463" t="str">
            <v>G0250</v>
          </cell>
          <cell r="B12463" t="str">
            <v>Md inr test revie inter mgmt</v>
          </cell>
          <cell r="D12463" t="str">
            <v>M</v>
          </cell>
          <cell r="E12463" t="str">
            <v/>
          </cell>
        </row>
        <row r="12464">
          <cell r="A12464" t="str">
            <v>G0252</v>
          </cell>
          <cell r="B12464" t="str">
            <v>Pet imaging initial dx</v>
          </cell>
          <cell r="D12464" t="str">
            <v>E1</v>
          </cell>
          <cell r="E12464" t="str">
            <v/>
          </cell>
        </row>
        <row r="12465">
          <cell r="A12465" t="str">
            <v>G0255</v>
          </cell>
          <cell r="B12465" t="str">
            <v>Current percep threshold tst</v>
          </cell>
          <cell r="D12465" t="str">
            <v>E1</v>
          </cell>
          <cell r="E12465" t="str">
            <v/>
          </cell>
        </row>
        <row r="12466">
          <cell r="A12466" t="str">
            <v>G0257</v>
          </cell>
          <cell r="B12466" t="str">
            <v>Unsched dialysis esrd pt hos</v>
          </cell>
          <cell r="D12466" t="str">
            <v>S</v>
          </cell>
          <cell r="E12466" t="str">
            <v>5401</v>
          </cell>
          <cell r="F12466">
            <v>7.3646000000000003</v>
          </cell>
          <cell r="G12466">
            <v>552.35</v>
          </cell>
          <cell r="H12466" t="str">
            <v>.</v>
          </cell>
          <cell r="I12466">
            <v>110.47</v>
          </cell>
        </row>
        <row r="12467">
          <cell r="A12467" t="str">
            <v>G0259</v>
          </cell>
          <cell r="B12467" t="str">
            <v>Inject for sacroiliac joint</v>
          </cell>
          <cell r="D12467" t="str">
            <v>N</v>
          </cell>
          <cell r="E12467" t="str">
            <v/>
          </cell>
        </row>
        <row r="12468">
          <cell r="A12468" t="str">
            <v>G0260</v>
          </cell>
          <cell r="B12468" t="str">
            <v>Inj for sacroiliac jt anesth</v>
          </cell>
          <cell r="D12468" t="str">
            <v>T</v>
          </cell>
          <cell r="E12468" t="str">
            <v>5442</v>
          </cell>
          <cell r="F12468">
            <v>6.7595999999999998</v>
          </cell>
          <cell r="G12468">
            <v>506.98</v>
          </cell>
          <cell r="H12468" t="str">
            <v>.</v>
          </cell>
          <cell r="I12468">
            <v>101.4</v>
          </cell>
        </row>
        <row r="12469">
          <cell r="A12469" t="str">
            <v>G0268</v>
          </cell>
          <cell r="B12469" t="str">
            <v>Removal of impacted wax md</v>
          </cell>
          <cell r="D12469" t="str">
            <v>N</v>
          </cell>
          <cell r="E12469" t="str">
            <v/>
          </cell>
        </row>
        <row r="12470">
          <cell r="A12470" t="str">
            <v>G0269</v>
          </cell>
          <cell r="B12470" t="str">
            <v>Occlusive device in vein art</v>
          </cell>
          <cell r="D12470" t="str">
            <v>N</v>
          </cell>
          <cell r="E12470" t="str">
            <v/>
          </cell>
        </row>
        <row r="12471">
          <cell r="A12471" t="str">
            <v>G0270</v>
          </cell>
          <cell r="B12471" t="str">
            <v>Mnt subs tx for change dx</v>
          </cell>
          <cell r="D12471" t="str">
            <v>A</v>
          </cell>
          <cell r="E12471" t="str">
            <v/>
          </cell>
        </row>
        <row r="12472">
          <cell r="A12472" t="str">
            <v>G0271</v>
          </cell>
          <cell r="B12472" t="str">
            <v>Group mnt 2 or more 30 mins</v>
          </cell>
          <cell r="D12472" t="str">
            <v>A</v>
          </cell>
          <cell r="E12472" t="str">
            <v/>
          </cell>
        </row>
        <row r="12473">
          <cell r="A12473" t="str">
            <v>G0276</v>
          </cell>
          <cell r="B12473" t="str">
            <v>Pild/placebo control clin tr</v>
          </cell>
          <cell r="C12473" t="str">
            <v xml:space="preserve">CH </v>
          </cell>
          <cell r="D12473" t="str">
            <v>J1</v>
          </cell>
          <cell r="E12473" t="str">
            <v>5114</v>
          </cell>
          <cell r="F12473">
            <v>69.590599999999995</v>
          </cell>
          <cell r="G12473">
            <v>5219.3599999999997</v>
          </cell>
          <cell r="H12473" t="str">
            <v>.</v>
          </cell>
          <cell r="I12473">
            <v>1043.8800000000001</v>
          </cell>
          <cell r="J12473">
            <v>42736</v>
          </cell>
          <cell r="M12473" t="str">
            <v>*</v>
          </cell>
        </row>
        <row r="12474">
          <cell r="A12474" t="str">
            <v>G0277</v>
          </cell>
          <cell r="B12474" t="str">
            <v>Hbot, full body chamber, 30m</v>
          </cell>
          <cell r="D12474" t="str">
            <v>S</v>
          </cell>
          <cell r="E12474" t="str">
            <v>5061</v>
          </cell>
          <cell r="F12474">
            <v>1.4692000000000001</v>
          </cell>
          <cell r="G12474">
            <v>110.19</v>
          </cell>
          <cell r="H12474" t="str">
            <v>.</v>
          </cell>
          <cell r="I12474">
            <v>22.04</v>
          </cell>
        </row>
        <row r="12475">
          <cell r="A12475" t="str">
            <v>G0278</v>
          </cell>
          <cell r="B12475" t="str">
            <v>Iliac art angio,cardiac cath</v>
          </cell>
          <cell r="D12475" t="str">
            <v>N</v>
          </cell>
          <cell r="E12475" t="str">
            <v/>
          </cell>
        </row>
        <row r="12476">
          <cell r="A12476" t="str">
            <v>G0279</v>
          </cell>
          <cell r="B12476" t="str">
            <v xml:space="preserve">Tomosynthesis, mammo </v>
          </cell>
          <cell r="D12476" t="str">
            <v>A</v>
          </cell>
          <cell r="E12476" t="str">
            <v/>
          </cell>
        </row>
        <row r="12477">
          <cell r="A12477" t="str">
            <v>G0281</v>
          </cell>
          <cell r="B12477" t="str">
            <v>Elec stim unattend for press</v>
          </cell>
          <cell r="D12477" t="str">
            <v>A</v>
          </cell>
          <cell r="E12477" t="str">
            <v/>
          </cell>
        </row>
        <row r="12478">
          <cell r="A12478" t="str">
            <v>G0282</v>
          </cell>
          <cell r="B12478" t="str">
            <v>Elect stim wound care not pd</v>
          </cell>
          <cell r="D12478" t="str">
            <v>E1</v>
          </cell>
          <cell r="E12478" t="str">
            <v/>
          </cell>
        </row>
        <row r="12479">
          <cell r="A12479" t="str">
            <v>G0283</v>
          </cell>
          <cell r="B12479" t="str">
            <v>Elec stim other than wound</v>
          </cell>
          <cell r="D12479" t="str">
            <v>A</v>
          </cell>
          <cell r="E12479" t="str">
            <v/>
          </cell>
        </row>
        <row r="12480">
          <cell r="A12480" t="str">
            <v>G0288</v>
          </cell>
          <cell r="B12480" t="str">
            <v>Recon, cta for surg plan</v>
          </cell>
          <cell r="D12480" t="str">
            <v>N</v>
          </cell>
          <cell r="E12480" t="str">
            <v/>
          </cell>
        </row>
        <row r="12481">
          <cell r="A12481" t="str">
            <v>G0289</v>
          </cell>
          <cell r="B12481" t="str">
            <v>Arthro, loose body + chondro</v>
          </cell>
          <cell r="D12481" t="str">
            <v>N</v>
          </cell>
          <cell r="E12481" t="str">
            <v/>
          </cell>
        </row>
        <row r="12482">
          <cell r="A12482" t="str">
            <v>G0293</v>
          </cell>
          <cell r="B12482" t="str">
            <v>Non-cov surg proc,clin trial</v>
          </cell>
          <cell r="D12482" t="str">
            <v>Q1</v>
          </cell>
          <cell r="E12482" t="str">
            <v>5732</v>
          </cell>
          <cell r="F12482">
            <v>0.37819999999999998</v>
          </cell>
          <cell r="G12482">
            <v>28.37</v>
          </cell>
          <cell r="H12482" t="str">
            <v>.</v>
          </cell>
          <cell r="I12482">
            <v>5.68</v>
          </cell>
        </row>
        <row r="12483">
          <cell r="A12483" t="str">
            <v>G0294</v>
          </cell>
          <cell r="B12483" t="str">
            <v>Non-cov proc, clinical trial</v>
          </cell>
          <cell r="D12483" t="str">
            <v>Q1</v>
          </cell>
          <cell r="E12483" t="str">
            <v>5732</v>
          </cell>
          <cell r="F12483">
            <v>0.37819999999999998</v>
          </cell>
          <cell r="G12483">
            <v>28.37</v>
          </cell>
          <cell r="H12483" t="str">
            <v>.</v>
          </cell>
          <cell r="I12483">
            <v>5.68</v>
          </cell>
        </row>
        <row r="12484">
          <cell r="A12484" t="str">
            <v>G0295</v>
          </cell>
          <cell r="B12484" t="str">
            <v>Electromagnetic therapy onc</v>
          </cell>
          <cell r="D12484" t="str">
            <v>E1</v>
          </cell>
          <cell r="E12484" t="str">
            <v/>
          </cell>
        </row>
        <row r="12485">
          <cell r="A12485" t="str">
            <v>G0296</v>
          </cell>
          <cell r="B12485" t="str">
            <v>Visit to determ ldct elig</v>
          </cell>
          <cell r="D12485" t="str">
            <v>S</v>
          </cell>
          <cell r="E12485" t="str">
            <v>5822</v>
          </cell>
          <cell r="F12485">
            <v>0.93640000000000001</v>
          </cell>
          <cell r="G12485">
            <v>70.23</v>
          </cell>
          <cell r="H12485">
            <v>0</v>
          </cell>
          <cell r="I12485">
            <v>0</v>
          </cell>
        </row>
        <row r="12486">
          <cell r="A12486" t="str">
            <v>G0297</v>
          </cell>
          <cell r="B12486" t="str">
            <v>Ldct for lung ca screen</v>
          </cell>
          <cell r="C12486" t="str">
            <v>CH</v>
          </cell>
          <cell r="D12486" t="str">
            <v>S</v>
          </cell>
          <cell r="E12486" t="str">
            <v>5521</v>
          </cell>
          <cell r="F12486">
            <v>0.79779999999999995</v>
          </cell>
          <cell r="G12486">
            <v>59.84</v>
          </cell>
          <cell r="H12486">
            <v>0</v>
          </cell>
          <cell r="I12486">
            <v>0</v>
          </cell>
          <cell r="J12486">
            <v>42736</v>
          </cell>
          <cell r="M12486" t="str">
            <v>*</v>
          </cell>
        </row>
        <row r="12487">
          <cell r="A12487" t="str">
            <v>G0299</v>
          </cell>
          <cell r="B12487" t="str">
            <v>Hhs/hospice of rn ea 15 min</v>
          </cell>
          <cell r="D12487" t="str">
            <v>B</v>
          </cell>
          <cell r="E12487" t="str">
            <v/>
          </cell>
        </row>
        <row r="12488">
          <cell r="A12488" t="str">
            <v>G0300</v>
          </cell>
          <cell r="B12488" t="str">
            <v>Hhs/hospice of lpn ea 15 min</v>
          </cell>
          <cell r="D12488" t="str">
            <v>B</v>
          </cell>
          <cell r="E12488" t="str">
            <v/>
          </cell>
        </row>
        <row r="12489">
          <cell r="A12489" t="str">
            <v>G0302</v>
          </cell>
          <cell r="B12489" t="str">
            <v>Pre-op service lvrs complete</v>
          </cell>
          <cell r="D12489" t="str">
            <v>S</v>
          </cell>
          <cell r="E12489" t="str">
            <v>5724</v>
          </cell>
          <cell r="F12489">
            <v>11.5223</v>
          </cell>
          <cell r="G12489">
            <v>864.18</v>
          </cell>
          <cell r="H12489" t="str">
            <v>.</v>
          </cell>
          <cell r="I12489">
            <v>172.84</v>
          </cell>
        </row>
        <row r="12490">
          <cell r="A12490" t="str">
            <v>G0303</v>
          </cell>
          <cell r="B12490" t="str">
            <v>Pre-op service lvrs 10-15dos</v>
          </cell>
          <cell r="D12490" t="str">
            <v>S</v>
          </cell>
          <cell r="E12490" t="str">
            <v>5721</v>
          </cell>
          <cell r="F12490">
            <v>1.694</v>
          </cell>
          <cell r="G12490">
            <v>127.05</v>
          </cell>
          <cell r="H12490" t="str">
            <v>.</v>
          </cell>
          <cell r="I12490">
            <v>25.41</v>
          </cell>
        </row>
        <row r="12491">
          <cell r="A12491" t="str">
            <v>G0304</v>
          </cell>
          <cell r="B12491" t="str">
            <v>Pre-op service lvrs 1-9 dos</v>
          </cell>
          <cell r="D12491" t="str">
            <v>S</v>
          </cell>
          <cell r="E12491" t="str">
            <v>5724</v>
          </cell>
          <cell r="F12491">
            <v>11.5223</v>
          </cell>
          <cell r="G12491">
            <v>864.18</v>
          </cell>
          <cell r="H12491" t="str">
            <v>.</v>
          </cell>
          <cell r="I12491">
            <v>172.84</v>
          </cell>
        </row>
        <row r="12492">
          <cell r="A12492" t="str">
            <v>G0305</v>
          </cell>
          <cell r="B12492" t="str">
            <v>Post op service lvrs min 6</v>
          </cell>
          <cell r="D12492" t="str">
            <v>S</v>
          </cell>
          <cell r="E12492" t="str">
            <v>5724</v>
          </cell>
          <cell r="F12492">
            <v>11.5223</v>
          </cell>
          <cell r="G12492">
            <v>864.18</v>
          </cell>
          <cell r="H12492" t="str">
            <v>.</v>
          </cell>
          <cell r="I12492">
            <v>172.84</v>
          </cell>
        </row>
        <row r="12493">
          <cell r="A12493" t="str">
            <v>G0306</v>
          </cell>
          <cell r="B12493" t="str">
            <v>Cbc/diffwbc w/o platelet</v>
          </cell>
          <cell r="D12493" t="str">
            <v>Q4</v>
          </cell>
          <cell r="E12493" t="str">
            <v/>
          </cell>
        </row>
        <row r="12494">
          <cell r="A12494" t="str">
            <v>G0307</v>
          </cell>
          <cell r="B12494" t="str">
            <v>Cbc without platelet</v>
          </cell>
          <cell r="D12494" t="str">
            <v>Q4</v>
          </cell>
          <cell r="E12494" t="str">
            <v/>
          </cell>
        </row>
        <row r="12495">
          <cell r="A12495" t="str">
            <v>G0328</v>
          </cell>
          <cell r="B12495" t="str">
            <v>Fecal blood scrn immunoassay</v>
          </cell>
          <cell r="D12495" t="str">
            <v>A</v>
          </cell>
          <cell r="E12495" t="str">
            <v/>
          </cell>
        </row>
        <row r="12496">
          <cell r="A12496" t="str">
            <v>G0329</v>
          </cell>
          <cell r="B12496" t="str">
            <v>Electromagntic tx for ulcers</v>
          </cell>
          <cell r="D12496" t="str">
            <v>A</v>
          </cell>
          <cell r="E12496" t="str">
            <v/>
          </cell>
        </row>
        <row r="12497">
          <cell r="A12497" t="str">
            <v>G0333</v>
          </cell>
          <cell r="B12497" t="str">
            <v>Dispense fee initial 30 day</v>
          </cell>
          <cell r="D12497" t="str">
            <v>M</v>
          </cell>
          <cell r="E12497" t="str">
            <v/>
          </cell>
        </row>
        <row r="12498">
          <cell r="A12498" t="str">
            <v>G0337</v>
          </cell>
          <cell r="B12498" t="str">
            <v>Hospice evaluation preelecti</v>
          </cell>
          <cell r="D12498" t="str">
            <v>B</v>
          </cell>
          <cell r="E12498" t="str">
            <v/>
          </cell>
        </row>
        <row r="12499">
          <cell r="A12499" t="str">
            <v>G0339</v>
          </cell>
          <cell r="B12499" t="str">
            <v>Robot lin-radsurg com, first</v>
          </cell>
          <cell r="D12499" t="str">
            <v>B</v>
          </cell>
          <cell r="E12499" t="str">
            <v/>
          </cell>
        </row>
        <row r="12500">
          <cell r="A12500" t="str">
            <v>G0340</v>
          </cell>
          <cell r="B12500" t="str">
            <v>Robt lin-radsurg fractx 2-5</v>
          </cell>
          <cell r="D12500" t="str">
            <v>B</v>
          </cell>
          <cell r="E12500" t="str">
            <v/>
          </cell>
        </row>
        <row r="12501">
          <cell r="A12501" t="str">
            <v>G0341</v>
          </cell>
          <cell r="B12501" t="str">
            <v>Percutaneous islet celltrans</v>
          </cell>
          <cell r="D12501" t="str">
            <v>C</v>
          </cell>
          <cell r="E12501" t="str">
            <v/>
          </cell>
        </row>
        <row r="12502">
          <cell r="A12502" t="str">
            <v>G0342</v>
          </cell>
          <cell r="B12502" t="str">
            <v>Laparoscopy islet cell trans</v>
          </cell>
          <cell r="D12502" t="str">
            <v>C</v>
          </cell>
          <cell r="E12502" t="str">
            <v/>
          </cell>
        </row>
        <row r="12503">
          <cell r="A12503" t="str">
            <v>G0343</v>
          </cell>
          <cell r="B12503" t="str">
            <v>Laparotomy islet cell transp</v>
          </cell>
          <cell r="D12503" t="str">
            <v>C</v>
          </cell>
          <cell r="E12503" t="str">
            <v/>
          </cell>
        </row>
        <row r="12504">
          <cell r="A12504" t="str">
            <v>G0364</v>
          </cell>
          <cell r="B12504" t="str">
            <v>Bone marrow aspirate &amp;biopsy</v>
          </cell>
          <cell r="D12504" t="str">
            <v>N</v>
          </cell>
          <cell r="E12504" t="str">
            <v/>
          </cell>
        </row>
        <row r="12505">
          <cell r="A12505" t="str">
            <v>G0365</v>
          </cell>
          <cell r="B12505" t="str">
            <v>Vessel mapping hemo access</v>
          </cell>
          <cell r="C12505" t="str">
            <v>CH</v>
          </cell>
          <cell r="D12505" t="str">
            <v>S</v>
          </cell>
          <cell r="E12505" t="str">
            <v>5522</v>
          </cell>
          <cell r="F12505">
            <v>1.5024999999999999</v>
          </cell>
          <cell r="G12505">
            <v>112.69</v>
          </cell>
          <cell r="H12505" t="str">
            <v>.</v>
          </cell>
          <cell r="I12505">
            <v>22.54</v>
          </cell>
          <cell r="J12505">
            <v>42736</v>
          </cell>
          <cell r="M12505" t="str">
            <v>*</v>
          </cell>
        </row>
        <row r="12506">
          <cell r="A12506" t="str">
            <v>G0372</v>
          </cell>
          <cell r="B12506" t="str">
            <v>Md service required for pmd</v>
          </cell>
          <cell r="D12506" t="str">
            <v>M</v>
          </cell>
          <cell r="E12506" t="str">
            <v/>
          </cell>
        </row>
        <row r="12507">
          <cell r="A12507" t="str">
            <v>G0378</v>
          </cell>
          <cell r="B12507" t="str">
            <v>Hospital observation per hr</v>
          </cell>
          <cell r="D12507" t="str">
            <v>N</v>
          </cell>
          <cell r="E12507" t="str">
            <v/>
          </cell>
        </row>
        <row r="12508">
          <cell r="A12508" t="str">
            <v>G0379</v>
          </cell>
          <cell r="B12508" t="str">
            <v>Direct refer hospital observ</v>
          </cell>
          <cell r="C12508" t="str">
            <v>CH</v>
          </cell>
          <cell r="D12508" t="str">
            <v>J2</v>
          </cell>
          <cell r="E12508" t="str">
            <v>5025</v>
          </cell>
          <cell r="F12508">
            <v>6.5137</v>
          </cell>
          <cell r="G12508">
            <v>488.53</v>
          </cell>
          <cell r="H12508" t="str">
            <v>.</v>
          </cell>
          <cell r="I12508">
            <v>97.71</v>
          </cell>
          <cell r="J12508">
            <v>42736</v>
          </cell>
          <cell r="M12508" t="str">
            <v>*</v>
          </cell>
        </row>
        <row r="12509">
          <cell r="A12509" t="str">
            <v>G0380</v>
          </cell>
          <cell r="B12509" t="str">
            <v>Lev 1 hosp type b ed visit</v>
          </cell>
          <cell r="D12509" t="str">
            <v>J2</v>
          </cell>
          <cell r="E12509" t="str">
            <v>5031</v>
          </cell>
          <cell r="F12509">
            <v>1.1345000000000001</v>
          </cell>
          <cell r="G12509">
            <v>85.09</v>
          </cell>
          <cell r="H12509" t="str">
            <v>.</v>
          </cell>
          <cell r="I12509">
            <v>17.02</v>
          </cell>
        </row>
        <row r="12510">
          <cell r="A12510" t="str">
            <v>G0381</v>
          </cell>
          <cell r="B12510" t="str">
            <v>Lev 2 hosp type b ed visit</v>
          </cell>
          <cell r="D12510" t="str">
            <v>J2</v>
          </cell>
          <cell r="E12510" t="str">
            <v>5032</v>
          </cell>
          <cell r="F12510">
            <v>1.0072000000000001</v>
          </cell>
          <cell r="G12510">
            <v>75.540000000000006</v>
          </cell>
          <cell r="H12510" t="str">
            <v>.</v>
          </cell>
          <cell r="I12510">
            <v>15.11</v>
          </cell>
        </row>
        <row r="12511">
          <cell r="A12511" t="str">
            <v>G0382</v>
          </cell>
          <cell r="B12511" t="str">
            <v>Lev 3 hosp type b ed visit</v>
          </cell>
          <cell r="D12511" t="str">
            <v>J2</v>
          </cell>
          <cell r="E12511" t="str">
            <v>5033</v>
          </cell>
          <cell r="F12511">
            <v>1.6659999999999999</v>
          </cell>
          <cell r="G12511">
            <v>124.95</v>
          </cell>
          <cell r="H12511" t="str">
            <v>.</v>
          </cell>
          <cell r="I12511">
            <v>24.99</v>
          </cell>
        </row>
        <row r="12512">
          <cell r="A12512" t="str">
            <v>G0383</v>
          </cell>
          <cell r="B12512" t="str">
            <v>Lev 4 hosp type b ed visit</v>
          </cell>
          <cell r="D12512" t="str">
            <v>J2</v>
          </cell>
          <cell r="E12512" t="str">
            <v>5034</v>
          </cell>
          <cell r="F12512">
            <v>2.3795999999999999</v>
          </cell>
          <cell r="G12512">
            <v>178.47</v>
          </cell>
          <cell r="H12512" t="str">
            <v>.</v>
          </cell>
          <cell r="I12512">
            <v>35.700000000000003</v>
          </cell>
        </row>
        <row r="12513">
          <cell r="A12513" t="str">
            <v>G0384</v>
          </cell>
          <cell r="B12513" t="str">
            <v>Lev 5 hosp type b ed visit</v>
          </cell>
          <cell r="D12513" t="str">
            <v>J2</v>
          </cell>
          <cell r="E12513" t="str">
            <v>5035</v>
          </cell>
          <cell r="F12513">
            <v>4.9029999999999996</v>
          </cell>
          <cell r="G12513">
            <v>367.73</v>
          </cell>
          <cell r="H12513" t="str">
            <v>.</v>
          </cell>
          <cell r="I12513">
            <v>73.55</v>
          </cell>
        </row>
        <row r="12514">
          <cell r="A12514" t="str">
            <v>G0389</v>
          </cell>
          <cell r="B12514" t="str">
            <v>Ultrasound exam aaa screen</v>
          </cell>
          <cell r="C12514" t="str">
            <v>CH</v>
          </cell>
          <cell r="D12514" t="str">
            <v>D</v>
          </cell>
          <cell r="E12514" t="str">
            <v/>
          </cell>
          <cell r="L12514">
            <v>42735</v>
          </cell>
          <cell r="M12514" t="str">
            <v>*</v>
          </cell>
        </row>
        <row r="12515">
          <cell r="A12515" t="str">
            <v>G0390</v>
          </cell>
          <cell r="B12515" t="str">
            <v>Trauma respons w/hosp criti</v>
          </cell>
          <cell r="D12515" t="str">
            <v>S</v>
          </cell>
          <cell r="E12515" t="str">
            <v>5045</v>
          </cell>
          <cell r="F12515">
            <v>11.6226</v>
          </cell>
          <cell r="G12515">
            <v>871.71</v>
          </cell>
          <cell r="H12515" t="str">
            <v>.</v>
          </cell>
          <cell r="I12515">
            <v>174.35</v>
          </cell>
        </row>
        <row r="12516">
          <cell r="A12516" t="str">
            <v>G0396</v>
          </cell>
          <cell r="B12516" t="str">
            <v>Alcohol/subs interv 15-30mn</v>
          </cell>
          <cell r="C12516" t="str">
            <v>CH</v>
          </cell>
          <cell r="D12516" t="str">
            <v>S</v>
          </cell>
          <cell r="E12516" t="str">
            <v>5821</v>
          </cell>
          <cell r="F12516">
            <v>0.33629999999999999</v>
          </cell>
          <cell r="G12516">
            <v>25.22</v>
          </cell>
          <cell r="H12516" t="str">
            <v>.</v>
          </cell>
          <cell r="I12516">
            <v>5.05</v>
          </cell>
          <cell r="J12516">
            <v>42736</v>
          </cell>
          <cell r="M12516" t="str">
            <v>*</v>
          </cell>
        </row>
        <row r="12517">
          <cell r="A12517" t="str">
            <v>G0397</v>
          </cell>
          <cell r="B12517" t="str">
            <v>Alcohol/subs interv &gt;30 min</v>
          </cell>
          <cell r="C12517" t="str">
            <v>CH</v>
          </cell>
          <cell r="D12517" t="str">
            <v>S</v>
          </cell>
          <cell r="E12517" t="str">
            <v>5823</v>
          </cell>
          <cell r="F12517">
            <v>1.6794</v>
          </cell>
          <cell r="G12517">
            <v>125.96</v>
          </cell>
          <cell r="H12517" t="str">
            <v>.</v>
          </cell>
          <cell r="I12517">
            <v>25.2</v>
          </cell>
          <cell r="J12517">
            <v>42736</v>
          </cell>
          <cell r="M12517" t="str">
            <v>*</v>
          </cell>
        </row>
        <row r="12518">
          <cell r="A12518" t="str">
            <v>G0398</v>
          </cell>
          <cell r="B12518" t="str">
            <v>Home sleep test/type 2 porta</v>
          </cell>
          <cell r="D12518" t="str">
            <v>S</v>
          </cell>
          <cell r="E12518" t="str">
            <v>5721</v>
          </cell>
          <cell r="F12518">
            <v>1.694</v>
          </cell>
          <cell r="G12518">
            <v>127.05</v>
          </cell>
          <cell r="H12518" t="str">
            <v>.</v>
          </cell>
          <cell r="I12518">
            <v>25.41</v>
          </cell>
        </row>
        <row r="12519">
          <cell r="A12519" t="str">
            <v>G0399</v>
          </cell>
          <cell r="B12519" t="str">
            <v>Home sleep test/type 3 porta</v>
          </cell>
          <cell r="D12519" t="str">
            <v>S</v>
          </cell>
          <cell r="E12519" t="str">
            <v>5721</v>
          </cell>
          <cell r="F12519">
            <v>1.694</v>
          </cell>
          <cell r="G12519">
            <v>127.05</v>
          </cell>
          <cell r="H12519" t="str">
            <v>.</v>
          </cell>
          <cell r="I12519">
            <v>25.41</v>
          </cell>
        </row>
        <row r="12520">
          <cell r="A12520" t="str">
            <v>G0400</v>
          </cell>
          <cell r="B12520" t="str">
            <v>Home sleep test/type 4 porta</v>
          </cell>
          <cell r="D12520" t="str">
            <v>S</v>
          </cell>
          <cell r="E12520" t="str">
            <v>5721</v>
          </cell>
          <cell r="F12520">
            <v>1.694</v>
          </cell>
          <cell r="G12520">
            <v>127.05</v>
          </cell>
          <cell r="H12520" t="str">
            <v>.</v>
          </cell>
          <cell r="I12520">
            <v>25.41</v>
          </cell>
        </row>
        <row r="12521">
          <cell r="A12521" t="str">
            <v>G0402</v>
          </cell>
          <cell r="B12521" t="str">
            <v>Initial preventive exam</v>
          </cell>
          <cell r="D12521" t="str">
            <v>V</v>
          </cell>
          <cell r="E12521" t="str">
            <v>5012</v>
          </cell>
          <cell r="F12521">
            <v>1.4208000000000001</v>
          </cell>
          <cell r="G12521">
            <v>106.56</v>
          </cell>
          <cell r="H12521">
            <v>0</v>
          </cell>
          <cell r="I12521">
            <v>0</v>
          </cell>
        </row>
        <row r="12522">
          <cell r="A12522" t="str">
            <v>G0403</v>
          </cell>
          <cell r="B12522" t="str">
            <v>Ekg for initial prevent exam</v>
          </cell>
          <cell r="D12522" t="str">
            <v>M</v>
          </cell>
          <cell r="E12522" t="str">
            <v/>
          </cell>
        </row>
        <row r="12523">
          <cell r="A12523" t="str">
            <v>G0404</v>
          </cell>
          <cell r="B12523" t="str">
            <v>Ekg tracing for initial prev</v>
          </cell>
          <cell r="D12523" t="str">
            <v>S</v>
          </cell>
          <cell r="E12523" t="str">
            <v>5731</v>
          </cell>
          <cell r="F12523">
            <v>0.1681</v>
          </cell>
          <cell r="G12523">
            <v>12.61</v>
          </cell>
          <cell r="H12523">
            <v>0</v>
          </cell>
          <cell r="I12523">
            <v>0</v>
          </cell>
        </row>
        <row r="12524">
          <cell r="A12524" t="str">
            <v>G0405</v>
          </cell>
          <cell r="B12524" t="str">
            <v>Ekg interpret &amp; report preve</v>
          </cell>
          <cell r="D12524" t="str">
            <v>B</v>
          </cell>
          <cell r="E12524" t="str">
            <v/>
          </cell>
        </row>
        <row r="12525">
          <cell r="A12525" t="str">
            <v>G0406</v>
          </cell>
          <cell r="B12525" t="str">
            <v>Inpt/tele follow up 15</v>
          </cell>
          <cell r="D12525" t="str">
            <v>B</v>
          </cell>
          <cell r="E12525" t="str">
            <v/>
          </cell>
        </row>
        <row r="12526">
          <cell r="A12526" t="str">
            <v>G0407</v>
          </cell>
          <cell r="B12526" t="str">
            <v>Inpt/tele follow up 25</v>
          </cell>
          <cell r="D12526" t="str">
            <v>B</v>
          </cell>
          <cell r="E12526" t="str">
            <v/>
          </cell>
        </row>
        <row r="12527">
          <cell r="A12527" t="str">
            <v>G0408</v>
          </cell>
          <cell r="B12527" t="str">
            <v>Inpt/tele follow up 35</v>
          </cell>
          <cell r="D12527" t="str">
            <v>B</v>
          </cell>
          <cell r="E12527" t="str">
            <v/>
          </cell>
        </row>
        <row r="12528">
          <cell r="A12528" t="str">
            <v>G0409</v>
          </cell>
          <cell r="B12528" t="str">
            <v>Corf related serv 15 mins ea</v>
          </cell>
          <cell r="D12528" t="str">
            <v>B</v>
          </cell>
          <cell r="E12528" t="str">
            <v/>
          </cell>
        </row>
        <row r="12529">
          <cell r="A12529" t="str">
            <v>G0410</v>
          </cell>
          <cell r="B12529" t="str">
            <v>Grp psych partial hosp 45-50</v>
          </cell>
          <cell r="D12529" t="str">
            <v>P</v>
          </cell>
          <cell r="E12529" t="str">
            <v/>
          </cell>
        </row>
        <row r="12530">
          <cell r="A12530" t="str">
            <v>G0411</v>
          </cell>
          <cell r="B12530" t="str">
            <v>Inter active grp psych parti</v>
          </cell>
          <cell r="D12530" t="str">
            <v>P</v>
          </cell>
          <cell r="E12530" t="str">
            <v/>
          </cell>
        </row>
        <row r="12531">
          <cell r="A12531" t="str">
            <v>G0412</v>
          </cell>
          <cell r="B12531" t="str">
            <v>Open tx iliac spine uni/bil</v>
          </cell>
          <cell r="D12531" t="str">
            <v>C</v>
          </cell>
          <cell r="E12531" t="str">
            <v/>
          </cell>
        </row>
        <row r="12532">
          <cell r="A12532" t="str">
            <v>G0413</v>
          </cell>
          <cell r="B12532" t="str">
            <v>Pelvic ring fracture uni/bil</v>
          </cell>
          <cell r="C12532" t="str">
            <v>CH</v>
          </cell>
          <cell r="D12532" t="str">
            <v>J1</v>
          </cell>
          <cell r="E12532" t="str">
            <v>5112</v>
          </cell>
          <cell r="F12532">
            <v>16.225100000000001</v>
          </cell>
          <cell r="G12532">
            <v>1216.9000000000001</v>
          </cell>
          <cell r="H12532" t="str">
            <v>.</v>
          </cell>
          <cell r="I12532">
            <v>243.38</v>
          </cell>
          <cell r="J12532">
            <v>42736</v>
          </cell>
          <cell r="M12532" t="str">
            <v>*</v>
          </cell>
        </row>
        <row r="12533">
          <cell r="A12533" t="str">
            <v>G0414</v>
          </cell>
          <cell r="B12533" t="str">
            <v>Pelvic ring fx treat int fix</v>
          </cell>
          <cell r="D12533" t="str">
            <v>C</v>
          </cell>
          <cell r="E12533" t="str">
            <v/>
          </cell>
        </row>
        <row r="12534">
          <cell r="A12534" t="str">
            <v>G0415</v>
          </cell>
          <cell r="B12534" t="str">
            <v>Open tx post pelvic fxcture</v>
          </cell>
          <cell r="D12534" t="str">
            <v>C</v>
          </cell>
          <cell r="E12534" t="str">
            <v/>
          </cell>
        </row>
        <row r="12535">
          <cell r="A12535" t="str">
            <v>G0416</v>
          </cell>
          <cell r="B12535" t="str">
            <v>Prostate biopsy, any mthd</v>
          </cell>
          <cell r="D12535" t="str">
            <v>Q2</v>
          </cell>
          <cell r="E12535" t="str">
            <v>5673</v>
          </cell>
          <cell r="F12535">
            <v>2.4523999999999999</v>
          </cell>
          <cell r="G12535">
            <v>183.93</v>
          </cell>
          <cell r="H12535" t="str">
            <v>.</v>
          </cell>
          <cell r="I12535">
            <v>36.79</v>
          </cell>
        </row>
        <row r="12536">
          <cell r="A12536" t="str">
            <v>G0420</v>
          </cell>
          <cell r="B12536" t="str">
            <v>Ed svc ckd ind per session</v>
          </cell>
          <cell r="D12536" t="str">
            <v>A</v>
          </cell>
          <cell r="E12536" t="str">
            <v/>
          </cell>
        </row>
        <row r="12537">
          <cell r="A12537" t="str">
            <v>G0421</v>
          </cell>
          <cell r="B12537" t="str">
            <v>Ed svc ckd grp per session</v>
          </cell>
          <cell r="D12537" t="str">
            <v>A</v>
          </cell>
          <cell r="E12537" t="str">
            <v/>
          </cell>
        </row>
        <row r="12538">
          <cell r="A12538" t="str">
            <v>G0422</v>
          </cell>
          <cell r="B12538" t="str">
            <v>Intens cardiac rehab w/exerc</v>
          </cell>
          <cell r="D12538" t="str">
            <v>S</v>
          </cell>
          <cell r="E12538" t="str">
            <v>5771</v>
          </cell>
          <cell r="F12538">
            <v>1.4690000000000001</v>
          </cell>
          <cell r="G12538">
            <v>110.18</v>
          </cell>
          <cell r="H12538" t="str">
            <v>.</v>
          </cell>
          <cell r="I12538">
            <v>22.04</v>
          </cell>
        </row>
        <row r="12539">
          <cell r="A12539" t="str">
            <v>G0423</v>
          </cell>
          <cell r="B12539" t="str">
            <v>Intens cardiac rehab no exer</v>
          </cell>
          <cell r="D12539" t="str">
            <v>S</v>
          </cell>
          <cell r="E12539" t="str">
            <v>5771</v>
          </cell>
          <cell r="F12539">
            <v>1.4690000000000001</v>
          </cell>
          <cell r="G12539">
            <v>110.18</v>
          </cell>
          <cell r="H12539" t="str">
            <v>.</v>
          </cell>
          <cell r="I12539">
            <v>22.04</v>
          </cell>
        </row>
        <row r="12540">
          <cell r="A12540" t="str">
            <v>G0424</v>
          </cell>
          <cell r="B12540" t="str">
            <v>Pulmonary rehab w exer</v>
          </cell>
          <cell r="D12540" t="str">
            <v>S</v>
          </cell>
          <cell r="E12540" t="str">
            <v>5733</v>
          </cell>
          <cell r="F12540">
            <v>0.72699999999999998</v>
          </cell>
          <cell r="G12540">
            <v>54.53</v>
          </cell>
          <cell r="H12540" t="str">
            <v>.</v>
          </cell>
          <cell r="I12540">
            <v>10.91</v>
          </cell>
        </row>
        <row r="12541">
          <cell r="A12541" t="str">
            <v>G0425</v>
          </cell>
          <cell r="B12541" t="str">
            <v>Inpt/ed teleconsult30</v>
          </cell>
          <cell r="D12541" t="str">
            <v>B</v>
          </cell>
          <cell r="E12541" t="str">
            <v/>
          </cell>
        </row>
        <row r="12542">
          <cell r="A12542" t="str">
            <v>G0426</v>
          </cell>
          <cell r="B12542" t="str">
            <v>Inpt/ed teleconsult50</v>
          </cell>
          <cell r="D12542" t="str">
            <v>B</v>
          </cell>
          <cell r="E12542" t="str">
            <v/>
          </cell>
        </row>
        <row r="12543">
          <cell r="A12543" t="str">
            <v>G0427</v>
          </cell>
          <cell r="B12543" t="str">
            <v>Inpt/ed teleconsult70</v>
          </cell>
          <cell r="D12543" t="str">
            <v>B</v>
          </cell>
          <cell r="E12543" t="str">
            <v/>
          </cell>
        </row>
        <row r="12544">
          <cell r="A12544" t="str">
            <v>G0428</v>
          </cell>
          <cell r="B12544" t="str">
            <v>Collagen meniscus implant</v>
          </cell>
          <cell r="D12544" t="str">
            <v>E1</v>
          </cell>
          <cell r="E12544" t="str">
            <v/>
          </cell>
        </row>
        <row r="12545">
          <cell r="A12545" t="str">
            <v>G0429</v>
          </cell>
          <cell r="B12545" t="str">
            <v>Dermal filler injection(s)</v>
          </cell>
          <cell r="C12545" t="str">
            <v>CH</v>
          </cell>
          <cell r="D12545" t="str">
            <v>T</v>
          </cell>
          <cell r="E12545" t="str">
            <v>5054</v>
          </cell>
          <cell r="F12545">
            <v>19.028600000000001</v>
          </cell>
          <cell r="G12545">
            <v>1427.16</v>
          </cell>
          <cell r="H12545" t="str">
            <v>.</v>
          </cell>
          <cell r="I12545">
            <v>285.44</v>
          </cell>
          <cell r="J12545">
            <v>42736</v>
          </cell>
          <cell r="M12545" t="str">
            <v>*</v>
          </cell>
        </row>
        <row r="12546">
          <cell r="A12546" t="str">
            <v>G0432</v>
          </cell>
          <cell r="B12546" t="str">
            <v>Eia hiv-1/hiv-2 screen</v>
          </cell>
          <cell r="D12546" t="str">
            <v>A</v>
          </cell>
          <cell r="E12546" t="str">
            <v/>
          </cell>
        </row>
        <row r="12547">
          <cell r="A12547" t="str">
            <v>G0433</v>
          </cell>
          <cell r="B12547" t="str">
            <v>Elisa hiv-1/hiv-2 screen</v>
          </cell>
          <cell r="D12547" t="str">
            <v>A</v>
          </cell>
          <cell r="E12547" t="str">
            <v/>
          </cell>
        </row>
        <row r="12548">
          <cell r="A12548" t="str">
            <v>G0435</v>
          </cell>
          <cell r="B12548" t="str">
            <v>Oral hiv-1/hiv-2 screen</v>
          </cell>
          <cell r="D12548" t="str">
            <v>A</v>
          </cell>
          <cell r="E12548" t="str">
            <v/>
          </cell>
        </row>
        <row r="12549">
          <cell r="A12549" t="str">
            <v>G0438</v>
          </cell>
          <cell r="B12549" t="str">
            <v>Ppps, initial visit</v>
          </cell>
          <cell r="D12549" t="str">
            <v>A</v>
          </cell>
          <cell r="E12549" t="str">
            <v/>
          </cell>
        </row>
        <row r="12550">
          <cell r="A12550" t="str">
            <v>G0439</v>
          </cell>
          <cell r="B12550" t="str">
            <v>Ppps, subseq visit</v>
          </cell>
          <cell r="D12550" t="str">
            <v>A</v>
          </cell>
          <cell r="E12550" t="str">
            <v/>
          </cell>
        </row>
        <row r="12551">
          <cell r="A12551" t="str">
            <v>G0442</v>
          </cell>
          <cell r="B12551" t="str">
            <v>Annual alcohol screen 15 min</v>
          </cell>
          <cell r="C12551" t="str">
            <v>CH</v>
          </cell>
          <cell r="D12551" t="str">
            <v>S</v>
          </cell>
          <cell r="E12551" t="str">
            <v>5821</v>
          </cell>
          <cell r="F12551">
            <v>0.33629999999999999</v>
          </cell>
          <cell r="G12551">
            <v>25.22</v>
          </cell>
          <cell r="H12551">
            <v>0</v>
          </cell>
          <cell r="I12551">
            <v>0</v>
          </cell>
          <cell r="J12551">
            <v>42736</v>
          </cell>
          <cell r="M12551" t="str">
            <v>*</v>
          </cell>
        </row>
        <row r="12552">
          <cell r="A12552" t="str">
            <v>G0443</v>
          </cell>
          <cell r="B12552" t="str">
            <v>Brief alcohol misuse counsel</v>
          </cell>
          <cell r="D12552" t="str">
            <v>S</v>
          </cell>
          <cell r="E12552" t="str">
            <v>5822</v>
          </cell>
          <cell r="F12552">
            <v>0.93640000000000001</v>
          </cell>
          <cell r="G12552">
            <v>70.23</v>
          </cell>
          <cell r="H12552">
            <v>0</v>
          </cell>
          <cell r="I12552">
            <v>0</v>
          </cell>
        </row>
        <row r="12553">
          <cell r="A12553" t="str">
            <v>G0444</v>
          </cell>
          <cell r="B12553" t="str">
            <v>Depression screen annual</v>
          </cell>
          <cell r="D12553" t="str">
            <v>S</v>
          </cell>
          <cell r="E12553" t="str">
            <v>5821</v>
          </cell>
          <cell r="F12553">
            <v>0.33629999999999999</v>
          </cell>
          <cell r="G12553">
            <v>25.22</v>
          </cell>
          <cell r="H12553">
            <v>0</v>
          </cell>
          <cell r="I12553">
            <v>0</v>
          </cell>
        </row>
        <row r="12554">
          <cell r="A12554" t="str">
            <v>G0445</v>
          </cell>
          <cell r="B12554" t="str">
            <v>High inten beh couns std 30m</v>
          </cell>
          <cell r="C12554" t="str">
            <v>CH</v>
          </cell>
          <cell r="D12554" t="str">
            <v>S</v>
          </cell>
          <cell r="E12554" t="str">
            <v>5822</v>
          </cell>
          <cell r="F12554">
            <v>0.93640000000000001</v>
          </cell>
          <cell r="G12554">
            <v>70.23</v>
          </cell>
          <cell r="H12554">
            <v>0</v>
          </cell>
          <cell r="I12554">
            <v>0</v>
          </cell>
          <cell r="J12554">
            <v>42736</v>
          </cell>
          <cell r="M12554" t="str">
            <v>*</v>
          </cell>
        </row>
        <row r="12555">
          <cell r="A12555" t="str">
            <v>G0446</v>
          </cell>
          <cell r="B12555" t="str">
            <v>Intens behave ther cardio dx</v>
          </cell>
          <cell r="D12555" t="str">
            <v>S</v>
          </cell>
          <cell r="E12555" t="str">
            <v>5821</v>
          </cell>
          <cell r="F12555">
            <v>0.33629999999999999</v>
          </cell>
          <cell r="G12555">
            <v>25.22</v>
          </cell>
          <cell r="H12555">
            <v>0</v>
          </cell>
          <cell r="I12555">
            <v>0</v>
          </cell>
        </row>
        <row r="12556">
          <cell r="A12556" t="str">
            <v>G0447</v>
          </cell>
          <cell r="B12556" t="str">
            <v>Behavior counsel obesity 15m</v>
          </cell>
          <cell r="D12556" t="str">
            <v>S</v>
          </cell>
          <cell r="E12556" t="str">
            <v>5822</v>
          </cell>
          <cell r="F12556">
            <v>0.93640000000000001</v>
          </cell>
          <cell r="G12556">
            <v>70.23</v>
          </cell>
          <cell r="H12556">
            <v>0</v>
          </cell>
          <cell r="I12556">
            <v>0</v>
          </cell>
        </row>
        <row r="12557">
          <cell r="A12557" t="str">
            <v>G0448</v>
          </cell>
          <cell r="B12557" t="str">
            <v>Place perm pacing cardiovert</v>
          </cell>
          <cell r="D12557" t="str">
            <v>B</v>
          </cell>
          <cell r="E12557" t="str">
            <v/>
          </cell>
        </row>
        <row r="12558">
          <cell r="A12558" t="str">
            <v>G0451</v>
          </cell>
          <cell r="B12558" t="str">
            <v>Devlopment test interpt&amp;rep</v>
          </cell>
          <cell r="D12558" t="str">
            <v>Q3</v>
          </cell>
          <cell r="E12558" t="str">
            <v>5822</v>
          </cell>
          <cell r="F12558">
            <v>0.93640000000000001</v>
          </cell>
          <cell r="G12558">
            <v>70.23</v>
          </cell>
          <cell r="H12558" t="str">
            <v>.</v>
          </cell>
          <cell r="I12558">
            <v>14.05</v>
          </cell>
        </row>
        <row r="12559">
          <cell r="A12559" t="str">
            <v>G0452</v>
          </cell>
          <cell r="B12559" t="str">
            <v>Molecular pathology interpr</v>
          </cell>
          <cell r="D12559" t="str">
            <v>B</v>
          </cell>
          <cell r="E12559" t="str">
            <v/>
          </cell>
        </row>
        <row r="12560">
          <cell r="A12560" t="str">
            <v>G0453</v>
          </cell>
          <cell r="B12560" t="str">
            <v>Cont intraop neuro monitor</v>
          </cell>
          <cell r="D12560" t="str">
            <v>N</v>
          </cell>
          <cell r="E12560" t="str">
            <v/>
          </cell>
        </row>
        <row r="12561">
          <cell r="A12561" t="str">
            <v>G0454</v>
          </cell>
          <cell r="B12561" t="str">
            <v>Md document visit by npp</v>
          </cell>
          <cell r="D12561" t="str">
            <v>B</v>
          </cell>
          <cell r="E12561" t="str">
            <v/>
          </cell>
        </row>
        <row r="12562">
          <cell r="A12562" t="str">
            <v>G0455</v>
          </cell>
          <cell r="B12562" t="str">
            <v>Fecal microbiota prep instil</v>
          </cell>
          <cell r="C12562" t="str">
            <v>CH</v>
          </cell>
          <cell r="D12562" t="str">
            <v>Q1</v>
          </cell>
          <cell r="E12562" t="str">
            <v>5735</v>
          </cell>
          <cell r="F12562">
            <v>3.5131999999999999</v>
          </cell>
          <cell r="G12562">
            <v>263.49</v>
          </cell>
          <cell r="H12562" t="str">
            <v>.</v>
          </cell>
          <cell r="I12562">
            <v>52.7</v>
          </cell>
          <cell r="J12562">
            <v>42736</v>
          </cell>
          <cell r="M12562" t="str">
            <v>*</v>
          </cell>
        </row>
        <row r="12563">
          <cell r="A12563" t="str">
            <v>G0458</v>
          </cell>
          <cell r="B12563" t="str">
            <v>Ldr prostate brachy comp rat</v>
          </cell>
          <cell r="D12563" t="str">
            <v>B</v>
          </cell>
          <cell r="E12563" t="str">
            <v/>
          </cell>
        </row>
        <row r="12564">
          <cell r="A12564" t="str">
            <v>G0459</v>
          </cell>
          <cell r="B12564" t="str">
            <v>Telehealth inpt pharm mgmt</v>
          </cell>
          <cell r="D12564" t="str">
            <v>B</v>
          </cell>
          <cell r="E12564" t="str">
            <v/>
          </cell>
        </row>
        <row r="12565">
          <cell r="A12565" t="str">
            <v>G0460</v>
          </cell>
          <cell r="B12565" t="str">
            <v>Autologous prp for ulcers</v>
          </cell>
          <cell r="D12565" t="str">
            <v>T</v>
          </cell>
          <cell r="E12565" t="str">
            <v>5054</v>
          </cell>
          <cell r="F12565">
            <v>19.028600000000001</v>
          </cell>
          <cell r="G12565">
            <v>1427.16</v>
          </cell>
          <cell r="H12565" t="str">
            <v>.</v>
          </cell>
          <cell r="I12565">
            <v>285.44</v>
          </cell>
        </row>
        <row r="12566">
          <cell r="A12566" t="str">
            <v>G0463</v>
          </cell>
          <cell r="B12566" t="str">
            <v>Hospital outpt clinic visit</v>
          </cell>
          <cell r="D12566" t="str">
            <v>J2</v>
          </cell>
          <cell r="E12566" t="str">
            <v>5012</v>
          </cell>
          <cell r="F12566">
            <v>1.4208000000000001</v>
          </cell>
          <cell r="G12566">
            <v>106.56</v>
          </cell>
          <cell r="H12566" t="str">
            <v>.</v>
          </cell>
          <cell r="I12566">
            <v>21.32</v>
          </cell>
        </row>
        <row r="12567">
          <cell r="A12567" t="str">
            <v>G0466</v>
          </cell>
          <cell r="B12567" t="str">
            <v>Fqhc visit new patient</v>
          </cell>
          <cell r="D12567" t="str">
            <v>A</v>
          </cell>
          <cell r="E12567" t="str">
            <v/>
          </cell>
        </row>
        <row r="12568">
          <cell r="A12568" t="str">
            <v>G0467</v>
          </cell>
          <cell r="B12568" t="str">
            <v>Fqhc visit, estab pt</v>
          </cell>
          <cell r="D12568" t="str">
            <v>A</v>
          </cell>
          <cell r="E12568" t="str">
            <v/>
          </cell>
        </row>
        <row r="12569">
          <cell r="A12569" t="str">
            <v>G0468</v>
          </cell>
          <cell r="B12569" t="str">
            <v>Fqhc visit, ippe or awv</v>
          </cell>
          <cell r="D12569" t="str">
            <v>A</v>
          </cell>
          <cell r="E12569" t="str">
            <v/>
          </cell>
        </row>
        <row r="12570">
          <cell r="A12570" t="str">
            <v>G0469</v>
          </cell>
          <cell r="B12570" t="str">
            <v>Fqhc visit, mh new pt</v>
          </cell>
          <cell r="D12570" t="str">
            <v>A</v>
          </cell>
          <cell r="E12570" t="str">
            <v/>
          </cell>
        </row>
        <row r="12571">
          <cell r="A12571" t="str">
            <v>G0470</v>
          </cell>
          <cell r="B12571" t="str">
            <v>Fqhc visit, mh estab pt</v>
          </cell>
          <cell r="D12571" t="str">
            <v>A</v>
          </cell>
          <cell r="E12571" t="str">
            <v/>
          </cell>
        </row>
        <row r="12572">
          <cell r="A12572" t="str">
            <v>G0471</v>
          </cell>
          <cell r="B12572" t="str">
            <v>Ven blood coll snf/hha</v>
          </cell>
          <cell r="D12572" t="str">
            <v>A</v>
          </cell>
          <cell r="E12572" t="str">
            <v/>
          </cell>
        </row>
        <row r="12573">
          <cell r="A12573" t="str">
            <v>G0472</v>
          </cell>
          <cell r="B12573" t="str">
            <v>Hep c screen high risk/other</v>
          </cell>
          <cell r="D12573" t="str">
            <v>A</v>
          </cell>
          <cell r="E12573" t="str">
            <v/>
          </cell>
        </row>
        <row r="12574">
          <cell r="A12574" t="str">
            <v>G0473</v>
          </cell>
          <cell r="B12574" t="str">
            <v xml:space="preserve">Group behave couns 2-10 </v>
          </cell>
          <cell r="D12574" t="str">
            <v>S</v>
          </cell>
          <cell r="E12574" t="str">
            <v>5822</v>
          </cell>
          <cell r="F12574">
            <v>0.93640000000000001</v>
          </cell>
          <cell r="G12574">
            <v>70.23</v>
          </cell>
          <cell r="H12574" t="str">
            <v>.</v>
          </cell>
          <cell r="I12574">
            <v>14.05</v>
          </cell>
        </row>
        <row r="12575">
          <cell r="A12575" t="str">
            <v>G0475</v>
          </cell>
          <cell r="B12575" t="str">
            <v>Hiv combination assay</v>
          </cell>
          <cell r="D12575" t="str">
            <v>A</v>
          </cell>
          <cell r="E12575" t="str">
            <v/>
          </cell>
        </row>
        <row r="12576">
          <cell r="A12576" t="str">
            <v>G0476</v>
          </cell>
          <cell r="B12576" t="str">
            <v>Hpv combo assay ca screen</v>
          </cell>
          <cell r="D12576" t="str">
            <v>A</v>
          </cell>
          <cell r="E12576" t="str">
            <v/>
          </cell>
        </row>
        <row r="12577">
          <cell r="A12577" t="str">
            <v>G0477</v>
          </cell>
          <cell r="B12577" t="str">
            <v>Drug test presump optical</v>
          </cell>
          <cell r="D12577" t="str">
            <v>Q4</v>
          </cell>
          <cell r="E12577" t="str">
            <v/>
          </cell>
        </row>
        <row r="12578">
          <cell r="A12578" t="str">
            <v>G0478</v>
          </cell>
          <cell r="B12578" t="str">
            <v>Drug test presump opt inst</v>
          </cell>
          <cell r="D12578" t="str">
            <v>Q4</v>
          </cell>
          <cell r="E12578" t="str">
            <v/>
          </cell>
        </row>
        <row r="12579">
          <cell r="A12579" t="str">
            <v>G0479</v>
          </cell>
          <cell r="B12579" t="str">
            <v>Drug test presump not opt</v>
          </cell>
          <cell r="D12579" t="str">
            <v>Q4</v>
          </cell>
          <cell r="E12579" t="str">
            <v/>
          </cell>
        </row>
        <row r="12580">
          <cell r="A12580" t="str">
            <v>G0480</v>
          </cell>
          <cell r="B12580" t="str">
            <v>Drug test def 1-7 classes</v>
          </cell>
          <cell r="D12580" t="str">
            <v>Q4</v>
          </cell>
          <cell r="E12580" t="str">
            <v/>
          </cell>
        </row>
        <row r="12581">
          <cell r="A12581" t="str">
            <v>G0481</v>
          </cell>
          <cell r="B12581" t="str">
            <v>Drug test def 8-14 classes</v>
          </cell>
          <cell r="D12581" t="str">
            <v>Q4</v>
          </cell>
          <cell r="E12581" t="str">
            <v/>
          </cell>
        </row>
        <row r="12582">
          <cell r="A12582" t="str">
            <v>G0482</v>
          </cell>
          <cell r="B12582" t="str">
            <v>Drug test def 15-21 classes</v>
          </cell>
          <cell r="D12582" t="str">
            <v>Q4</v>
          </cell>
          <cell r="E12582" t="str">
            <v/>
          </cell>
        </row>
        <row r="12583">
          <cell r="A12583" t="str">
            <v>G0483</v>
          </cell>
          <cell r="B12583" t="str">
            <v>Drug test def 22+ classes</v>
          </cell>
          <cell r="D12583" t="str">
            <v>Q4</v>
          </cell>
          <cell r="E12583" t="str">
            <v/>
          </cell>
        </row>
        <row r="12584">
          <cell r="A12584" t="str">
            <v>G0490</v>
          </cell>
          <cell r="B12584" t="str">
            <v>Home visit rn, lpn by rhc/fq</v>
          </cell>
          <cell r="C12584" t="str">
            <v>NI</v>
          </cell>
          <cell r="D12584" t="str">
            <v>A</v>
          </cell>
          <cell r="E12584" t="str">
            <v/>
          </cell>
          <cell r="J12584">
            <v>42461</v>
          </cell>
          <cell r="M12584" t="str">
            <v>*</v>
          </cell>
        </row>
        <row r="12585">
          <cell r="A12585" t="str">
            <v>G0491</v>
          </cell>
          <cell r="B12585" t="str">
            <v>Dialysis acu kidney no esrd</v>
          </cell>
          <cell r="C12585" t="str">
            <v>NI</v>
          </cell>
          <cell r="D12585" t="str">
            <v>B</v>
          </cell>
          <cell r="E12585" t="str">
            <v/>
          </cell>
          <cell r="K12585">
            <v>42736</v>
          </cell>
          <cell r="M12585" t="str">
            <v>*</v>
          </cell>
        </row>
        <row r="12586">
          <cell r="A12586" t="str">
            <v>G0492</v>
          </cell>
          <cell r="B12586" t="str">
            <v>Md/oth eval acut kid no esrd</v>
          </cell>
          <cell r="C12586" t="str">
            <v>NI</v>
          </cell>
          <cell r="D12586" t="str">
            <v>B</v>
          </cell>
          <cell r="E12586" t="str">
            <v/>
          </cell>
          <cell r="K12586">
            <v>42736</v>
          </cell>
          <cell r="M12586" t="str">
            <v>*</v>
          </cell>
        </row>
        <row r="12587">
          <cell r="A12587" t="str">
            <v>G0493</v>
          </cell>
          <cell r="B12587" t="str">
            <v>Rn care ea 15 min hh/hospice</v>
          </cell>
          <cell r="C12587" t="str">
            <v>NI</v>
          </cell>
          <cell r="D12587" t="str">
            <v>B</v>
          </cell>
          <cell r="E12587" t="str">
            <v/>
          </cell>
          <cell r="K12587">
            <v>42736</v>
          </cell>
          <cell r="M12587" t="str">
            <v>*</v>
          </cell>
        </row>
        <row r="12588">
          <cell r="A12588" t="str">
            <v>G0494</v>
          </cell>
          <cell r="B12588" t="str">
            <v>Lpn care ea 15min hh/hospice</v>
          </cell>
          <cell r="C12588" t="str">
            <v>NI</v>
          </cell>
          <cell r="D12588" t="str">
            <v>B</v>
          </cell>
          <cell r="E12588" t="str">
            <v/>
          </cell>
          <cell r="K12588">
            <v>42736</v>
          </cell>
          <cell r="M12588" t="str">
            <v>*</v>
          </cell>
        </row>
        <row r="12589">
          <cell r="A12589" t="str">
            <v>G0495</v>
          </cell>
          <cell r="B12589" t="str">
            <v>Rn care train/edu in hh</v>
          </cell>
          <cell r="C12589" t="str">
            <v>NI</v>
          </cell>
          <cell r="D12589" t="str">
            <v>B</v>
          </cell>
          <cell r="E12589" t="str">
            <v/>
          </cell>
          <cell r="K12589">
            <v>42736</v>
          </cell>
          <cell r="M12589" t="str">
            <v>*</v>
          </cell>
        </row>
        <row r="12590">
          <cell r="A12590" t="str">
            <v>G0496</v>
          </cell>
          <cell r="B12590" t="str">
            <v>Lpn care train/edu in hh</v>
          </cell>
          <cell r="C12590" t="str">
            <v>NI</v>
          </cell>
          <cell r="D12590" t="str">
            <v>B</v>
          </cell>
          <cell r="E12590" t="str">
            <v/>
          </cell>
          <cell r="K12590">
            <v>42736</v>
          </cell>
          <cell r="M12590" t="str">
            <v>*</v>
          </cell>
        </row>
        <row r="12591">
          <cell r="A12591" t="str">
            <v>G0498</v>
          </cell>
          <cell r="B12591" t="str">
            <v>Chemo extend iv infus w/pump</v>
          </cell>
          <cell r="C12591" t="str">
            <v>NI</v>
          </cell>
          <cell r="D12591" t="str">
            <v>S</v>
          </cell>
          <cell r="E12591" t="str">
            <v>5694</v>
          </cell>
          <cell r="F12591">
            <v>3.7242999999999999</v>
          </cell>
          <cell r="G12591">
            <v>279.33</v>
          </cell>
          <cell r="H12591" t="str">
            <v>.</v>
          </cell>
          <cell r="I12591">
            <v>55.87</v>
          </cell>
          <cell r="K12591">
            <v>42370</v>
          </cell>
          <cell r="M12591" t="str">
            <v>*</v>
          </cell>
        </row>
        <row r="12592">
          <cell r="A12592" t="str">
            <v>G0499</v>
          </cell>
          <cell r="B12592" t="str">
            <v>Hepb screen high risk indiv</v>
          </cell>
          <cell r="C12592" t="str">
            <v>NI</v>
          </cell>
          <cell r="D12592" t="str">
            <v>A</v>
          </cell>
          <cell r="E12592" t="str">
            <v/>
          </cell>
          <cell r="J12592">
            <v>42552</v>
          </cell>
          <cell r="K12592">
            <v>42641</v>
          </cell>
          <cell r="M12592" t="str">
            <v>*</v>
          </cell>
        </row>
        <row r="12593">
          <cell r="A12593" t="str">
            <v>G0500</v>
          </cell>
          <cell r="B12593" t="str">
            <v>Mod sedat endo service &gt;5yrs</v>
          </cell>
          <cell r="C12593" t="str">
            <v>NI</v>
          </cell>
          <cell r="D12593" t="str">
            <v>N</v>
          </cell>
          <cell r="E12593" t="str">
            <v/>
          </cell>
          <cell r="K12593">
            <v>42736</v>
          </cell>
          <cell r="M12593" t="str">
            <v>*</v>
          </cell>
        </row>
        <row r="12594">
          <cell r="A12594" t="str">
            <v>G0501</v>
          </cell>
          <cell r="B12594" t="str">
            <v>Resource-inten svc during ov</v>
          </cell>
          <cell r="C12594" t="str">
            <v>NI</v>
          </cell>
          <cell r="D12594" t="str">
            <v>N</v>
          </cell>
          <cell r="E12594" t="str">
            <v/>
          </cell>
          <cell r="K12594">
            <v>42736</v>
          </cell>
          <cell r="M12594" t="str">
            <v>*</v>
          </cell>
        </row>
        <row r="12595">
          <cell r="A12595" t="str">
            <v>G0502</v>
          </cell>
          <cell r="B12595" t="str">
            <v>Init psych care manag, 70min</v>
          </cell>
          <cell r="C12595" t="str">
            <v>NI</v>
          </cell>
          <cell r="D12595" t="str">
            <v>S</v>
          </cell>
          <cell r="E12595" t="str">
            <v>5822</v>
          </cell>
          <cell r="F12595">
            <v>0.93640000000000001</v>
          </cell>
          <cell r="G12595">
            <v>70.23</v>
          </cell>
          <cell r="H12595" t="str">
            <v>.</v>
          </cell>
          <cell r="I12595">
            <v>14.05</v>
          </cell>
          <cell r="K12595">
            <v>42736</v>
          </cell>
          <cell r="M12595" t="str">
            <v>*</v>
          </cell>
        </row>
        <row r="12596">
          <cell r="A12596" t="str">
            <v>G0503</v>
          </cell>
          <cell r="B12596" t="str">
            <v>Subseq  psych care man,60mi</v>
          </cell>
          <cell r="C12596" t="str">
            <v>NI</v>
          </cell>
          <cell r="D12596" t="str">
            <v>S</v>
          </cell>
          <cell r="E12596" t="str">
            <v>5822</v>
          </cell>
          <cell r="F12596">
            <v>0.93640000000000001</v>
          </cell>
          <cell r="G12596">
            <v>70.23</v>
          </cell>
          <cell r="H12596" t="str">
            <v>.</v>
          </cell>
          <cell r="I12596">
            <v>14.05</v>
          </cell>
          <cell r="K12596">
            <v>42736</v>
          </cell>
          <cell r="M12596" t="str">
            <v>*</v>
          </cell>
        </row>
        <row r="12597">
          <cell r="A12597" t="str">
            <v>G0504</v>
          </cell>
          <cell r="B12597" t="str">
            <v>Init/sub psych care add 30 m</v>
          </cell>
          <cell r="C12597" t="str">
            <v>NI</v>
          </cell>
          <cell r="D12597" t="str">
            <v>N</v>
          </cell>
          <cell r="E12597" t="str">
            <v/>
          </cell>
          <cell r="K12597">
            <v>42736</v>
          </cell>
          <cell r="M12597" t="str">
            <v>*</v>
          </cell>
        </row>
        <row r="12598">
          <cell r="A12598" t="str">
            <v>G0505</v>
          </cell>
          <cell r="B12598" t="str">
            <v>Cog/func assessment  outpt</v>
          </cell>
          <cell r="C12598" t="str">
            <v>NI</v>
          </cell>
          <cell r="D12598" t="str">
            <v>S</v>
          </cell>
          <cell r="E12598" t="str">
            <v>5822</v>
          </cell>
          <cell r="F12598">
            <v>0.93640000000000001</v>
          </cell>
          <cell r="G12598">
            <v>70.23</v>
          </cell>
          <cell r="H12598" t="str">
            <v>.</v>
          </cell>
          <cell r="I12598">
            <v>14.05</v>
          </cell>
          <cell r="K12598">
            <v>42736</v>
          </cell>
          <cell r="M12598" t="str">
            <v>*</v>
          </cell>
        </row>
        <row r="12599">
          <cell r="A12599" t="str">
            <v>G0506</v>
          </cell>
          <cell r="B12599" t="str">
            <v>Comp asses care plan CCM svc</v>
          </cell>
          <cell r="C12599" t="str">
            <v>NI</v>
          </cell>
          <cell r="D12599" t="str">
            <v>N</v>
          </cell>
          <cell r="E12599" t="str">
            <v/>
          </cell>
          <cell r="K12599">
            <v>42736</v>
          </cell>
          <cell r="M12599" t="str">
            <v>*</v>
          </cell>
        </row>
        <row r="12600">
          <cell r="A12600" t="str">
            <v>G0507</v>
          </cell>
          <cell r="B12600" t="str">
            <v xml:space="preserve">Care manage serv minimum 20 </v>
          </cell>
          <cell r="C12600" t="str">
            <v>NI</v>
          </cell>
          <cell r="D12600" t="str">
            <v>S</v>
          </cell>
          <cell r="E12600" t="str">
            <v>5821</v>
          </cell>
          <cell r="F12600">
            <v>0.33629999999999999</v>
          </cell>
          <cell r="G12600">
            <v>25.22</v>
          </cell>
          <cell r="H12600" t="str">
            <v>.</v>
          </cell>
          <cell r="I12600">
            <v>5.05</v>
          </cell>
          <cell r="K12600">
            <v>42736</v>
          </cell>
          <cell r="M12600" t="str">
            <v>*</v>
          </cell>
        </row>
        <row r="12601">
          <cell r="A12601" t="str">
            <v>G0508</v>
          </cell>
          <cell r="B12601" t="str">
            <v>Crit care telehea consult 60</v>
          </cell>
          <cell r="C12601" t="str">
            <v>NI</v>
          </cell>
          <cell r="D12601" t="str">
            <v>B</v>
          </cell>
          <cell r="E12601" t="str">
            <v/>
          </cell>
          <cell r="K12601">
            <v>42736</v>
          </cell>
          <cell r="M12601" t="str">
            <v>*</v>
          </cell>
        </row>
        <row r="12602">
          <cell r="A12602" t="str">
            <v>G0509</v>
          </cell>
          <cell r="B12602" t="str">
            <v>Crit care telehea consult 50</v>
          </cell>
          <cell r="C12602" t="str">
            <v>NI</v>
          </cell>
          <cell r="D12602" t="str">
            <v>B</v>
          </cell>
          <cell r="E12602" t="str">
            <v/>
          </cell>
          <cell r="K12602">
            <v>42736</v>
          </cell>
          <cell r="M12602" t="str">
            <v>*</v>
          </cell>
        </row>
        <row r="12603">
          <cell r="A12603" t="str">
            <v>G0913</v>
          </cell>
          <cell r="B12603" t="str">
            <v>Improve visual funct</v>
          </cell>
          <cell r="D12603" t="str">
            <v>M</v>
          </cell>
          <cell r="E12603" t="str">
            <v/>
          </cell>
        </row>
        <row r="12604">
          <cell r="A12604" t="str">
            <v>G0914</v>
          </cell>
          <cell r="B12604" t="str">
            <v>Survey not complete</v>
          </cell>
          <cell r="D12604" t="str">
            <v>M</v>
          </cell>
          <cell r="E12604" t="str">
            <v/>
          </cell>
        </row>
        <row r="12605">
          <cell r="A12605" t="str">
            <v>G0915</v>
          </cell>
          <cell r="B12605" t="str">
            <v>No improve visual funct</v>
          </cell>
          <cell r="D12605" t="str">
            <v>M</v>
          </cell>
          <cell r="E12605" t="str">
            <v/>
          </cell>
        </row>
        <row r="12606">
          <cell r="A12606" t="str">
            <v>G0916</v>
          </cell>
          <cell r="B12606" t="str">
            <v>Satisfy with care</v>
          </cell>
          <cell r="D12606" t="str">
            <v>M</v>
          </cell>
          <cell r="E12606" t="str">
            <v/>
          </cell>
        </row>
        <row r="12607">
          <cell r="A12607" t="str">
            <v>G0917</v>
          </cell>
          <cell r="B12607" t="str">
            <v>Satisfy survey not complete</v>
          </cell>
          <cell r="D12607" t="str">
            <v>M</v>
          </cell>
          <cell r="E12607" t="str">
            <v/>
          </cell>
        </row>
        <row r="12608">
          <cell r="A12608" t="str">
            <v>G0918</v>
          </cell>
          <cell r="B12608" t="str">
            <v>No satisfy with care</v>
          </cell>
          <cell r="D12608" t="str">
            <v>M</v>
          </cell>
          <cell r="E12608" t="str">
            <v/>
          </cell>
        </row>
        <row r="12609">
          <cell r="A12609" t="str">
            <v>G3001</v>
          </cell>
          <cell r="B12609" t="str">
            <v>Admin + supply, tositumomab</v>
          </cell>
          <cell r="C12609" t="str">
            <v>CH</v>
          </cell>
          <cell r="D12609" t="str">
            <v>D</v>
          </cell>
          <cell r="E12609" t="str">
            <v/>
          </cell>
          <cell r="L12609">
            <v>42735</v>
          </cell>
          <cell r="M12609" t="str">
            <v>*</v>
          </cell>
        </row>
        <row r="12610">
          <cell r="A12610" t="str">
            <v>G6001</v>
          </cell>
          <cell r="B12610" t="str">
            <v xml:space="preserve">Echo guidance radiotherapy </v>
          </cell>
          <cell r="D12610" t="str">
            <v>B</v>
          </cell>
          <cell r="E12610" t="str">
            <v/>
          </cell>
        </row>
        <row r="12611">
          <cell r="A12611" t="str">
            <v>G6002</v>
          </cell>
          <cell r="B12611" t="str">
            <v xml:space="preserve">Stereoscopic x-ray guidance </v>
          </cell>
          <cell r="D12611" t="str">
            <v>B</v>
          </cell>
          <cell r="E12611" t="str">
            <v/>
          </cell>
        </row>
        <row r="12612">
          <cell r="A12612" t="str">
            <v>G6003</v>
          </cell>
          <cell r="B12612" t="str">
            <v>Radiation treatment delivery</v>
          </cell>
          <cell r="D12612" t="str">
            <v>B</v>
          </cell>
          <cell r="E12612" t="str">
            <v/>
          </cell>
        </row>
        <row r="12613">
          <cell r="A12613" t="str">
            <v>G6004</v>
          </cell>
          <cell r="B12613" t="str">
            <v>Radiation treatment delivery</v>
          </cell>
          <cell r="D12613" t="str">
            <v>B</v>
          </cell>
          <cell r="E12613" t="str">
            <v/>
          </cell>
        </row>
        <row r="12614">
          <cell r="A12614" t="str">
            <v>G6005</v>
          </cell>
          <cell r="B12614" t="str">
            <v>Radiation treatment delivery</v>
          </cell>
          <cell r="D12614" t="str">
            <v>B</v>
          </cell>
          <cell r="E12614" t="str">
            <v/>
          </cell>
        </row>
        <row r="12615">
          <cell r="A12615" t="str">
            <v>G6006</v>
          </cell>
          <cell r="B12615" t="str">
            <v>Radiation treatment delivery</v>
          </cell>
          <cell r="D12615" t="str">
            <v>B</v>
          </cell>
          <cell r="E12615" t="str">
            <v/>
          </cell>
        </row>
        <row r="12616">
          <cell r="A12616" t="str">
            <v>G6007</v>
          </cell>
          <cell r="B12616" t="str">
            <v>Radiation treatment delivery</v>
          </cell>
          <cell r="D12616" t="str">
            <v>B</v>
          </cell>
          <cell r="E12616" t="str">
            <v/>
          </cell>
        </row>
        <row r="12617">
          <cell r="A12617" t="str">
            <v>G6008</v>
          </cell>
          <cell r="B12617" t="str">
            <v>Radiation treatment delivery</v>
          </cell>
          <cell r="D12617" t="str">
            <v>B</v>
          </cell>
          <cell r="E12617" t="str">
            <v/>
          </cell>
        </row>
        <row r="12618">
          <cell r="A12618" t="str">
            <v>G6009</v>
          </cell>
          <cell r="B12618" t="str">
            <v>Radiation treatment delivery</v>
          </cell>
          <cell r="D12618" t="str">
            <v>B</v>
          </cell>
          <cell r="E12618" t="str">
            <v/>
          </cell>
        </row>
        <row r="12619">
          <cell r="A12619" t="str">
            <v>G6010</v>
          </cell>
          <cell r="B12619" t="str">
            <v>Radiation treatment delivery</v>
          </cell>
          <cell r="D12619" t="str">
            <v>B</v>
          </cell>
          <cell r="E12619" t="str">
            <v/>
          </cell>
        </row>
        <row r="12620">
          <cell r="A12620" t="str">
            <v>G6011</v>
          </cell>
          <cell r="B12620" t="str">
            <v>Radiation treatment delivery</v>
          </cell>
          <cell r="D12620" t="str">
            <v>B</v>
          </cell>
          <cell r="E12620" t="str">
            <v/>
          </cell>
        </row>
        <row r="12621">
          <cell r="A12621" t="str">
            <v>G6012</v>
          </cell>
          <cell r="B12621" t="str">
            <v>Radiation treatment delivery</v>
          </cell>
          <cell r="D12621" t="str">
            <v>B</v>
          </cell>
          <cell r="E12621" t="str">
            <v/>
          </cell>
        </row>
        <row r="12622">
          <cell r="A12622" t="str">
            <v>G6013</v>
          </cell>
          <cell r="B12622" t="str">
            <v>Radiation treatment delivery</v>
          </cell>
          <cell r="D12622" t="str">
            <v>B</v>
          </cell>
          <cell r="E12622" t="str">
            <v/>
          </cell>
        </row>
        <row r="12623">
          <cell r="A12623" t="str">
            <v>G6014</v>
          </cell>
          <cell r="B12623" t="str">
            <v>Radiation treatment delivery</v>
          </cell>
          <cell r="D12623" t="str">
            <v>B</v>
          </cell>
          <cell r="E12623" t="str">
            <v/>
          </cell>
        </row>
        <row r="12624">
          <cell r="A12624" t="str">
            <v>G6015</v>
          </cell>
          <cell r="B12624" t="str">
            <v>Radiation tx delivery imrt</v>
          </cell>
          <cell r="D12624" t="str">
            <v>B</v>
          </cell>
          <cell r="E12624" t="str">
            <v/>
          </cell>
        </row>
        <row r="12625">
          <cell r="A12625" t="str">
            <v>G6016</v>
          </cell>
          <cell r="B12625" t="str">
            <v>Delivery comp imrt</v>
          </cell>
          <cell r="D12625" t="str">
            <v>B</v>
          </cell>
          <cell r="E12625" t="str">
            <v/>
          </cell>
        </row>
        <row r="12626">
          <cell r="A12626" t="str">
            <v>G6017</v>
          </cell>
          <cell r="B12626" t="str">
            <v>Intrafraction track motion</v>
          </cell>
          <cell r="D12626" t="str">
            <v>B</v>
          </cell>
          <cell r="E12626" t="str">
            <v/>
          </cell>
        </row>
        <row r="12627">
          <cell r="A12627" t="str">
            <v>G8395</v>
          </cell>
          <cell r="B12627" t="str">
            <v>Lvef&gt;=40% doc normal or mild</v>
          </cell>
          <cell r="D12627" t="str">
            <v>M</v>
          </cell>
          <cell r="E12627" t="str">
            <v/>
          </cell>
        </row>
        <row r="12628">
          <cell r="A12628" t="str">
            <v>G8396</v>
          </cell>
          <cell r="B12628" t="str">
            <v>Lvef not performed</v>
          </cell>
          <cell r="D12628" t="str">
            <v>M</v>
          </cell>
          <cell r="E12628" t="str">
            <v/>
          </cell>
        </row>
        <row r="12629">
          <cell r="A12629" t="str">
            <v>G8397</v>
          </cell>
          <cell r="B12629" t="str">
            <v>Dil macula/fundus exam/w doc</v>
          </cell>
          <cell r="D12629" t="str">
            <v>M</v>
          </cell>
          <cell r="E12629" t="str">
            <v/>
          </cell>
        </row>
        <row r="12630">
          <cell r="A12630" t="str">
            <v>G8398</v>
          </cell>
          <cell r="B12630" t="str">
            <v>Dil macular/fundus not perfo</v>
          </cell>
          <cell r="D12630" t="str">
            <v>M</v>
          </cell>
          <cell r="E12630" t="str">
            <v/>
          </cell>
        </row>
        <row r="12631">
          <cell r="A12631" t="str">
            <v>G8399</v>
          </cell>
          <cell r="B12631" t="str">
            <v xml:space="preserve">Pt w/dxa results document </v>
          </cell>
          <cell r="D12631" t="str">
            <v>M</v>
          </cell>
          <cell r="E12631" t="str">
            <v/>
          </cell>
        </row>
        <row r="12632">
          <cell r="A12632" t="str">
            <v>G8400</v>
          </cell>
          <cell r="B12632" t="str">
            <v xml:space="preserve">Pt w/dxa no results doc </v>
          </cell>
          <cell r="D12632" t="str">
            <v>M</v>
          </cell>
          <cell r="E12632" t="str">
            <v/>
          </cell>
        </row>
        <row r="12633">
          <cell r="A12633" t="str">
            <v>G8401</v>
          </cell>
          <cell r="B12633" t="str">
            <v>Pt inelig osteo screen measu</v>
          </cell>
          <cell r="C12633" t="str">
            <v>CH</v>
          </cell>
          <cell r="D12633" t="str">
            <v>D</v>
          </cell>
          <cell r="E12633" t="str">
            <v/>
          </cell>
          <cell r="L12633">
            <v>42735</v>
          </cell>
          <cell r="M12633" t="str">
            <v>*</v>
          </cell>
        </row>
        <row r="12634">
          <cell r="A12634" t="str">
            <v>G8404</v>
          </cell>
          <cell r="B12634" t="str">
            <v>Low extemity neur exam docum</v>
          </cell>
          <cell r="D12634" t="str">
            <v>M</v>
          </cell>
          <cell r="E12634" t="str">
            <v/>
          </cell>
        </row>
        <row r="12635">
          <cell r="A12635" t="str">
            <v>G8405</v>
          </cell>
          <cell r="B12635" t="str">
            <v>Low extemity neur not perfor</v>
          </cell>
          <cell r="D12635" t="str">
            <v>M</v>
          </cell>
          <cell r="E12635" t="str">
            <v/>
          </cell>
        </row>
        <row r="12636">
          <cell r="A12636" t="str">
            <v>G8410</v>
          </cell>
          <cell r="B12636" t="str">
            <v>Eval on foot documented</v>
          </cell>
          <cell r="D12636" t="str">
            <v>M</v>
          </cell>
          <cell r="E12636" t="str">
            <v/>
          </cell>
        </row>
        <row r="12637">
          <cell r="A12637" t="str">
            <v>G8415</v>
          </cell>
          <cell r="B12637" t="str">
            <v>Eval on foot not performed</v>
          </cell>
          <cell r="D12637" t="str">
            <v>M</v>
          </cell>
          <cell r="E12637" t="str">
            <v/>
          </cell>
        </row>
        <row r="12638">
          <cell r="A12638" t="str">
            <v>G8416</v>
          </cell>
          <cell r="B12638" t="str">
            <v>Pt inelig footwear evaluatio</v>
          </cell>
          <cell r="D12638" t="str">
            <v>M</v>
          </cell>
          <cell r="E12638" t="str">
            <v/>
          </cell>
        </row>
        <row r="12639">
          <cell r="A12639" t="str">
            <v>G8417</v>
          </cell>
          <cell r="B12639" t="str">
            <v>Calc bmi abv up param f/u</v>
          </cell>
          <cell r="D12639" t="str">
            <v>M</v>
          </cell>
          <cell r="E12639" t="str">
            <v/>
          </cell>
        </row>
        <row r="12640">
          <cell r="A12640" t="str">
            <v>G8418</v>
          </cell>
          <cell r="B12640" t="str">
            <v>Calc bmi blw low param f/u</v>
          </cell>
          <cell r="D12640" t="str">
            <v>M</v>
          </cell>
          <cell r="E12640" t="str">
            <v/>
          </cell>
        </row>
        <row r="12641">
          <cell r="A12641" t="str">
            <v>G8419</v>
          </cell>
          <cell r="B12641" t="str">
            <v>Calc bmi out nrm param nof/u</v>
          </cell>
          <cell r="D12641" t="str">
            <v>M</v>
          </cell>
          <cell r="E12641" t="str">
            <v/>
          </cell>
        </row>
        <row r="12642">
          <cell r="A12642" t="str">
            <v>G8420</v>
          </cell>
          <cell r="B12642" t="str">
            <v>Calc bmi norm parameters</v>
          </cell>
          <cell r="D12642" t="str">
            <v>M</v>
          </cell>
          <cell r="E12642" t="str">
            <v/>
          </cell>
        </row>
        <row r="12643">
          <cell r="A12643" t="str">
            <v>G8421</v>
          </cell>
          <cell r="B12643" t="str">
            <v>Bmi not calculated</v>
          </cell>
          <cell r="D12643" t="str">
            <v>M</v>
          </cell>
          <cell r="E12643" t="str">
            <v/>
          </cell>
        </row>
        <row r="12644">
          <cell r="A12644" t="str">
            <v>G8422</v>
          </cell>
          <cell r="B12644" t="str">
            <v>Pt inelig bmi calculation</v>
          </cell>
          <cell r="D12644" t="str">
            <v>M</v>
          </cell>
          <cell r="E12644" t="str">
            <v/>
          </cell>
        </row>
        <row r="12645">
          <cell r="A12645" t="str">
            <v>G8427</v>
          </cell>
          <cell r="B12645" t="str">
            <v>Docrev cur meds by elig clin</v>
          </cell>
          <cell r="D12645" t="str">
            <v>M</v>
          </cell>
          <cell r="E12645" t="str">
            <v/>
          </cell>
        </row>
        <row r="12646">
          <cell r="A12646" t="str">
            <v>G8428</v>
          </cell>
          <cell r="B12646" t="str">
            <v>Cur meds not document</v>
          </cell>
          <cell r="D12646" t="str">
            <v>M</v>
          </cell>
          <cell r="E12646" t="str">
            <v/>
          </cell>
        </row>
        <row r="12647">
          <cell r="A12647" t="str">
            <v>G8430</v>
          </cell>
          <cell r="B12647" t="str">
            <v>Pt inelig med check</v>
          </cell>
          <cell r="D12647" t="str">
            <v>M</v>
          </cell>
          <cell r="E12647" t="str">
            <v/>
          </cell>
        </row>
        <row r="12648">
          <cell r="A12648" t="str">
            <v>G8431</v>
          </cell>
          <cell r="B12648" t="str">
            <v>Pos clin depres scrn f/u doc</v>
          </cell>
          <cell r="D12648" t="str">
            <v>M</v>
          </cell>
          <cell r="E12648" t="str">
            <v/>
          </cell>
        </row>
        <row r="12649">
          <cell r="A12649" t="str">
            <v>G8432</v>
          </cell>
          <cell r="B12649" t="str">
            <v>Dep scr not doc, rng</v>
          </cell>
          <cell r="D12649" t="str">
            <v>M</v>
          </cell>
          <cell r="E12649" t="str">
            <v/>
          </cell>
        </row>
        <row r="12650">
          <cell r="A12650" t="str">
            <v>G8433</v>
          </cell>
          <cell r="B12650" t="str">
            <v>Scr dep not done, doc rsn</v>
          </cell>
          <cell r="D12650" t="str">
            <v>M</v>
          </cell>
          <cell r="E12650" t="str">
            <v/>
          </cell>
        </row>
        <row r="12651">
          <cell r="A12651" t="str">
            <v>G8442</v>
          </cell>
          <cell r="B12651" t="str">
            <v>Pt inelig pain assessment</v>
          </cell>
          <cell r="D12651" t="str">
            <v>M</v>
          </cell>
          <cell r="E12651" t="str">
            <v/>
          </cell>
        </row>
        <row r="12652">
          <cell r="A12652" t="str">
            <v>G8450</v>
          </cell>
          <cell r="B12652" t="str">
            <v>Beta-bloc rx pt w/abn lvef</v>
          </cell>
          <cell r="D12652" t="str">
            <v>M</v>
          </cell>
          <cell r="E12652" t="str">
            <v/>
          </cell>
        </row>
        <row r="12653">
          <cell r="A12653" t="str">
            <v>G8451</v>
          </cell>
          <cell r="B12653" t="str">
            <v>Pt w/abn lvef inelig b-bloc</v>
          </cell>
          <cell r="D12653" t="str">
            <v>M</v>
          </cell>
          <cell r="E12653" t="str">
            <v/>
          </cell>
        </row>
        <row r="12654">
          <cell r="A12654" t="str">
            <v>G8452</v>
          </cell>
          <cell r="B12654" t="str">
            <v>Pt w/abn lvef b-bloc no rx</v>
          </cell>
          <cell r="D12654" t="str">
            <v>M</v>
          </cell>
          <cell r="E12654" t="str">
            <v/>
          </cell>
        </row>
        <row r="12655">
          <cell r="A12655" t="str">
            <v>G8458</v>
          </cell>
          <cell r="B12655" t="str">
            <v>Pt inelig geno no antvir tx</v>
          </cell>
          <cell r="C12655" t="str">
            <v>CH</v>
          </cell>
          <cell r="D12655" t="str">
            <v>D</v>
          </cell>
          <cell r="E12655" t="str">
            <v/>
          </cell>
          <cell r="L12655">
            <v>42735</v>
          </cell>
          <cell r="M12655" t="str">
            <v>*</v>
          </cell>
        </row>
        <row r="12656">
          <cell r="A12656" t="str">
            <v>G8460</v>
          </cell>
          <cell r="B12656" t="str">
            <v>Pt inelig rna no antvir tx</v>
          </cell>
          <cell r="C12656" t="str">
            <v>CH</v>
          </cell>
          <cell r="D12656" t="str">
            <v>D</v>
          </cell>
          <cell r="E12656" t="str">
            <v/>
          </cell>
          <cell r="L12656">
            <v>42735</v>
          </cell>
          <cell r="M12656" t="str">
            <v>*</v>
          </cell>
        </row>
        <row r="12657">
          <cell r="A12657" t="str">
            <v>G8461</v>
          </cell>
          <cell r="B12657" t="str">
            <v>Pt rec antivir treat hep c</v>
          </cell>
          <cell r="C12657" t="str">
            <v>CH</v>
          </cell>
          <cell r="D12657" t="str">
            <v>D</v>
          </cell>
          <cell r="E12657" t="str">
            <v/>
          </cell>
          <cell r="L12657">
            <v>42735</v>
          </cell>
          <cell r="M12657" t="str">
            <v>*</v>
          </cell>
        </row>
        <row r="12658">
          <cell r="A12658" t="str">
            <v>G8465</v>
          </cell>
          <cell r="B12658" t="str">
            <v>High risk recurrence pro ca</v>
          </cell>
          <cell r="D12658" t="str">
            <v>M</v>
          </cell>
          <cell r="E12658" t="str">
            <v/>
          </cell>
        </row>
        <row r="12659">
          <cell r="A12659" t="str">
            <v>G8473</v>
          </cell>
          <cell r="B12659" t="str">
            <v>Ace/arb thxpy rx'd</v>
          </cell>
          <cell r="D12659" t="str">
            <v>M</v>
          </cell>
          <cell r="E12659" t="str">
            <v/>
          </cell>
        </row>
        <row r="12660">
          <cell r="A12660" t="str">
            <v>G8474</v>
          </cell>
          <cell r="B12660" t="str">
            <v>Ace/arb not rx'd; doc reas</v>
          </cell>
          <cell r="D12660" t="str">
            <v>M</v>
          </cell>
          <cell r="E12660" t="str">
            <v/>
          </cell>
        </row>
        <row r="12661">
          <cell r="A12661" t="str">
            <v>G8475</v>
          </cell>
          <cell r="B12661" t="str">
            <v>Ace/arb thxpy not rx'd</v>
          </cell>
          <cell r="D12661" t="str">
            <v>M</v>
          </cell>
          <cell r="E12661" t="str">
            <v/>
          </cell>
        </row>
        <row r="12662">
          <cell r="A12662" t="str">
            <v>G8476</v>
          </cell>
          <cell r="B12662" t="str">
            <v>Bp sys &lt;140 and dias &lt;90</v>
          </cell>
          <cell r="D12662" t="str">
            <v>M</v>
          </cell>
          <cell r="E12662" t="str">
            <v/>
          </cell>
        </row>
        <row r="12663">
          <cell r="A12663" t="str">
            <v>G8477</v>
          </cell>
          <cell r="B12663" t="str">
            <v>Bp sys&gt;=140 and/or dias &gt;=90</v>
          </cell>
          <cell r="D12663" t="str">
            <v>M</v>
          </cell>
          <cell r="E12663" t="str">
            <v/>
          </cell>
        </row>
        <row r="12664">
          <cell r="A12664" t="str">
            <v>G8478</v>
          </cell>
          <cell r="B12664" t="str">
            <v>Bp not performed/doc</v>
          </cell>
          <cell r="D12664" t="str">
            <v>M</v>
          </cell>
          <cell r="E12664" t="str">
            <v/>
          </cell>
        </row>
        <row r="12665">
          <cell r="A12665" t="str">
            <v>G8482</v>
          </cell>
          <cell r="B12665" t="str">
            <v>Flu immunize order/admin</v>
          </cell>
          <cell r="D12665" t="str">
            <v>M</v>
          </cell>
          <cell r="E12665" t="str">
            <v/>
          </cell>
        </row>
        <row r="12666">
          <cell r="A12666" t="str">
            <v>G8483</v>
          </cell>
          <cell r="B12666" t="str">
            <v>Flu imm no admin doc rea</v>
          </cell>
          <cell r="D12666" t="str">
            <v>M</v>
          </cell>
          <cell r="E12666" t="str">
            <v/>
          </cell>
        </row>
        <row r="12667">
          <cell r="A12667" t="str">
            <v>G8484</v>
          </cell>
          <cell r="B12667" t="str">
            <v>Flu immunize no admin</v>
          </cell>
          <cell r="D12667" t="str">
            <v>M</v>
          </cell>
          <cell r="E12667" t="str">
            <v/>
          </cell>
        </row>
        <row r="12668">
          <cell r="A12668" t="str">
            <v>G8485</v>
          </cell>
          <cell r="B12668" t="str">
            <v>Report, diabetes measures</v>
          </cell>
          <cell r="C12668" t="str">
            <v>CH</v>
          </cell>
          <cell r="D12668" t="str">
            <v>D</v>
          </cell>
          <cell r="E12668" t="str">
            <v/>
          </cell>
          <cell r="L12668">
            <v>42735</v>
          </cell>
          <cell r="M12668" t="str">
            <v>*</v>
          </cell>
        </row>
        <row r="12669">
          <cell r="A12669" t="str">
            <v>G8486</v>
          </cell>
          <cell r="B12669" t="str">
            <v>Report, prev care measures</v>
          </cell>
          <cell r="C12669" t="str">
            <v>CH</v>
          </cell>
          <cell r="D12669" t="str">
            <v>D</v>
          </cell>
          <cell r="E12669" t="str">
            <v/>
          </cell>
          <cell r="L12669">
            <v>42735</v>
          </cell>
          <cell r="M12669" t="str">
            <v>*</v>
          </cell>
        </row>
        <row r="12670">
          <cell r="A12670" t="str">
            <v>G8487</v>
          </cell>
          <cell r="B12670" t="str">
            <v>Report ckd measures</v>
          </cell>
          <cell r="C12670" t="str">
            <v>CH</v>
          </cell>
          <cell r="D12670" t="str">
            <v>D</v>
          </cell>
          <cell r="E12670" t="str">
            <v/>
          </cell>
          <cell r="L12670">
            <v>42735</v>
          </cell>
          <cell r="M12670" t="str">
            <v>*</v>
          </cell>
        </row>
        <row r="12671">
          <cell r="A12671" t="str">
            <v>G8489</v>
          </cell>
          <cell r="B12671" t="str">
            <v>Cad measures grp</v>
          </cell>
          <cell r="C12671" t="str">
            <v>CH</v>
          </cell>
          <cell r="D12671" t="str">
            <v>D</v>
          </cell>
          <cell r="E12671" t="str">
            <v/>
          </cell>
          <cell r="L12671">
            <v>42735</v>
          </cell>
          <cell r="M12671" t="str">
            <v>*</v>
          </cell>
        </row>
        <row r="12672">
          <cell r="A12672" t="str">
            <v>G8490</v>
          </cell>
          <cell r="B12672" t="str">
            <v>Ra measures grp</v>
          </cell>
          <cell r="C12672" t="str">
            <v>CH</v>
          </cell>
          <cell r="D12672" t="str">
            <v>D</v>
          </cell>
          <cell r="E12672" t="str">
            <v/>
          </cell>
          <cell r="L12672">
            <v>42735</v>
          </cell>
          <cell r="M12672" t="str">
            <v>*</v>
          </cell>
        </row>
        <row r="12673">
          <cell r="A12673" t="str">
            <v>G8491</v>
          </cell>
          <cell r="B12673" t="str">
            <v>Hiv/aids measures grp</v>
          </cell>
          <cell r="C12673" t="str">
            <v>CH</v>
          </cell>
          <cell r="D12673" t="str">
            <v>D</v>
          </cell>
          <cell r="E12673" t="str">
            <v/>
          </cell>
          <cell r="L12673">
            <v>42735</v>
          </cell>
          <cell r="M12673" t="str">
            <v>*</v>
          </cell>
        </row>
        <row r="12674">
          <cell r="A12674" t="str">
            <v>G8494</v>
          </cell>
          <cell r="B12674" t="str">
            <v>Dm meas qual act perform</v>
          </cell>
          <cell r="C12674" t="str">
            <v>CH</v>
          </cell>
          <cell r="D12674" t="str">
            <v>D</v>
          </cell>
          <cell r="E12674" t="str">
            <v/>
          </cell>
          <cell r="L12674">
            <v>42735</v>
          </cell>
          <cell r="M12674" t="str">
            <v>*</v>
          </cell>
        </row>
        <row r="12675">
          <cell r="A12675" t="str">
            <v>G8495</v>
          </cell>
          <cell r="B12675" t="str">
            <v>Ckd meas qual act perform</v>
          </cell>
          <cell r="C12675" t="str">
            <v>CH</v>
          </cell>
          <cell r="D12675" t="str">
            <v>D</v>
          </cell>
          <cell r="E12675" t="str">
            <v/>
          </cell>
          <cell r="L12675">
            <v>42735</v>
          </cell>
          <cell r="M12675" t="str">
            <v>*</v>
          </cell>
        </row>
        <row r="12676">
          <cell r="A12676" t="str">
            <v>G8496</v>
          </cell>
          <cell r="B12676" t="str">
            <v>Prev care mg qual act perfrm</v>
          </cell>
          <cell r="C12676" t="str">
            <v>CH</v>
          </cell>
          <cell r="D12676" t="str">
            <v>D</v>
          </cell>
          <cell r="E12676" t="str">
            <v/>
          </cell>
          <cell r="L12676">
            <v>42735</v>
          </cell>
          <cell r="M12676" t="str">
            <v>*</v>
          </cell>
        </row>
        <row r="12677">
          <cell r="A12677" t="str">
            <v>G8497</v>
          </cell>
          <cell r="B12677" t="str">
            <v>Cabg meas qual act perform</v>
          </cell>
          <cell r="C12677" t="str">
            <v>CH</v>
          </cell>
          <cell r="D12677" t="str">
            <v>D</v>
          </cell>
          <cell r="E12677" t="str">
            <v/>
          </cell>
          <cell r="L12677">
            <v>42735</v>
          </cell>
          <cell r="M12677" t="str">
            <v>*</v>
          </cell>
        </row>
        <row r="12678">
          <cell r="A12678" t="str">
            <v>G8498</v>
          </cell>
          <cell r="B12678" t="str">
            <v>Cad meas qual act perform</v>
          </cell>
          <cell r="C12678" t="str">
            <v>CH</v>
          </cell>
          <cell r="D12678" t="str">
            <v>D</v>
          </cell>
          <cell r="E12678" t="str">
            <v/>
          </cell>
          <cell r="L12678">
            <v>42735</v>
          </cell>
          <cell r="M12678" t="str">
            <v>*</v>
          </cell>
        </row>
        <row r="12679">
          <cell r="A12679" t="str">
            <v>G8499</v>
          </cell>
          <cell r="B12679" t="str">
            <v>Ra meas qual act perform</v>
          </cell>
          <cell r="C12679" t="str">
            <v>CH</v>
          </cell>
          <cell r="D12679" t="str">
            <v>D</v>
          </cell>
          <cell r="E12679" t="str">
            <v/>
          </cell>
          <cell r="L12679">
            <v>42735</v>
          </cell>
          <cell r="M12679" t="str">
            <v>*</v>
          </cell>
        </row>
        <row r="12680">
          <cell r="A12680" t="str">
            <v>G8500</v>
          </cell>
          <cell r="B12680" t="str">
            <v>Hiv meas qual act perform</v>
          </cell>
          <cell r="C12680" t="str">
            <v>CH</v>
          </cell>
          <cell r="D12680" t="str">
            <v>D</v>
          </cell>
          <cell r="E12680" t="str">
            <v/>
          </cell>
          <cell r="L12680">
            <v>42735</v>
          </cell>
          <cell r="M12680" t="str">
            <v>*</v>
          </cell>
        </row>
        <row r="12681">
          <cell r="A12681" t="str">
            <v>G8506</v>
          </cell>
          <cell r="B12681" t="str">
            <v>Pt rec ace/arb</v>
          </cell>
          <cell r="D12681" t="str">
            <v>M</v>
          </cell>
          <cell r="E12681" t="str">
            <v/>
          </cell>
        </row>
        <row r="12682">
          <cell r="A12682" t="str">
            <v>G8509</v>
          </cell>
          <cell r="B12682" t="str">
            <v>Pos pain assess no f/u doc</v>
          </cell>
          <cell r="D12682" t="str">
            <v>M</v>
          </cell>
          <cell r="E12682" t="str">
            <v/>
          </cell>
        </row>
        <row r="12683">
          <cell r="A12683" t="str">
            <v>G8510</v>
          </cell>
          <cell r="B12683" t="str">
            <v>Scr dep neg, no plan reqd</v>
          </cell>
          <cell r="D12683" t="str">
            <v>M</v>
          </cell>
          <cell r="E12683" t="str">
            <v/>
          </cell>
        </row>
        <row r="12684">
          <cell r="A12684" t="str">
            <v>G8511</v>
          </cell>
          <cell r="B12684" t="str">
            <v>Scr dep pos, no plan doc rng</v>
          </cell>
          <cell r="D12684" t="str">
            <v>M</v>
          </cell>
          <cell r="E12684" t="str">
            <v/>
          </cell>
        </row>
        <row r="12685">
          <cell r="A12685" t="str">
            <v>G8535</v>
          </cell>
          <cell r="B12685" t="str">
            <v>Pt inelig no eld mal scrn</v>
          </cell>
          <cell r="D12685" t="str">
            <v>M</v>
          </cell>
          <cell r="E12685" t="str">
            <v/>
          </cell>
        </row>
        <row r="12686">
          <cell r="A12686" t="str">
            <v>G8536</v>
          </cell>
          <cell r="B12686" t="str">
            <v>No doc elder mal scrn</v>
          </cell>
          <cell r="D12686" t="str">
            <v>M</v>
          </cell>
          <cell r="E12686" t="str">
            <v/>
          </cell>
        </row>
        <row r="12687">
          <cell r="A12687" t="str">
            <v>G8539</v>
          </cell>
          <cell r="B12687" t="str">
            <v>Doc funct and care plan</v>
          </cell>
          <cell r="D12687" t="str">
            <v>M</v>
          </cell>
          <cell r="E12687" t="str">
            <v/>
          </cell>
        </row>
        <row r="12688">
          <cell r="A12688" t="str">
            <v>G8540</v>
          </cell>
          <cell r="B12688" t="str">
            <v>Pt inelig funct assess</v>
          </cell>
          <cell r="D12688" t="str">
            <v>M</v>
          </cell>
          <cell r="E12688" t="str">
            <v/>
          </cell>
        </row>
        <row r="12689">
          <cell r="A12689" t="str">
            <v>G8541</v>
          </cell>
          <cell r="B12689" t="str">
            <v>No doc cur funct assess</v>
          </cell>
          <cell r="D12689" t="str">
            <v>M</v>
          </cell>
          <cell r="E12689" t="str">
            <v/>
          </cell>
        </row>
        <row r="12690">
          <cell r="A12690" t="str">
            <v>G8542</v>
          </cell>
          <cell r="B12690" t="str">
            <v>Doc funct no deficiencies</v>
          </cell>
          <cell r="D12690" t="str">
            <v>M</v>
          </cell>
          <cell r="E12690" t="str">
            <v/>
          </cell>
        </row>
        <row r="12691">
          <cell r="A12691" t="str">
            <v>G8543</v>
          </cell>
          <cell r="B12691" t="str">
            <v>Cur funct asses; no care pln</v>
          </cell>
          <cell r="D12691" t="str">
            <v>M</v>
          </cell>
          <cell r="E12691" t="str">
            <v/>
          </cell>
        </row>
        <row r="12692">
          <cell r="A12692" t="str">
            <v>G8544</v>
          </cell>
          <cell r="B12692" t="str">
            <v>Cabg measures grp</v>
          </cell>
          <cell r="C12692" t="str">
            <v>CH</v>
          </cell>
          <cell r="D12692" t="str">
            <v>D</v>
          </cell>
          <cell r="E12692" t="str">
            <v/>
          </cell>
          <cell r="L12692">
            <v>42735</v>
          </cell>
          <cell r="M12692" t="str">
            <v>*</v>
          </cell>
        </row>
        <row r="12693">
          <cell r="A12693" t="str">
            <v>G8545</v>
          </cell>
          <cell r="B12693" t="str">
            <v>Hepc measures grp</v>
          </cell>
          <cell r="C12693" t="str">
            <v>CH</v>
          </cell>
          <cell r="D12693" t="str">
            <v>D</v>
          </cell>
          <cell r="E12693" t="str">
            <v/>
          </cell>
          <cell r="L12693">
            <v>42735</v>
          </cell>
          <cell r="M12693" t="str">
            <v>*</v>
          </cell>
        </row>
        <row r="12694">
          <cell r="A12694" t="str">
            <v>G8548</v>
          </cell>
          <cell r="B12694" t="str">
            <v>Hf measures grp</v>
          </cell>
          <cell r="C12694" t="str">
            <v>CH</v>
          </cell>
          <cell r="D12694" t="str">
            <v>D</v>
          </cell>
          <cell r="E12694" t="str">
            <v/>
          </cell>
          <cell r="L12694">
            <v>42735</v>
          </cell>
          <cell r="M12694" t="str">
            <v>*</v>
          </cell>
        </row>
        <row r="12695">
          <cell r="A12695" t="str">
            <v>G8549</v>
          </cell>
          <cell r="B12695" t="str">
            <v>Hepc mg qual act perform</v>
          </cell>
          <cell r="C12695" t="str">
            <v>CH</v>
          </cell>
          <cell r="D12695" t="str">
            <v>D</v>
          </cell>
          <cell r="E12695" t="str">
            <v/>
          </cell>
          <cell r="L12695">
            <v>42735</v>
          </cell>
          <cell r="M12695" t="str">
            <v>*</v>
          </cell>
        </row>
        <row r="12696">
          <cell r="A12696" t="str">
            <v>G8551</v>
          </cell>
          <cell r="B12696" t="str">
            <v>Hf mg qual act perform</v>
          </cell>
          <cell r="C12696" t="str">
            <v>CH</v>
          </cell>
          <cell r="D12696" t="str">
            <v>D</v>
          </cell>
          <cell r="E12696" t="str">
            <v/>
          </cell>
          <cell r="L12696">
            <v>42735</v>
          </cell>
          <cell r="M12696" t="str">
            <v>*</v>
          </cell>
        </row>
        <row r="12697">
          <cell r="A12697" t="str">
            <v>G8559</v>
          </cell>
          <cell r="B12697" t="str">
            <v>Pt ref doc oto eval</v>
          </cell>
          <cell r="D12697" t="str">
            <v>M</v>
          </cell>
          <cell r="E12697" t="str">
            <v/>
          </cell>
        </row>
        <row r="12698">
          <cell r="A12698" t="str">
            <v>G8560</v>
          </cell>
          <cell r="B12698" t="str">
            <v>Pt hx act drain prev 90 days</v>
          </cell>
          <cell r="D12698" t="str">
            <v>M</v>
          </cell>
          <cell r="E12698" t="str">
            <v/>
          </cell>
        </row>
        <row r="12699">
          <cell r="A12699" t="str">
            <v>G8561</v>
          </cell>
          <cell r="B12699" t="str">
            <v>Pt inelig for ref oto eval</v>
          </cell>
          <cell r="D12699" t="str">
            <v>M</v>
          </cell>
          <cell r="E12699" t="str">
            <v/>
          </cell>
        </row>
        <row r="12700">
          <cell r="A12700" t="str">
            <v>G8562</v>
          </cell>
          <cell r="B12700" t="str">
            <v>Pt no hx act drain 90 d</v>
          </cell>
          <cell r="D12700" t="str">
            <v>M</v>
          </cell>
          <cell r="E12700" t="str">
            <v/>
          </cell>
        </row>
        <row r="12701">
          <cell r="A12701" t="str">
            <v>G8563</v>
          </cell>
          <cell r="B12701" t="str">
            <v>Pt no ref oto reas no spec</v>
          </cell>
          <cell r="D12701" t="str">
            <v>M</v>
          </cell>
          <cell r="E12701" t="str">
            <v/>
          </cell>
        </row>
        <row r="12702">
          <cell r="A12702" t="str">
            <v>G8564</v>
          </cell>
          <cell r="B12702" t="str">
            <v>Pt ref oto eval</v>
          </cell>
          <cell r="D12702" t="str">
            <v>M</v>
          </cell>
          <cell r="E12702" t="str">
            <v/>
          </cell>
        </row>
        <row r="12703">
          <cell r="A12703" t="str">
            <v>G8565</v>
          </cell>
          <cell r="B12703" t="str">
            <v>Ver doc hear loss</v>
          </cell>
          <cell r="D12703" t="str">
            <v>M</v>
          </cell>
          <cell r="E12703" t="str">
            <v/>
          </cell>
        </row>
        <row r="12704">
          <cell r="A12704" t="str">
            <v>G8566</v>
          </cell>
          <cell r="B12704" t="str">
            <v>Pt inelig ref oto eval</v>
          </cell>
          <cell r="D12704" t="str">
            <v>M</v>
          </cell>
          <cell r="E12704" t="str">
            <v/>
          </cell>
        </row>
        <row r="12705">
          <cell r="A12705" t="str">
            <v>G8567</v>
          </cell>
          <cell r="B12705" t="str">
            <v>Pt no doc hear loss</v>
          </cell>
          <cell r="D12705" t="str">
            <v>M</v>
          </cell>
          <cell r="E12705" t="str">
            <v/>
          </cell>
        </row>
        <row r="12706">
          <cell r="A12706" t="str">
            <v>G8568</v>
          </cell>
          <cell r="B12706" t="str">
            <v>Pt no ref otolo no spec</v>
          </cell>
          <cell r="D12706" t="str">
            <v>M</v>
          </cell>
          <cell r="E12706" t="str">
            <v/>
          </cell>
        </row>
        <row r="12707">
          <cell r="A12707" t="str">
            <v>G8569</v>
          </cell>
          <cell r="B12707" t="str">
            <v>Prol intubation req</v>
          </cell>
          <cell r="D12707" t="str">
            <v>M</v>
          </cell>
          <cell r="E12707" t="str">
            <v/>
          </cell>
        </row>
        <row r="12708">
          <cell r="A12708" t="str">
            <v>G8570</v>
          </cell>
          <cell r="B12708" t="str">
            <v>No prol intub req</v>
          </cell>
          <cell r="D12708" t="str">
            <v>M</v>
          </cell>
          <cell r="E12708" t="str">
            <v/>
          </cell>
        </row>
        <row r="12709">
          <cell r="A12709" t="str">
            <v>G8571</v>
          </cell>
          <cell r="B12709" t="str">
            <v>Ster wd ifx 30 d postop</v>
          </cell>
          <cell r="D12709" t="str">
            <v>M</v>
          </cell>
          <cell r="E12709" t="str">
            <v/>
          </cell>
        </row>
        <row r="12710">
          <cell r="A12710" t="str">
            <v>G8572</v>
          </cell>
          <cell r="B12710" t="str">
            <v>No ster wd ifx</v>
          </cell>
          <cell r="D12710" t="str">
            <v>M</v>
          </cell>
          <cell r="E12710" t="str">
            <v/>
          </cell>
        </row>
        <row r="12711">
          <cell r="A12711" t="str">
            <v>G8573</v>
          </cell>
          <cell r="B12711" t="str">
            <v>Stk cabg</v>
          </cell>
          <cell r="D12711" t="str">
            <v>M</v>
          </cell>
          <cell r="E12711" t="str">
            <v/>
          </cell>
        </row>
        <row r="12712">
          <cell r="A12712" t="str">
            <v>G8574</v>
          </cell>
          <cell r="B12712" t="str">
            <v>No strk cabg</v>
          </cell>
          <cell r="D12712" t="str">
            <v>M</v>
          </cell>
          <cell r="E12712" t="str">
            <v/>
          </cell>
        </row>
        <row r="12713">
          <cell r="A12713" t="str">
            <v>G8575</v>
          </cell>
          <cell r="B12713" t="str">
            <v>Postop ren fail</v>
          </cell>
          <cell r="D12713" t="str">
            <v>M</v>
          </cell>
          <cell r="E12713" t="str">
            <v/>
          </cell>
        </row>
        <row r="12714">
          <cell r="A12714" t="str">
            <v>G8576</v>
          </cell>
          <cell r="B12714" t="str">
            <v>No postop ren fail</v>
          </cell>
          <cell r="D12714" t="str">
            <v>M</v>
          </cell>
          <cell r="E12714" t="str">
            <v/>
          </cell>
        </row>
        <row r="12715">
          <cell r="A12715" t="str">
            <v>G8577</v>
          </cell>
          <cell r="B12715" t="str">
            <v>Reop req bld grft oth</v>
          </cell>
          <cell r="D12715" t="str">
            <v>M</v>
          </cell>
          <cell r="E12715" t="str">
            <v/>
          </cell>
        </row>
        <row r="12716">
          <cell r="A12716" t="str">
            <v>G8578</v>
          </cell>
          <cell r="B12716" t="str">
            <v>No reop req bld grft oth</v>
          </cell>
          <cell r="D12716" t="str">
            <v>M</v>
          </cell>
          <cell r="E12716" t="str">
            <v/>
          </cell>
        </row>
        <row r="12717">
          <cell r="A12717" t="str">
            <v>G8598</v>
          </cell>
          <cell r="B12717" t="str">
            <v>Asa/antiplat ther used</v>
          </cell>
          <cell r="D12717" t="str">
            <v>M</v>
          </cell>
          <cell r="E12717" t="str">
            <v/>
          </cell>
        </row>
        <row r="12718">
          <cell r="A12718" t="str">
            <v>G8599</v>
          </cell>
          <cell r="B12718" t="str">
            <v>No asa/antiplat ther use rng</v>
          </cell>
          <cell r="D12718" t="str">
            <v>M</v>
          </cell>
          <cell r="E12718" t="str">
            <v/>
          </cell>
        </row>
        <row r="12719">
          <cell r="A12719" t="str">
            <v>G8600</v>
          </cell>
          <cell r="B12719" t="str">
            <v>Tpa initi w/in 3 hrs</v>
          </cell>
          <cell r="D12719" t="str">
            <v>M</v>
          </cell>
          <cell r="E12719" t="str">
            <v/>
          </cell>
        </row>
        <row r="12720">
          <cell r="A12720" t="str">
            <v>G8601</v>
          </cell>
          <cell r="B12720" t="str">
            <v>No elig tpa init w/in 3 hrs</v>
          </cell>
          <cell r="D12720" t="str">
            <v>M</v>
          </cell>
          <cell r="E12720" t="str">
            <v/>
          </cell>
        </row>
        <row r="12721">
          <cell r="A12721" t="str">
            <v>G8602</v>
          </cell>
          <cell r="B12721" t="str">
            <v>No tpa init w/in 3 hrs</v>
          </cell>
          <cell r="D12721" t="str">
            <v>M</v>
          </cell>
          <cell r="E12721" t="str">
            <v/>
          </cell>
        </row>
        <row r="12722">
          <cell r="A12722" t="str">
            <v>G8627</v>
          </cell>
          <cell r="B12722" t="str">
            <v>Surg proc w/in 30 days</v>
          </cell>
          <cell r="D12722" t="str">
            <v>M</v>
          </cell>
          <cell r="E12722" t="str">
            <v/>
          </cell>
        </row>
        <row r="12723">
          <cell r="A12723" t="str">
            <v>G8628</v>
          </cell>
          <cell r="B12723" t="str">
            <v>No surg proc w/in 30 days</v>
          </cell>
          <cell r="D12723" t="str">
            <v>M</v>
          </cell>
          <cell r="E12723" t="str">
            <v/>
          </cell>
        </row>
        <row r="12724">
          <cell r="A12724" t="str">
            <v>G8633</v>
          </cell>
          <cell r="B12724" t="str">
            <v>Pharm ther osteo rx</v>
          </cell>
          <cell r="D12724" t="str">
            <v>M</v>
          </cell>
          <cell r="E12724" t="str">
            <v/>
          </cell>
        </row>
        <row r="12725">
          <cell r="A12725" t="str">
            <v>G8634</v>
          </cell>
          <cell r="B12725" t="str">
            <v>Pt no elg phar ther osteo</v>
          </cell>
          <cell r="C12725" t="str">
            <v>CH</v>
          </cell>
          <cell r="D12725" t="str">
            <v>D</v>
          </cell>
          <cell r="E12725" t="str">
            <v/>
          </cell>
          <cell r="L12725">
            <v>42735</v>
          </cell>
          <cell r="M12725" t="str">
            <v>*</v>
          </cell>
        </row>
        <row r="12726">
          <cell r="A12726" t="str">
            <v>G8635</v>
          </cell>
          <cell r="B12726" t="str">
            <v>No pharm ther osteo rx</v>
          </cell>
          <cell r="D12726" t="str">
            <v>M</v>
          </cell>
          <cell r="E12726" t="str">
            <v/>
          </cell>
        </row>
        <row r="12727">
          <cell r="A12727" t="str">
            <v>G8645</v>
          </cell>
          <cell r="B12727" t="str">
            <v>Asthma measures grp</v>
          </cell>
          <cell r="C12727" t="str">
            <v>CH</v>
          </cell>
          <cell r="D12727" t="str">
            <v>D</v>
          </cell>
          <cell r="E12727" t="str">
            <v/>
          </cell>
          <cell r="L12727">
            <v>42735</v>
          </cell>
          <cell r="M12727" t="str">
            <v>*</v>
          </cell>
        </row>
        <row r="12728">
          <cell r="A12728" t="str">
            <v>G8646</v>
          </cell>
          <cell r="B12728" t="str">
            <v>Asthma mg qual act perform</v>
          </cell>
          <cell r="C12728" t="str">
            <v>CH</v>
          </cell>
          <cell r="D12728" t="str">
            <v>D</v>
          </cell>
          <cell r="E12728" t="str">
            <v/>
          </cell>
          <cell r="L12728">
            <v>42735</v>
          </cell>
          <cell r="M12728" t="str">
            <v>*</v>
          </cell>
        </row>
        <row r="12729">
          <cell r="A12729" t="str">
            <v>G8647</v>
          </cell>
          <cell r="B12729" t="str">
            <v>Fun stat score knee &gt;= 0</v>
          </cell>
          <cell r="D12729" t="str">
            <v>M</v>
          </cell>
          <cell r="E12729" t="str">
            <v/>
          </cell>
        </row>
        <row r="12730">
          <cell r="A12730" t="str">
            <v>G8648</v>
          </cell>
          <cell r="B12730" t="str">
            <v>Fun stat score knee &lt; 0</v>
          </cell>
          <cell r="D12730" t="str">
            <v>M</v>
          </cell>
          <cell r="E12730" t="str">
            <v/>
          </cell>
        </row>
        <row r="12731">
          <cell r="A12731" t="str">
            <v>G8649</v>
          </cell>
          <cell r="B12731" t="str">
            <v>Rafscrs knee no msr, no foto</v>
          </cell>
          <cell r="D12731" t="str">
            <v>M</v>
          </cell>
          <cell r="E12731" t="str">
            <v/>
          </cell>
        </row>
        <row r="12732">
          <cell r="A12732" t="str">
            <v>G8650</v>
          </cell>
          <cell r="B12732" t="str">
            <v>Fun stat score knee not done</v>
          </cell>
          <cell r="D12732" t="str">
            <v>M</v>
          </cell>
          <cell r="E12732" t="str">
            <v/>
          </cell>
        </row>
        <row r="12733">
          <cell r="A12733" t="str">
            <v>G8651</v>
          </cell>
          <cell r="B12733" t="str">
            <v>Fun stat score hip &gt;= 0</v>
          </cell>
          <cell r="D12733" t="str">
            <v>M</v>
          </cell>
          <cell r="E12733" t="str">
            <v/>
          </cell>
        </row>
        <row r="12734">
          <cell r="A12734" t="str">
            <v>G8652</v>
          </cell>
          <cell r="B12734" t="str">
            <v>Fun stat score hip &lt; 0</v>
          </cell>
          <cell r="D12734" t="str">
            <v>M</v>
          </cell>
          <cell r="E12734" t="str">
            <v/>
          </cell>
        </row>
        <row r="12735">
          <cell r="A12735" t="str">
            <v>G8653</v>
          </cell>
          <cell r="B12735" t="str">
            <v>Rafscrs hip, no msr, no surv</v>
          </cell>
          <cell r="D12735" t="str">
            <v>M</v>
          </cell>
          <cell r="E12735" t="str">
            <v/>
          </cell>
        </row>
        <row r="12736">
          <cell r="A12736" t="str">
            <v>G8654</v>
          </cell>
          <cell r="B12736" t="str">
            <v>Fun stat score hip not done</v>
          </cell>
          <cell r="D12736" t="str">
            <v>M</v>
          </cell>
          <cell r="E12736" t="str">
            <v/>
          </cell>
        </row>
        <row r="12737">
          <cell r="A12737" t="str">
            <v>G8655</v>
          </cell>
          <cell r="B12737" t="str">
            <v>Rafscrs ft ank score &gt;=0</v>
          </cell>
          <cell r="D12737" t="str">
            <v>M</v>
          </cell>
          <cell r="E12737" t="str">
            <v/>
          </cell>
        </row>
        <row r="12738">
          <cell r="A12738" t="str">
            <v>G8656</v>
          </cell>
          <cell r="B12738" t="str">
            <v>Rafscrs ft ank score &lt; 0</v>
          </cell>
          <cell r="D12738" t="str">
            <v>M</v>
          </cell>
          <cell r="E12738" t="str">
            <v/>
          </cell>
        </row>
        <row r="12739">
          <cell r="A12739" t="str">
            <v>G8657</v>
          </cell>
          <cell r="B12739" t="str">
            <v>Rafscrs foot, no msr/no foto</v>
          </cell>
          <cell r="D12739" t="str">
            <v>M</v>
          </cell>
          <cell r="E12739" t="str">
            <v/>
          </cell>
        </row>
        <row r="12740">
          <cell r="A12740" t="str">
            <v>G8658</v>
          </cell>
          <cell r="B12740" t="str">
            <v>Rafscrs foot, no msr/no surv</v>
          </cell>
          <cell r="D12740" t="str">
            <v>M</v>
          </cell>
          <cell r="E12740" t="str">
            <v/>
          </cell>
        </row>
        <row r="12741">
          <cell r="A12741" t="str">
            <v>G8659</v>
          </cell>
          <cell r="B12741" t="str">
            <v>Rafscrs lumb score &gt;= 0</v>
          </cell>
          <cell r="D12741" t="str">
            <v>M</v>
          </cell>
          <cell r="E12741" t="str">
            <v/>
          </cell>
        </row>
        <row r="12742">
          <cell r="A12742" t="str">
            <v>G8660</v>
          </cell>
          <cell r="B12742" t="str">
            <v>Rafscrs lumb score &lt; 0</v>
          </cell>
          <cell r="D12742" t="str">
            <v>M</v>
          </cell>
          <cell r="E12742" t="str">
            <v/>
          </cell>
        </row>
        <row r="12743">
          <cell r="A12743" t="str">
            <v>G8661</v>
          </cell>
          <cell r="B12743" t="str">
            <v>Rafscrs lum, no msr/no foto</v>
          </cell>
          <cell r="D12743" t="str">
            <v>M</v>
          </cell>
          <cell r="E12743" t="str">
            <v/>
          </cell>
        </row>
        <row r="12744">
          <cell r="A12744" t="str">
            <v>G8662</v>
          </cell>
          <cell r="B12744" t="str">
            <v>Rafscrs lum, no msr/no surv</v>
          </cell>
          <cell r="D12744" t="str">
            <v>M</v>
          </cell>
          <cell r="E12744" t="str">
            <v/>
          </cell>
        </row>
        <row r="12745">
          <cell r="A12745" t="str">
            <v>G8663</v>
          </cell>
          <cell r="B12745" t="str">
            <v>Fun stat score shdl &gt;=0</v>
          </cell>
          <cell r="D12745" t="str">
            <v>M</v>
          </cell>
          <cell r="E12745" t="str">
            <v/>
          </cell>
        </row>
        <row r="12746">
          <cell r="A12746" t="str">
            <v>G8664</v>
          </cell>
          <cell r="B12746" t="str">
            <v>Fun stat score shdl &lt; 0</v>
          </cell>
          <cell r="D12746" t="str">
            <v>M</v>
          </cell>
          <cell r="E12746" t="str">
            <v/>
          </cell>
        </row>
        <row r="12747">
          <cell r="A12747" t="str">
            <v>G8665</v>
          </cell>
          <cell r="B12747" t="str">
            <v>Rafscrs shldr, no msr/foto</v>
          </cell>
          <cell r="D12747" t="str">
            <v>M</v>
          </cell>
          <cell r="E12747" t="str">
            <v/>
          </cell>
        </row>
        <row r="12748">
          <cell r="A12748" t="str">
            <v>G8666</v>
          </cell>
          <cell r="B12748" t="str">
            <v>Fun stat score shdl not done</v>
          </cell>
          <cell r="D12748" t="str">
            <v>M</v>
          </cell>
          <cell r="E12748" t="str">
            <v/>
          </cell>
        </row>
        <row r="12749">
          <cell r="A12749" t="str">
            <v>G8667</v>
          </cell>
          <cell r="B12749" t="str">
            <v>Fun stat score ue &gt;=0</v>
          </cell>
          <cell r="D12749" t="str">
            <v>M</v>
          </cell>
          <cell r="E12749" t="str">
            <v/>
          </cell>
        </row>
        <row r="12750">
          <cell r="A12750" t="str">
            <v>G8668</v>
          </cell>
          <cell r="B12750" t="str">
            <v>Fun stat score ue &lt; 0</v>
          </cell>
          <cell r="D12750" t="str">
            <v>M</v>
          </cell>
          <cell r="E12750" t="str">
            <v/>
          </cell>
        </row>
        <row r="12751">
          <cell r="A12751" t="str">
            <v>G8669</v>
          </cell>
          <cell r="B12751" t="str">
            <v>Rafscrs hand, no msr/surv</v>
          </cell>
          <cell r="D12751" t="str">
            <v>M</v>
          </cell>
          <cell r="E12751" t="str">
            <v/>
          </cell>
        </row>
        <row r="12752">
          <cell r="A12752" t="str">
            <v>G8670</v>
          </cell>
          <cell r="B12752" t="str">
            <v>Fun stat score ue not done</v>
          </cell>
          <cell r="D12752" t="str">
            <v>M</v>
          </cell>
          <cell r="E12752" t="str">
            <v/>
          </cell>
        </row>
        <row r="12753">
          <cell r="A12753" t="str">
            <v>G8671</v>
          </cell>
          <cell r="B12753" t="str">
            <v>Rafscrs neck, score &gt;/=0</v>
          </cell>
          <cell r="D12753" t="str">
            <v>M</v>
          </cell>
          <cell r="E12753" t="str">
            <v/>
          </cell>
        </row>
        <row r="12754">
          <cell r="A12754" t="str">
            <v>G8672</v>
          </cell>
          <cell r="B12754" t="str">
            <v>Rafscrs neck, score &lt;0</v>
          </cell>
          <cell r="D12754" t="str">
            <v>M</v>
          </cell>
          <cell r="E12754" t="str">
            <v/>
          </cell>
        </row>
        <row r="12755">
          <cell r="A12755" t="str">
            <v>G8673</v>
          </cell>
          <cell r="B12755" t="str">
            <v>Rafscrs neck, no msr/no foto</v>
          </cell>
          <cell r="D12755" t="str">
            <v>M</v>
          </cell>
          <cell r="E12755" t="str">
            <v/>
          </cell>
        </row>
        <row r="12756">
          <cell r="A12756" t="str">
            <v>G8674</v>
          </cell>
          <cell r="B12756" t="str">
            <v>Rafscrs neck, no msr/no foto</v>
          </cell>
          <cell r="D12756" t="str">
            <v>M</v>
          </cell>
          <cell r="E12756" t="str">
            <v/>
          </cell>
        </row>
        <row r="12757">
          <cell r="A12757" t="str">
            <v>G8694</v>
          </cell>
          <cell r="B12757" t="str">
            <v>Lvef &lt;40%</v>
          </cell>
          <cell r="D12757" t="str">
            <v>M</v>
          </cell>
          <cell r="E12757" t="str">
            <v/>
          </cell>
        </row>
        <row r="12758">
          <cell r="A12758" t="str">
            <v>G8696</v>
          </cell>
          <cell r="B12758" t="str">
            <v>Antithromb thx presc</v>
          </cell>
          <cell r="D12758" t="str">
            <v>M</v>
          </cell>
          <cell r="E12758" t="str">
            <v/>
          </cell>
        </row>
        <row r="12759">
          <cell r="A12759" t="str">
            <v>G8697</v>
          </cell>
          <cell r="B12759" t="str">
            <v>Antithromb no presc doc reas</v>
          </cell>
          <cell r="D12759" t="str">
            <v>M</v>
          </cell>
          <cell r="E12759" t="str">
            <v/>
          </cell>
        </row>
        <row r="12760">
          <cell r="A12760" t="str">
            <v>G8698</v>
          </cell>
          <cell r="B12760" t="str">
            <v>Antithromb no presc no reas</v>
          </cell>
          <cell r="D12760" t="str">
            <v>M</v>
          </cell>
          <cell r="E12760" t="str">
            <v/>
          </cell>
        </row>
        <row r="12761">
          <cell r="A12761" t="str">
            <v>G8708</v>
          </cell>
          <cell r="B12761" t="str">
            <v>Antibiotic not pres</v>
          </cell>
          <cell r="D12761" t="str">
            <v>M</v>
          </cell>
          <cell r="E12761" t="str">
            <v/>
          </cell>
        </row>
        <row r="12762">
          <cell r="A12762" t="str">
            <v>G8709</v>
          </cell>
          <cell r="B12762" t="str">
            <v>Med reas antibiotic pres</v>
          </cell>
          <cell r="D12762" t="str">
            <v>M</v>
          </cell>
          <cell r="E12762" t="str">
            <v/>
          </cell>
        </row>
        <row r="12763">
          <cell r="A12763" t="str">
            <v>G8710</v>
          </cell>
          <cell r="B12763" t="str">
            <v>Pt pres antibiotic</v>
          </cell>
          <cell r="D12763" t="str">
            <v>M</v>
          </cell>
          <cell r="E12763" t="str">
            <v/>
          </cell>
        </row>
        <row r="12764">
          <cell r="A12764" t="str">
            <v>G8711</v>
          </cell>
          <cell r="B12764" t="str">
            <v>Pres antibiotic</v>
          </cell>
          <cell r="D12764" t="str">
            <v>M</v>
          </cell>
          <cell r="E12764" t="str">
            <v/>
          </cell>
        </row>
        <row r="12765">
          <cell r="A12765" t="str">
            <v>G8712</v>
          </cell>
          <cell r="B12765" t="str">
            <v>Not pres antibiotic</v>
          </cell>
          <cell r="D12765" t="str">
            <v>M</v>
          </cell>
          <cell r="E12765" t="str">
            <v/>
          </cell>
        </row>
        <row r="12766">
          <cell r="A12766" t="str">
            <v>G8721</v>
          </cell>
          <cell r="B12766" t="str">
            <v>Pt, pn, hist grade doc</v>
          </cell>
          <cell r="D12766" t="str">
            <v>M</v>
          </cell>
          <cell r="E12766" t="str">
            <v/>
          </cell>
        </row>
        <row r="12767">
          <cell r="A12767" t="str">
            <v>G8722</v>
          </cell>
          <cell r="B12767" t="str">
            <v>Med reas pt, pn, not doc</v>
          </cell>
          <cell r="D12767" t="str">
            <v>M</v>
          </cell>
          <cell r="E12767" t="str">
            <v/>
          </cell>
        </row>
        <row r="12768">
          <cell r="A12768" t="str">
            <v>G8723</v>
          </cell>
          <cell r="B12768" t="str">
            <v>Spec sit not prim tumor</v>
          </cell>
          <cell r="D12768" t="str">
            <v>M</v>
          </cell>
          <cell r="E12768" t="str">
            <v/>
          </cell>
        </row>
        <row r="12769">
          <cell r="A12769" t="str">
            <v>G8724</v>
          </cell>
          <cell r="B12769" t="str">
            <v>Pt, pn, hist grade not doc</v>
          </cell>
          <cell r="D12769" t="str">
            <v>M</v>
          </cell>
          <cell r="E12769" t="str">
            <v/>
          </cell>
        </row>
        <row r="12770">
          <cell r="A12770" t="str">
            <v>G8725</v>
          </cell>
          <cell r="B12770" t="str">
            <v>Lipid profile perf doc</v>
          </cell>
          <cell r="C12770" t="str">
            <v>CH</v>
          </cell>
          <cell r="D12770" t="str">
            <v>D</v>
          </cell>
          <cell r="E12770" t="str">
            <v/>
          </cell>
          <cell r="L12770">
            <v>42735</v>
          </cell>
          <cell r="M12770" t="str">
            <v>*</v>
          </cell>
        </row>
        <row r="12771">
          <cell r="A12771" t="str">
            <v>G8726</v>
          </cell>
          <cell r="B12771" t="str">
            <v>Doc reas no lipid profile</v>
          </cell>
          <cell r="C12771" t="str">
            <v>CH</v>
          </cell>
          <cell r="D12771" t="str">
            <v>D</v>
          </cell>
          <cell r="E12771" t="str">
            <v/>
          </cell>
          <cell r="L12771">
            <v>42735</v>
          </cell>
          <cell r="M12771" t="str">
            <v>*</v>
          </cell>
        </row>
        <row r="12772">
          <cell r="A12772" t="str">
            <v>G8728</v>
          </cell>
          <cell r="B12772" t="str">
            <v>Lipid profile not perf</v>
          </cell>
          <cell r="C12772" t="str">
            <v>CH</v>
          </cell>
          <cell r="D12772" t="str">
            <v>D</v>
          </cell>
          <cell r="E12772" t="str">
            <v/>
          </cell>
          <cell r="L12772">
            <v>42735</v>
          </cell>
          <cell r="M12772" t="str">
            <v>*</v>
          </cell>
        </row>
        <row r="12773">
          <cell r="A12773" t="str">
            <v>G8730</v>
          </cell>
          <cell r="B12773" t="str">
            <v>Pain doc pos and plan</v>
          </cell>
          <cell r="D12773" t="str">
            <v>M</v>
          </cell>
          <cell r="E12773" t="str">
            <v/>
          </cell>
        </row>
        <row r="12774">
          <cell r="A12774" t="str">
            <v>G8731</v>
          </cell>
          <cell r="B12774" t="str">
            <v>Pain neg no plan</v>
          </cell>
          <cell r="D12774" t="str">
            <v>M</v>
          </cell>
          <cell r="E12774" t="str">
            <v/>
          </cell>
        </row>
        <row r="12775">
          <cell r="A12775" t="str">
            <v>G8732</v>
          </cell>
          <cell r="B12775" t="str">
            <v>No doc of pain</v>
          </cell>
          <cell r="D12775" t="str">
            <v>M</v>
          </cell>
          <cell r="E12775" t="str">
            <v/>
          </cell>
        </row>
        <row r="12776">
          <cell r="A12776" t="str">
            <v>G8733</v>
          </cell>
          <cell r="B12776" t="str">
            <v>Doc pos elder mal scrn plan</v>
          </cell>
          <cell r="D12776" t="str">
            <v>M</v>
          </cell>
          <cell r="E12776" t="str">
            <v/>
          </cell>
        </row>
        <row r="12777">
          <cell r="A12777" t="str">
            <v>G8734</v>
          </cell>
          <cell r="B12777" t="str">
            <v>Doc neg elder mal no plan</v>
          </cell>
          <cell r="D12777" t="str">
            <v>M</v>
          </cell>
          <cell r="E12777" t="str">
            <v/>
          </cell>
        </row>
        <row r="12778">
          <cell r="A12778" t="str">
            <v>G8735</v>
          </cell>
          <cell r="B12778" t="str">
            <v>Eld mal scrn pos no plan</v>
          </cell>
          <cell r="D12778" t="str">
            <v>M</v>
          </cell>
          <cell r="E12778" t="str">
            <v/>
          </cell>
        </row>
        <row r="12779">
          <cell r="A12779" t="str">
            <v>G8749</v>
          </cell>
          <cell r="B12779" t="str">
            <v>Signs of melanoma absent</v>
          </cell>
          <cell r="D12779" t="str">
            <v>M</v>
          </cell>
          <cell r="E12779" t="str">
            <v/>
          </cell>
        </row>
        <row r="12780">
          <cell r="A12780" t="str">
            <v>G8752</v>
          </cell>
          <cell r="B12780" t="str">
            <v>Sys bp less 140</v>
          </cell>
          <cell r="D12780" t="str">
            <v>M</v>
          </cell>
          <cell r="E12780" t="str">
            <v/>
          </cell>
        </row>
        <row r="12781">
          <cell r="A12781" t="str">
            <v>G8753</v>
          </cell>
          <cell r="B12781" t="str">
            <v>Sys bp &gt; or = 140</v>
          </cell>
          <cell r="D12781" t="str">
            <v>M</v>
          </cell>
          <cell r="E12781" t="str">
            <v/>
          </cell>
        </row>
        <row r="12782">
          <cell r="A12782" t="str">
            <v>G8754</v>
          </cell>
          <cell r="B12782" t="str">
            <v>Dias bp less 90</v>
          </cell>
          <cell r="D12782" t="str">
            <v>M</v>
          </cell>
          <cell r="E12782" t="str">
            <v/>
          </cell>
        </row>
        <row r="12783">
          <cell r="A12783" t="str">
            <v>G8755</v>
          </cell>
          <cell r="B12783" t="str">
            <v>Dias bp &gt; or = 90</v>
          </cell>
          <cell r="D12783" t="str">
            <v>M</v>
          </cell>
          <cell r="E12783" t="str">
            <v/>
          </cell>
        </row>
        <row r="12784">
          <cell r="A12784" t="str">
            <v>G8756</v>
          </cell>
          <cell r="B12784" t="str">
            <v>No bp measure doc</v>
          </cell>
          <cell r="D12784" t="str">
            <v>M</v>
          </cell>
          <cell r="E12784" t="str">
            <v/>
          </cell>
        </row>
        <row r="12785">
          <cell r="A12785" t="str">
            <v>G8757</v>
          </cell>
          <cell r="B12785" t="str">
            <v>Copd mg qual act perform</v>
          </cell>
          <cell r="C12785" t="str">
            <v>CH</v>
          </cell>
          <cell r="D12785" t="str">
            <v>D</v>
          </cell>
          <cell r="E12785" t="str">
            <v/>
          </cell>
          <cell r="L12785">
            <v>42735</v>
          </cell>
          <cell r="M12785" t="str">
            <v>*</v>
          </cell>
        </row>
        <row r="12786">
          <cell r="A12786" t="str">
            <v>G8758</v>
          </cell>
          <cell r="B12786" t="str">
            <v>Ibd mg qual act perform</v>
          </cell>
          <cell r="C12786" t="str">
            <v>CH</v>
          </cell>
          <cell r="D12786" t="str">
            <v>D</v>
          </cell>
          <cell r="E12786" t="str">
            <v/>
          </cell>
          <cell r="L12786">
            <v>42735</v>
          </cell>
          <cell r="M12786" t="str">
            <v>*</v>
          </cell>
        </row>
        <row r="12787">
          <cell r="A12787" t="str">
            <v>G8759</v>
          </cell>
          <cell r="B12787" t="str">
            <v>Osa mg qual act perform</v>
          </cell>
          <cell r="C12787" t="str">
            <v>CH</v>
          </cell>
          <cell r="D12787" t="str">
            <v>D</v>
          </cell>
          <cell r="E12787" t="str">
            <v/>
          </cell>
          <cell r="L12787">
            <v>42735</v>
          </cell>
          <cell r="M12787" t="str">
            <v>*</v>
          </cell>
        </row>
        <row r="12788">
          <cell r="A12788" t="str">
            <v>G8761</v>
          </cell>
          <cell r="B12788" t="str">
            <v>Dementia mg qual act perform</v>
          </cell>
          <cell r="C12788" t="str">
            <v>CH</v>
          </cell>
          <cell r="D12788" t="str">
            <v>D</v>
          </cell>
          <cell r="E12788" t="str">
            <v/>
          </cell>
          <cell r="L12788">
            <v>42735</v>
          </cell>
          <cell r="M12788" t="str">
            <v>*</v>
          </cell>
        </row>
        <row r="12789">
          <cell r="A12789" t="str">
            <v>G8762</v>
          </cell>
          <cell r="B12789" t="str">
            <v>Pd mg qual act perform</v>
          </cell>
          <cell r="C12789" t="str">
            <v>CH</v>
          </cell>
          <cell r="D12789" t="str">
            <v>D</v>
          </cell>
          <cell r="E12789" t="str">
            <v/>
          </cell>
          <cell r="L12789">
            <v>42735</v>
          </cell>
          <cell r="M12789" t="str">
            <v>*</v>
          </cell>
        </row>
        <row r="12790">
          <cell r="A12790" t="str">
            <v>G8765</v>
          </cell>
          <cell r="B12790" t="str">
            <v>Cataract mg qual act perform</v>
          </cell>
          <cell r="C12790" t="str">
            <v>CH</v>
          </cell>
          <cell r="D12790" t="str">
            <v>D</v>
          </cell>
          <cell r="E12790" t="str">
            <v/>
          </cell>
          <cell r="L12790">
            <v>42735</v>
          </cell>
          <cell r="M12790" t="str">
            <v>*</v>
          </cell>
        </row>
        <row r="12791">
          <cell r="A12791" t="str">
            <v>G8783</v>
          </cell>
          <cell r="B12791" t="str">
            <v>Bp scrn perf rec interval</v>
          </cell>
          <cell r="D12791" t="str">
            <v>M</v>
          </cell>
          <cell r="E12791" t="str">
            <v/>
          </cell>
        </row>
        <row r="12792">
          <cell r="A12792" t="str">
            <v>G8784</v>
          </cell>
          <cell r="B12792" t="str">
            <v>Pt no elig for bp assess</v>
          </cell>
          <cell r="C12792" t="str">
            <v>CH</v>
          </cell>
          <cell r="D12792" t="str">
            <v>D</v>
          </cell>
          <cell r="E12792" t="str">
            <v/>
          </cell>
          <cell r="L12792">
            <v>42735</v>
          </cell>
          <cell r="M12792" t="str">
            <v>*</v>
          </cell>
        </row>
        <row r="12793">
          <cell r="A12793" t="str">
            <v>G8785</v>
          </cell>
          <cell r="B12793" t="str">
            <v>Bp scrn no perf at interval</v>
          </cell>
          <cell r="D12793" t="str">
            <v>M</v>
          </cell>
          <cell r="E12793" t="str">
            <v/>
          </cell>
        </row>
        <row r="12794">
          <cell r="A12794" t="str">
            <v>G8797</v>
          </cell>
          <cell r="B12794" t="str">
            <v>Specimen site not esophagus</v>
          </cell>
          <cell r="D12794" t="str">
            <v>M</v>
          </cell>
          <cell r="E12794" t="str">
            <v/>
          </cell>
        </row>
        <row r="12795">
          <cell r="A12795" t="str">
            <v>G8798</v>
          </cell>
          <cell r="B12795" t="str">
            <v>Specimen site not prostate</v>
          </cell>
          <cell r="D12795" t="str">
            <v>M</v>
          </cell>
          <cell r="E12795" t="str">
            <v/>
          </cell>
        </row>
        <row r="12796">
          <cell r="A12796" t="str">
            <v>G8806</v>
          </cell>
          <cell r="B12796" t="str">
            <v>Transab or transvag us</v>
          </cell>
          <cell r="D12796" t="str">
            <v>M</v>
          </cell>
          <cell r="E12796" t="str">
            <v/>
          </cell>
        </row>
        <row r="12797">
          <cell r="A12797" t="str">
            <v>G8807</v>
          </cell>
          <cell r="B12797" t="str">
            <v>Doc reas no us</v>
          </cell>
          <cell r="D12797" t="str">
            <v>M</v>
          </cell>
          <cell r="E12797" t="str">
            <v/>
          </cell>
        </row>
        <row r="12798">
          <cell r="A12798" t="str">
            <v>G8808</v>
          </cell>
          <cell r="B12798" t="str">
            <v>No transab or transvag us</v>
          </cell>
          <cell r="D12798" t="str">
            <v>M</v>
          </cell>
          <cell r="E12798" t="str">
            <v/>
          </cell>
        </row>
        <row r="12799">
          <cell r="A12799" t="str">
            <v>G8809</v>
          </cell>
          <cell r="B12799" t="str">
            <v>Rh-immunoglobulin order</v>
          </cell>
          <cell r="D12799" t="str">
            <v>M</v>
          </cell>
          <cell r="E12799" t="str">
            <v/>
          </cell>
        </row>
        <row r="12800">
          <cell r="A12800" t="str">
            <v>G8810</v>
          </cell>
          <cell r="B12800" t="str">
            <v>Doc reas no rh-immuno</v>
          </cell>
          <cell r="D12800" t="str">
            <v>M</v>
          </cell>
          <cell r="E12800" t="str">
            <v/>
          </cell>
        </row>
        <row r="12801">
          <cell r="A12801" t="str">
            <v>G8811</v>
          </cell>
          <cell r="B12801" t="str">
            <v>No rh-immunoglobulin order</v>
          </cell>
          <cell r="D12801" t="str">
            <v>M</v>
          </cell>
          <cell r="E12801" t="str">
            <v/>
          </cell>
        </row>
        <row r="12802">
          <cell r="A12802" t="str">
            <v>G8815</v>
          </cell>
          <cell r="B12802" t="str">
            <v>Doc reas no statin therapy</v>
          </cell>
          <cell r="D12802" t="str">
            <v>M</v>
          </cell>
          <cell r="E12802" t="str">
            <v/>
          </cell>
        </row>
        <row r="12803">
          <cell r="A12803" t="str">
            <v>G8816</v>
          </cell>
          <cell r="B12803" t="str">
            <v>Statin med pres at disch</v>
          </cell>
          <cell r="D12803" t="str">
            <v>M</v>
          </cell>
          <cell r="E12803" t="str">
            <v/>
          </cell>
        </row>
        <row r="12804">
          <cell r="A12804" t="str">
            <v>G8817</v>
          </cell>
          <cell r="B12804" t="str">
            <v>Doc reas no statin med disch</v>
          </cell>
          <cell r="D12804" t="str">
            <v>M</v>
          </cell>
          <cell r="E12804" t="str">
            <v/>
          </cell>
        </row>
        <row r="12805">
          <cell r="A12805" t="str">
            <v>G8818</v>
          </cell>
          <cell r="B12805" t="str">
            <v>Pt disch to home by day#7</v>
          </cell>
          <cell r="D12805" t="str">
            <v>M</v>
          </cell>
          <cell r="E12805" t="str">
            <v/>
          </cell>
        </row>
        <row r="12806">
          <cell r="A12806" t="str">
            <v>G8825</v>
          </cell>
          <cell r="B12806" t="str">
            <v>Pt not disch to home day#7</v>
          </cell>
          <cell r="D12806" t="str">
            <v>M</v>
          </cell>
          <cell r="E12806" t="str">
            <v/>
          </cell>
        </row>
        <row r="12807">
          <cell r="A12807" t="str">
            <v>G8826</v>
          </cell>
          <cell r="B12807" t="str">
            <v>Pt disch home day #2 evar</v>
          </cell>
          <cell r="D12807" t="str">
            <v>M</v>
          </cell>
          <cell r="E12807" t="str">
            <v/>
          </cell>
        </row>
        <row r="12808">
          <cell r="A12808" t="str">
            <v>G8833</v>
          </cell>
          <cell r="B12808" t="str">
            <v>Pt not disch home day#2 evar</v>
          </cell>
          <cell r="D12808" t="str">
            <v>M</v>
          </cell>
          <cell r="E12808" t="str">
            <v/>
          </cell>
        </row>
        <row r="12809">
          <cell r="A12809" t="str">
            <v>G8834</v>
          </cell>
          <cell r="B12809" t="str">
            <v>Pt disch home day #2 cea</v>
          </cell>
          <cell r="D12809" t="str">
            <v>M</v>
          </cell>
          <cell r="E12809" t="str">
            <v/>
          </cell>
        </row>
        <row r="12810">
          <cell r="A12810" t="str">
            <v>G8838</v>
          </cell>
          <cell r="B12810" t="str">
            <v>Not disch home by day #2</v>
          </cell>
          <cell r="D12810" t="str">
            <v>M</v>
          </cell>
          <cell r="E12810" t="str">
            <v/>
          </cell>
        </row>
        <row r="12811">
          <cell r="A12811" t="str">
            <v>G8839</v>
          </cell>
          <cell r="B12811" t="str">
            <v>Sleep apnea assess</v>
          </cell>
          <cell r="D12811" t="str">
            <v>M</v>
          </cell>
          <cell r="E12811" t="str">
            <v/>
          </cell>
        </row>
        <row r="12812">
          <cell r="A12812" t="str">
            <v>G8840</v>
          </cell>
          <cell r="B12812" t="str">
            <v>Doc reas no sleep apnea</v>
          </cell>
          <cell r="D12812" t="str">
            <v>M</v>
          </cell>
          <cell r="E12812" t="str">
            <v/>
          </cell>
        </row>
        <row r="12813">
          <cell r="A12813" t="str">
            <v>G8841</v>
          </cell>
          <cell r="B12813" t="str">
            <v>No sleep apnea assess</v>
          </cell>
          <cell r="D12813" t="str">
            <v>M</v>
          </cell>
          <cell r="E12813" t="str">
            <v/>
          </cell>
        </row>
        <row r="12814">
          <cell r="A12814" t="str">
            <v>G8842</v>
          </cell>
          <cell r="B12814" t="str">
            <v>Ahi or rdi initial dx</v>
          </cell>
          <cell r="D12814" t="str">
            <v>M</v>
          </cell>
          <cell r="E12814" t="str">
            <v/>
          </cell>
        </row>
        <row r="12815">
          <cell r="A12815" t="str">
            <v>G8843</v>
          </cell>
          <cell r="B12815" t="str">
            <v>Doc reas no ahi or rdi</v>
          </cell>
          <cell r="D12815" t="str">
            <v>M</v>
          </cell>
          <cell r="E12815" t="str">
            <v/>
          </cell>
        </row>
        <row r="12816">
          <cell r="A12816" t="str">
            <v>G8844</v>
          </cell>
          <cell r="B12816" t="str">
            <v>No ahi or rdi initial dx</v>
          </cell>
          <cell r="D12816" t="str">
            <v>M</v>
          </cell>
          <cell r="E12816" t="str">
            <v/>
          </cell>
        </row>
        <row r="12817">
          <cell r="A12817" t="str">
            <v>G8845</v>
          </cell>
          <cell r="B12817" t="str">
            <v>Pos airway press prescribed</v>
          </cell>
          <cell r="D12817" t="str">
            <v>M</v>
          </cell>
          <cell r="E12817" t="str">
            <v/>
          </cell>
        </row>
        <row r="12818">
          <cell r="A12818" t="str">
            <v>G8846</v>
          </cell>
          <cell r="B12818" t="str">
            <v>Mod or severe osa</v>
          </cell>
          <cell r="D12818" t="str">
            <v>M</v>
          </cell>
          <cell r="E12818" t="str">
            <v/>
          </cell>
        </row>
        <row r="12819">
          <cell r="A12819" t="str">
            <v>G8848</v>
          </cell>
          <cell r="B12819" t="str">
            <v>Mild osa</v>
          </cell>
          <cell r="C12819" t="str">
            <v>CH</v>
          </cell>
          <cell r="D12819" t="str">
            <v>D</v>
          </cell>
          <cell r="E12819" t="str">
            <v/>
          </cell>
          <cell r="L12819">
            <v>42735</v>
          </cell>
          <cell r="M12819" t="str">
            <v>*</v>
          </cell>
        </row>
        <row r="12820">
          <cell r="A12820" t="str">
            <v>G8849</v>
          </cell>
          <cell r="B12820" t="str">
            <v>Doc reas no pos air press</v>
          </cell>
          <cell r="D12820" t="str">
            <v>M</v>
          </cell>
          <cell r="E12820" t="str">
            <v/>
          </cell>
        </row>
        <row r="12821">
          <cell r="A12821" t="str">
            <v>G8850</v>
          </cell>
          <cell r="B12821" t="str">
            <v>No pap prescribed</v>
          </cell>
          <cell r="D12821" t="str">
            <v>M</v>
          </cell>
          <cell r="E12821" t="str">
            <v/>
          </cell>
        </row>
        <row r="12822">
          <cell r="A12822" t="str">
            <v>G8851</v>
          </cell>
          <cell r="B12822" t="str">
            <v>Adhere pos air press therapy</v>
          </cell>
          <cell r="D12822" t="str">
            <v>M</v>
          </cell>
          <cell r="E12822" t="str">
            <v/>
          </cell>
        </row>
        <row r="12823">
          <cell r="A12823" t="str">
            <v>G8852</v>
          </cell>
          <cell r="B12823" t="str">
            <v>Pos air press prescribe</v>
          </cell>
          <cell r="D12823" t="str">
            <v>M</v>
          </cell>
          <cell r="E12823" t="str">
            <v/>
          </cell>
        </row>
        <row r="12824">
          <cell r="A12824" t="str">
            <v>G8853</v>
          </cell>
          <cell r="B12824" t="str">
            <v>Pos air press not prescribe</v>
          </cell>
          <cell r="C12824" t="str">
            <v>CH</v>
          </cell>
          <cell r="D12824" t="str">
            <v>D</v>
          </cell>
          <cell r="E12824" t="str">
            <v/>
          </cell>
          <cell r="L12824">
            <v>42735</v>
          </cell>
          <cell r="M12824" t="str">
            <v>*</v>
          </cell>
        </row>
        <row r="12825">
          <cell r="A12825" t="str">
            <v>G8854</v>
          </cell>
          <cell r="B12825" t="str">
            <v>Reas no adhere pos air pres</v>
          </cell>
          <cell r="D12825" t="str">
            <v>M</v>
          </cell>
          <cell r="E12825" t="str">
            <v/>
          </cell>
        </row>
        <row r="12826">
          <cell r="A12826" t="str">
            <v>G8855</v>
          </cell>
          <cell r="B12826" t="str">
            <v>Pos air press adhere no perf</v>
          </cell>
          <cell r="D12826" t="str">
            <v>M</v>
          </cell>
          <cell r="E12826" t="str">
            <v/>
          </cell>
        </row>
        <row r="12827">
          <cell r="A12827" t="str">
            <v>G8856</v>
          </cell>
          <cell r="B12827" t="str">
            <v>Ref for oto eval</v>
          </cell>
          <cell r="D12827" t="str">
            <v>M</v>
          </cell>
          <cell r="E12827" t="str">
            <v/>
          </cell>
        </row>
        <row r="12828">
          <cell r="A12828" t="str">
            <v>G8857</v>
          </cell>
          <cell r="B12828" t="str">
            <v>No elig ref for oto eval</v>
          </cell>
          <cell r="D12828" t="str">
            <v>M</v>
          </cell>
          <cell r="E12828" t="str">
            <v/>
          </cell>
        </row>
        <row r="12829">
          <cell r="A12829" t="str">
            <v>G8858</v>
          </cell>
          <cell r="B12829" t="str">
            <v>Not ref for oto eval</v>
          </cell>
          <cell r="D12829" t="str">
            <v>M</v>
          </cell>
          <cell r="E12829" t="str">
            <v/>
          </cell>
        </row>
        <row r="12830">
          <cell r="A12830" t="str">
            <v>G8861</v>
          </cell>
          <cell r="B12830" t="str">
            <v>Dxa ordered for osteo</v>
          </cell>
          <cell r="D12830" t="str">
            <v>M</v>
          </cell>
          <cell r="E12830" t="str">
            <v/>
          </cell>
        </row>
        <row r="12831">
          <cell r="A12831" t="str">
            <v>G8863</v>
          </cell>
          <cell r="B12831" t="str">
            <v>No assess bone loss</v>
          </cell>
          <cell r="D12831" t="str">
            <v>M</v>
          </cell>
          <cell r="E12831" t="str">
            <v/>
          </cell>
        </row>
        <row r="12832">
          <cell r="A12832" t="str">
            <v>G8864</v>
          </cell>
          <cell r="B12832" t="str">
            <v>Pneumococcal vaccine admin</v>
          </cell>
          <cell r="D12832" t="str">
            <v>M</v>
          </cell>
          <cell r="E12832" t="str">
            <v/>
          </cell>
        </row>
        <row r="12833">
          <cell r="A12833" t="str">
            <v>G8865</v>
          </cell>
          <cell r="B12833" t="str">
            <v>Doc med reas no pneumococcal</v>
          </cell>
          <cell r="D12833" t="str">
            <v>M</v>
          </cell>
          <cell r="E12833" t="str">
            <v/>
          </cell>
        </row>
        <row r="12834">
          <cell r="A12834" t="str">
            <v>G8866</v>
          </cell>
          <cell r="B12834" t="str">
            <v>Doc pt reas no pneumococcal</v>
          </cell>
          <cell r="D12834" t="str">
            <v>M</v>
          </cell>
          <cell r="E12834" t="str">
            <v/>
          </cell>
        </row>
        <row r="12835">
          <cell r="A12835" t="str">
            <v>G8867</v>
          </cell>
          <cell r="B12835" t="str">
            <v>No pneumococcal admin</v>
          </cell>
          <cell r="D12835" t="str">
            <v>M</v>
          </cell>
          <cell r="E12835" t="str">
            <v/>
          </cell>
        </row>
        <row r="12836">
          <cell r="A12836" t="str">
            <v>G8868</v>
          </cell>
          <cell r="B12836" t="str">
            <v>1st course antitnf</v>
          </cell>
          <cell r="C12836" t="str">
            <v>CH</v>
          </cell>
          <cell r="D12836" t="str">
            <v>D</v>
          </cell>
          <cell r="E12836" t="str">
            <v/>
          </cell>
          <cell r="L12836">
            <v>42735</v>
          </cell>
          <cell r="M12836" t="str">
            <v>*</v>
          </cell>
        </row>
        <row r="12837">
          <cell r="A12837" t="str">
            <v>G8869</v>
          </cell>
          <cell r="B12837" t="str">
            <v>Doc immun hep b 1st antitnf</v>
          </cell>
          <cell r="D12837" t="str">
            <v>M</v>
          </cell>
          <cell r="E12837" t="str">
            <v/>
          </cell>
        </row>
        <row r="12838">
          <cell r="A12838" t="str">
            <v>G8872</v>
          </cell>
          <cell r="B12838" t="str">
            <v>Intraop image confirm excise</v>
          </cell>
          <cell r="D12838" t="str">
            <v>M</v>
          </cell>
          <cell r="E12838" t="str">
            <v/>
          </cell>
        </row>
        <row r="12839">
          <cell r="A12839" t="str">
            <v>G8873</v>
          </cell>
          <cell r="B12839" t="str">
            <v>Specimen not intraop image</v>
          </cell>
          <cell r="D12839" t="str">
            <v>M</v>
          </cell>
          <cell r="E12839" t="str">
            <v/>
          </cell>
        </row>
        <row r="12840">
          <cell r="A12840" t="str">
            <v>G8874</v>
          </cell>
          <cell r="B12840" t="str">
            <v>Tissue not image intraop</v>
          </cell>
          <cell r="D12840" t="str">
            <v>M</v>
          </cell>
          <cell r="E12840" t="str">
            <v/>
          </cell>
        </row>
        <row r="12841">
          <cell r="A12841" t="str">
            <v>G8875</v>
          </cell>
          <cell r="B12841" t="str">
            <v>Breast cancer dx min invsive</v>
          </cell>
          <cell r="D12841" t="str">
            <v>M</v>
          </cell>
          <cell r="E12841" t="str">
            <v/>
          </cell>
        </row>
        <row r="12842">
          <cell r="A12842" t="str">
            <v>G8876</v>
          </cell>
          <cell r="B12842" t="str">
            <v>Doc reas no min inv dx</v>
          </cell>
          <cell r="D12842" t="str">
            <v>M</v>
          </cell>
          <cell r="E12842" t="str">
            <v/>
          </cell>
        </row>
        <row r="12843">
          <cell r="A12843" t="str">
            <v>G8877</v>
          </cell>
          <cell r="B12843" t="str">
            <v>No brst cncr dx min invasive</v>
          </cell>
          <cell r="D12843" t="str">
            <v>M</v>
          </cell>
          <cell r="E12843" t="str">
            <v/>
          </cell>
        </row>
        <row r="12844">
          <cell r="A12844" t="str">
            <v>G8878</v>
          </cell>
          <cell r="B12844" t="str">
            <v>Sent lymph node biopsy</v>
          </cell>
          <cell r="D12844" t="str">
            <v>M</v>
          </cell>
          <cell r="E12844" t="str">
            <v/>
          </cell>
        </row>
        <row r="12845">
          <cell r="A12845" t="str">
            <v>G8879</v>
          </cell>
          <cell r="B12845" t="str">
            <v>Node neg inv brst cncr</v>
          </cell>
          <cell r="D12845" t="str">
            <v>M</v>
          </cell>
          <cell r="E12845" t="str">
            <v/>
          </cell>
        </row>
        <row r="12846">
          <cell r="A12846" t="str">
            <v>G8880</v>
          </cell>
          <cell r="B12846" t="str">
            <v>Doc reas no lymph node biop</v>
          </cell>
          <cell r="D12846" t="str">
            <v>M</v>
          </cell>
          <cell r="E12846" t="str">
            <v/>
          </cell>
        </row>
        <row r="12847">
          <cell r="A12847" t="str">
            <v>G8881</v>
          </cell>
          <cell r="B12847" t="str">
            <v>Brst cncr stage &gt; t1n0m0</v>
          </cell>
          <cell r="D12847" t="str">
            <v>M</v>
          </cell>
          <cell r="E12847" t="str">
            <v/>
          </cell>
        </row>
        <row r="12848">
          <cell r="A12848" t="str">
            <v>G8882</v>
          </cell>
          <cell r="B12848" t="str">
            <v>No sent lymph node biopsy</v>
          </cell>
          <cell r="D12848" t="str">
            <v>M</v>
          </cell>
          <cell r="E12848" t="str">
            <v/>
          </cell>
        </row>
        <row r="12849">
          <cell r="A12849" t="str">
            <v>G8883</v>
          </cell>
          <cell r="B12849" t="str">
            <v>Rev, comm, track, doc biopsy</v>
          </cell>
          <cell r="D12849" t="str">
            <v>M</v>
          </cell>
          <cell r="E12849" t="str">
            <v/>
          </cell>
        </row>
        <row r="12850">
          <cell r="A12850" t="str">
            <v>G8884</v>
          </cell>
          <cell r="B12850" t="str">
            <v>Doc reas biopsy not review</v>
          </cell>
          <cell r="D12850" t="str">
            <v>M</v>
          </cell>
          <cell r="E12850" t="str">
            <v/>
          </cell>
        </row>
        <row r="12851">
          <cell r="A12851" t="str">
            <v>G8885</v>
          </cell>
          <cell r="B12851" t="str">
            <v>No rev, comm, track biopsy</v>
          </cell>
          <cell r="D12851" t="str">
            <v>M</v>
          </cell>
          <cell r="E12851" t="str">
            <v/>
          </cell>
        </row>
        <row r="12852">
          <cell r="A12852" t="str">
            <v>G8898</v>
          </cell>
          <cell r="B12852" t="str">
            <v>Copd measures group</v>
          </cell>
          <cell r="C12852" t="str">
            <v>CH</v>
          </cell>
          <cell r="D12852" t="str">
            <v>D</v>
          </cell>
          <cell r="E12852" t="str">
            <v/>
          </cell>
          <cell r="L12852">
            <v>42735</v>
          </cell>
          <cell r="M12852" t="str">
            <v>*</v>
          </cell>
        </row>
        <row r="12853">
          <cell r="A12853" t="str">
            <v>G8899</v>
          </cell>
          <cell r="B12853" t="str">
            <v>Inflammatory bowel dis mg</v>
          </cell>
          <cell r="C12853" t="str">
            <v>CH</v>
          </cell>
          <cell r="D12853" t="str">
            <v>D</v>
          </cell>
          <cell r="E12853" t="str">
            <v/>
          </cell>
          <cell r="L12853">
            <v>42735</v>
          </cell>
          <cell r="M12853" t="str">
            <v>*</v>
          </cell>
        </row>
        <row r="12854">
          <cell r="A12854" t="str">
            <v>G8900</v>
          </cell>
          <cell r="B12854" t="str">
            <v>Obstructive sleep apnea mg</v>
          </cell>
          <cell r="C12854" t="str">
            <v>CH</v>
          </cell>
          <cell r="D12854" t="str">
            <v>D</v>
          </cell>
          <cell r="E12854" t="str">
            <v/>
          </cell>
          <cell r="L12854">
            <v>42735</v>
          </cell>
          <cell r="M12854" t="str">
            <v>*</v>
          </cell>
        </row>
        <row r="12855">
          <cell r="A12855" t="str">
            <v>G8902</v>
          </cell>
          <cell r="B12855" t="str">
            <v>Dementia measures group</v>
          </cell>
          <cell r="C12855" t="str">
            <v>CH</v>
          </cell>
          <cell r="D12855" t="str">
            <v>D</v>
          </cell>
          <cell r="E12855" t="str">
            <v/>
          </cell>
          <cell r="L12855">
            <v>42735</v>
          </cell>
          <cell r="M12855" t="str">
            <v>*</v>
          </cell>
        </row>
        <row r="12856">
          <cell r="A12856" t="str">
            <v>G8903</v>
          </cell>
          <cell r="B12856" t="str">
            <v>Parkinson's disease mg</v>
          </cell>
          <cell r="C12856" t="str">
            <v>CH</v>
          </cell>
          <cell r="D12856" t="str">
            <v>D</v>
          </cell>
          <cell r="E12856" t="str">
            <v/>
          </cell>
          <cell r="L12856">
            <v>42735</v>
          </cell>
          <cell r="M12856" t="str">
            <v>*</v>
          </cell>
        </row>
        <row r="12857">
          <cell r="A12857" t="str">
            <v>G8906</v>
          </cell>
          <cell r="B12857" t="str">
            <v>Cataract measures group</v>
          </cell>
          <cell r="C12857" t="str">
            <v>CH</v>
          </cell>
          <cell r="D12857" t="str">
            <v>D</v>
          </cell>
          <cell r="E12857" t="str">
            <v/>
          </cell>
          <cell r="L12857">
            <v>42735</v>
          </cell>
          <cell r="M12857" t="str">
            <v>*</v>
          </cell>
        </row>
        <row r="12858">
          <cell r="A12858" t="str">
            <v>G8907</v>
          </cell>
          <cell r="B12858" t="str">
            <v>Pt doc no events on discharg</v>
          </cell>
          <cell r="D12858" t="str">
            <v>M</v>
          </cell>
          <cell r="E12858" t="str">
            <v/>
          </cell>
        </row>
        <row r="12859">
          <cell r="A12859" t="str">
            <v>G8908</v>
          </cell>
          <cell r="B12859" t="str">
            <v>Pt doc w burn prior to d/c</v>
          </cell>
          <cell r="D12859" t="str">
            <v>M</v>
          </cell>
          <cell r="E12859" t="str">
            <v/>
          </cell>
        </row>
        <row r="12860">
          <cell r="A12860" t="str">
            <v>G8909</v>
          </cell>
          <cell r="B12860" t="str">
            <v>Pt doc no burn prior to d/c</v>
          </cell>
          <cell r="D12860" t="str">
            <v>M</v>
          </cell>
          <cell r="E12860" t="str">
            <v/>
          </cell>
        </row>
        <row r="12861">
          <cell r="A12861" t="str">
            <v>G8910</v>
          </cell>
          <cell r="B12861" t="str">
            <v>Pt doc to have fall in asc</v>
          </cell>
          <cell r="D12861" t="str">
            <v>M</v>
          </cell>
          <cell r="E12861" t="str">
            <v/>
          </cell>
        </row>
        <row r="12862">
          <cell r="A12862" t="str">
            <v>G8911</v>
          </cell>
          <cell r="B12862" t="str">
            <v>Pt doc no fall in asc</v>
          </cell>
          <cell r="D12862" t="str">
            <v>M</v>
          </cell>
          <cell r="E12862" t="str">
            <v/>
          </cell>
        </row>
        <row r="12863">
          <cell r="A12863" t="str">
            <v>G8912</v>
          </cell>
          <cell r="B12863" t="str">
            <v>Pt doc with wrong event</v>
          </cell>
          <cell r="D12863" t="str">
            <v>M</v>
          </cell>
          <cell r="E12863" t="str">
            <v/>
          </cell>
        </row>
        <row r="12864">
          <cell r="A12864" t="str">
            <v>G8913</v>
          </cell>
          <cell r="B12864" t="str">
            <v>Pt doc no wrong event</v>
          </cell>
          <cell r="D12864" t="str">
            <v>M</v>
          </cell>
          <cell r="E12864" t="str">
            <v/>
          </cell>
        </row>
        <row r="12865">
          <cell r="A12865" t="str">
            <v>G8914</v>
          </cell>
          <cell r="B12865" t="str">
            <v>Pt trans to hosp post d/c</v>
          </cell>
          <cell r="D12865" t="str">
            <v>M</v>
          </cell>
          <cell r="E12865" t="str">
            <v/>
          </cell>
        </row>
        <row r="12866">
          <cell r="A12866" t="str">
            <v>G8915</v>
          </cell>
          <cell r="B12866" t="str">
            <v>Pt not trans to hosp at d/c</v>
          </cell>
          <cell r="D12866" t="str">
            <v>M</v>
          </cell>
          <cell r="E12866" t="str">
            <v/>
          </cell>
        </row>
        <row r="12867">
          <cell r="A12867" t="str">
            <v>G8916</v>
          </cell>
          <cell r="B12867" t="str">
            <v>Pt w iv ab given on time</v>
          </cell>
          <cell r="D12867" t="str">
            <v>M</v>
          </cell>
          <cell r="E12867" t="str">
            <v/>
          </cell>
        </row>
        <row r="12868">
          <cell r="A12868" t="str">
            <v>G8917</v>
          </cell>
          <cell r="B12868" t="str">
            <v>Pt w iv ab not given on time</v>
          </cell>
          <cell r="D12868" t="str">
            <v>M</v>
          </cell>
          <cell r="E12868" t="str">
            <v/>
          </cell>
        </row>
        <row r="12869">
          <cell r="A12869" t="str">
            <v>G8918</v>
          </cell>
          <cell r="B12869" t="str">
            <v>Pt w/o preop order iv ab pro</v>
          </cell>
          <cell r="D12869" t="str">
            <v>M</v>
          </cell>
          <cell r="E12869" t="str">
            <v/>
          </cell>
        </row>
        <row r="12870">
          <cell r="A12870" t="str">
            <v>G8923</v>
          </cell>
          <cell r="B12870" t="str">
            <v>Lvef &lt; 40% or lvsd</v>
          </cell>
          <cell r="D12870" t="str">
            <v>M</v>
          </cell>
          <cell r="E12870" t="str">
            <v/>
          </cell>
        </row>
        <row r="12871">
          <cell r="A12871" t="str">
            <v>G8924</v>
          </cell>
          <cell r="B12871" t="str">
            <v>Spir fev1/fvc&lt;70%,fev&lt;60%</v>
          </cell>
          <cell r="D12871" t="str">
            <v>M</v>
          </cell>
          <cell r="E12871" t="str">
            <v/>
          </cell>
        </row>
        <row r="12872">
          <cell r="A12872" t="str">
            <v>G8925</v>
          </cell>
          <cell r="B12872" t="str">
            <v>Spir fev1/fvc&gt;=60% &amp; no copd</v>
          </cell>
          <cell r="D12872" t="str">
            <v>M</v>
          </cell>
          <cell r="E12872" t="str">
            <v/>
          </cell>
        </row>
        <row r="12873">
          <cell r="A12873" t="str">
            <v>G8926</v>
          </cell>
          <cell r="B12873" t="str">
            <v>Spiro no perf or doc</v>
          </cell>
          <cell r="D12873" t="str">
            <v>M</v>
          </cell>
          <cell r="E12873" t="str">
            <v/>
          </cell>
        </row>
        <row r="12874">
          <cell r="A12874" t="str">
            <v>G8927</v>
          </cell>
          <cell r="B12874" t="str">
            <v>Adj chem pres ajcc iii</v>
          </cell>
          <cell r="C12874" t="str">
            <v>CH</v>
          </cell>
          <cell r="D12874" t="str">
            <v>D</v>
          </cell>
          <cell r="E12874" t="str">
            <v/>
          </cell>
          <cell r="L12874">
            <v>42735</v>
          </cell>
          <cell r="M12874" t="str">
            <v>*</v>
          </cell>
        </row>
        <row r="12875">
          <cell r="A12875" t="str">
            <v>G8928</v>
          </cell>
          <cell r="B12875" t="str">
            <v>Adj chem not pres rsn spec</v>
          </cell>
          <cell r="C12875" t="str">
            <v>CH</v>
          </cell>
          <cell r="D12875" t="str">
            <v>D</v>
          </cell>
          <cell r="E12875" t="str">
            <v/>
          </cell>
          <cell r="L12875">
            <v>42735</v>
          </cell>
          <cell r="M12875" t="str">
            <v>*</v>
          </cell>
        </row>
        <row r="12876">
          <cell r="A12876" t="str">
            <v>G8929</v>
          </cell>
          <cell r="B12876" t="str">
            <v>Adj cmo not pres rsn not gvn</v>
          </cell>
          <cell r="C12876" t="str">
            <v>CH</v>
          </cell>
          <cell r="D12876" t="str">
            <v>D</v>
          </cell>
          <cell r="E12876" t="str">
            <v/>
          </cell>
          <cell r="L12876">
            <v>42735</v>
          </cell>
          <cell r="M12876" t="str">
            <v>*</v>
          </cell>
        </row>
        <row r="12877">
          <cell r="A12877" t="str">
            <v>G8934</v>
          </cell>
          <cell r="B12877" t="str">
            <v>Lvef &lt;40% or dep lv sys fcn</v>
          </cell>
          <cell r="D12877" t="str">
            <v>M</v>
          </cell>
          <cell r="E12877" t="str">
            <v/>
          </cell>
        </row>
        <row r="12878">
          <cell r="A12878" t="str">
            <v>G8935</v>
          </cell>
          <cell r="B12878" t="str">
            <v>Rx ace or arb therapy</v>
          </cell>
          <cell r="D12878" t="str">
            <v>M</v>
          </cell>
          <cell r="E12878" t="str">
            <v/>
          </cell>
        </row>
        <row r="12879">
          <cell r="A12879" t="str">
            <v>G8936</v>
          </cell>
          <cell r="B12879" t="str">
            <v>Pt not eligible ace/arb</v>
          </cell>
          <cell r="D12879" t="str">
            <v>M</v>
          </cell>
          <cell r="E12879" t="str">
            <v/>
          </cell>
        </row>
        <row r="12880">
          <cell r="A12880" t="str">
            <v>G8937</v>
          </cell>
          <cell r="B12880" t="str">
            <v>No rx ace/arb therapy</v>
          </cell>
          <cell r="D12880" t="str">
            <v>M</v>
          </cell>
          <cell r="E12880" t="str">
            <v/>
          </cell>
        </row>
        <row r="12881">
          <cell r="A12881" t="str">
            <v>G8938</v>
          </cell>
          <cell r="B12881" t="str">
            <v>Bmi calc, pt no f/u plan elg</v>
          </cell>
          <cell r="D12881" t="str">
            <v>M</v>
          </cell>
          <cell r="E12881" t="str">
            <v/>
          </cell>
        </row>
        <row r="12882">
          <cell r="A12882" t="str">
            <v>G8939</v>
          </cell>
          <cell r="B12882" t="str">
            <v>Pain assess doc, f/u no doc</v>
          </cell>
          <cell r="D12882" t="str">
            <v>M</v>
          </cell>
          <cell r="E12882" t="str">
            <v/>
          </cell>
        </row>
        <row r="12883">
          <cell r="A12883" t="str">
            <v>G8940</v>
          </cell>
          <cell r="B12883" t="str">
            <v>Scr dep pos, no plan done</v>
          </cell>
          <cell r="C12883" t="str">
            <v>CH</v>
          </cell>
          <cell r="D12883" t="str">
            <v>D</v>
          </cell>
          <cell r="E12883" t="str">
            <v/>
          </cell>
          <cell r="L12883">
            <v>42735</v>
          </cell>
          <cell r="M12883" t="str">
            <v>*</v>
          </cell>
        </row>
        <row r="12884">
          <cell r="A12884" t="str">
            <v>G8941</v>
          </cell>
          <cell r="B12884" t="str">
            <v>No doc elder scrn, pt no el</v>
          </cell>
          <cell r="D12884" t="str">
            <v>M</v>
          </cell>
          <cell r="E12884" t="str">
            <v/>
          </cell>
        </row>
        <row r="12885">
          <cell r="A12885" t="str">
            <v>G8942</v>
          </cell>
          <cell r="B12885" t="str">
            <v>Doc fcn/care plan w/30 days</v>
          </cell>
          <cell r="D12885" t="str">
            <v>M</v>
          </cell>
          <cell r="E12885" t="str">
            <v/>
          </cell>
        </row>
        <row r="12886">
          <cell r="A12886" t="str">
            <v>G8944</v>
          </cell>
          <cell r="B12886" t="str">
            <v>Ajcc mel cnr stg 0 - iic</v>
          </cell>
          <cell r="D12886" t="str">
            <v>M</v>
          </cell>
          <cell r="E12886" t="str">
            <v/>
          </cell>
        </row>
        <row r="12887">
          <cell r="A12887" t="str">
            <v>G8946</v>
          </cell>
          <cell r="B12887" t="str">
            <v>Mibm but no dx of breast ca</v>
          </cell>
          <cell r="D12887" t="str">
            <v>M</v>
          </cell>
          <cell r="E12887" t="str">
            <v/>
          </cell>
        </row>
        <row r="12888">
          <cell r="A12888" t="str">
            <v>G8947</v>
          </cell>
          <cell r="B12888" t="str">
            <v>1 or more neuropsych</v>
          </cell>
          <cell r="D12888" t="str">
            <v>M</v>
          </cell>
          <cell r="E12888" t="str">
            <v/>
          </cell>
        </row>
        <row r="12889">
          <cell r="A12889" t="str">
            <v>G8948</v>
          </cell>
          <cell r="B12889" t="str">
            <v>No neuropsych symptoms</v>
          </cell>
          <cell r="C12889" t="str">
            <v>CH</v>
          </cell>
          <cell r="D12889" t="str">
            <v>D</v>
          </cell>
          <cell r="E12889" t="str">
            <v/>
          </cell>
          <cell r="L12889">
            <v>42735</v>
          </cell>
          <cell r="M12889" t="str">
            <v>*</v>
          </cell>
        </row>
        <row r="12890">
          <cell r="A12890" t="str">
            <v>G8950</v>
          </cell>
          <cell r="B12890" t="str">
            <v>Pre-htn or htn doc, f/u indc</v>
          </cell>
          <cell r="D12890" t="str">
            <v>M</v>
          </cell>
          <cell r="E12890" t="str">
            <v/>
          </cell>
        </row>
        <row r="12891">
          <cell r="A12891" t="str">
            <v>G8952</v>
          </cell>
          <cell r="B12891" t="str">
            <v>Pre-htn/htn, no f/u, not gvn</v>
          </cell>
          <cell r="D12891" t="str">
            <v>M</v>
          </cell>
          <cell r="E12891" t="str">
            <v/>
          </cell>
        </row>
        <row r="12892">
          <cell r="A12892" t="str">
            <v>G8953</v>
          </cell>
          <cell r="B12892" t="str">
            <v>Oncology mg qual act perform</v>
          </cell>
          <cell r="C12892" t="str">
            <v>CH</v>
          </cell>
          <cell r="D12892" t="str">
            <v>D</v>
          </cell>
          <cell r="E12892" t="str">
            <v/>
          </cell>
          <cell r="L12892">
            <v>42735</v>
          </cell>
          <cell r="M12892" t="str">
            <v>*</v>
          </cell>
        </row>
        <row r="12893">
          <cell r="A12893" t="str">
            <v>G8955</v>
          </cell>
          <cell r="B12893" t="str">
            <v>Most recent assess vol mgmt</v>
          </cell>
          <cell r="D12893" t="str">
            <v>M</v>
          </cell>
          <cell r="E12893" t="str">
            <v/>
          </cell>
        </row>
        <row r="12894">
          <cell r="A12894" t="str">
            <v>G8956</v>
          </cell>
          <cell r="B12894" t="str">
            <v>Pt rcv hedia outpt dyls fac</v>
          </cell>
          <cell r="D12894" t="str">
            <v>M</v>
          </cell>
          <cell r="E12894" t="str">
            <v/>
          </cell>
        </row>
        <row r="12895">
          <cell r="A12895" t="str">
            <v>G8958</v>
          </cell>
          <cell r="B12895" t="str">
            <v>Assess vol mgmt not doc</v>
          </cell>
          <cell r="D12895" t="str">
            <v>M</v>
          </cell>
          <cell r="E12895" t="str">
            <v/>
          </cell>
        </row>
        <row r="12896">
          <cell r="A12896" t="str">
            <v>G8959</v>
          </cell>
          <cell r="B12896" t="str">
            <v>Clin tx mdd comm to tx clin</v>
          </cell>
          <cell r="D12896" t="str">
            <v>M</v>
          </cell>
          <cell r="E12896" t="str">
            <v/>
          </cell>
        </row>
        <row r="12897">
          <cell r="A12897" t="str">
            <v>G8960</v>
          </cell>
          <cell r="B12897" t="str">
            <v>Clin tx mdd not comm</v>
          </cell>
          <cell r="D12897" t="str">
            <v>M</v>
          </cell>
          <cell r="E12897" t="str">
            <v/>
          </cell>
        </row>
        <row r="12898">
          <cell r="A12898" t="str">
            <v>G8961</v>
          </cell>
          <cell r="B12898" t="str">
            <v>Csit lowrisk surg pts preop</v>
          </cell>
          <cell r="D12898" t="str">
            <v>M</v>
          </cell>
          <cell r="E12898" t="str">
            <v/>
          </cell>
        </row>
        <row r="12899">
          <cell r="A12899" t="str">
            <v>G8962</v>
          </cell>
          <cell r="B12899" t="str">
            <v>Csit on pt any reas 30 days</v>
          </cell>
          <cell r="D12899" t="str">
            <v>M</v>
          </cell>
          <cell r="E12899" t="str">
            <v/>
          </cell>
        </row>
        <row r="12900">
          <cell r="A12900" t="str">
            <v>G8963</v>
          </cell>
          <cell r="B12900" t="str">
            <v>Csi per asx pt w/pci 2 yrs</v>
          </cell>
          <cell r="D12900" t="str">
            <v>M</v>
          </cell>
          <cell r="E12900" t="str">
            <v/>
          </cell>
        </row>
        <row r="12901">
          <cell r="A12901" t="str">
            <v>G8964</v>
          </cell>
          <cell r="B12901" t="str">
            <v>Csi any other than pci 2 yr</v>
          </cell>
          <cell r="D12901" t="str">
            <v>M</v>
          </cell>
          <cell r="E12901" t="str">
            <v/>
          </cell>
        </row>
        <row r="12902">
          <cell r="A12902" t="str">
            <v>G8965</v>
          </cell>
          <cell r="B12902" t="str">
            <v>Csit perf on low chd rsk</v>
          </cell>
          <cell r="D12902" t="str">
            <v>M</v>
          </cell>
          <cell r="E12902" t="str">
            <v/>
          </cell>
        </row>
        <row r="12903">
          <cell r="A12903" t="str">
            <v>G8966</v>
          </cell>
          <cell r="B12903" t="str">
            <v>Csit perf sx or high chd rsk</v>
          </cell>
          <cell r="D12903" t="str">
            <v>M</v>
          </cell>
          <cell r="E12903" t="str">
            <v/>
          </cell>
        </row>
        <row r="12904">
          <cell r="A12904" t="str">
            <v>G8967</v>
          </cell>
          <cell r="B12904" t="str">
            <v>Wrfrn or oral antigoag pres</v>
          </cell>
          <cell r="D12904" t="str">
            <v>M</v>
          </cell>
          <cell r="E12904" t="str">
            <v/>
          </cell>
        </row>
        <row r="12905">
          <cell r="A12905" t="str">
            <v>G8968</v>
          </cell>
          <cell r="B12905" t="str">
            <v>Doc rsn no warf/anticog pres</v>
          </cell>
          <cell r="D12905" t="str">
            <v>M</v>
          </cell>
          <cell r="E12905" t="str">
            <v/>
          </cell>
        </row>
        <row r="12906">
          <cell r="A12906" t="str">
            <v>G8969</v>
          </cell>
          <cell r="B12906" t="str">
            <v>Pt rsn no pres wrfrn or othr</v>
          </cell>
          <cell r="D12906" t="str">
            <v>M</v>
          </cell>
          <cell r="E12906" t="str">
            <v/>
          </cell>
        </row>
        <row r="12907">
          <cell r="A12907" t="str">
            <v>G8970</v>
          </cell>
          <cell r="B12907" t="str">
            <v>No rsk fac or 1 mod risk te</v>
          </cell>
          <cell r="D12907" t="str">
            <v>M</v>
          </cell>
          <cell r="E12907" t="str">
            <v/>
          </cell>
        </row>
        <row r="12908">
          <cell r="A12908" t="str">
            <v>G8971</v>
          </cell>
          <cell r="B12908" t="str">
            <v>Warfrn or othr antcog no rx</v>
          </cell>
          <cell r="D12908" t="str">
            <v>M</v>
          </cell>
          <cell r="E12908" t="str">
            <v/>
          </cell>
        </row>
        <row r="12909">
          <cell r="A12909" t="str">
            <v>G8972</v>
          </cell>
          <cell r="B12909" t="str">
            <v>1&gt;=risk or&gt;= mod risk for te</v>
          </cell>
          <cell r="D12909" t="str">
            <v>M</v>
          </cell>
          <cell r="E12909" t="str">
            <v/>
          </cell>
        </row>
        <row r="12910">
          <cell r="A12910" t="str">
            <v>G8973</v>
          </cell>
          <cell r="B12910" t="str">
            <v>Mst rcnt hbb &lt; 10g/dl</v>
          </cell>
          <cell r="D12910" t="str">
            <v>M</v>
          </cell>
          <cell r="E12910" t="str">
            <v/>
          </cell>
        </row>
        <row r="12911">
          <cell r="A12911" t="str">
            <v>G8974</v>
          </cell>
          <cell r="B12911" t="str">
            <v>Hgb not doc rns not gvn</v>
          </cell>
          <cell r="D12911" t="str">
            <v>M</v>
          </cell>
          <cell r="E12911" t="str">
            <v/>
          </cell>
        </row>
        <row r="12912">
          <cell r="A12912" t="str">
            <v>G8975</v>
          </cell>
          <cell r="B12912" t="str">
            <v>Hgb &lt;10g/dl, med rsn</v>
          </cell>
          <cell r="D12912" t="str">
            <v>M</v>
          </cell>
          <cell r="E12912" t="str">
            <v/>
          </cell>
        </row>
        <row r="12913">
          <cell r="A12913" t="str">
            <v>G8976</v>
          </cell>
          <cell r="B12913" t="str">
            <v>Hgb &gt;= 10 g/dl</v>
          </cell>
          <cell r="D12913" t="str">
            <v>M</v>
          </cell>
          <cell r="E12913" t="str">
            <v/>
          </cell>
        </row>
        <row r="12914">
          <cell r="A12914" t="str">
            <v>G8977</v>
          </cell>
          <cell r="B12914" t="str">
            <v>Oncology measures grp</v>
          </cell>
          <cell r="C12914" t="str">
            <v>CH</v>
          </cell>
          <cell r="D12914" t="str">
            <v>D</v>
          </cell>
          <cell r="E12914" t="str">
            <v/>
          </cell>
          <cell r="L12914">
            <v>42735</v>
          </cell>
          <cell r="M12914" t="str">
            <v>*</v>
          </cell>
        </row>
        <row r="12915">
          <cell r="A12915" t="str">
            <v>G8978</v>
          </cell>
          <cell r="B12915" t="str">
            <v>Mobility current status</v>
          </cell>
          <cell r="D12915" t="str">
            <v>E1</v>
          </cell>
          <cell r="E12915" t="str">
            <v/>
          </cell>
        </row>
        <row r="12916">
          <cell r="A12916" t="str">
            <v>G8979</v>
          </cell>
          <cell r="B12916" t="str">
            <v>Mobility goal status</v>
          </cell>
          <cell r="D12916" t="str">
            <v>E1</v>
          </cell>
          <cell r="E12916" t="str">
            <v/>
          </cell>
        </row>
        <row r="12917">
          <cell r="A12917" t="str">
            <v>G8980</v>
          </cell>
          <cell r="B12917" t="str">
            <v>Mobility d/c status</v>
          </cell>
          <cell r="D12917" t="str">
            <v>E1</v>
          </cell>
          <cell r="E12917" t="str">
            <v/>
          </cell>
        </row>
        <row r="12918">
          <cell r="A12918" t="str">
            <v>G8981</v>
          </cell>
          <cell r="B12918" t="str">
            <v>Body pos current status</v>
          </cell>
          <cell r="D12918" t="str">
            <v>E1</v>
          </cell>
          <cell r="E12918" t="str">
            <v/>
          </cell>
        </row>
        <row r="12919">
          <cell r="A12919" t="str">
            <v>G8982</v>
          </cell>
          <cell r="B12919" t="str">
            <v>Body pos goal status</v>
          </cell>
          <cell r="D12919" t="str">
            <v>E1</v>
          </cell>
          <cell r="E12919" t="str">
            <v/>
          </cell>
        </row>
        <row r="12920">
          <cell r="A12920" t="str">
            <v>G8983</v>
          </cell>
          <cell r="B12920" t="str">
            <v>Body pos d/c status</v>
          </cell>
          <cell r="D12920" t="str">
            <v>E1</v>
          </cell>
          <cell r="E12920" t="str">
            <v/>
          </cell>
        </row>
        <row r="12921">
          <cell r="A12921" t="str">
            <v>G8984</v>
          </cell>
          <cell r="B12921" t="str">
            <v>Carry current status</v>
          </cell>
          <cell r="D12921" t="str">
            <v>E1</v>
          </cell>
          <cell r="E12921" t="str">
            <v/>
          </cell>
        </row>
        <row r="12922">
          <cell r="A12922" t="str">
            <v>G8985</v>
          </cell>
          <cell r="B12922" t="str">
            <v>Carry goal status</v>
          </cell>
          <cell r="D12922" t="str">
            <v>E1</v>
          </cell>
          <cell r="E12922" t="str">
            <v/>
          </cell>
        </row>
        <row r="12923">
          <cell r="A12923" t="str">
            <v>G8986</v>
          </cell>
          <cell r="B12923" t="str">
            <v>Carry d/c status</v>
          </cell>
          <cell r="D12923" t="str">
            <v>E1</v>
          </cell>
          <cell r="E12923" t="str">
            <v/>
          </cell>
        </row>
        <row r="12924">
          <cell r="A12924" t="str">
            <v>G8987</v>
          </cell>
          <cell r="B12924" t="str">
            <v>Self care current status</v>
          </cell>
          <cell r="D12924" t="str">
            <v>E1</v>
          </cell>
          <cell r="E12924" t="str">
            <v/>
          </cell>
        </row>
        <row r="12925">
          <cell r="A12925" t="str">
            <v>G8988</v>
          </cell>
          <cell r="B12925" t="str">
            <v>Self care goal status</v>
          </cell>
          <cell r="D12925" t="str">
            <v>E1</v>
          </cell>
          <cell r="E12925" t="str">
            <v/>
          </cell>
        </row>
        <row r="12926">
          <cell r="A12926" t="str">
            <v>G8989</v>
          </cell>
          <cell r="B12926" t="str">
            <v>Self care d/c status</v>
          </cell>
          <cell r="D12926" t="str">
            <v>E1</v>
          </cell>
          <cell r="E12926" t="str">
            <v/>
          </cell>
        </row>
        <row r="12927">
          <cell r="A12927" t="str">
            <v>G8990</v>
          </cell>
          <cell r="B12927" t="str">
            <v>Other pt/ot current status</v>
          </cell>
          <cell r="D12927" t="str">
            <v>E1</v>
          </cell>
          <cell r="E12927" t="str">
            <v/>
          </cell>
        </row>
        <row r="12928">
          <cell r="A12928" t="str">
            <v>G8991</v>
          </cell>
          <cell r="B12928" t="str">
            <v>Other pt/ot goal status</v>
          </cell>
          <cell r="D12928" t="str">
            <v>E1</v>
          </cell>
          <cell r="E12928" t="str">
            <v/>
          </cell>
        </row>
        <row r="12929">
          <cell r="A12929" t="str">
            <v>G8992</v>
          </cell>
          <cell r="B12929" t="str">
            <v>Other pt/ot  d/c status</v>
          </cell>
          <cell r="D12929" t="str">
            <v>E1</v>
          </cell>
          <cell r="E12929" t="str">
            <v/>
          </cell>
        </row>
        <row r="12930">
          <cell r="A12930" t="str">
            <v>G8993</v>
          </cell>
          <cell r="B12930" t="str">
            <v>Sub pt/ot current status</v>
          </cell>
          <cell r="D12930" t="str">
            <v>E1</v>
          </cell>
          <cell r="E12930" t="str">
            <v/>
          </cell>
        </row>
        <row r="12931">
          <cell r="A12931" t="str">
            <v>G8994</v>
          </cell>
          <cell r="B12931" t="str">
            <v>Sub pt/ot goal status</v>
          </cell>
          <cell r="D12931" t="str">
            <v>E1</v>
          </cell>
          <cell r="E12931" t="str">
            <v/>
          </cell>
        </row>
        <row r="12932">
          <cell r="A12932" t="str">
            <v>G8995</v>
          </cell>
          <cell r="B12932" t="str">
            <v>Sub pt/ot d/c status</v>
          </cell>
          <cell r="D12932" t="str">
            <v>E1</v>
          </cell>
          <cell r="E12932" t="str">
            <v/>
          </cell>
        </row>
        <row r="12933">
          <cell r="A12933" t="str">
            <v>G8996</v>
          </cell>
          <cell r="B12933" t="str">
            <v>Swallow current status</v>
          </cell>
          <cell r="D12933" t="str">
            <v>E1</v>
          </cell>
          <cell r="E12933" t="str">
            <v/>
          </cell>
        </row>
        <row r="12934">
          <cell r="A12934" t="str">
            <v>G8997</v>
          </cell>
          <cell r="B12934" t="str">
            <v>Swallow goal status</v>
          </cell>
          <cell r="D12934" t="str">
            <v>E1</v>
          </cell>
          <cell r="E12934" t="str">
            <v/>
          </cell>
        </row>
        <row r="12935">
          <cell r="A12935" t="str">
            <v>G8998</v>
          </cell>
          <cell r="B12935" t="str">
            <v>Swallow d/c status</v>
          </cell>
          <cell r="D12935" t="str">
            <v>E1</v>
          </cell>
          <cell r="E12935" t="str">
            <v/>
          </cell>
        </row>
        <row r="12936">
          <cell r="A12936" t="str">
            <v>G8999</v>
          </cell>
          <cell r="B12936" t="str">
            <v>Motor speech current status</v>
          </cell>
          <cell r="D12936" t="str">
            <v>E1</v>
          </cell>
          <cell r="E12936" t="str">
            <v/>
          </cell>
        </row>
        <row r="12937">
          <cell r="A12937" t="str">
            <v>G9001</v>
          </cell>
          <cell r="B12937" t="str">
            <v>Mccd, initial rate</v>
          </cell>
          <cell r="D12937" t="str">
            <v>B</v>
          </cell>
          <cell r="E12937" t="str">
            <v/>
          </cell>
        </row>
        <row r="12938">
          <cell r="A12938" t="str">
            <v>G9002</v>
          </cell>
          <cell r="B12938" t="str">
            <v>Mccd,maintenance rate</v>
          </cell>
          <cell r="D12938" t="str">
            <v>B</v>
          </cell>
          <cell r="E12938" t="str">
            <v/>
          </cell>
        </row>
        <row r="12939">
          <cell r="A12939" t="str">
            <v>G9003</v>
          </cell>
          <cell r="B12939" t="str">
            <v>Mccd, risk adj hi, initial</v>
          </cell>
          <cell r="D12939" t="str">
            <v>B</v>
          </cell>
          <cell r="E12939" t="str">
            <v/>
          </cell>
        </row>
        <row r="12940">
          <cell r="A12940" t="str">
            <v>G9004</v>
          </cell>
          <cell r="B12940" t="str">
            <v>Mccd, risk adj lo, initial</v>
          </cell>
          <cell r="D12940" t="str">
            <v>B</v>
          </cell>
          <cell r="E12940" t="str">
            <v/>
          </cell>
        </row>
        <row r="12941">
          <cell r="A12941" t="str">
            <v>G9005</v>
          </cell>
          <cell r="B12941" t="str">
            <v>Mccd, risk adj, maintenance</v>
          </cell>
          <cell r="D12941" t="str">
            <v>B</v>
          </cell>
          <cell r="E12941" t="str">
            <v/>
          </cell>
        </row>
        <row r="12942">
          <cell r="A12942" t="str">
            <v>G9006</v>
          </cell>
          <cell r="B12942" t="str">
            <v>Mccd, home monitoring</v>
          </cell>
          <cell r="D12942" t="str">
            <v>B</v>
          </cell>
          <cell r="E12942" t="str">
            <v/>
          </cell>
        </row>
        <row r="12943">
          <cell r="A12943" t="str">
            <v>G9007</v>
          </cell>
          <cell r="B12943" t="str">
            <v>Mccd, sch team conf</v>
          </cell>
          <cell r="D12943" t="str">
            <v>B</v>
          </cell>
          <cell r="E12943" t="str">
            <v/>
          </cell>
        </row>
        <row r="12944">
          <cell r="A12944" t="str">
            <v>G9008</v>
          </cell>
          <cell r="B12944" t="str">
            <v>Mccd,phys coor-care ovrsght</v>
          </cell>
          <cell r="D12944" t="str">
            <v>B</v>
          </cell>
          <cell r="E12944" t="str">
            <v/>
          </cell>
        </row>
        <row r="12945">
          <cell r="A12945" t="str">
            <v>G9009</v>
          </cell>
          <cell r="B12945" t="str">
            <v>Mccd, risk adj, level 3</v>
          </cell>
          <cell r="D12945" t="str">
            <v>B</v>
          </cell>
          <cell r="E12945" t="str">
            <v/>
          </cell>
        </row>
        <row r="12946">
          <cell r="A12946" t="str">
            <v>G9010</v>
          </cell>
          <cell r="B12946" t="str">
            <v>Mccd, risk adj, level 4</v>
          </cell>
          <cell r="D12946" t="str">
            <v>B</v>
          </cell>
          <cell r="E12946" t="str">
            <v/>
          </cell>
        </row>
        <row r="12947">
          <cell r="A12947" t="str">
            <v>G9011</v>
          </cell>
          <cell r="B12947" t="str">
            <v>Mccd, risk adj, level 5</v>
          </cell>
          <cell r="D12947" t="str">
            <v>B</v>
          </cell>
          <cell r="E12947" t="str">
            <v/>
          </cell>
        </row>
        <row r="12948">
          <cell r="A12948" t="str">
            <v>G9012</v>
          </cell>
          <cell r="B12948" t="str">
            <v>Other specified case mgmt</v>
          </cell>
          <cell r="D12948" t="str">
            <v>B</v>
          </cell>
          <cell r="E12948" t="str">
            <v/>
          </cell>
        </row>
        <row r="12949">
          <cell r="A12949" t="str">
            <v>G9013</v>
          </cell>
          <cell r="B12949" t="str">
            <v>Esrd demo bundle level i</v>
          </cell>
          <cell r="D12949" t="str">
            <v>E1</v>
          </cell>
          <cell r="E12949" t="str">
            <v/>
          </cell>
        </row>
        <row r="12950">
          <cell r="A12950" t="str">
            <v>G9014</v>
          </cell>
          <cell r="B12950" t="str">
            <v>Esrd demo bundle-level ii</v>
          </cell>
          <cell r="D12950" t="str">
            <v>E1</v>
          </cell>
          <cell r="E12950" t="str">
            <v/>
          </cell>
        </row>
        <row r="12951">
          <cell r="A12951" t="str">
            <v>G9016</v>
          </cell>
          <cell r="B12951" t="str">
            <v>Demo-smoking cessation coun</v>
          </cell>
          <cell r="D12951" t="str">
            <v>E1</v>
          </cell>
          <cell r="E12951" t="str">
            <v/>
          </cell>
        </row>
        <row r="12952">
          <cell r="A12952" t="str">
            <v>G9017</v>
          </cell>
          <cell r="B12952" t="str">
            <v>Amantadine hcl 100mg oral</v>
          </cell>
          <cell r="D12952" t="str">
            <v>A</v>
          </cell>
          <cell r="E12952" t="str">
            <v/>
          </cell>
        </row>
        <row r="12953">
          <cell r="A12953" t="str">
            <v>G9018</v>
          </cell>
          <cell r="B12953" t="str">
            <v>Zanamivir,inhalation pwd 10m</v>
          </cell>
          <cell r="D12953" t="str">
            <v>A</v>
          </cell>
          <cell r="E12953" t="str">
            <v/>
          </cell>
        </row>
        <row r="12954">
          <cell r="A12954" t="str">
            <v>G9019</v>
          </cell>
          <cell r="B12954" t="str">
            <v>Oseltamivir phosphate 75mg</v>
          </cell>
          <cell r="D12954" t="str">
            <v>A</v>
          </cell>
          <cell r="E12954" t="str">
            <v/>
          </cell>
        </row>
        <row r="12955">
          <cell r="A12955" t="str">
            <v>G9020</v>
          </cell>
          <cell r="B12955" t="str">
            <v>Rimantadine hcl 100mg oral</v>
          </cell>
          <cell r="D12955" t="str">
            <v>A</v>
          </cell>
          <cell r="E12955" t="str">
            <v/>
          </cell>
        </row>
        <row r="12956">
          <cell r="A12956" t="str">
            <v>G9033</v>
          </cell>
          <cell r="B12956" t="str">
            <v>Amantadine hcl oral brand</v>
          </cell>
          <cell r="D12956" t="str">
            <v>A</v>
          </cell>
          <cell r="E12956" t="str">
            <v/>
          </cell>
        </row>
        <row r="12957">
          <cell r="A12957" t="str">
            <v>G9034</v>
          </cell>
          <cell r="B12957" t="str">
            <v>Zanamivir, inh pwdr, brand</v>
          </cell>
          <cell r="D12957" t="str">
            <v>A</v>
          </cell>
          <cell r="E12957" t="str">
            <v/>
          </cell>
        </row>
        <row r="12958">
          <cell r="A12958" t="str">
            <v>G9035</v>
          </cell>
          <cell r="B12958" t="str">
            <v>Oseltamivir phosp, brand</v>
          </cell>
          <cell r="D12958" t="str">
            <v>A</v>
          </cell>
          <cell r="E12958" t="str">
            <v/>
          </cell>
        </row>
        <row r="12959">
          <cell r="A12959" t="str">
            <v>G9036</v>
          </cell>
          <cell r="B12959" t="str">
            <v>Rimantadine hcl, brand</v>
          </cell>
          <cell r="D12959" t="str">
            <v>A</v>
          </cell>
          <cell r="E12959" t="str">
            <v/>
          </cell>
        </row>
        <row r="12960">
          <cell r="A12960" t="str">
            <v>G9050</v>
          </cell>
          <cell r="B12960" t="str">
            <v>Oncology work-up evaluation</v>
          </cell>
          <cell r="D12960" t="str">
            <v>E1</v>
          </cell>
          <cell r="E12960" t="str">
            <v/>
          </cell>
        </row>
        <row r="12961">
          <cell r="A12961" t="str">
            <v>G9051</v>
          </cell>
          <cell r="B12961" t="str">
            <v>Oncology tx decision-mgmt</v>
          </cell>
          <cell r="D12961" t="str">
            <v>E1</v>
          </cell>
          <cell r="E12961" t="str">
            <v/>
          </cell>
        </row>
        <row r="12962">
          <cell r="A12962" t="str">
            <v>G9052</v>
          </cell>
          <cell r="B12962" t="str">
            <v>Onc surveillance for disease</v>
          </cell>
          <cell r="D12962" t="str">
            <v>E1</v>
          </cell>
          <cell r="E12962" t="str">
            <v/>
          </cell>
        </row>
        <row r="12963">
          <cell r="A12963" t="str">
            <v>G9053</v>
          </cell>
          <cell r="B12963" t="str">
            <v>Onc expectant management pt</v>
          </cell>
          <cell r="D12963" t="str">
            <v>E1</v>
          </cell>
          <cell r="E12963" t="str">
            <v/>
          </cell>
        </row>
        <row r="12964">
          <cell r="A12964" t="str">
            <v>G9054</v>
          </cell>
          <cell r="B12964" t="str">
            <v>Onc supervision palliative</v>
          </cell>
          <cell r="D12964" t="str">
            <v>E1</v>
          </cell>
          <cell r="E12964" t="str">
            <v/>
          </cell>
        </row>
        <row r="12965">
          <cell r="A12965" t="str">
            <v>G9055</v>
          </cell>
          <cell r="B12965" t="str">
            <v>Onc visit unspecified nos</v>
          </cell>
          <cell r="D12965" t="str">
            <v>E1</v>
          </cell>
          <cell r="E12965" t="str">
            <v/>
          </cell>
        </row>
        <row r="12966">
          <cell r="A12966" t="str">
            <v>G9056</v>
          </cell>
          <cell r="B12966" t="str">
            <v>Onc prac mgmt adheres guide</v>
          </cell>
          <cell r="D12966" t="str">
            <v>E1</v>
          </cell>
          <cell r="E12966" t="str">
            <v/>
          </cell>
        </row>
        <row r="12967">
          <cell r="A12967" t="str">
            <v>G9057</v>
          </cell>
          <cell r="B12967" t="str">
            <v>Onc pract mgmt differs trial</v>
          </cell>
          <cell r="D12967" t="str">
            <v>E1</v>
          </cell>
          <cell r="E12967" t="str">
            <v/>
          </cell>
        </row>
        <row r="12968">
          <cell r="A12968" t="str">
            <v>G9058</v>
          </cell>
          <cell r="B12968" t="str">
            <v>Onc prac mgmt disagree w/gui</v>
          </cell>
          <cell r="D12968" t="str">
            <v>E1</v>
          </cell>
          <cell r="E12968" t="str">
            <v/>
          </cell>
        </row>
        <row r="12969">
          <cell r="A12969" t="str">
            <v>G9059</v>
          </cell>
          <cell r="B12969" t="str">
            <v>Onc prac mgmt pt opt alterna</v>
          </cell>
          <cell r="D12969" t="str">
            <v>E1</v>
          </cell>
          <cell r="E12969" t="str">
            <v/>
          </cell>
        </row>
        <row r="12970">
          <cell r="A12970" t="str">
            <v>G9060</v>
          </cell>
          <cell r="B12970" t="str">
            <v>Onc prac mgmt dif pt comorb</v>
          </cell>
          <cell r="D12970" t="str">
            <v>E1</v>
          </cell>
          <cell r="E12970" t="str">
            <v/>
          </cell>
        </row>
        <row r="12971">
          <cell r="A12971" t="str">
            <v>G9061</v>
          </cell>
          <cell r="B12971" t="str">
            <v>Onc prac cond noadd by guide</v>
          </cell>
          <cell r="D12971" t="str">
            <v>E1</v>
          </cell>
          <cell r="E12971" t="str">
            <v/>
          </cell>
        </row>
        <row r="12972">
          <cell r="A12972" t="str">
            <v>G9062</v>
          </cell>
          <cell r="B12972" t="str">
            <v>Onc prac guide differs nos</v>
          </cell>
          <cell r="D12972" t="str">
            <v>E1</v>
          </cell>
          <cell r="E12972" t="str">
            <v/>
          </cell>
        </row>
        <row r="12973">
          <cell r="A12973" t="str">
            <v>G9063</v>
          </cell>
          <cell r="B12973" t="str">
            <v>Onc dx nsclc stgi no progres</v>
          </cell>
          <cell r="D12973" t="str">
            <v>M</v>
          </cell>
          <cell r="E12973" t="str">
            <v/>
          </cell>
        </row>
        <row r="12974">
          <cell r="A12974" t="str">
            <v>G9064</v>
          </cell>
          <cell r="B12974" t="str">
            <v>Onc dx nsclc stg2 no progres</v>
          </cell>
          <cell r="D12974" t="str">
            <v>M</v>
          </cell>
          <cell r="E12974" t="str">
            <v/>
          </cell>
        </row>
        <row r="12975">
          <cell r="A12975" t="str">
            <v>G9065</v>
          </cell>
          <cell r="B12975" t="str">
            <v>Onc dx nsclc stg3a no progre</v>
          </cell>
          <cell r="D12975" t="str">
            <v>M</v>
          </cell>
          <cell r="E12975" t="str">
            <v/>
          </cell>
        </row>
        <row r="12976">
          <cell r="A12976" t="str">
            <v>G9066</v>
          </cell>
          <cell r="B12976" t="str">
            <v>Onc dx nsclc stg3b-4 metasta</v>
          </cell>
          <cell r="D12976" t="str">
            <v>M</v>
          </cell>
          <cell r="E12976" t="str">
            <v/>
          </cell>
        </row>
        <row r="12977">
          <cell r="A12977" t="str">
            <v>G9067</v>
          </cell>
          <cell r="B12977" t="str">
            <v>Onc dx nsclc dx unknown nos</v>
          </cell>
          <cell r="D12977" t="str">
            <v>M</v>
          </cell>
          <cell r="E12977" t="str">
            <v/>
          </cell>
        </row>
        <row r="12978">
          <cell r="A12978" t="str">
            <v>G9068</v>
          </cell>
          <cell r="B12978" t="str">
            <v>Onc dx sclc/nsclc limited</v>
          </cell>
          <cell r="D12978" t="str">
            <v>M</v>
          </cell>
          <cell r="E12978" t="str">
            <v/>
          </cell>
        </row>
        <row r="12979">
          <cell r="A12979" t="str">
            <v>G9069</v>
          </cell>
          <cell r="B12979" t="str">
            <v>Onc dx sclc/nsclc ext at dx</v>
          </cell>
          <cell r="D12979" t="str">
            <v>M</v>
          </cell>
          <cell r="E12979" t="str">
            <v/>
          </cell>
        </row>
        <row r="12980">
          <cell r="A12980" t="str">
            <v>G9070</v>
          </cell>
          <cell r="B12980" t="str">
            <v>Onc dx sclc/nsclc ext unknwn</v>
          </cell>
          <cell r="D12980" t="str">
            <v>M</v>
          </cell>
          <cell r="E12980" t="str">
            <v/>
          </cell>
        </row>
        <row r="12981">
          <cell r="A12981" t="str">
            <v>G9071</v>
          </cell>
          <cell r="B12981" t="str">
            <v>Onc dx brst stg1-2b hr,nopro</v>
          </cell>
          <cell r="D12981" t="str">
            <v>M</v>
          </cell>
          <cell r="E12981" t="str">
            <v/>
          </cell>
        </row>
        <row r="12982">
          <cell r="A12982" t="str">
            <v>G9072</v>
          </cell>
          <cell r="B12982" t="str">
            <v>Onc dx brst stg1-2 noprogres</v>
          </cell>
          <cell r="D12982" t="str">
            <v>M</v>
          </cell>
          <cell r="E12982" t="str">
            <v/>
          </cell>
        </row>
        <row r="12983">
          <cell r="A12983" t="str">
            <v>G9073</v>
          </cell>
          <cell r="B12983" t="str">
            <v>Onc dx brst stg3-hr, no pro</v>
          </cell>
          <cell r="D12983" t="str">
            <v>M</v>
          </cell>
          <cell r="E12983" t="str">
            <v/>
          </cell>
        </row>
        <row r="12984">
          <cell r="A12984" t="str">
            <v>G9074</v>
          </cell>
          <cell r="B12984" t="str">
            <v>Onc dx brst stg3-noprogress</v>
          </cell>
          <cell r="D12984" t="str">
            <v>M</v>
          </cell>
          <cell r="E12984" t="str">
            <v/>
          </cell>
        </row>
        <row r="12985">
          <cell r="A12985" t="str">
            <v>G9075</v>
          </cell>
          <cell r="B12985" t="str">
            <v>Onc dx brst metastic/ recur</v>
          </cell>
          <cell r="D12985" t="str">
            <v>M</v>
          </cell>
          <cell r="E12985" t="str">
            <v/>
          </cell>
        </row>
        <row r="12986">
          <cell r="A12986" t="str">
            <v>G9077</v>
          </cell>
          <cell r="B12986" t="str">
            <v>Onc dx prostate t1no progres</v>
          </cell>
          <cell r="D12986" t="str">
            <v>M</v>
          </cell>
          <cell r="E12986" t="str">
            <v/>
          </cell>
        </row>
        <row r="12987">
          <cell r="A12987" t="str">
            <v>G9078</v>
          </cell>
          <cell r="B12987" t="str">
            <v>Onc dx prostate t2no progres</v>
          </cell>
          <cell r="D12987" t="str">
            <v>M</v>
          </cell>
          <cell r="E12987" t="str">
            <v/>
          </cell>
        </row>
        <row r="12988">
          <cell r="A12988" t="str">
            <v>G9079</v>
          </cell>
          <cell r="B12988" t="str">
            <v>Onc dx prostate t3b-t4noprog</v>
          </cell>
          <cell r="D12988" t="str">
            <v>M</v>
          </cell>
          <cell r="E12988" t="str">
            <v/>
          </cell>
        </row>
        <row r="12989">
          <cell r="A12989" t="str">
            <v>G9080</v>
          </cell>
          <cell r="B12989" t="str">
            <v>Onc dx prostate w/rise psa</v>
          </cell>
          <cell r="D12989" t="str">
            <v>M</v>
          </cell>
          <cell r="E12989" t="str">
            <v/>
          </cell>
        </row>
        <row r="12990">
          <cell r="A12990" t="str">
            <v>G9083</v>
          </cell>
          <cell r="B12990" t="str">
            <v>Onc dx prostate unknwn nos</v>
          </cell>
          <cell r="D12990" t="str">
            <v>M</v>
          </cell>
          <cell r="E12990" t="str">
            <v/>
          </cell>
        </row>
        <row r="12991">
          <cell r="A12991" t="str">
            <v>G9084</v>
          </cell>
          <cell r="B12991" t="str">
            <v>Onc dx colon t1-3,n1-2,no pr</v>
          </cell>
          <cell r="D12991" t="str">
            <v>M</v>
          </cell>
          <cell r="E12991" t="str">
            <v/>
          </cell>
        </row>
        <row r="12992">
          <cell r="A12992" t="str">
            <v>G9085</v>
          </cell>
          <cell r="B12992" t="str">
            <v>Onc dx colon t4, n0 w/o prog</v>
          </cell>
          <cell r="D12992" t="str">
            <v>M</v>
          </cell>
          <cell r="E12992" t="str">
            <v/>
          </cell>
        </row>
        <row r="12993">
          <cell r="A12993" t="str">
            <v>G9086</v>
          </cell>
          <cell r="B12993" t="str">
            <v>Onc dx colon t1-4 no dx prog</v>
          </cell>
          <cell r="D12993" t="str">
            <v>M</v>
          </cell>
          <cell r="E12993" t="str">
            <v/>
          </cell>
        </row>
        <row r="12994">
          <cell r="A12994" t="str">
            <v>G9087</v>
          </cell>
          <cell r="B12994" t="str">
            <v>Onc dx colon metas evid dx</v>
          </cell>
          <cell r="D12994" t="str">
            <v>M</v>
          </cell>
          <cell r="E12994" t="str">
            <v/>
          </cell>
        </row>
        <row r="12995">
          <cell r="A12995" t="str">
            <v>G9088</v>
          </cell>
          <cell r="B12995" t="str">
            <v>Onc dx colon metas noevid dx</v>
          </cell>
          <cell r="D12995" t="str">
            <v>M</v>
          </cell>
          <cell r="E12995" t="str">
            <v/>
          </cell>
        </row>
        <row r="12996">
          <cell r="A12996" t="str">
            <v>G9089</v>
          </cell>
          <cell r="B12996" t="str">
            <v>Onc dx colon extent unknown</v>
          </cell>
          <cell r="D12996" t="str">
            <v>M</v>
          </cell>
          <cell r="E12996" t="str">
            <v/>
          </cell>
        </row>
        <row r="12997">
          <cell r="A12997" t="str">
            <v>G9090</v>
          </cell>
          <cell r="B12997" t="str">
            <v>Onc dx rectal t1-2 no progr</v>
          </cell>
          <cell r="D12997" t="str">
            <v>M</v>
          </cell>
          <cell r="E12997" t="str">
            <v/>
          </cell>
        </row>
        <row r="12998">
          <cell r="A12998" t="str">
            <v>G9091</v>
          </cell>
          <cell r="B12998" t="str">
            <v>Onc dx rectal t3 n0 no prog</v>
          </cell>
          <cell r="D12998" t="str">
            <v>M</v>
          </cell>
          <cell r="E12998" t="str">
            <v/>
          </cell>
        </row>
        <row r="12999">
          <cell r="A12999" t="str">
            <v>G9092</v>
          </cell>
          <cell r="B12999" t="str">
            <v>Onc dx rectal t1-3,n1-2noprg</v>
          </cell>
          <cell r="D12999" t="str">
            <v>M</v>
          </cell>
          <cell r="E12999" t="str">
            <v/>
          </cell>
        </row>
        <row r="13000">
          <cell r="A13000" t="str">
            <v>G9093</v>
          </cell>
          <cell r="B13000" t="str">
            <v>Onc dx rectal t4,n,m0 no prg</v>
          </cell>
          <cell r="D13000" t="str">
            <v>M</v>
          </cell>
          <cell r="E13000" t="str">
            <v/>
          </cell>
        </row>
        <row r="13001">
          <cell r="A13001" t="str">
            <v>G9094</v>
          </cell>
          <cell r="B13001" t="str">
            <v>Onc dx rectal m1 w/mets prog</v>
          </cell>
          <cell r="D13001" t="str">
            <v>M</v>
          </cell>
          <cell r="E13001" t="str">
            <v/>
          </cell>
        </row>
        <row r="13002">
          <cell r="A13002" t="str">
            <v>G9095</v>
          </cell>
          <cell r="B13002" t="str">
            <v>Onc dx rectal extent unknwn</v>
          </cell>
          <cell r="D13002" t="str">
            <v>M</v>
          </cell>
          <cell r="E13002" t="str">
            <v/>
          </cell>
        </row>
        <row r="13003">
          <cell r="A13003" t="str">
            <v>G9096</v>
          </cell>
          <cell r="B13003" t="str">
            <v>Onc dx esophag t1-t3 noprog</v>
          </cell>
          <cell r="D13003" t="str">
            <v>M</v>
          </cell>
          <cell r="E13003" t="str">
            <v/>
          </cell>
        </row>
        <row r="13004">
          <cell r="A13004" t="str">
            <v>G9097</v>
          </cell>
          <cell r="B13004" t="str">
            <v>Onc dx esophageal t4 no prog</v>
          </cell>
          <cell r="D13004" t="str">
            <v>M</v>
          </cell>
          <cell r="E13004" t="str">
            <v/>
          </cell>
        </row>
        <row r="13005">
          <cell r="A13005" t="str">
            <v>G9098</v>
          </cell>
          <cell r="B13005" t="str">
            <v>Onc dx esophageal mets recur</v>
          </cell>
          <cell r="D13005" t="str">
            <v>M</v>
          </cell>
          <cell r="E13005" t="str">
            <v/>
          </cell>
        </row>
        <row r="13006">
          <cell r="A13006" t="str">
            <v>G9099</v>
          </cell>
          <cell r="B13006" t="str">
            <v>Onc dx esophageal unknown</v>
          </cell>
          <cell r="D13006" t="str">
            <v>M</v>
          </cell>
          <cell r="E13006" t="str">
            <v/>
          </cell>
        </row>
        <row r="13007">
          <cell r="A13007" t="str">
            <v>G9100</v>
          </cell>
          <cell r="B13007" t="str">
            <v>Onc dx gastric no recurrence</v>
          </cell>
          <cell r="D13007" t="str">
            <v>M</v>
          </cell>
          <cell r="E13007" t="str">
            <v/>
          </cell>
        </row>
        <row r="13008">
          <cell r="A13008" t="str">
            <v>G9101</v>
          </cell>
          <cell r="B13008" t="str">
            <v>Onc dx gastric p r1-r2noprog</v>
          </cell>
          <cell r="D13008" t="str">
            <v>M</v>
          </cell>
          <cell r="E13008" t="str">
            <v/>
          </cell>
        </row>
        <row r="13009">
          <cell r="A13009" t="str">
            <v>G9102</v>
          </cell>
          <cell r="B13009" t="str">
            <v>Onc dx gastric unresectable</v>
          </cell>
          <cell r="D13009" t="str">
            <v>M</v>
          </cell>
          <cell r="E13009" t="str">
            <v/>
          </cell>
        </row>
        <row r="13010">
          <cell r="A13010" t="str">
            <v>G9103</v>
          </cell>
          <cell r="B13010" t="str">
            <v>Onc dx gastric recurrent</v>
          </cell>
          <cell r="D13010" t="str">
            <v>M</v>
          </cell>
          <cell r="E13010" t="str">
            <v/>
          </cell>
        </row>
        <row r="13011">
          <cell r="A13011" t="str">
            <v>G9104</v>
          </cell>
          <cell r="B13011" t="str">
            <v>Onc dx gastric unknown nos</v>
          </cell>
          <cell r="D13011" t="str">
            <v>M</v>
          </cell>
          <cell r="E13011" t="str">
            <v/>
          </cell>
        </row>
        <row r="13012">
          <cell r="A13012" t="str">
            <v>G9105</v>
          </cell>
          <cell r="B13012" t="str">
            <v>Onc dx pancreatc p r0 res no</v>
          </cell>
          <cell r="D13012" t="str">
            <v>M</v>
          </cell>
          <cell r="E13012" t="str">
            <v/>
          </cell>
        </row>
        <row r="13013">
          <cell r="A13013" t="str">
            <v>G9106</v>
          </cell>
          <cell r="B13013" t="str">
            <v>Onc dx pancreatc p r1/r2 no</v>
          </cell>
          <cell r="D13013" t="str">
            <v>M</v>
          </cell>
          <cell r="E13013" t="str">
            <v/>
          </cell>
        </row>
        <row r="13014">
          <cell r="A13014" t="str">
            <v>G9107</v>
          </cell>
          <cell r="B13014" t="str">
            <v>Onc dx pancreatic unresectab</v>
          </cell>
          <cell r="D13014" t="str">
            <v>M</v>
          </cell>
          <cell r="E13014" t="str">
            <v/>
          </cell>
        </row>
        <row r="13015">
          <cell r="A13015" t="str">
            <v>G9108</v>
          </cell>
          <cell r="B13015" t="str">
            <v>Onc dx pancreatic unknwn nos</v>
          </cell>
          <cell r="D13015" t="str">
            <v>M</v>
          </cell>
          <cell r="E13015" t="str">
            <v/>
          </cell>
        </row>
        <row r="13016">
          <cell r="A13016" t="str">
            <v>G9109</v>
          </cell>
          <cell r="B13016" t="str">
            <v>Onc dx head/neck t1-t2no prg</v>
          </cell>
          <cell r="D13016" t="str">
            <v>M</v>
          </cell>
          <cell r="E13016" t="str">
            <v/>
          </cell>
        </row>
        <row r="13017">
          <cell r="A13017" t="str">
            <v>G9110</v>
          </cell>
          <cell r="B13017" t="str">
            <v>Onc dx head/neck t3-4 noprog</v>
          </cell>
          <cell r="D13017" t="str">
            <v>M</v>
          </cell>
          <cell r="E13017" t="str">
            <v/>
          </cell>
        </row>
        <row r="13018">
          <cell r="A13018" t="str">
            <v>G9111</v>
          </cell>
          <cell r="B13018" t="str">
            <v>Onc dx head/neck m1 mets rec</v>
          </cell>
          <cell r="D13018" t="str">
            <v>M</v>
          </cell>
          <cell r="E13018" t="str">
            <v/>
          </cell>
        </row>
        <row r="13019">
          <cell r="A13019" t="str">
            <v>G9112</v>
          </cell>
          <cell r="B13019" t="str">
            <v>Onc dx head/neck ext unknown</v>
          </cell>
          <cell r="D13019" t="str">
            <v>M</v>
          </cell>
          <cell r="E13019" t="str">
            <v/>
          </cell>
        </row>
        <row r="13020">
          <cell r="A13020" t="str">
            <v>G9113</v>
          </cell>
          <cell r="B13020" t="str">
            <v>Onc dx ovarian stg1a-b no pr</v>
          </cell>
          <cell r="D13020" t="str">
            <v>M</v>
          </cell>
          <cell r="E13020" t="str">
            <v/>
          </cell>
        </row>
        <row r="13021">
          <cell r="A13021" t="str">
            <v>G9114</v>
          </cell>
          <cell r="B13021" t="str">
            <v>Onc dx ovarian stg1a-b or 2</v>
          </cell>
          <cell r="D13021" t="str">
            <v>M</v>
          </cell>
          <cell r="E13021" t="str">
            <v/>
          </cell>
        </row>
        <row r="13022">
          <cell r="A13022" t="str">
            <v>G9115</v>
          </cell>
          <cell r="B13022" t="str">
            <v>Onc dx ovarian stg3/4 noprog</v>
          </cell>
          <cell r="D13022" t="str">
            <v>M</v>
          </cell>
          <cell r="E13022" t="str">
            <v/>
          </cell>
        </row>
        <row r="13023">
          <cell r="A13023" t="str">
            <v>G9116</v>
          </cell>
          <cell r="B13023" t="str">
            <v>Onc dx ovarian recurrence</v>
          </cell>
          <cell r="D13023" t="str">
            <v>M</v>
          </cell>
          <cell r="E13023" t="str">
            <v/>
          </cell>
        </row>
        <row r="13024">
          <cell r="A13024" t="str">
            <v>G9117</v>
          </cell>
          <cell r="B13024" t="str">
            <v>Onc dx ovarian unknown nos</v>
          </cell>
          <cell r="D13024" t="str">
            <v>M</v>
          </cell>
          <cell r="E13024" t="str">
            <v/>
          </cell>
        </row>
        <row r="13025">
          <cell r="A13025" t="str">
            <v>G9123</v>
          </cell>
          <cell r="B13025" t="str">
            <v>Onc dx cml chronic phase</v>
          </cell>
          <cell r="D13025" t="str">
            <v>M</v>
          </cell>
          <cell r="E13025" t="str">
            <v/>
          </cell>
        </row>
        <row r="13026">
          <cell r="A13026" t="str">
            <v>G9124</v>
          </cell>
          <cell r="B13026" t="str">
            <v>Onc dx cml acceler phase</v>
          </cell>
          <cell r="D13026" t="str">
            <v>M</v>
          </cell>
          <cell r="E13026" t="str">
            <v/>
          </cell>
        </row>
        <row r="13027">
          <cell r="A13027" t="str">
            <v>G9125</v>
          </cell>
          <cell r="B13027" t="str">
            <v>Onc dx cml blast phase</v>
          </cell>
          <cell r="D13027" t="str">
            <v>M</v>
          </cell>
          <cell r="E13027" t="str">
            <v/>
          </cell>
        </row>
        <row r="13028">
          <cell r="A13028" t="str">
            <v>G9126</v>
          </cell>
          <cell r="B13028" t="str">
            <v>Onc dx cml remission</v>
          </cell>
          <cell r="D13028" t="str">
            <v>M</v>
          </cell>
          <cell r="E13028" t="str">
            <v/>
          </cell>
        </row>
        <row r="13029">
          <cell r="A13029" t="str">
            <v>G9128</v>
          </cell>
          <cell r="B13029" t="str">
            <v>Onc dx multi myeloma stage i</v>
          </cell>
          <cell r="D13029" t="str">
            <v>M</v>
          </cell>
          <cell r="E13029" t="str">
            <v/>
          </cell>
        </row>
        <row r="13030">
          <cell r="A13030" t="str">
            <v>G9129</v>
          </cell>
          <cell r="B13030" t="str">
            <v>Onc dx mult myeloma stg2 hig</v>
          </cell>
          <cell r="D13030" t="str">
            <v>M</v>
          </cell>
          <cell r="E13030" t="str">
            <v/>
          </cell>
        </row>
        <row r="13031">
          <cell r="A13031" t="str">
            <v>G9130</v>
          </cell>
          <cell r="B13031" t="str">
            <v>Onc dx multi myeloma unknown</v>
          </cell>
          <cell r="D13031" t="str">
            <v>M</v>
          </cell>
          <cell r="E13031" t="str">
            <v/>
          </cell>
        </row>
        <row r="13032">
          <cell r="A13032" t="str">
            <v>G9131</v>
          </cell>
          <cell r="B13032" t="str">
            <v>Onc dx brst unknown nos</v>
          </cell>
          <cell r="D13032" t="str">
            <v>M</v>
          </cell>
          <cell r="E13032" t="str">
            <v/>
          </cell>
        </row>
        <row r="13033">
          <cell r="A13033" t="str">
            <v>G9132</v>
          </cell>
          <cell r="B13033" t="str">
            <v>Onc dx prostate mets no cast</v>
          </cell>
          <cell r="D13033" t="str">
            <v>M</v>
          </cell>
          <cell r="E13033" t="str">
            <v/>
          </cell>
        </row>
        <row r="13034">
          <cell r="A13034" t="str">
            <v>G9133</v>
          </cell>
          <cell r="B13034" t="str">
            <v>Onc dx prostate clinical met</v>
          </cell>
          <cell r="D13034" t="str">
            <v>M</v>
          </cell>
          <cell r="E13034" t="str">
            <v/>
          </cell>
        </row>
        <row r="13035">
          <cell r="A13035" t="str">
            <v>G9134</v>
          </cell>
          <cell r="B13035" t="str">
            <v>Onc nhlstg 1-2 no relap no</v>
          </cell>
          <cell r="D13035" t="str">
            <v>M</v>
          </cell>
          <cell r="E13035" t="str">
            <v/>
          </cell>
        </row>
        <row r="13036">
          <cell r="A13036" t="str">
            <v>G9135</v>
          </cell>
          <cell r="B13036" t="str">
            <v>Onc dx nhl stg 3-4 not relap</v>
          </cell>
          <cell r="D13036" t="str">
            <v>M</v>
          </cell>
          <cell r="E13036" t="str">
            <v/>
          </cell>
        </row>
        <row r="13037">
          <cell r="A13037" t="str">
            <v>G9136</v>
          </cell>
          <cell r="B13037" t="str">
            <v>Onc dx nhl trans to lg bcell</v>
          </cell>
          <cell r="D13037" t="str">
            <v>M</v>
          </cell>
          <cell r="E13037" t="str">
            <v/>
          </cell>
        </row>
        <row r="13038">
          <cell r="A13038" t="str">
            <v>G9137</v>
          </cell>
          <cell r="B13038" t="str">
            <v>Onc dx nhl relapse/refractor</v>
          </cell>
          <cell r="D13038" t="str">
            <v>M</v>
          </cell>
          <cell r="E13038" t="str">
            <v/>
          </cell>
        </row>
        <row r="13039">
          <cell r="A13039" t="str">
            <v>G9138</v>
          </cell>
          <cell r="B13039" t="str">
            <v>Onc dx nhl stg unknown</v>
          </cell>
          <cell r="D13039" t="str">
            <v>M</v>
          </cell>
          <cell r="E13039" t="str">
            <v/>
          </cell>
        </row>
        <row r="13040">
          <cell r="A13040" t="str">
            <v>G9139</v>
          </cell>
          <cell r="B13040" t="str">
            <v>Onc dx cml dx status unknown</v>
          </cell>
          <cell r="D13040" t="str">
            <v>M</v>
          </cell>
          <cell r="E13040" t="str">
            <v/>
          </cell>
        </row>
        <row r="13041">
          <cell r="A13041" t="str">
            <v>G9140</v>
          </cell>
          <cell r="B13041" t="str">
            <v>Frontier extended stay demo</v>
          </cell>
          <cell r="D13041" t="str">
            <v>A</v>
          </cell>
          <cell r="E13041" t="str">
            <v/>
          </cell>
        </row>
        <row r="13042">
          <cell r="A13042" t="str">
            <v>G9143</v>
          </cell>
          <cell r="B13042" t="str">
            <v>Warfarin respon genetic test</v>
          </cell>
          <cell r="D13042" t="str">
            <v>N</v>
          </cell>
          <cell r="E13042" t="str">
            <v/>
          </cell>
        </row>
        <row r="13043">
          <cell r="A13043" t="str">
            <v>G9147</v>
          </cell>
          <cell r="B13043" t="str">
            <v>Outpt iv insulin tx any mea</v>
          </cell>
          <cell r="D13043" t="str">
            <v>E1</v>
          </cell>
          <cell r="E13043" t="str">
            <v/>
          </cell>
        </row>
        <row r="13044">
          <cell r="A13044" t="str">
            <v>G9148</v>
          </cell>
          <cell r="B13044" t="str">
            <v>Medical home level 1</v>
          </cell>
          <cell r="D13044" t="str">
            <v>M</v>
          </cell>
          <cell r="E13044" t="str">
            <v/>
          </cell>
        </row>
        <row r="13045">
          <cell r="A13045" t="str">
            <v>G9149</v>
          </cell>
          <cell r="B13045" t="str">
            <v>Medical home level ii</v>
          </cell>
          <cell r="D13045" t="str">
            <v>M</v>
          </cell>
          <cell r="E13045" t="str">
            <v/>
          </cell>
        </row>
        <row r="13046">
          <cell r="A13046" t="str">
            <v>G9150</v>
          </cell>
          <cell r="B13046" t="str">
            <v>Medical home level iii</v>
          </cell>
          <cell r="D13046" t="str">
            <v>M</v>
          </cell>
          <cell r="E13046" t="str">
            <v/>
          </cell>
        </row>
        <row r="13047">
          <cell r="A13047" t="str">
            <v>G9151</v>
          </cell>
          <cell r="B13047" t="str">
            <v>Mapcp demo state</v>
          </cell>
          <cell r="D13047" t="str">
            <v>M</v>
          </cell>
          <cell r="E13047" t="str">
            <v/>
          </cell>
        </row>
        <row r="13048">
          <cell r="A13048" t="str">
            <v>G9152</v>
          </cell>
          <cell r="B13048" t="str">
            <v>Mapcp demo community</v>
          </cell>
          <cell r="D13048" t="str">
            <v>M</v>
          </cell>
          <cell r="E13048" t="str">
            <v/>
          </cell>
        </row>
        <row r="13049">
          <cell r="A13049" t="str">
            <v>G9153</v>
          </cell>
          <cell r="B13049" t="str">
            <v>Mapcp demo physician</v>
          </cell>
          <cell r="D13049" t="str">
            <v>M</v>
          </cell>
          <cell r="E13049" t="str">
            <v/>
          </cell>
        </row>
        <row r="13050">
          <cell r="A13050" t="str">
            <v>G9156</v>
          </cell>
          <cell r="B13050" t="str">
            <v>Evaluation for wheelchair</v>
          </cell>
          <cell r="D13050" t="str">
            <v>M</v>
          </cell>
          <cell r="E13050" t="str">
            <v/>
          </cell>
        </row>
        <row r="13051">
          <cell r="A13051" t="str">
            <v>G9157</v>
          </cell>
          <cell r="B13051" t="str">
            <v>Transesoph doppl cardiac mon</v>
          </cell>
          <cell r="D13051" t="str">
            <v>B</v>
          </cell>
          <cell r="E13051" t="str">
            <v/>
          </cell>
        </row>
        <row r="13052">
          <cell r="A13052" t="str">
            <v>G9158</v>
          </cell>
          <cell r="B13052" t="str">
            <v>Motor speech d/c status</v>
          </cell>
          <cell r="D13052" t="str">
            <v>E1</v>
          </cell>
          <cell r="E13052" t="str">
            <v/>
          </cell>
        </row>
        <row r="13053">
          <cell r="A13053" t="str">
            <v>G9159</v>
          </cell>
          <cell r="B13053" t="str">
            <v>Lang comp current status</v>
          </cell>
          <cell r="D13053" t="str">
            <v>E1</v>
          </cell>
          <cell r="E13053" t="str">
            <v/>
          </cell>
        </row>
        <row r="13054">
          <cell r="A13054" t="str">
            <v>G9160</v>
          </cell>
          <cell r="B13054" t="str">
            <v>Lang comp goal status</v>
          </cell>
          <cell r="D13054" t="str">
            <v>E1</v>
          </cell>
          <cell r="E13054" t="str">
            <v/>
          </cell>
        </row>
        <row r="13055">
          <cell r="A13055" t="str">
            <v>G9161</v>
          </cell>
          <cell r="B13055" t="str">
            <v>Lang comp d/c status</v>
          </cell>
          <cell r="D13055" t="str">
            <v>E1</v>
          </cell>
          <cell r="E13055" t="str">
            <v/>
          </cell>
        </row>
        <row r="13056">
          <cell r="A13056" t="str">
            <v>G9162</v>
          </cell>
          <cell r="B13056" t="str">
            <v>Lang express current status</v>
          </cell>
          <cell r="D13056" t="str">
            <v>E1</v>
          </cell>
          <cell r="E13056" t="str">
            <v/>
          </cell>
        </row>
        <row r="13057">
          <cell r="A13057" t="str">
            <v>G9163</v>
          </cell>
          <cell r="B13057" t="str">
            <v>Lang express goal status</v>
          </cell>
          <cell r="D13057" t="str">
            <v>E1</v>
          </cell>
          <cell r="E13057" t="str">
            <v/>
          </cell>
        </row>
        <row r="13058">
          <cell r="A13058" t="str">
            <v>G9164</v>
          </cell>
          <cell r="B13058" t="str">
            <v>Lang express d/c status</v>
          </cell>
          <cell r="D13058" t="str">
            <v>E1</v>
          </cell>
          <cell r="E13058" t="str">
            <v/>
          </cell>
        </row>
        <row r="13059">
          <cell r="A13059" t="str">
            <v>G9165</v>
          </cell>
          <cell r="B13059" t="str">
            <v>Atten current status</v>
          </cell>
          <cell r="D13059" t="str">
            <v>E1</v>
          </cell>
          <cell r="E13059" t="str">
            <v/>
          </cell>
        </row>
        <row r="13060">
          <cell r="A13060" t="str">
            <v>G9166</v>
          </cell>
          <cell r="B13060" t="str">
            <v>Atten goal status</v>
          </cell>
          <cell r="D13060" t="str">
            <v>E1</v>
          </cell>
          <cell r="E13060" t="str">
            <v/>
          </cell>
        </row>
        <row r="13061">
          <cell r="A13061" t="str">
            <v>G9167</v>
          </cell>
          <cell r="B13061" t="str">
            <v>Atten d/c status</v>
          </cell>
          <cell r="D13061" t="str">
            <v>E1</v>
          </cell>
          <cell r="E13061" t="str">
            <v/>
          </cell>
        </row>
        <row r="13062">
          <cell r="A13062" t="str">
            <v>G9168</v>
          </cell>
          <cell r="B13062" t="str">
            <v>Memory current status</v>
          </cell>
          <cell r="D13062" t="str">
            <v>E1</v>
          </cell>
          <cell r="E13062" t="str">
            <v/>
          </cell>
        </row>
        <row r="13063">
          <cell r="A13063" t="str">
            <v>G9169</v>
          </cell>
          <cell r="B13063" t="str">
            <v>Memory goal status</v>
          </cell>
          <cell r="D13063" t="str">
            <v>E1</v>
          </cell>
          <cell r="E13063" t="str">
            <v/>
          </cell>
        </row>
        <row r="13064">
          <cell r="A13064" t="str">
            <v>G9170</v>
          </cell>
          <cell r="B13064" t="str">
            <v>Memory d/c status</v>
          </cell>
          <cell r="D13064" t="str">
            <v>E1</v>
          </cell>
          <cell r="E13064" t="str">
            <v/>
          </cell>
        </row>
        <row r="13065">
          <cell r="A13065" t="str">
            <v>G9171</v>
          </cell>
          <cell r="B13065" t="str">
            <v>Voice current status</v>
          </cell>
          <cell r="D13065" t="str">
            <v>E1</v>
          </cell>
          <cell r="E13065" t="str">
            <v/>
          </cell>
        </row>
        <row r="13066">
          <cell r="A13066" t="str">
            <v>G9172</v>
          </cell>
          <cell r="B13066" t="str">
            <v>Voice goal status</v>
          </cell>
          <cell r="D13066" t="str">
            <v>E1</v>
          </cell>
          <cell r="E13066" t="str">
            <v/>
          </cell>
        </row>
        <row r="13067">
          <cell r="A13067" t="str">
            <v>G9173</v>
          </cell>
          <cell r="B13067" t="str">
            <v>Voice d/c status</v>
          </cell>
          <cell r="D13067" t="str">
            <v>E1</v>
          </cell>
          <cell r="E13067" t="str">
            <v/>
          </cell>
        </row>
        <row r="13068">
          <cell r="A13068" t="str">
            <v>G9174</v>
          </cell>
          <cell r="B13068" t="str">
            <v>Speech lang current status</v>
          </cell>
          <cell r="D13068" t="str">
            <v>E1</v>
          </cell>
          <cell r="E13068" t="str">
            <v/>
          </cell>
        </row>
        <row r="13069">
          <cell r="A13069" t="str">
            <v>G9175</v>
          </cell>
          <cell r="B13069" t="str">
            <v>Speech lang goal status</v>
          </cell>
          <cell r="D13069" t="str">
            <v>E1</v>
          </cell>
          <cell r="E13069" t="str">
            <v/>
          </cell>
        </row>
        <row r="13070">
          <cell r="A13070" t="str">
            <v>G9176</v>
          </cell>
          <cell r="B13070" t="str">
            <v>Speech lang d/c status</v>
          </cell>
          <cell r="D13070" t="str">
            <v>E1</v>
          </cell>
          <cell r="E13070" t="str">
            <v/>
          </cell>
        </row>
        <row r="13071">
          <cell r="A13071" t="str">
            <v>G9186</v>
          </cell>
          <cell r="B13071" t="str">
            <v>Motor speech goal status</v>
          </cell>
          <cell r="D13071" t="str">
            <v>E1</v>
          </cell>
          <cell r="E13071" t="str">
            <v/>
          </cell>
        </row>
        <row r="13072">
          <cell r="A13072" t="str">
            <v>G9187</v>
          </cell>
          <cell r="B13072" t="str">
            <v>Bpci home visit</v>
          </cell>
          <cell r="D13072" t="str">
            <v>E1</v>
          </cell>
          <cell r="E13072" t="str">
            <v/>
          </cell>
        </row>
        <row r="13073">
          <cell r="A13073" t="str">
            <v>G9188</v>
          </cell>
          <cell r="B13073" t="str">
            <v>Beta not given no reason</v>
          </cell>
          <cell r="D13073" t="str">
            <v>M</v>
          </cell>
          <cell r="E13073" t="str">
            <v/>
          </cell>
        </row>
        <row r="13074">
          <cell r="A13074" t="str">
            <v>G9189</v>
          </cell>
          <cell r="B13074" t="str">
            <v>Beta pres or already taking</v>
          </cell>
          <cell r="D13074" t="str">
            <v>M</v>
          </cell>
          <cell r="E13074" t="str">
            <v/>
          </cell>
        </row>
        <row r="13075">
          <cell r="A13075" t="str">
            <v>G9190</v>
          </cell>
          <cell r="B13075" t="str">
            <v>Medical reason for no beta</v>
          </cell>
          <cell r="D13075" t="str">
            <v>M</v>
          </cell>
          <cell r="E13075" t="str">
            <v/>
          </cell>
        </row>
        <row r="13076">
          <cell r="A13076" t="str">
            <v>G9191</v>
          </cell>
          <cell r="B13076" t="str">
            <v>Pt reason for no beta</v>
          </cell>
          <cell r="D13076" t="str">
            <v>M</v>
          </cell>
          <cell r="E13076" t="str">
            <v/>
          </cell>
        </row>
        <row r="13077">
          <cell r="A13077" t="str">
            <v>G9192</v>
          </cell>
          <cell r="B13077" t="str">
            <v>System reason for no beta</v>
          </cell>
          <cell r="D13077" t="str">
            <v>M</v>
          </cell>
          <cell r="E13077" t="str">
            <v/>
          </cell>
        </row>
        <row r="13078">
          <cell r="A13078" t="str">
            <v>G9196</v>
          </cell>
          <cell r="B13078" t="str">
            <v>Med reason for no ceph</v>
          </cell>
          <cell r="D13078" t="str">
            <v>M</v>
          </cell>
          <cell r="E13078" t="str">
            <v/>
          </cell>
        </row>
        <row r="13079">
          <cell r="A13079" t="str">
            <v>G9197</v>
          </cell>
          <cell r="B13079" t="str">
            <v>Order for ceph</v>
          </cell>
          <cell r="D13079" t="str">
            <v>M</v>
          </cell>
          <cell r="E13079" t="str">
            <v/>
          </cell>
        </row>
        <row r="13080">
          <cell r="A13080" t="str">
            <v>G9198</v>
          </cell>
          <cell r="B13080" t="str">
            <v>No order for ceph no reason</v>
          </cell>
          <cell r="D13080" t="str">
            <v>M</v>
          </cell>
          <cell r="E13080" t="str">
            <v/>
          </cell>
        </row>
        <row r="13081">
          <cell r="A13081" t="str">
            <v>G9203</v>
          </cell>
          <cell r="B13081" t="str">
            <v>Hep c rna done prior to med</v>
          </cell>
          <cell r="C13081" t="str">
            <v>CH</v>
          </cell>
          <cell r="D13081" t="str">
            <v>D</v>
          </cell>
          <cell r="E13081" t="str">
            <v/>
          </cell>
          <cell r="L13081">
            <v>42735</v>
          </cell>
          <cell r="M13081" t="str">
            <v>*</v>
          </cell>
        </row>
        <row r="13082">
          <cell r="A13082" t="str">
            <v>G9204</v>
          </cell>
          <cell r="B13082" t="str">
            <v>No reason for no hep c rna</v>
          </cell>
          <cell r="C13082" t="str">
            <v>CH</v>
          </cell>
          <cell r="D13082" t="str">
            <v>D</v>
          </cell>
          <cell r="E13082" t="str">
            <v/>
          </cell>
          <cell r="L13082">
            <v>42735</v>
          </cell>
          <cell r="M13082" t="str">
            <v>*</v>
          </cell>
        </row>
        <row r="13083">
          <cell r="A13083" t="str">
            <v>G9205</v>
          </cell>
          <cell r="B13083" t="str">
            <v>Hep c antiviral started</v>
          </cell>
          <cell r="C13083" t="str">
            <v>CH</v>
          </cell>
          <cell r="D13083" t="str">
            <v>D</v>
          </cell>
          <cell r="E13083" t="str">
            <v/>
          </cell>
          <cell r="L13083">
            <v>42735</v>
          </cell>
          <cell r="M13083" t="str">
            <v>*</v>
          </cell>
        </row>
        <row r="13084">
          <cell r="A13084" t="str">
            <v>G9206</v>
          </cell>
          <cell r="B13084" t="str">
            <v>Hep c therapy started</v>
          </cell>
          <cell r="C13084" t="str">
            <v>CH</v>
          </cell>
          <cell r="D13084" t="str">
            <v>D</v>
          </cell>
          <cell r="E13084" t="str">
            <v/>
          </cell>
          <cell r="L13084">
            <v>42735</v>
          </cell>
          <cell r="M13084" t="str">
            <v>*</v>
          </cell>
        </row>
        <row r="13085">
          <cell r="A13085" t="str">
            <v>G9207</v>
          </cell>
          <cell r="B13085" t="str">
            <v>Hep c genotype prior to med</v>
          </cell>
          <cell r="C13085" t="str">
            <v>CH</v>
          </cell>
          <cell r="D13085" t="str">
            <v>D</v>
          </cell>
          <cell r="E13085" t="str">
            <v/>
          </cell>
          <cell r="L13085">
            <v>42735</v>
          </cell>
          <cell r="M13085" t="str">
            <v>*</v>
          </cell>
        </row>
        <row r="13086">
          <cell r="A13086" t="str">
            <v>G9208</v>
          </cell>
          <cell r="B13086" t="str">
            <v>No reason for no hep c geno</v>
          </cell>
          <cell r="C13086" t="str">
            <v>CH</v>
          </cell>
          <cell r="D13086" t="str">
            <v>D</v>
          </cell>
          <cell r="E13086" t="str">
            <v/>
          </cell>
          <cell r="L13086">
            <v>42735</v>
          </cell>
          <cell r="M13086" t="str">
            <v>*</v>
          </cell>
        </row>
        <row r="13087">
          <cell r="A13087" t="str">
            <v>G9209</v>
          </cell>
          <cell r="B13087" t="str">
            <v>Hep c rna 4to12 wk after med</v>
          </cell>
          <cell r="C13087" t="str">
            <v>CH</v>
          </cell>
          <cell r="D13087" t="str">
            <v>D</v>
          </cell>
          <cell r="E13087" t="str">
            <v/>
          </cell>
          <cell r="L13087">
            <v>42735</v>
          </cell>
          <cell r="M13087" t="str">
            <v>*</v>
          </cell>
        </row>
        <row r="13088">
          <cell r="A13088" t="str">
            <v>G9210</v>
          </cell>
          <cell r="B13088" t="str">
            <v>No hepc rna after med docrsn</v>
          </cell>
          <cell r="C13088" t="str">
            <v>CH</v>
          </cell>
          <cell r="D13088" t="str">
            <v>D</v>
          </cell>
          <cell r="E13088" t="str">
            <v/>
          </cell>
          <cell r="L13088">
            <v>42735</v>
          </cell>
          <cell r="M13088" t="str">
            <v>*</v>
          </cell>
        </row>
        <row r="13089">
          <cell r="A13089" t="str">
            <v>G9211</v>
          </cell>
          <cell r="B13089" t="str">
            <v>No hepc rna after med no rsn</v>
          </cell>
          <cell r="C13089" t="str">
            <v>CH</v>
          </cell>
          <cell r="D13089" t="str">
            <v>D</v>
          </cell>
          <cell r="E13089" t="str">
            <v/>
          </cell>
          <cell r="L13089">
            <v>42735</v>
          </cell>
          <cell r="M13089" t="str">
            <v>*</v>
          </cell>
        </row>
        <row r="13090">
          <cell r="A13090" t="str">
            <v>G9212</v>
          </cell>
          <cell r="B13090" t="str">
            <v>Doc of dsm-iv init eval</v>
          </cell>
          <cell r="D13090" t="str">
            <v>M</v>
          </cell>
          <cell r="E13090" t="str">
            <v/>
          </cell>
        </row>
        <row r="13091">
          <cell r="A13091" t="str">
            <v>G9213</v>
          </cell>
          <cell r="B13091" t="str">
            <v>No doc of dsm-iv</v>
          </cell>
          <cell r="D13091" t="str">
            <v>M</v>
          </cell>
          <cell r="E13091" t="str">
            <v/>
          </cell>
        </row>
        <row r="13092">
          <cell r="A13092" t="str">
            <v>G9217</v>
          </cell>
          <cell r="B13092" t="str">
            <v>No pcp proph low cd4 norsn</v>
          </cell>
          <cell r="C13092" t="str">
            <v>CH</v>
          </cell>
          <cell r="D13092" t="str">
            <v>D</v>
          </cell>
          <cell r="E13092" t="str">
            <v/>
          </cell>
          <cell r="L13092">
            <v>42735</v>
          </cell>
          <cell r="M13092" t="str">
            <v>*</v>
          </cell>
        </row>
        <row r="13093">
          <cell r="A13093" t="str">
            <v>G9219</v>
          </cell>
          <cell r="B13093" t="str">
            <v>No oder pjp for med reason</v>
          </cell>
          <cell r="C13093" t="str">
            <v>CH</v>
          </cell>
          <cell r="D13093" t="str">
            <v>D</v>
          </cell>
          <cell r="E13093" t="str">
            <v/>
          </cell>
          <cell r="L13093">
            <v>42735</v>
          </cell>
          <cell r="M13093" t="str">
            <v>*</v>
          </cell>
        </row>
        <row r="13094">
          <cell r="A13094" t="str">
            <v>G9222</v>
          </cell>
          <cell r="B13094" t="str">
            <v>Pjp proph ordered low cd4</v>
          </cell>
          <cell r="C13094" t="str">
            <v>CH</v>
          </cell>
          <cell r="D13094" t="str">
            <v>D</v>
          </cell>
          <cell r="E13094" t="str">
            <v/>
          </cell>
          <cell r="L13094">
            <v>42735</v>
          </cell>
          <cell r="M13094" t="str">
            <v>*</v>
          </cell>
        </row>
        <row r="13095">
          <cell r="A13095" t="str">
            <v>G9223</v>
          </cell>
          <cell r="B13095" t="str">
            <v>Pjp proph ordered cd4 low</v>
          </cell>
          <cell r="D13095" t="str">
            <v>M</v>
          </cell>
          <cell r="E13095" t="str">
            <v/>
          </cell>
        </row>
        <row r="13096">
          <cell r="A13096" t="str">
            <v>G9225</v>
          </cell>
          <cell r="B13096" t="str">
            <v>Norsn no foot exam</v>
          </cell>
          <cell r="D13096" t="str">
            <v>M</v>
          </cell>
          <cell r="E13096" t="str">
            <v/>
          </cell>
        </row>
        <row r="13097">
          <cell r="A13097" t="str">
            <v>G9226</v>
          </cell>
          <cell r="B13097" t="str">
            <v>3 comp foot exam completed</v>
          </cell>
          <cell r="D13097" t="str">
            <v>M</v>
          </cell>
          <cell r="E13097" t="str">
            <v/>
          </cell>
        </row>
        <row r="13098">
          <cell r="A13098" t="str">
            <v>G9227</v>
          </cell>
          <cell r="B13098" t="str">
            <v>Docrsn no care plan</v>
          </cell>
          <cell r="D13098" t="str">
            <v>M</v>
          </cell>
          <cell r="E13098" t="str">
            <v/>
          </cell>
        </row>
        <row r="13099">
          <cell r="A13099" t="str">
            <v>G9228</v>
          </cell>
          <cell r="B13099" t="str">
            <v>Gc chl syp documented</v>
          </cell>
          <cell r="D13099" t="str">
            <v>M</v>
          </cell>
          <cell r="E13099" t="str">
            <v/>
          </cell>
        </row>
        <row r="13100">
          <cell r="A13100" t="str">
            <v>G9229</v>
          </cell>
          <cell r="B13100" t="str">
            <v>Ptrsn no gc chl syp test</v>
          </cell>
          <cell r="D13100" t="str">
            <v>M</v>
          </cell>
          <cell r="E13100" t="str">
            <v/>
          </cell>
        </row>
        <row r="13101">
          <cell r="A13101" t="str">
            <v>G9230</v>
          </cell>
          <cell r="B13101" t="str">
            <v>Norsn for gc chl syp test</v>
          </cell>
          <cell r="D13101" t="str">
            <v>M</v>
          </cell>
          <cell r="E13101" t="str">
            <v/>
          </cell>
        </row>
        <row r="13102">
          <cell r="A13102" t="str">
            <v>G9231</v>
          </cell>
          <cell r="B13102" t="str">
            <v>Doc esrd dia trans preg</v>
          </cell>
          <cell r="D13102" t="str">
            <v>M</v>
          </cell>
          <cell r="E13102" t="str">
            <v/>
          </cell>
        </row>
        <row r="13103">
          <cell r="A13103" t="str">
            <v>G9232</v>
          </cell>
          <cell r="B13103" t="str">
            <v>Ptrsn no comm comorbid</v>
          </cell>
          <cell r="D13103" t="str">
            <v>M</v>
          </cell>
          <cell r="E13103" t="str">
            <v/>
          </cell>
        </row>
        <row r="13104">
          <cell r="A13104" t="str">
            <v>G9233</v>
          </cell>
          <cell r="B13104" t="str">
            <v>Tkr composite</v>
          </cell>
          <cell r="C13104" t="str">
            <v>CH</v>
          </cell>
          <cell r="D13104" t="str">
            <v>D</v>
          </cell>
          <cell r="E13104" t="str">
            <v/>
          </cell>
          <cell r="L13104">
            <v>42735</v>
          </cell>
          <cell r="M13104" t="str">
            <v>*</v>
          </cell>
        </row>
        <row r="13105">
          <cell r="A13105" t="str">
            <v>G9234</v>
          </cell>
          <cell r="B13105" t="str">
            <v>Tkr intent</v>
          </cell>
          <cell r="C13105" t="str">
            <v>CH</v>
          </cell>
          <cell r="D13105" t="str">
            <v>D</v>
          </cell>
          <cell r="E13105" t="str">
            <v/>
          </cell>
          <cell r="L13105">
            <v>42735</v>
          </cell>
          <cell r="M13105" t="str">
            <v>*</v>
          </cell>
        </row>
        <row r="13106">
          <cell r="A13106" t="str">
            <v>G9235</v>
          </cell>
          <cell r="B13106" t="str">
            <v>Gs mg composite</v>
          </cell>
          <cell r="C13106" t="str">
            <v>CH</v>
          </cell>
          <cell r="D13106" t="str">
            <v>D</v>
          </cell>
          <cell r="E13106" t="str">
            <v/>
          </cell>
          <cell r="L13106">
            <v>42735</v>
          </cell>
          <cell r="M13106" t="str">
            <v>*</v>
          </cell>
        </row>
        <row r="13107">
          <cell r="A13107" t="str">
            <v>G9236</v>
          </cell>
          <cell r="B13107" t="str">
            <v>Op rad mg composite</v>
          </cell>
          <cell r="C13107" t="str">
            <v>CH</v>
          </cell>
          <cell r="D13107" t="str">
            <v>D</v>
          </cell>
          <cell r="E13107" t="str">
            <v/>
          </cell>
          <cell r="L13107">
            <v>42735</v>
          </cell>
          <cell r="M13107" t="str">
            <v>*</v>
          </cell>
        </row>
        <row r="13108">
          <cell r="A13108" t="str">
            <v>G9237</v>
          </cell>
          <cell r="B13108" t="str">
            <v>Gs mg intent</v>
          </cell>
          <cell r="C13108" t="str">
            <v>CH</v>
          </cell>
          <cell r="D13108" t="str">
            <v>D</v>
          </cell>
          <cell r="E13108" t="str">
            <v/>
          </cell>
          <cell r="L13108">
            <v>42735</v>
          </cell>
          <cell r="M13108" t="str">
            <v>*</v>
          </cell>
        </row>
        <row r="13109">
          <cell r="A13109" t="str">
            <v>G9238</v>
          </cell>
          <cell r="B13109" t="str">
            <v>Op rad mg intent</v>
          </cell>
          <cell r="C13109" t="str">
            <v>CH</v>
          </cell>
          <cell r="D13109" t="str">
            <v>D</v>
          </cell>
          <cell r="E13109" t="str">
            <v/>
          </cell>
          <cell r="L13109">
            <v>42735</v>
          </cell>
          <cell r="M13109" t="str">
            <v>*</v>
          </cell>
        </row>
        <row r="13110">
          <cell r="A13110" t="str">
            <v>G9239</v>
          </cell>
          <cell r="B13110" t="str">
            <v>Doc rsn hemod &amp; cath acc</v>
          </cell>
          <cell r="D13110" t="str">
            <v>M</v>
          </cell>
          <cell r="E13110" t="str">
            <v/>
          </cell>
        </row>
        <row r="13111">
          <cell r="A13111" t="str">
            <v>G9240</v>
          </cell>
          <cell r="B13111" t="str">
            <v>Doc pt w cath maint dia</v>
          </cell>
          <cell r="D13111" t="str">
            <v>M</v>
          </cell>
          <cell r="E13111" t="str">
            <v/>
          </cell>
        </row>
        <row r="13112">
          <cell r="A13112" t="str">
            <v>G9241</v>
          </cell>
          <cell r="B13112" t="str">
            <v>Doc pt w out cath maint dia</v>
          </cell>
          <cell r="D13112" t="str">
            <v>M</v>
          </cell>
          <cell r="E13112" t="str">
            <v/>
          </cell>
        </row>
        <row r="13113">
          <cell r="A13113" t="str">
            <v>G9242</v>
          </cell>
          <cell r="B13113" t="str">
            <v>Doc viral load &gt;=200</v>
          </cell>
          <cell r="D13113" t="str">
            <v>M</v>
          </cell>
          <cell r="E13113" t="str">
            <v/>
          </cell>
        </row>
        <row r="13114">
          <cell r="A13114" t="str">
            <v>G9243</v>
          </cell>
          <cell r="B13114" t="str">
            <v>Doc viral load &lt;200</v>
          </cell>
          <cell r="D13114" t="str">
            <v>M</v>
          </cell>
          <cell r="E13114" t="str">
            <v/>
          </cell>
        </row>
        <row r="13115">
          <cell r="A13115" t="str">
            <v>G9244</v>
          </cell>
          <cell r="B13115" t="str">
            <v>Antiviral not ordered</v>
          </cell>
          <cell r="C13115" t="str">
            <v>CH</v>
          </cell>
          <cell r="D13115" t="str">
            <v>D</v>
          </cell>
          <cell r="E13115" t="str">
            <v/>
          </cell>
          <cell r="L13115">
            <v>42735</v>
          </cell>
          <cell r="M13115" t="str">
            <v>*</v>
          </cell>
        </row>
        <row r="13116">
          <cell r="A13116" t="str">
            <v>G9245</v>
          </cell>
          <cell r="B13116" t="str">
            <v>Antiviral ordered</v>
          </cell>
          <cell r="C13116" t="str">
            <v>CH</v>
          </cell>
          <cell r="D13116" t="str">
            <v>D</v>
          </cell>
          <cell r="E13116" t="str">
            <v/>
          </cell>
          <cell r="L13116">
            <v>42735</v>
          </cell>
          <cell r="M13116" t="str">
            <v>*</v>
          </cell>
        </row>
        <row r="13117">
          <cell r="A13117" t="str">
            <v>G9246</v>
          </cell>
          <cell r="B13117" t="str">
            <v>No med visit in 24mo</v>
          </cell>
          <cell r="D13117" t="str">
            <v>M</v>
          </cell>
          <cell r="E13117" t="str">
            <v/>
          </cell>
        </row>
        <row r="13118">
          <cell r="A13118" t="str">
            <v>G9247</v>
          </cell>
          <cell r="B13118" t="str">
            <v>1 med visit in 24mo</v>
          </cell>
          <cell r="D13118" t="str">
            <v>M</v>
          </cell>
          <cell r="E13118" t="str">
            <v/>
          </cell>
        </row>
        <row r="13119">
          <cell r="A13119" t="str">
            <v>G9250</v>
          </cell>
          <cell r="B13119" t="str">
            <v>Doc of pain comfort 48hr</v>
          </cell>
          <cell r="D13119" t="str">
            <v>M</v>
          </cell>
          <cell r="E13119" t="str">
            <v/>
          </cell>
        </row>
        <row r="13120">
          <cell r="A13120" t="str">
            <v>G9251</v>
          </cell>
          <cell r="B13120" t="str">
            <v>Doc no pain comfort 48hr</v>
          </cell>
          <cell r="D13120" t="str">
            <v>M</v>
          </cell>
          <cell r="E13120" t="str">
            <v/>
          </cell>
        </row>
        <row r="13121">
          <cell r="A13121" t="str">
            <v>G9254</v>
          </cell>
          <cell r="B13121" t="str">
            <v>Doc pt dischg &gt;2d</v>
          </cell>
          <cell r="D13121" t="str">
            <v>M</v>
          </cell>
          <cell r="E13121" t="str">
            <v/>
          </cell>
        </row>
        <row r="13122">
          <cell r="A13122" t="str">
            <v>G9255</v>
          </cell>
          <cell r="B13122" t="str">
            <v>Doc pt dischg &lt;=2d</v>
          </cell>
          <cell r="D13122" t="str">
            <v>M</v>
          </cell>
          <cell r="E13122" t="str">
            <v/>
          </cell>
        </row>
        <row r="13123">
          <cell r="A13123" t="str">
            <v>G9256</v>
          </cell>
          <cell r="B13123" t="str">
            <v>Doc death after cas</v>
          </cell>
          <cell r="D13123" t="str">
            <v>M</v>
          </cell>
          <cell r="E13123" t="str">
            <v/>
          </cell>
        </row>
        <row r="13124">
          <cell r="A13124" t="str">
            <v>G9257</v>
          </cell>
          <cell r="B13124" t="str">
            <v>Doc stroke after cas</v>
          </cell>
          <cell r="D13124" t="str">
            <v>M</v>
          </cell>
          <cell r="E13124" t="str">
            <v/>
          </cell>
        </row>
        <row r="13125">
          <cell r="A13125" t="str">
            <v>G9258</v>
          </cell>
          <cell r="B13125" t="str">
            <v>Doc stroke after cea</v>
          </cell>
          <cell r="D13125" t="str">
            <v>M</v>
          </cell>
          <cell r="E13125" t="str">
            <v/>
          </cell>
        </row>
        <row r="13126">
          <cell r="A13126" t="str">
            <v>G9259</v>
          </cell>
          <cell r="B13126" t="str">
            <v>Doc surv no stroke after cas</v>
          </cell>
          <cell r="D13126" t="str">
            <v>M</v>
          </cell>
          <cell r="E13126" t="str">
            <v/>
          </cell>
        </row>
        <row r="13127">
          <cell r="A13127" t="str">
            <v>G9260</v>
          </cell>
          <cell r="B13127" t="str">
            <v>Doc death after cea</v>
          </cell>
          <cell r="D13127" t="str">
            <v>M</v>
          </cell>
          <cell r="E13127" t="str">
            <v/>
          </cell>
        </row>
        <row r="13128">
          <cell r="A13128" t="str">
            <v>G9261</v>
          </cell>
          <cell r="B13128" t="str">
            <v>Doc surv no stroke after cea</v>
          </cell>
          <cell r="D13128" t="str">
            <v>M</v>
          </cell>
          <cell r="E13128" t="str">
            <v/>
          </cell>
        </row>
        <row r="13129">
          <cell r="A13129" t="str">
            <v>G9262</v>
          </cell>
          <cell r="B13129" t="str">
            <v>Doc death in hosp aaa repair</v>
          </cell>
          <cell r="D13129" t="str">
            <v>M</v>
          </cell>
          <cell r="E13129" t="str">
            <v/>
          </cell>
        </row>
        <row r="13130">
          <cell r="A13130" t="str">
            <v>G9263</v>
          </cell>
          <cell r="B13130" t="str">
            <v>Doc surv in hosp aaa repair</v>
          </cell>
          <cell r="D13130" t="str">
            <v>M</v>
          </cell>
          <cell r="E13130" t="str">
            <v/>
          </cell>
        </row>
        <row r="13131">
          <cell r="A13131" t="str">
            <v>G9264</v>
          </cell>
          <cell r="B13131" t="str">
            <v xml:space="preserve">Doc rsn hemod w/cath &gt;=90d </v>
          </cell>
          <cell r="D13131" t="str">
            <v>M</v>
          </cell>
          <cell r="E13131" t="str">
            <v/>
          </cell>
        </row>
        <row r="13132">
          <cell r="A13132" t="str">
            <v>G9265</v>
          </cell>
          <cell r="B13132" t="str">
            <v>Doc cath &gt;90d for maint dia</v>
          </cell>
          <cell r="D13132" t="str">
            <v>M</v>
          </cell>
          <cell r="E13132" t="str">
            <v/>
          </cell>
        </row>
        <row r="13133">
          <cell r="A13133" t="str">
            <v>G9266</v>
          </cell>
          <cell r="B13133" t="str">
            <v>Norsn pt cath &gt;=90d</v>
          </cell>
          <cell r="D13133" t="str">
            <v>M</v>
          </cell>
          <cell r="E13133" t="str">
            <v/>
          </cell>
        </row>
        <row r="13134">
          <cell r="A13134" t="str">
            <v>G9267</v>
          </cell>
          <cell r="B13134" t="str">
            <v>Doc comp or mort w in 30d</v>
          </cell>
          <cell r="D13134" t="str">
            <v>M</v>
          </cell>
          <cell r="E13134" t="str">
            <v/>
          </cell>
        </row>
        <row r="13135">
          <cell r="A13135" t="str">
            <v>G9268</v>
          </cell>
          <cell r="B13135" t="str">
            <v>Doc comp or mort w in 90d</v>
          </cell>
          <cell r="D13135" t="str">
            <v>M</v>
          </cell>
          <cell r="E13135" t="str">
            <v/>
          </cell>
        </row>
        <row r="13136">
          <cell r="A13136" t="str">
            <v>G9269</v>
          </cell>
          <cell r="B13136" t="str">
            <v>Doc no comp or mort w in 30d</v>
          </cell>
          <cell r="D13136" t="str">
            <v>M</v>
          </cell>
          <cell r="E13136" t="str">
            <v/>
          </cell>
        </row>
        <row r="13137">
          <cell r="A13137" t="str">
            <v>G9270</v>
          </cell>
          <cell r="B13137" t="str">
            <v>Doc no comp or mort w in 90d</v>
          </cell>
          <cell r="D13137" t="str">
            <v>M</v>
          </cell>
          <cell r="E13137" t="str">
            <v/>
          </cell>
        </row>
        <row r="13138">
          <cell r="A13138" t="str">
            <v>G9273</v>
          </cell>
          <cell r="B13138" t="str">
            <v>Sys&lt;140 and dia&lt;90</v>
          </cell>
          <cell r="D13138" t="str">
            <v>M</v>
          </cell>
          <cell r="E13138" t="str">
            <v/>
          </cell>
        </row>
        <row r="13139">
          <cell r="A13139" t="str">
            <v>G9274</v>
          </cell>
          <cell r="B13139" t="str">
            <v>Bp out of nrml limits</v>
          </cell>
          <cell r="D13139" t="str">
            <v>M</v>
          </cell>
          <cell r="E13139" t="str">
            <v/>
          </cell>
        </row>
        <row r="13140">
          <cell r="A13140" t="str">
            <v>G9275</v>
          </cell>
          <cell r="B13140" t="str">
            <v>Doc of non tobacco user</v>
          </cell>
          <cell r="D13140" t="str">
            <v>M</v>
          </cell>
          <cell r="E13140" t="str">
            <v/>
          </cell>
        </row>
        <row r="13141">
          <cell r="A13141" t="str">
            <v>G9276</v>
          </cell>
          <cell r="B13141" t="str">
            <v>Doc of tobacco user</v>
          </cell>
          <cell r="D13141" t="str">
            <v>M</v>
          </cell>
          <cell r="E13141" t="str">
            <v/>
          </cell>
        </row>
        <row r="13142">
          <cell r="A13142" t="str">
            <v>G9277</v>
          </cell>
          <cell r="B13142" t="str">
            <v>Doc daily aspirin or contra</v>
          </cell>
          <cell r="D13142" t="str">
            <v>M</v>
          </cell>
          <cell r="E13142" t="str">
            <v/>
          </cell>
        </row>
        <row r="13143">
          <cell r="A13143" t="str">
            <v>G9278</v>
          </cell>
          <cell r="B13143" t="str">
            <v>Doc no daily aspirin</v>
          </cell>
          <cell r="D13143" t="str">
            <v>M</v>
          </cell>
          <cell r="E13143" t="str">
            <v/>
          </cell>
        </row>
        <row r="13144">
          <cell r="A13144" t="str">
            <v>G9279</v>
          </cell>
          <cell r="B13144" t="str">
            <v>Pne scrn done doc vac done</v>
          </cell>
          <cell r="D13144" t="str">
            <v>M</v>
          </cell>
          <cell r="E13144" t="str">
            <v/>
          </cell>
        </row>
        <row r="13145">
          <cell r="A13145" t="str">
            <v>G9280</v>
          </cell>
          <cell r="B13145" t="str">
            <v>Pne not given norsn</v>
          </cell>
          <cell r="D13145" t="str">
            <v>M</v>
          </cell>
          <cell r="E13145" t="str">
            <v/>
          </cell>
        </row>
        <row r="13146">
          <cell r="A13146" t="str">
            <v>G9281</v>
          </cell>
          <cell r="B13146" t="str">
            <v>Pne scrn done doc not ind</v>
          </cell>
          <cell r="D13146" t="str">
            <v>M</v>
          </cell>
          <cell r="E13146" t="str">
            <v/>
          </cell>
        </row>
        <row r="13147">
          <cell r="A13147" t="str">
            <v>G9282</v>
          </cell>
          <cell r="B13147" t="str">
            <v>Doc medrsn no histo type</v>
          </cell>
          <cell r="D13147" t="str">
            <v>M</v>
          </cell>
          <cell r="E13147" t="str">
            <v/>
          </cell>
        </row>
        <row r="13148">
          <cell r="A13148" t="str">
            <v>G9283</v>
          </cell>
          <cell r="B13148" t="str">
            <v>Hist type doc on report</v>
          </cell>
          <cell r="D13148" t="str">
            <v>M</v>
          </cell>
          <cell r="E13148" t="str">
            <v/>
          </cell>
        </row>
        <row r="13149">
          <cell r="A13149" t="str">
            <v>G9284</v>
          </cell>
          <cell r="B13149" t="str">
            <v>No hist type doc on report</v>
          </cell>
          <cell r="D13149" t="str">
            <v>M</v>
          </cell>
          <cell r="E13149" t="str">
            <v/>
          </cell>
        </row>
        <row r="13150">
          <cell r="A13150" t="str">
            <v>G9285</v>
          </cell>
          <cell r="B13150" t="str">
            <v>Site not small cell lung ca</v>
          </cell>
          <cell r="D13150" t="str">
            <v>M</v>
          </cell>
          <cell r="E13150" t="str">
            <v/>
          </cell>
        </row>
        <row r="13151">
          <cell r="A13151" t="str">
            <v>G9286</v>
          </cell>
          <cell r="B13151" t="str">
            <v>Antibio rx w in 10d of sympt</v>
          </cell>
          <cell r="D13151" t="str">
            <v>M</v>
          </cell>
          <cell r="E13151" t="str">
            <v/>
          </cell>
        </row>
        <row r="13152">
          <cell r="A13152" t="str">
            <v>G9287</v>
          </cell>
          <cell r="B13152" t="str">
            <v>No antibio w in 10d of sympt</v>
          </cell>
          <cell r="D13152" t="str">
            <v>M</v>
          </cell>
          <cell r="E13152" t="str">
            <v/>
          </cell>
        </row>
        <row r="13153">
          <cell r="A13153" t="str">
            <v>G9288</v>
          </cell>
          <cell r="B13153" t="str">
            <v>Doc medrsn no hist type rpt</v>
          </cell>
          <cell r="D13153" t="str">
            <v>M</v>
          </cell>
          <cell r="E13153" t="str">
            <v/>
          </cell>
        </row>
        <row r="13154">
          <cell r="A13154" t="str">
            <v>G9289</v>
          </cell>
          <cell r="B13154" t="str">
            <v>Doc type nsm lung ca</v>
          </cell>
          <cell r="D13154" t="str">
            <v>M</v>
          </cell>
          <cell r="E13154" t="str">
            <v/>
          </cell>
        </row>
        <row r="13155">
          <cell r="A13155" t="str">
            <v>G9290</v>
          </cell>
          <cell r="B13155" t="str">
            <v>No doc type nsm lung ca</v>
          </cell>
          <cell r="D13155" t="str">
            <v>M</v>
          </cell>
          <cell r="E13155" t="str">
            <v/>
          </cell>
        </row>
        <row r="13156">
          <cell r="A13156" t="str">
            <v>G9291</v>
          </cell>
          <cell r="B13156" t="str">
            <v>Not nsm lung ca</v>
          </cell>
          <cell r="D13156" t="str">
            <v>M</v>
          </cell>
          <cell r="E13156" t="str">
            <v/>
          </cell>
        </row>
        <row r="13157">
          <cell r="A13157" t="str">
            <v>G9292</v>
          </cell>
          <cell r="B13157" t="str">
            <v>Medrsn no pt category</v>
          </cell>
          <cell r="D13157" t="str">
            <v>M</v>
          </cell>
          <cell r="E13157" t="str">
            <v/>
          </cell>
        </row>
        <row r="13158">
          <cell r="A13158" t="str">
            <v>G9293</v>
          </cell>
          <cell r="B13158" t="str">
            <v>No pt category on report</v>
          </cell>
          <cell r="D13158" t="str">
            <v>M</v>
          </cell>
          <cell r="E13158" t="str">
            <v/>
          </cell>
        </row>
        <row r="13159">
          <cell r="A13159" t="str">
            <v>G9294</v>
          </cell>
          <cell r="B13159" t="str">
            <v>Pt cat and thck on report</v>
          </cell>
          <cell r="D13159" t="str">
            <v>M</v>
          </cell>
          <cell r="E13159" t="str">
            <v/>
          </cell>
        </row>
        <row r="13160">
          <cell r="A13160" t="str">
            <v>G9295</v>
          </cell>
          <cell r="B13160" t="str">
            <v>Non cutaneous loc</v>
          </cell>
          <cell r="D13160" t="str">
            <v>M</v>
          </cell>
          <cell r="E13160" t="str">
            <v/>
          </cell>
        </row>
        <row r="13161">
          <cell r="A13161" t="str">
            <v>G9296</v>
          </cell>
          <cell r="B13161" t="str">
            <v>Doc share dec prior proc</v>
          </cell>
          <cell r="D13161" t="str">
            <v>M</v>
          </cell>
          <cell r="E13161" t="str">
            <v/>
          </cell>
        </row>
        <row r="13162">
          <cell r="A13162" t="str">
            <v>G9297</v>
          </cell>
          <cell r="B13162" t="str">
            <v>No doc share dec prior proc</v>
          </cell>
          <cell r="D13162" t="str">
            <v>M</v>
          </cell>
          <cell r="E13162" t="str">
            <v/>
          </cell>
        </row>
        <row r="13163">
          <cell r="A13163" t="str">
            <v>G9298</v>
          </cell>
          <cell r="B13163" t="str">
            <v>Eval risk vte card 30d prior</v>
          </cell>
          <cell r="D13163" t="str">
            <v>M</v>
          </cell>
          <cell r="E13163" t="str">
            <v/>
          </cell>
        </row>
        <row r="13164">
          <cell r="A13164" t="str">
            <v>G9299</v>
          </cell>
          <cell r="B13164" t="str">
            <v>No eval riskk vte card prior</v>
          </cell>
          <cell r="D13164" t="str">
            <v>M</v>
          </cell>
          <cell r="E13164" t="str">
            <v/>
          </cell>
        </row>
        <row r="13165">
          <cell r="A13165" t="str">
            <v>G9300</v>
          </cell>
          <cell r="B13165" t="str">
            <v>Doc medrsn no compl antibio</v>
          </cell>
          <cell r="D13165" t="str">
            <v>M</v>
          </cell>
          <cell r="E13165" t="str">
            <v/>
          </cell>
        </row>
        <row r="13166">
          <cell r="A13166" t="str">
            <v>G9301</v>
          </cell>
          <cell r="B13166" t="str">
            <v>Doc compl inf antibio</v>
          </cell>
          <cell r="D13166" t="str">
            <v>M</v>
          </cell>
          <cell r="E13166" t="str">
            <v/>
          </cell>
        </row>
        <row r="13167">
          <cell r="A13167" t="str">
            <v>G9302</v>
          </cell>
          <cell r="B13167" t="str">
            <v>Norsn incomp inf antibio</v>
          </cell>
          <cell r="D13167" t="str">
            <v>M</v>
          </cell>
          <cell r="E13167" t="str">
            <v/>
          </cell>
        </row>
        <row r="13168">
          <cell r="A13168" t="str">
            <v>G9303</v>
          </cell>
          <cell r="B13168" t="str">
            <v>Norsn no pros info op rpt</v>
          </cell>
          <cell r="D13168" t="str">
            <v>M</v>
          </cell>
          <cell r="E13168" t="str">
            <v/>
          </cell>
        </row>
        <row r="13169">
          <cell r="A13169" t="str">
            <v>G9304</v>
          </cell>
          <cell r="B13169" t="str">
            <v>Pros info op rpt</v>
          </cell>
          <cell r="D13169" t="str">
            <v>M</v>
          </cell>
          <cell r="E13169" t="str">
            <v/>
          </cell>
        </row>
        <row r="13170">
          <cell r="A13170" t="str">
            <v>G9305</v>
          </cell>
          <cell r="B13170" t="str">
            <v>No interv req for leak</v>
          </cell>
          <cell r="D13170" t="str">
            <v>M</v>
          </cell>
          <cell r="E13170" t="str">
            <v/>
          </cell>
        </row>
        <row r="13171">
          <cell r="A13171" t="str">
            <v>G9306</v>
          </cell>
          <cell r="B13171" t="str">
            <v>Interv req for leak</v>
          </cell>
          <cell r="D13171" t="str">
            <v>M</v>
          </cell>
          <cell r="E13171" t="str">
            <v/>
          </cell>
        </row>
        <row r="13172">
          <cell r="A13172" t="str">
            <v>G9307</v>
          </cell>
          <cell r="B13172" t="str">
            <v>No ret for surg w in 30d</v>
          </cell>
          <cell r="D13172" t="str">
            <v>M</v>
          </cell>
          <cell r="E13172" t="str">
            <v/>
          </cell>
        </row>
        <row r="13173">
          <cell r="A13173" t="str">
            <v>G9308</v>
          </cell>
          <cell r="B13173" t="str">
            <v>Unpl ret or w/compl w/in 30d</v>
          </cell>
          <cell r="D13173" t="str">
            <v>M</v>
          </cell>
          <cell r="E13173" t="str">
            <v/>
          </cell>
        </row>
        <row r="13174">
          <cell r="A13174" t="str">
            <v>G9309</v>
          </cell>
          <cell r="B13174" t="str">
            <v>No unplnd hosp readm in 30d</v>
          </cell>
          <cell r="D13174" t="str">
            <v>M</v>
          </cell>
          <cell r="E13174" t="str">
            <v/>
          </cell>
        </row>
        <row r="13175">
          <cell r="A13175" t="str">
            <v>G9310</v>
          </cell>
          <cell r="B13175" t="str">
            <v>Unplnd hosp readm in 30d</v>
          </cell>
          <cell r="D13175" t="str">
            <v>M</v>
          </cell>
          <cell r="E13175" t="str">
            <v/>
          </cell>
        </row>
        <row r="13176">
          <cell r="A13176" t="str">
            <v>G9311</v>
          </cell>
          <cell r="B13176" t="str">
            <v>No surg site infection</v>
          </cell>
          <cell r="D13176" t="str">
            <v>M</v>
          </cell>
          <cell r="E13176" t="str">
            <v/>
          </cell>
        </row>
        <row r="13177">
          <cell r="A13177" t="str">
            <v>G9312</v>
          </cell>
          <cell r="B13177" t="str">
            <v>Surgical site infection</v>
          </cell>
          <cell r="D13177" t="str">
            <v>M</v>
          </cell>
          <cell r="E13177" t="str">
            <v/>
          </cell>
        </row>
        <row r="13178">
          <cell r="A13178" t="str">
            <v>G9313</v>
          </cell>
          <cell r="B13178" t="str">
            <v>Docrsn not first line amox</v>
          </cell>
          <cell r="D13178" t="str">
            <v>M</v>
          </cell>
          <cell r="E13178" t="str">
            <v/>
          </cell>
        </row>
        <row r="13179">
          <cell r="A13179" t="str">
            <v>G9314</v>
          </cell>
          <cell r="B13179" t="str">
            <v>Norsn not first line amox</v>
          </cell>
          <cell r="D13179" t="str">
            <v>M</v>
          </cell>
          <cell r="E13179" t="str">
            <v/>
          </cell>
        </row>
        <row r="13180">
          <cell r="A13180" t="str">
            <v>G9315</v>
          </cell>
          <cell r="B13180" t="str">
            <v>Doc first line amox</v>
          </cell>
          <cell r="D13180" t="str">
            <v>M</v>
          </cell>
          <cell r="E13180" t="str">
            <v/>
          </cell>
        </row>
        <row r="13181">
          <cell r="A13181" t="str">
            <v>G9316</v>
          </cell>
          <cell r="B13181" t="str">
            <v>Doc comm risk calc</v>
          </cell>
          <cell r="D13181" t="str">
            <v>M</v>
          </cell>
          <cell r="E13181" t="str">
            <v/>
          </cell>
        </row>
        <row r="13182">
          <cell r="A13182" t="str">
            <v>G9317</v>
          </cell>
          <cell r="B13182" t="str">
            <v>No doc comm risk calc</v>
          </cell>
          <cell r="D13182" t="str">
            <v>M</v>
          </cell>
          <cell r="E13182" t="str">
            <v/>
          </cell>
        </row>
        <row r="13183">
          <cell r="A13183" t="str">
            <v>G9318</v>
          </cell>
          <cell r="B13183" t="str">
            <v>Image std nomenclature</v>
          </cell>
          <cell r="D13183" t="str">
            <v>M</v>
          </cell>
          <cell r="E13183" t="str">
            <v/>
          </cell>
        </row>
        <row r="13184">
          <cell r="A13184" t="str">
            <v>G9319</v>
          </cell>
          <cell r="B13184" t="str">
            <v>Image not std nomenclature</v>
          </cell>
          <cell r="D13184" t="str">
            <v>M</v>
          </cell>
          <cell r="E13184" t="str">
            <v/>
          </cell>
        </row>
        <row r="13185">
          <cell r="A13185" t="str">
            <v>G9321</v>
          </cell>
          <cell r="B13185" t="str">
            <v>Doc count of ct in 12mo</v>
          </cell>
          <cell r="D13185" t="str">
            <v>M</v>
          </cell>
          <cell r="E13185" t="str">
            <v/>
          </cell>
        </row>
        <row r="13186">
          <cell r="A13186" t="str">
            <v>G9322</v>
          </cell>
          <cell r="B13186" t="str">
            <v>No doc count of ct in 12mo</v>
          </cell>
          <cell r="D13186" t="str">
            <v>M</v>
          </cell>
          <cell r="E13186" t="str">
            <v/>
          </cell>
        </row>
        <row r="13187">
          <cell r="A13187" t="str">
            <v>G9324</v>
          </cell>
          <cell r="B13187" t="str">
            <v>Not all data norsn</v>
          </cell>
          <cell r="C13187" t="str">
            <v>CH</v>
          </cell>
          <cell r="D13187" t="str">
            <v>D</v>
          </cell>
          <cell r="E13187" t="str">
            <v/>
          </cell>
          <cell r="L13187">
            <v>42735</v>
          </cell>
          <cell r="M13187" t="str">
            <v>*</v>
          </cell>
        </row>
        <row r="13188">
          <cell r="A13188" t="str">
            <v>G9326</v>
          </cell>
          <cell r="B13188" t="str">
            <v>Ct done no rad ds index, nrg</v>
          </cell>
          <cell r="D13188" t="str">
            <v>M</v>
          </cell>
          <cell r="E13188" t="str">
            <v/>
          </cell>
        </row>
        <row r="13189">
          <cell r="A13189" t="str">
            <v>G9327</v>
          </cell>
          <cell r="B13189" t="str">
            <v>Ct done rad ds index</v>
          </cell>
          <cell r="D13189" t="str">
            <v>M</v>
          </cell>
          <cell r="E13189" t="str">
            <v/>
          </cell>
        </row>
        <row r="13190">
          <cell r="A13190" t="str">
            <v>G9329</v>
          </cell>
          <cell r="B13190" t="str">
            <v>Norsn no dicom format doc</v>
          </cell>
          <cell r="D13190" t="str">
            <v>M</v>
          </cell>
          <cell r="E13190" t="str">
            <v/>
          </cell>
        </row>
        <row r="13191">
          <cell r="A13191" t="str">
            <v>G9340</v>
          </cell>
          <cell r="B13191" t="str">
            <v>Dicom format doc on rpt</v>
          </cell>
          <cell r="D13191" t="str">
            <v>M</v>
          </cell>
          <cell r="E13191" t="str">
            <v/>
          </cell>
        </row>
        <row r="13192">
          <cell r="A13192" t="str">
            <v>G9341</v>
          </cell>
          <cell r="B13192" t="str">
            <v>Srch for ct w in 12 mos</v>
          </cell>
          <cell r="D13192" t="str">
            <v>M</v>
          </cell>
          <cell r="E13192" t="str">
            <v/>
          </cell>
        </row>
        <row r="13193">
          <cell r="A13193" t="str">
            <v>G9342</v>
          </cell>
          <cell r="B13193" t="str">
            <v>No srch for ct in 12mo norsn</v>
          </cell>
          <cell r="D13193" t="str">
            <v>M</v>
          </cell>
          <cell r="E13193" t="str">
            <v/>
          </cell>
        </row>
        <row r="13194">
          <cell r="A13194" t="str">
            <v>G9344</v>
          </cell>
          <cell r="B13194" t="str">
            <v>Sysrsn no dicom srch</v>
          </cell>
          <cell r="D13194" t="str">
            <v>M</v>
          </cell>
          <cell r="E13194" t="str">
            <v/>
          </cell>
        </row>
        <row r="13195">
          <cell r="A13195" t="str">
            <v>G9345</v>
          </cell>
          <cell r="B13195" t="str">
            <v>Follow up pulm nod</v>
          </cell>
          <cell r="D13195" t="str">
            <v>M</v>
          </cell>
          <cell r="E13195" t="str">
            <v/>
          </cell>
        </row>
        <row r="13196">
          <cell r="A13196" t="str">
            <v>G9347</v>
          </cell>
          <cell r="B13196" t="str">
            <v>No follow up pulm nod norsn</v>
          </cell>
          <cell r="D13196" t="str">
            <v>M</v>
          </cell>
          <cell r="E13196" t="str">
            <v/>
          </cell>
        </row>
        <row r="13197">
          <cell r="A13197" t="str">
            <v>G9348</v>
          </cell>
          <cell r="B13197" t="str">
            <v>Docrsn no sinus ct dx</v>
          </cell>
          <cell r="D13197" t="str">
            <v>M</v>
          </cell>
          <cell r="E13197" t="str">
            <v/>
          </cell>
        </row>
        <row r="13198">
          <cell r="A13198" t="str">
            <v>G9349</v>
          </cell>
          <cell r="B13198" t="str">
            <v>Doc sinus ct 28d</v>
          </cell>
          <cell r="D13198" t="str">
            <v>M</v>
          </cell>
          <cell r="E13198" t="str">
            <v/>
          </cell>
        </row>
        <row r="13199">
          <cell r="A13199" t="str">
            <v>G9350</v>
          </cell>
          <cell r="B13199" t="str">
            <v>No doc sinus ct 28d or dx</v>
          </cell>
          <cell r="D13199" t="str">
            <v>M</v>
          </cell>
          <cell r="E13199" t="str">
            <v/>
          </cell>
        </row>
        <row r="13200">
          <cell r="A13200" t="str">
            <v>G9351</v>
          </cell>
          <cell r="B13200" t="str">
            <v>Doc &gt;1 sinus ct w 90d dx</v>
          </cell>
          <cell r="D13200" t="str">
            <v>M</v>
          </cell>
          <cell r="E13200" t="str">
            <v/>
          </cell>
        </row>
        <row r="13201">
          <cell r="A13201" t="str">
            <v>G9352</v>
          </cell>
          <cell r="B13201" t="str">
            <v>Not &gt;1 sinus ct w 90d dx</v>
          </cell>
          <cell r="D13201" t="str">
            <v>M</v>
          </cell>
          <cell r="E13201" t="str">
            <v/>
          </cell>
        </row>
        <row r="13202">
          <cell r="A13202" t="str">
            <v>G9353</v>
          </cell>
          <cell r="B13202" t="str">
            <v>Medrsn &gt;1 sinus ct w 90d dx</v>
          </cell>
          <cell r="D13202" t="str">
            <v>M</v>
          </cell>
          <cell r="E13202" t="str">
            <v/>
          </cell>
        </row>
        <row r="13203">
          <cell r="A13203" t="str">
            <v>G9354</v>
          </cell>
          <cell r="B13203" t="str">
            <v>1 or no ct sinus w/in 90d dx</v>
          </cell>
          <cell r="D13203" t="str">
            <v>M</v>
          </cell>
          <cell r="E13203" t="str">
            <v/>
          </cell>
        </row>
        <row r="13204">
          <cell r="A13204" t="str">
            <v>G9355</v>
          </cell>
          <cell r="B13204" t="str">
            <v>No early ind/delivery</v>
          </cell>
          <cell r="D13204" t="str">
            <v>M</v>
          </cell>
          <cell r="E13204" t="str">
            <v/>
          </cell>
        </row>
        <row r="13205">
          <cell r="A13205" t="str">
            <v>G9356</v>
          </cell>
          <cell r="B13205" t="str">
            <v>Early ind/delivery</v>
          </cell>
          <cell r="D13205" t="str">
            <v>M</v>
          </cell>
          <cell r="E13205" t="str">
            <v/>
          </cell>
        </row>
        <row r="13206">
          <cell r="A13206" t="str">
            <v>G9357</v>
          </cell>
          <cell r="B13206" t="str">
            <v>Pp eval/edu perf</v>
          </cell>
          <cell r="D13206" t="str">
            <v>M</v>
          </cell>
          <cell r="E13206" t="str">
            <v/>
          </cell>
        </row>
        <row r="13207">
          <cell r="A13207" t="str">
            <v>G9358</v>
          </cell>
          <cell r="B13207" t="str">
            <v>Pp eval/edu not perf</v>
          </cell>
          <cell r="D13207" t="str">
            <v>M</v>
          </cell>
          <cell r="E13207" t="str">
            <v/>
          </cell>
        </row>
        <row r="13208">
          <cell r="A13208" t="str">
            <v>G9359</v>
          </cell>
          <cell r="B13208" t="str">
            <v>Doc of neg or man pos tb scn</v>
          </cell>
          <cell r="D13208" t="str">
            <v>M</v>
          </cell>
          <cell r="E13208" t="str">
            <v/>
          </cell>
        </row>
        <row r="13209">
          <cell r="A13209" t="str">
            <v>G9360</v>
          </cell>
          <cell r="B13209" t="str">
            <v>No doc of neg or man pos tb</v>
          </cell>
          <cell r="D13209" t="str">
            <v>M</v>
          </cell>
          <cell r="E13209" t="str">
            <v/>
          </cell>
        </row>
        <row r="13210">
          <cell r="A13210" t="str">
            <v>G9361</v>
          </cell>
          <cell r="B13210" t="str">
            <v>Doc rsn elect c-sec/induct</v>
          </cell>
          <cell r="D13210" t="str">
            <v>M</v>
          </cell>
          <cell r="E13210" t="str">
            <v/>
          </cell>
        </row>
        <row r="13211">
          <cell r="A13211" t="str">
            <v>G9364</v>
          </cell>
          <cell r="B13211" t="str">
            <v>Sinus caus bac inx</v>
          </cell>
          <cell r="D13211" t="str">
            <v>M</v>
          </cell>
          <cell r="E13211" t="str">
            <v/>
          </cell>
        </row>
        <row r="13212">
          <cell r="A13212" t="str">
            <v>G9365</v>
          </cell>
          <cell r="B13212" t="str">
            <v>1high risk med ord</v>
          </cell>
          <cell r="D13212" t="str">
            <v>M</v>
          </cell>
          <cell r="E13212" t="str">
            <v/>
          </cell>
        </row>
        <row r="13213">
          <cell r="A13213" t="str">
            <v>G9366</v>
          </cell>
          <cell r="B13213" t="str">
            <v>1high risk no ord</v>
          </cell>
          <cell r="D13213" t="str">
            <v>M</v>
          </cell>
          <cell r="E13213" t="str">
            <v/>
          </cell>
        </row>
        <row r="13214">
          <cell r="A13214" t="str">
            <v>G9367</v>
          </cell>
          <cell r="B13214" t="str">
            <v>2high risk med ord</v>
          </cell>
          <cell r="D13214" t="str">
            <v>M</v>
          </cell>
          <cell r="E13214" t="str">
            <v/>
          </cell>
        </row>
        <row r="13215">
          <cell r="A13215" t="str">
            <v>G9368</v>
          </cell>
          <cell r="B13215" t="str">
            <v>2high risk no ord</v>
          </cell>
          <cell r="D13215" t="str">
            <v>M</v>
          </cell>
          <cell r="E13215" t="str">
            <v/>
          </cell>
        </row>
        <row r="13216">
          <cell r="A13216" t="str">
            <v>G9380</v>
          </cell>
          <cell r="B13216" t="str">
            <v>Off assis eol iss</v>
          </cell>
          <cell r="D13216" t="str">
            <v>M</v>
          </cell>
          <cell r="E13216" t="str">
            <v/>
          </cell>
        </row>
        <row r="13217">
          <cell r="A13217" t="str">
            <v>G9381</v>
          </cell>
          <cell r="B13217" t="str">
            <v>Doc med reas no offer eol</v>
          </cell>
          <cell r="D13217" t="str">
            <v>M</v>
          </cell>
          <cell r="E13217" t="str">
            <v/>
          </cell>
        </row>
        <row r="13218">
          <cell r="A13218" t="str">
            <v>G9382</v>
          </cell>
          <cell r="B13218" t="str">
            <v>No off assis eol</v>
          </cell>
          <cell r="D13218" t="str">
            <v>M</v>
          </cell>
          <cell r="E13218" t="str">
            <v/>
          </cell>
        </row>
        <row r="13219">
          <cell r="A13219" t="str">
            <v>G9383</v>
          </cell>
          <cell r="B13219" t="str">
            <v>Recd scrn hcv infec</v>
          </cell>
          <cell r="D13219" t="str">
            <v>M</v>
          </cell>
          <cell r="E13219" t="str">
            <v/>
          </cell>
        </row>
        <row r="13220">
          <cell r="A13220" t="str">
            <v>G9384</v>
          </cell>
          <cell r="B13220" t="str">
            <v>Doc med reas no ann srn hcv</v>
          </cell>
          <cell r="D13220" t="str">
            <v>M</v>
          </cell>
          <cell r="E13220" t="str">
            <v/>
          </cell>
        </row>
        <row r="13221">
          <cell r="A13221" t="str">
            <v>G9385</v>
          </cell>
          <cell r="B13221" t="str">
            <v>Doc pt reas not rec hcv srn</v>
          </cell>
          <cell r="D13221" t="str">
            <v>M</v>
          </cell>
          <cell r="E13221" t="str">
            <v/>
          </cell>
        </row>
        <row r="13222">
          <cell r="A13222" t="str">
            <v>G9386</v>
          </cell>
          <cell r="B13222" t="str">
            <v>Scrn hcv infec not recd</v>
          </cell>
          <cell r="D13222" t="str">
            <v>M</v>
          </cell>
          <cell r="E13222" t="str">
            <v/>
          </cell>
        </row>
        <row r="13223">
          <cell r="A13223" t="str">
            <v>G9389</v>
          </cell>
          <cell r="B13223" t="str">
            <v>Unpln rup post cap</v>
          </cell>
          <cell r="D13223" t="str">
            <v>M</v>
          </cell>
          <cell r="E13223" t="str">
            <v/>
          </cell>
        </row>
        <row r="13224">
          <cell r="A13224" t="str">
            <v>G9390</v>
          </cell>
          <cell r="B13224" t="str">
            <v>No unpln rup post cap</v>
          </cell>
          <cell r="D13224" t="str">
            <v>M</v>
          </cell>
          <cell r="E13224" t="str">
            <v/>
          </cell>
        </row>
        <row r="13225">
          <cell r="A13225" t="str">
            <v>G9393</v>
          </cell>
          <cell r="B13225" t="str">
            <v>Ini phq9 &gt;9 remiss &lt;5</v>
          </cell>
          <cell r="D13225" t="str">
            <v>M</v>
          </cell>
          <cell r="E13225" t="str">
            <v/>
          </cell>
        </row>
        <row r="13226">
          <cell r="A13226" t="str">
            <v>G9394</v>
          </cell>
          <cell r="B13226" t="str">
            <v>Dx bipol, death, nhres, hosp</v>
          </cell>
          <cell r="D13226" t="str">
            <v>M</v>
          </cell>
          <cell r="E13226" t="str">
            <v/>
          </cell>
        </row>
        <row r="13227">
          <cell r="A13227" t="str">
            <v>G9395</v>
          </cell>
          <cell r="B13227" t="str">
            <v>Ini phq9 &gt;9 no remiss &gt;=5</v>
          </cell>
          <cell r="D13227" t="str">
            <v>M</v>
          </cell>
          <cell r="E13227" t="str">
            <v/>
          </cell>
        </row>
        <row r="13228">
          <cell r="A13228" t="str">
            <v>G9396</v>
          </cell>
          <cell r="B13228" t="str">
            <v>Ini phq9 &gt;9 not assess</v>
          </cell>
          <cell r="D13228" t="str">
            <v>M</v>
          </cell>
          <cell r="E13228" t="str">
            <v/>
          </cell>
        </row>
        <row r="13229">
          <cell r="A13229" t="str">
            <v>G9399</v>
          </cell>
          <cell r="B13229" t="str">
            <v>Doc disc tx choices</v>
          </cell>
          <cell r="D13229" t="str">
            <v>M</v>
          </cell>
          <cell r="E13229" t="str">
            <v/>
          </cell>
        </row>
        <row r="13230">
          <cell r="A13230" t="str">
            <v>G9400</v>
          </cell>
          <cell r="B13230" t="str">
            <v>Doc reas no disc tx opt</v>
          </cell>
          <cell r="D13230" t="str">
            <v>M</v>
          </cell>
          <cell r="E13230" t="str">
            <v/>
          </cell>
        </row>
        <row r="13231">
          <cell r="A13231" t="str">
            <v>G9401</v>
          </cell>
          <cell r="B13231" t="str">
            <v>No disc tx choices</v>
          </cell>
          <cell r="D13231" t="str">
            <v>M</v>
          </cell>
          <cell r="E13231" t="str">
            <v/>
          </cell>
        </row>
        <row r="13232">
          <cell r="A13232" t="str">
            <v>G9402</v>
          </cell>
          <cell r="B13232" t="str">
            <v>Recd f/u w/in 30d disch</v>
          </cell>
          <cell r="D13232" t="str">
            <v>M</v>
          </cell>
          <cell r="E13232" t="str">
            <v/>
          </cell>
        </row>
        <row r="13233">
          <cell r="A13233" t="str">
            <v>G9403</v>
          </cell>
          <cell r="B13233" t="str">
            <v>Doc reas no 30 day f/u</v>
          </cell>
          <cell r="D13233" t="str">
            <v>M</v>
          </cell>
          <cell r="E13233" t="str">
            <v/>
          </cell>
        </row>
        <row r="13234">
          <cell r="A13234" t="str">
            <v>G9404</v>
          </cell>
          <cell r="B13234" t="str">
            <v>No 30 day f/u</v>
          </cell>
          <cell r="D13234" t="str">
            <v>M</v>
          </cell>
          <cell r="E13234" t="str">
            <v/>
          </cell>
        </row>
        <row r="13235">
          <cell r="A13235" t="str">
            <v>G9405</v>
          </cell>
          <cell r="B13235" t="str">
            <v>Recd f/u w/in 7d disch</v>
          </cell>
          <cell r="D13235" t="str">
            <v>M</v>
          </cell>
          <cell r="E13235" t="str">
            <v/>
          </cell>
        </row>
        <row r="13236">
          <cell r="A13236" t="str">
            <v>G9406</v>
          </cell>
          <cell r="B13236" t="str">
            <v>Doc reas no 7d f/u</v>
          </cell>
          <cell r="D13236" t="str">
            <v>M</v>
          </cell>
          <cell r="E13236" t="str">
            <v/>
          </cell>
        </row>
        <row r="13237">
          <cell r="A13237" t="str">
            <v>G9407</v>
          </cell>
          <cell r="B13237" t="str">
            <v>No 7d f/u</v>
          </cell>
          <cell r="D13237" t="str">
            <v>M</v>
          </cell>
          <cell r="E13237" t="str">
            <v/>
          </cell>
        </row>
        <row r="13238">
          <cell r="A13238" t="str">
            <v>G9408</v>
          </cell>
          <cell r="B13238" t="str">
            <v>Card tamp w/in 30d</v>
          </cell>
          <cell r="D13238" t="str">
            <v>M</v>
          </cell>
          <cell r="E13238" t="str">
            <v/>
          </cell>
        </row>
        <row r="13239">
          <cell r="A13239" t="str">
            <v>G9409</v>
          </cell>
          <cell r="B13239" t="str">
            <v>No card tamp e/in 30d</v>
          </cell>
          <cell r="D13239" t="str">
            <v>M</v>
          </cell>
          <cell r="E13239" t="str">
            <v/>
          </cell>
        </row>
        <row r="13240">
          <cell r="A13240" t="str">
            <v>G9410</v>
          </cell>
          <cell r="B13240" t="str">
            <v>Admit w/in 180d req remov</v>
          </cell>
          <cell r="D13240" t="str">
            <v>M</v>
          </cell>
          <cell r="E13240" t="str">
            <v/>
          </cell>
        </row>
        <row r="13241">
          <cell r="A13241" t="str">
            <v>G9411</v>
          </cell>
          <cell r="B13241" t="str">
            <v>No admit w/in 180d req remov</v>
          </cell>
          <cell r="D13241" t="str">
            <v>M</v>
          </cell>
          <cell r="E13241" t="str">
            <v/>
          </cell>
        </row>
        <row r="13242">
          <cell r="A13242" t="str">
            <v>G9412</v>
          </cell>
          <cell r="B13242" t="str">
            <v>Admit w/in 180d req surg rev</v>
          </cell>
          <cell r="D13242" t="str">
            <v>M</v>
          </cell>
          <cell r="E13242" t="str">
            <v/>
          </cell>
        </row>
        <row r="13243">
          <cell r="A13243" t="str">
            <v>G9413</v>
          </cell>
          <cell r="B13243" t="str">
            <v>No admit req surg rev</v>
          </cell>
          <cell r="D13243" t="str">
            <v>M</v>
          </cell>
          <cell r="E13243" t="str">
            <v/>
          </cell>
        </row>
        <row r="13244">
          <cell r="A13244" t="str">
            <v>G9414</v>
          </cell>
          <cell r="B13244" t="str">
            <v>1dose menig vac btwn 11 &amp; 13</v>
          </cell>
          <cell r="D13244" t="str">
            <v>M</v>
          </cell>
          <cell r="E13244" t="str">
            <v/>
          </cell>
        </row>
        <row r="13245">
          <cell r="A13245" t="str">
            <v>G9415</v>
          </cell>
          <cell r="B13245" t="str">
            <v>No 1dose meni vac btwn 11&amp;13</v>
          </cell>
          <cell r="D13245" t="str">
            <v>M</v>
          </cell>
          <cell r="E13245" t="str">
            <v/>
          </cell>
        </row>
        <row r="13246">
          <cell r="A13246" t="str">
            <v>G9416</v>
          </cell>
          <cell r="B13246" t="str">
            <v>Pt 1 tdap betw 10-13 yrs</v>
          </cell>
          <cell r="D13246" t="str">
            <v>M</v>
          </cell>
          <cell r="E13246" t="str">
            <v/>
          </cell>
        </row>
        <row r="13247">
          <cell r="A13247" t="str">
            <v>G9417</v>
          </cell>
          <cell r="B13247" t="str">
            <v>Pt not 1 tdap betw 10-13 yrs</v>
          </cell>
          <cell r="D13247" t="str">
            <v>M</v>
          </cell>
          <cell r="E13247" t="str">
            <v/>
          </cell>
        </row>
        <row r="13248">
          <cell r="A13248" t="str">
            <v>G9418</v>
          </cell>
          <cell r="B13248" t="str">
            <v>Lungcx bx rpt docs class</v>
          </cell>
          <cell r="D13248" t="str">
            <v>M</v>
          </cell>
          <cell r="E13248" t="str">
            <v/>
          </cell>
        </row>
        <row r="13249">
          <cell r="A13249" t="str">
            <v>G9419</v>
          </cell>
          <cell r="B13249" t="str">
            <v>Med reas not incl histo type</v>
          </cell>
          <cell r="D13249" t="str">
            <v>M</v>
          </cell>
          <cell r="E13249" t="str">
            <v/>
          </cell>
        </row>
        <row r="13250">
          <cell r="A13250" t="str">
            <v>G9420</v>
          </cell>
          <cell r="B13250" t="str">
            <v>Spec site no lung</v>
          </cell>
          <cell r="D13250" t="str">
            <v>M</v>
          </cell>
          <cell r="E13250" t="str">
            <v/>
          </cell>
        </row>
        <row r="13251">
          <cell r="A13251" t="str">
            <v>G9421</v>
          </cell>
          <cell r="B13251" t="str">
            <v>Lung cx bx rpt no doc class</v>
          </cell>
          <cell r="D13251" t="str">
            <v>M</v>
          </cell>
          <cell r="E13251" t="str">
            <v/>
          </cell>
        </row>
        <row r="13252">
          <cell r="A13252" t="str">
            <v>G9422</v>
          </cell>
          <cell r="B13252" t="str">
            <v>Rpt doc class histo type</v>
          </cell>
          <cell r="D13252" t="str">
            <v>M</v>
          </cell>
          <cell r="E13252" t="str">
            <v/>
          </cell>
        </row>
        <row r="13253">
          <cell r="A13253" t="str">
            <v>G9423</v>
          </cell>
          <cell r="B13253" t="str">
            <v>Med reas rpt no histo type</v>
          </cell>
          <cell r="D13253" t="str">
            <v>M</v>
          </cell>
          <cell r="E13253" t="str">
            <v/>
          </cell>
        </row>
        <row r="13254">
          <cell r="A13254" t="str">
            <v>G9424</v>
          </cell>
          <cell r="B13254" t="str">
            <v>Site no lung or lung cx</v>
          </cell>
          <cell r="D13254" t="str">
            <v>M</v>
          </cell>
          <cell r="E13254" t="str">
            <v/>
          </cell>
        </row>
        <row r="13255">
          <cell r="A13255" t="str">
            <v>G9425</v>
          </cell>
          <cell r="B13255" t="str">
            <v>Spec rpt no doc class histo</v>
          </cell>
          <cell r="D13255" t="str">
            <v>M</v>
          </cell>
          <cell r="E13255" t="str">
            <v/>
          </cell>
        </row>
        <row r="13256">
          <cell r="A13256" t="str">
            <v>G9426</v>
          </cell>
          <cell r="B13256" t="str">
            <v>Impr med time edarr pain med</v>
          </cell>
          <cell r="D13256" t="str">
            <v>M</v>
          </cell>
          <cell r="E13256" t="str">
            <v/>
          </cell>
        </row>
        <row r="13257">
          <cell r="A13257" t="str">
            <v>G9427</v>
          </cell>
          <cell r="B13257" t="str">
            <v>No impro med time pain med</v>
          </cell>
          <cell r="D13257" t="str">
            <v>M</v>
          </cell>
          <cell r="E13257" t="str">
            <v/>
          </cell>
        </row>
        <row r="13258">
          <cell r="A13258" t="str">
            <v>G9428</v>
          </cell>
          <cell r="B13258" t="str">
            <v>Rpt pt cat and pt1</v>
          </cell>
          <cell r="D13258" t="str">
            <v>M</v>
          </cell>
          <cell r="E13258" t="str">
            <v/>
          </cell>
        </row>
        <row r="13259">
          <cell r="A13259" t="str">
            <v>G9429</v>
          </cell>
          <cell r="B13259" t="str">
            <v>Doc med reas no pt cat</v>
          </cell>
          <cell r="D13259" t="str">
            <v>M</v>
          </cell>
          <cell r="E13259" t="str">
            <v/>
          </cell>
        </row>
        <row r="13260">
          <cell r="A13260" t="str">
            <v>G9430</v>
          </cell>
          <cell r="B13260" t="str">
            <v>Spec site no cutaneous</v>
          </cell>
          <cell r="D13260" t="str">
            <v>M</v>
          </cell>
          <cell r="E13260" t="str">
            <v/>
          </cell>
        </row>
        <row r="13261">
          <cell r="A13261" t="str">
            <v>G9431</v>
          </cell>
          <cell r="B13261" t="str">
            <v>No pt cat and  pt1</v>
          </cell>
          <cell r="D13261" t="str">
            <v>M</v>
          </cell>
          <cell r="E13261" t="str">
            <v/>
          </cell>
        </row>
        <row r="13262">
          <cell r="A13262" t="str">
            <v>G9432</v>
          </cell>
          <cell r="B13262" t="str">
            <v>Asth controlled</v>
          </cell>
          <cell r="D13262" t="str">
            <v>M</v>
          </cell>
          <cell r="E13262" t="str">
            <v/>
          </cell>
        </row>
        <row r="13263">
          <cell r="A13263" t="str">
            <v>G9434</v>
          </cell>
          <cell r="B13263" t="str">
            <v>Asth not controlled</v>
          </cell>
          <cell r="D13263" t="str">
            <v>M</v>
          </cell>
          <cell r="E13263" t="str">
            <v/>
          </cell>
        </row>
        <row r="13264">
          <cell r="A13264" t="str">
            <v>G9435</v>
          </cell>
          <cell r="B13264" t="str">
            <v>Asp presc disch</v>
          </cell>
          <cell r="C13264" t="str">
            <v>CH</v>
          </cell>
          <cell r="D13264" t="str">
            <v>D</v>
          </cell>
          <cell r="E13264" t="str">
            <v/>
          </cell>
          <cell r="L13264">
            <v>42735</v>
          </cell>
          <cell r="M13264" t="str">
            <v>*</v>
          </cell>
        </row>
        <row r="13265">
          <cell r="A13265" t="str">
            <v>G9436</v>
          </cell>
          <cell r="B13265" t="str">
            <v>Asp not presc doc reas</v>
          </cell>
          <cell r="C13265" t="str">
            <v>CH</v>
          </cell>
          <cell r="D13265" t="str">
            <v>D</v>
          </cell>
          <cell r="E13265" t="str">
            <v/>
          </cell>
          <cell r="L13265">
            <v>42735</v>
          </cell>
          <cell r="M13265" t="str">
            <v>*</v>
          </cell>
        </row>
        <row r="13266">
          <cell r="A13266" t="str">
            <v>G9437</v>
          </cell>
          <cell r="B13266" t="str">
            <v>Asp not presc disch</v>
          </cell>
          <cell r="C13266" t="str">
            <v>CH</v>
          </cell>
          <cell r="D13266" t="str">
            <v>D</v>
          </cell>
          <cell r="E13266" t="str">
            <v/>
          </cell>
          <cell r="L13266">
            <v>42735</v>
          </cell>
          <cell r="M13266" t="str">
            <v>*</v>
          </cell>
        </row>
        <row r="13267">
          <cell r="A13267" t="str">
            <v>G9438</v>
          </cell>
          <cell r="B13267" t="str">
            <v>P2y inhib presc</v>
          </cell>
          <cell r="C13267" t="str">
            <v>CH</v>
          </cell>
          <cell r="D13267" t="str">
            <v>D</v>
          </cell>
          <cell r="E13267" t="str">
            <v/>
          </cell>
          <cell r="L13267">
            <v>42735</v>
          </cell>
          <cell r="M13267" t="str">
            <v>*</v>
          </cell>
        </row>
        <row r="13268">
          <cell r="A13268" t="str">
            <v>G9439</v>
          </cell>
          <cell r="B13268" t="str">
            <v>P2y inhib not presc doc reas</v>
          </cell>
          <cell r="C13268" t="str">
            <v>CH</v>
          </cell>
          <cell r="D13268" t="str">
            <v>D</v>
          </cell>
          <cell r="E13268" t="str">
            <v/>
          </cell>
          <cell r="L13268">
            <v>42735</v>
          </cell>
          <cell r="M13268" t="str">
            <v>*</v>
          </cell>
        </row>
        <row r="13269">
          <cell r="A13269" t="str">
            <v>G9440</v>
          </cell>
          <cell r="B13269" t="str">
            <v>P2y inhib not presc</v>
          </cell>
          <cell r="C13269" t="str">
            <v>CH</v>
          </cell>
          <cell r="D13269" t="str">
            <v>D</v>
          </cell>
          <cell r="E13269" t="str">
            <v/>
          </cell>
          <cell r="L13269">
            <v>42735</v>
          </cell>
          <cell r="M13269" t="str">
            <v>*</v>
          </cell>
        </row>
        <row r="13270">
          <cell r="A13270" t="str">
            <v>G9441</v>
          </cell>
          <cell r="B13270" t="str">
            <v>Statin presc disch</v>
          </cell>
          <cell r="C13270" t="str">
            <v>CH</v>
          </cell>
          <cell r="D13270" t="str">
            <v>D</v>
          </cell>
          <cell r="E13270" t="str">
            <v/>
          </cell>
          <cell r="L13270">
            <v>42735</v>
          </cell>
          <cell r="M13270" t="str">
            <v>*</v>
          </cell>
        </row>
        <row r="13271">
          <cell r="A13271" t="str">
            <v>G9442</v>
          </cell>
          <cell r="B13271" t="str">
            <v>Statin not presc doc reas</v>
          </cell>
          <cell r="C13271" t="str">
            <v>CH</v>
          </cell>
          <cell r="D13271" t="str">
            <v>D</v>
          </cell>
          <cell r="E13271" t="str">
            <v/>
          </cell>
          <cell r="L13271">
            <v>42735</v>
          </cell>
          <cell r="M13271" t="str">
            <v>*</v>
          </cell>
        </row>
        <row r="13272">
          <cell r="A13272" t="str">
            <v>G9443</v>
          </cell>
          <cell r="B13272" t="str">
            <v>Statin not presc disch</v>
          </cell>
          <cell r="C13272" t="str">
            <v>CH</v>
          </cell>
          <cell r="D13272" t="str">
            <v>D</v>
          </cell>
          <cell r="E13272" t="str">
            <v/>
          </cell>
          <cell r="L13272">
            <v>42735</v>
          </cell>
          <cell r="M13272" t="str">
            <v>*</v>
          </cell>
        </row>
        <row r="13273">
          <cell r="A13273" t="str">
            <v>G9448</v>
          </cell>
          <cell r="B13273" t="str">
            <v>Born 1945-1965</v>
          </cell>
          <cell r="D13273" t="str">
            <v>M</v>
          </cell>
          <cell r="E13273" t="str">
            <v/>
          </cell>
        </row>
        <row r="13274">
          <cell r="A13274" t="str">
            <v>G9449</v>
          </cell>
          <cell r="B13274" t="str">
            <v>Hx bld transf b/f 1992</v>
          </cell>
          <cell r="D13274" t="str">
            <v>M</v>
          </cell>
          <cell r="E13274" t="str">
            <v/>
          </cell>
        </row>
        <row r="13275">
          <cell r="A13275" t="str">
            <v>G9450</v>
          </cell>
          <cell r="B13275" t="str">
            <v>Hx injec drug use</v>
          </cell>
          <cell r="D13275" t="str">
            <v>M</v>
          </cell>
          <cell r="E13275" t="str">
            <v/>
          </cell>
        </row>
        <row r="13276">
          <cell r="A13276" t="str">
            <v>G9451</v>
          </cell>
          <cell r="B13276" t="str">
            <v>1x scrn hcv infect</v>
          </cell>
          <cell r="D13276" t="str">
            <v>M</v>
          </cell>
          <cell r="E13276" t="str">
            <v/>
          </cell>
        </row>
        <row r="13277">
          <cell r="A13277" t="str">
            <v>G9452</v>
          </cell>
          <cell r="B13277" t="str">
            <v>Doc med reas no scrn hcv</v>
          </cell>
          <cell r="D13277" t="str">
            <v>M</v>
          </cell>
          <cell r="E13277" t="str">
            <v/>
          </cell>
        </row>
        <row r="13278">
          <cell r="A13278" t="str">
            <v>G9453</v>
          </cell>
          <cell r="B13278" t="str">
            <v>Pt reas no hcv infect</v>
          </cell>
          <cell r="D13278" t="str">
            <v>M</v>
          </cell>
          <cell r="E13278" t="str">
            <v/>
          </cell>
        </row>
        <row r="13279">
          <cell r="A13279" t="str">
            <v>G9454</v>
          </cell>
          <cell r="B13279" t="str">
            <v>No hcv infect srn</v>
          </cell>
          <cell r="D13279" t="str">
            <v>M</v>
          </cell>
          <cell r="E13279" t="str">
            <v/>
          </cell>
        </row>
        <row r="13280">
          <cell r="A13280" t="str">
            <v>G9455</v>
          </cell>
          <cell r="B13280" t="str">
            <v>Abd imag w/us, ct or mri</v>
          </cell>
          <cell r="D13280" t="str">
            <v>M</v>
          </cell>
          <cell r="E13280" t="str">
            <v/>
          </cell>
        </row>
        <row r="13281">
          <cell r="A13281" t="str">
            <v>G9456</v>
          </cell>
          <cell r="B13281" t="str">
            <v>Doc med pt reas no hcc scrn</v>
          </cell>
          <cell r="D13281" t="str">
            <v>M</v>
          </cell>
          <cell r="E13281" t="str">
            <v/>
          </cell>
        </row>
        <row r="13282">
          <cell r="A13282" t="str">
            <v>G9457</v>
          </cell>
          <cell r="B13282" t="str">
            <v>No abd imag w/o reason</v>
          </cell>
          <cell r="D13282" t="str">
            <v>M</v>
          </cell>
          <cell r="E13282" t="str">
            <v/>
          </cell>
        </row>
        <row r="13283">
          <cell r="A13283" t="str">
            <v>G9458</v>
          </cell>
          <cell r="B13283" t="str">
            <v>Tob user recd cess interv</v>
          </cell>
          <cell r="D13283" t="str">
            <v>M</v>
          </cell>
          <cell r="E13283" t="str">
            <v/>
          </cell>
        </row>
        <row r="13284">
          <cell r="A13284" t="str">
            <v>G9459</v>
          </cell>
          <cell r="B13284" t="str">
            <v>Tob non-user</v>
          </cell>
          <cell r="D13284" t="str">
            <v>M</v>
          </cell>
          <cell r="E13284" t="str">
            <v/>
          </cell>
        </row>
        <row r="13285">
          <cell r="A13285" t="str">
            <v>G9460</v>
          </cell>
          <cell r="B13285" t="str">
            <v>No tob assess or cess inter</v>
          </cell>
          <cell r="D13285" t="str">
            <v>M</v>
          </cell>
          <cell r="E13285" t="str">
            <v/>
          </cell>
        </row>
        <row r="13286">
          <cell r="A13286" t="str">
            <v>G9463</v>
          </cell>
          <cell r="B13286" t="str">
            <v>Sinusitis intent</v>
          </cell>
          <cell r="C13286" t="str">
            <v>CH</v>
          </cell>
          <cell r="D13286" t="str">
            <v>D</v>
          </cell>
          <cell r="E13286" t="str">
            <v/>
          </cell>
          <cell r="L13286">
            <v>42735</v>
          </cell>
          <cell r="M13286" t="str">
            <v>*</v>
          </cell>
        </row>
        <row r="13287">
          <cell r="A13287" t="str">
            <v>G9464</v>
          </cell>
          <cell r="B13287" t="str">
            <v>Sinusitis comp</v>
          </cell>
          <cell r="C13287" t="str">
            <v>CH</v>
          </cell>
          <cell r="D13287" t="str">
            <v>D</v>
          </cell>
          <cell r="E13287" t="str">
            <v/>
          </cell>
          <cell r="L13287">
            <v>42735</v>
          </cell>
          <cell r="M13287" t="str">
            <v>*</v>
          </cell>
        </row>
        <row r="13288">
          <cell r="A13288" t="str">
            <v>G9465</v>
          </cell>
          <cell r="B13288" t="str">
            <v>Aoe intent</v>
          </cell>
          <cell r="C13288" t="str">
            <v>CH</v>
          </cell>
          <cell r="D13288" t="str">
            <v>D</v>
          </cell>
          <cell r="E13288" t="str">
            <v/>
          </cell>
          <cell r="L13288">
            <v>42735</v>
          </cell>
          <cell r="M13288" t="str">
            <v>*</v>
          </cell>
        </row>
        <row r="13289">
          <cell r="A13289" t="str">
            <v>G9466</v>
          </cell>
          <cell r="B13289" t="str">
            <v>Aoe comp</v>
          </cell>
          <cell r="C13289" t="str">
            <v>CH</v>
          </cell>
          <cell r="D13289" t="str">
            <v>D</v>
          </cell>
          <cell r="E13289" t="str">
            <v/>
          </cell>
          <cell r="L13289">
            <v>42735</v>
          </cell>
          <cell r="M13289" t="str">
            <v>*</v>
          </cell>
        </row>
        <row r="13290">
          <cell r="A13290" t="str">
            <v>G9467</v>
          </cell>
          <cell r="B13290" t="str">
            <v>Recd cortico &gt;=10mg/day &gt;60d</v>
          </cell>
          <cell r="C13290" t="str">
            <v>CH</v>
          </cell>
          <cell r="D13290" t="str">
            <v>D</v>
          </cell>
          <cell r="E13290" t="str">
            <v/>
          </cell>
          <cell r="L13290">
            <v>42735</v>
          </cell>
          <cell r="M13290" t="str">
            <v>*</v>
          </cell>
        </row>
        <row r="13291">
          <cell r="A13291" t="str">
            <v>G9468</v>
          </cell>
          <cell r="B13291" t="str">
            <v>No recd cortico&gt;=10mg/d &gt;60d</v>
          </cell>
          <cell r="D13291" t="str">
            <v>M</v>
          </cell>
          <cell r="E13291" t="str">
            <v/>
          </cell>
        </row>
        <row r="13292">
          <cell r="A13292" t="str">
            <v>G9469</v>
          </cell>
          <cell r="B13292" t="str">
            <v>Rec cortico&gt;60d or 1rx 600mg</v>
          </cell>
          <cell r="D13292" t="str">
            <v>M</v>
          </cell>
          <cell r="E13292" t="str">
            <v/>
          </cell>
        </row>
        <row r="13293">
          <cell r="A13293" t="str">
            <v>G9470</v>
          </cell>
          <cell r="B13293" t="str">
            <v>No rec cortico&gt;60d 1rx 600mg</v>
          </cell>
          <cell r="D13293" t="str">
            <v>M</v>
          </cell>
          <cell r="E13293" t="str">
            <v/>
          </cell>
        </row>
        <row r="13294">
          <cell r="A13294" t="str">
            <v>G9471</v>
          </cell>
          <cell r="B13294" t="str">
            <v>W/in 2yr dxa not order</v>
          </cell>
          <cell r="D13294" t="str">
            <v>M</v>
          </cell>
          <cell r="E13294" t="str">
            <v/>
          </cell>
        </row>
        <row r="13295">
          <cell r="A13295" t="str">
            <v>G9472</v>
          </cell>
          <cell r="B13295" t="str">
            <v>No dxa no med hx no rv sx</v>
          </cell>
          <cell r="D13295" t="str">
            <v>M</v>
          </cell>
          <cell r="E13295" t="str">
            <v/>
          </cell>
        </row>
        <row r="13296">
          <cell r="A13296" t="str">
            <v>G9473</v>
          </cell>
          <cell r="B13296" t="str">
            <v>Chap services at hospice</v>
          </cell>
          <cell r="D13296" t="str">
            <v>B</v>
          </cell>
          <cell r="E13296" t="str">
            <v/>
          </cell>
        </row>
        <row r="13297">
          <cell r="A13297" t="str">
            <v>G9474</v>
          </cell>
          <cell r="B13297" t="str">
            <v>Diet counsel at hospice</v>
          </cell>
          <cell r="D13297" t="str">
            <v>B</v>
          </cell>
          <cell r="E13297" t="str">
            <v/>
          </cell>
        </row>
        <row r="13298">
          <cell r="A13298" t="str">
            <v>G9475</v>
          </cell>
          <cell r="B13298" t="str">
            <v>Other counselor at hospice</v>
          </cell>
          <cell r="D13298" t="str">
            <v>B</v>
          </cell>
          <cell r="E13298" t="str">
            <v/>
          </cell>
        </row>
        <row r="13299">
          <cell r="A13299" t="str">
            <v>G9476</v>
          </cell>
          <cell r="B13299" t="str">
            <v>Volun service at hospice</v>
          </cell>
          <cell r="D13299" t="str">
            <v>B</v>
          </cell>
          <cell r="E13299" t="str">
            <v/>
          </cell>
        </row>
        <row r="13300">
          <cell r="A13300" t="str">
            <v>G9477</v>
          </cell>
          <cell r="B13300" t="str">
            <v>Care coord at hospice</v>
          </cell>
          <cell r="D13300" t="str">
            <v>B</v>
          </cell>
          <cell r="E13300" t="str">
            <v/>
          </cell>
        </row>
        <row r="13301">
          <cell r="A13301" t="str">
            <v>G9478</v>
          </cell>
          <cell r="B13301" t="str">
            <v>Othe therapist at hospice</v>
          </cell>
          <cell r="D13301" t="str">
            <v>B</v>
          </cell>
          <cell r="E13301" t="str">
            <v/>
          </cell>
        </row>
        <row r="13302">
          <cell r="A13302" t="str">
            <v>G9479</v>
          </cell>
          <cell r="B13302" t="str">
            <v>Pharmacist at hospice</v>
          </cell>
          <cell r="D13302" t="str">
            <v>B</v>
          </cell>
          <cell r="E13302" t="str">
            <v/>
          </cell>
        </row>
        <row r="13303">
          <cell r="A13303" t="str">
            <v>G9480</v>
          </cell>
          <cell r="B13303" t="str">
            <v>Admission to mccm</v>
          </cell>
          <cell r="D13303" t="str">
            <v>B</v>
          </cell>
          <cell r="E13303" t="str">
            <v/>
          </cell>
        </row>
        <row r="13304">
          <cell r="A13304" t="str">
            <v>G9481</v>
          </cell>
          <cell r="B13304" t="str">
            <v>Remote e/m new pt 10mins</v>
          </cell>
          <cell r="C13304" t="str">
            <v>NC</v>
          </cell>
          <cell r="D13304" t="str">
            <v>B</v>
          </cell>
          <cell r="E13304" t="str">
            <v/>
          </cell>
        </row>
        <row r="13305">
          <cell r="A13305" t="str">
            <v>G9482</v>
          </cell>
          <cell r="B13305" t="str">
            <v>Remote e/m new pt 20mins</v>
          </cell>
          <cell r="C13305" t="str">
            <v>NC</v>
          </cell>
          <cell r="D13305" t="str">
            <v>B</v>
          </cell>
          <cell r="E13305" t="str">
            <v/>
          </cell>
        </row>
        <row r="13306">
          <cell r="A13306" t="str">
            <v>G9483</v>
          </cell>
          <cell r="B13306" t="str">
            <v>Remote e/m new pt 30mins</v>
          </cell>
          <cell r="C13306" t="str">
            <v>NC</v>
          </cell>
          <cell r="D13306" t="str">
            <v>B</v>
          </cell>
          <cell r="E13306" t="str">
            <v/>
          </cell>
        </row>
        <row r="13307">
          <cell r="A13307" t="str">
            <v>G9484</v>
          </cell>
          <cell r="B13307" t="str">
            <v>Remote e/m new pt 45mins</v>
          </cell>
          <cell r="C13307" t="str">
            <v>NC</v>
          </cell>
          <cell r="D13307" t="str">
            <v>B</v>
          </cell>
          <cell r="E13307" t="str">
            <v/>
          </cell>
        </row>
        <row r="13308">
          <cell r="A13308" t="str">
            <v>G9485</v>
          </cell>
          <cell r="B13308" t="str">
            <v>Remote e/m new pt 60mins</v>
          </cell>
          <cell r="C13308" t="str">
            <v>NC</v>
          </cell>
          <cell r="D13308" t="str">
            <v>B</v>
          </cell>
          <cell r="E13308" t="str">
            <v/>
          </cell>
        </row>
        <row r="13309">
          <cell r="A13309" t="str">
            <v>G9486</v>
          </cell>
          <cell r="B13309" t="str">
            <v>Remote e/m est. pt 10mins</v>
          </cell>
          <cell r="C13309" t="str">
            <v>NC</v>
          </cell>
          <cell r="D13309" t="str">
            <v>B</v>
          </cell>
          <cell r="E13309" t="str">
            <v/>
          </cell>
        </row>
        <row r="13310">
          <cell r="A13310" t="str">
            <v>G9487</v>
          </cell>
          <cell r="B13310" t="str">
            <v>Remote e/m est. pt 15mins</v>
          </cell>
          <cell r="C13310" t="str">
            <v>NC</v>
          </cell>
          <cell r="D13310" t="str">
            <v>B</v>
          </cell>
          <cell r="E13310" t="str">
            <v/>
          </cell>
        </row>
        <row r="13311">
          <cell r="A13311" t="str">
            <v>G9488</v>
          </cell>
          <cell r="B13311" t="str">
            <v>Remote e/m est. pt 25mins</v>
          </cell>
          <cell r="C13311" t="str">
            <v>NC</v>
          </cell>
          <cell r="D13311" t="str">
            <v>B</v>
          </cell>
          <cell r="E13311" t="str">
            <v/>
          </cell>
        </row>
        <row r="13312">
          <cell r="A13312" t="str">
            <v>G9489</v>
          </cell>
          <cell r="B13312" t="str">
            <v>Remote e/m est. pt 40mins</v>
          </cell>
          <cell r="C13312" t="str">
            <v>NC</v>
          </cell>
          <cell r="D13312" t="str">
            <v>B</v>
          </cell>
          <cell r="E13312" t="str">
            <v/>
          </cell>
        </row>
        <row r="13313">
          <cell r="A13313" t="str">
            <v>G9490</v>
          </cell>
          <cell r="B13313" t="str">
            <v>Joint replac mod home visit</v>
          </cell>
          <cell r="C13313" t="str">
            <v>NC</v>
          </cell>
          <cell r="D13313" t="str">
            <v>B</v>
          </cell>
          <cell r="E13313" t="str">
            <v/>
          </cell>
        </row>
        <row r="13314">
          <cell r="A13314" t="str">
            <v>G9496</v>
          </cell>
          <cell r="B13314" t="str">
            <v>Doc rsn no adeno/neopl detec</v>
          </cell>
          <cell r="D13314" t="str">
            <v>M</v>
          </cell>
          <cell r="E13314" t="str">
            <v/>
          </cell>
        </row>
        <row r="13315">
          <cell r="A13315" t="str">
            <v>G9497</v>
          </cell>
          <cell r="B13315" t="str">
            <v>Rec inst no smoke day surg</v>
          </cell>
          <cell r="D13315" t="str">
            <v>M</v>
          </cell>
          <cell r="E13315" t="str">
            <v/>
          </cell>
        </row>
        <row r="13316">
          <cell r="A13316" t="str">
            <v>G9498</v>
          </cell>
          <cell r="B13316" t="str">
            <v>Abx reg prescribed</v>
          </cell>
          <cell r="D13316" t="str">
            <v>M</v>
          </cell>
          <cell r="E13316" t="str">
            <v/>
          </cell>
        </row>
        <row r="13317">
          <cell r="A13317" t="str">
            <v>G9499</v>
          </cell>
          <cell r="B13317" t="str">
            <v>No start/rec antvir tx hep c</v>
          </cell>
          <cell r="C13317" t="str">
            <v>CH</v>
          </cell>
          <cell r="D13317" t="str">
            <v>D</v>
          </cell>
          <cell r="E13317" t="str">
            <v/>
          </cell>
          <cell r="L13317">
            <v>42735</v>
          </cell>
          <cell r="M13317" t="str">
            <v>*</v>
          </cell>
        </row>
        <row r="13318">
          <cell r="A13318" t="str">
            <v>G9500</v>
          </cell>
          <cell r="B13318" t="str">
            <v>Rad expos ind/exp tm doc</v>
          </cell>
          <cell r="D13318" t="str">
            <v>M</v>
          </cell>
          <cell r="E13318" t="str">
            <v/>
          </cell>
        </row>
        <row r="13319">
          <cell r="A13319" t="str">
            <v>G9501</v>
          </cell>
          <cell r="B13319" t="str">
            <v>Rad expos ind/exp tm no doc</v>
          </cell>
          <cell r="D13319" t="str">
            <v>M</v>
          </cell>
          <cell r="E13319" t="str">
            <v/>
          </cell>
        </row>
        <row r="13320">
          <cell r="A13320" t="str">
            <v>G9502</v>
          </cell>
          <cell r="B13320" t="str">
            <v>Med reas no perf foot exam</v>
          </cell>
          <cell r="D13320" t="str">
            <v>M</v>
          </cell>
          <cell r="E13320" t="str">
            <v/>
          </cell>
        </row>
        <row r="13321">
          <cell r="A13321" t="str">
            <v>G9503</v>
          </cell>
          <cell r="B13321" t="str">
            <v>Pt tk tams hcl</v>
          </cell>
          <cell r="D13321" t="str">
            <v>M</v>
          </cell>
          <cell r="E13321" t="str">
            <v/>
          </cell>
        </row>
        <row r="13322">
          <cell r="A13322" t="str">
            <v>G9504</v>
          </cell>
          <cell r="B13322" t="str">
            <v>Doc reas no hbv status</v>
          </cell>
          <cell r="D13322" t="str">
            <v>M</v>
          </cell>
          <cell r="E13322" t="str">
            <v/>
          </cell>
        </row>
        <row r="13323">
          <cell r="A13323" t="str">
            <v>G9505</v>
          </cell>
          <cell r="B13323" t="str">
            <v>Abx pres w/in 10 dys of symp</v>
          </cell>
          <cell r="D13323" t="str">
            <v>M</v>
          </cell>
          <cell r="E13323" t="str">
            <v/>
          </cell>
        </row>
        <row r="13324">
          <cell r="A13324" t="str">
            <v>G9506</v>
          </cell>
          <cell r="B13324" t="str">
            <v>Bio imm resp mod presc</v>
          </cell>
          <cell r="D13324" t="str">
            <v>M</v>
          </cell>
          <cell r="E13324" t="str">
            <v/>
          </cell>
        </row>
        <row r="13325">
          <cell r="A13325" t="str">
            <v>G9507</v>
          </cell>
          <cell r="B13325" t="str">
            <v>Doc reas on statin or contra</v>
          </cell>
          <cell r="D13325" t="str">
            <v>M</v>
          </cell>
          <cell r="E13325" t="str">
            <v/>
          </cell>
        </row>
        <row r="13326">
          <cell r="A13326" t="str">
            <v>G9508</v>
          </cell>
          <cell r="B13326" t="str">
            <v>Doc pt not on statin</v>
          </cell>
          <cell r="D13326" t="str">
            <v>M</v>
          </cell>
          <cell r="E13326" t="str">
            <v/>
          </cell>
        </row>
        <row r="13327">
          <cell r="A13327" t="str">
            <v>G9509</v>
          </cell>
          <cell r="B13327" t="str">
            <v>Remis 12m phq-9 score &lt;5</v>
          </cell>
          <cell r="D13327" t="str">
            <v>M</v>
          </cell>
          <cell r="E13327" t="str">
            <v/>
          </cell>
        </row>
        <row r="13328">
          <cell r="A13328" t="str">
            <v>G9510</v>
          </cell>
          <cell r="B13328" t="str">
            <v>Remis 12m not phq-9 score &lt;5</v>
          </cell>
          <cell r="D13328" t="str">
            <v>M</v>
          </cell>
          <cell r="E13328" t="str">
            <v/>
          </cell>
        </row>
        <row r="13329">
          <cell r="A13329" t="str">
            <v>G9511</v>
          </cell>
          <cell r="B13329" t="str">
            <v>Phq-9 &gt;9 during 12m time</v>
          </cell>
          <cell r="D13329" t="str">
            <v>M</v>
          </cell>
          <cell r="E13329" t="str">
            <v/>
          </cell>
        </row>
        <row r="13330">
          <cell r="A13330" t="str">
            <v>G9512</v>
          </cell>
          <cell r="B13330" t="str">
            <v>Indiv pdc &gt; 0.8</v>
          </cell>
          <cell r="D13330" t="str">
            <v>M</v>
          </cell>
          <cell r="E13330" t="str">
            <v/>
          </cell>
        </row>
        <row r="13331">
          <cell r="A13331" t="str">
            <v>G9513</v>
          </cell>
          <cell r="B13331" t="str">
            <v>Indiv pdc not &gt; 0.8</v>
          </cell>
          <cell r="D13331" t="str">
            <v>M</v>
          </cell>
          <cell r="E13331" t="str">
            <v/>
          </cell>
        </row>
        <row r="13332">
          <cell r="A13332" t="str">
            <v>G9514</v>
          </cell>
          <cell r="B13332" t="str">
            <v>Req ret or w/in 90d of surg</v>
          </cell>
          <cell r="D13332" t="str">
            <v>M</v>
          </cell>
          <cell r="E13332" t="str">
            <v/>
          </cell>
        </row>
        <row r="13333">
          <cell r="A13333" t="str">
            <v>G9515</v>
          </cell>
          <cell r="B13333" t="str">
            <v>No reas, no ret or w/in 90d</v>
          </cell>
          <cell r="D13333" t="str">
            <v>M</v>
          </cell>
          <cell r="E13333" t="str">
            <v/>
          </cell>
        </row>
        <row r="13334">
          <cell r="A13334" t="str">
            <v>G9516</v>
          </cell>
          <cell r="B13334" t="str">
            <v>Impr vis acuit w/in 90d</v>
          </cell>
          <cell r="D13334" t="str">
            <v>M</v>
          </cell>
          <cell r="E13334" t="str">
            <v/>
          </cell>
        </row>
        <row r="13335">
          <cell r="A13335" t="str">
            <v>G9517</v>
          </cell>
          <cell r="B13335" t="str">
            <v>No impr vis acuit w/in 90d</v>
          </cell>
          <cell r="D13335" t="str">
            <v>M</v>
          </cell>
          <cell r="E13335" t="str">
            <v/>
          </cell>
        </row>
        <row r="13336">
          <cell r="A13336" t="str">
            <v>G9518</v>
          </cell>
          <cell r="B13336" t="str">
            <v>Doc active inj drug use</v>
          </cell>
          <cell r="D13336" t="str">
            <v>M</v>
          </cell>
          <cell r="E13336" t="str">
            <v/>
          </cell>
        </row>
        <row r="13337">
          <cell r="A13337" t="str">
            <v>G9519</v>
          </cell>
          <cell r="B13337" t="str">
            <v>Final ref +/- 0.5 w/in 90d</v>
          </cell>
          <cell r="D13337" t="str">
            <v>M</v>
          </cell>
          <cell r="E13337" t="str">
            <v/>
          </cell>
        </row>
        <row r="13338">
          <cell r="A13338" t="str">
            <v>G9520</v>
          </cell>
          <cell r="B13338" t="str">
            <v>Refract not +/- 0.5 w/in 90d</v>
          </cell>
          <cell r="D13338" t="str">
            <v>M</v>
          </cell>
          <cell r="E13338" t="str">
            <v/>
          </cell>
        </row>
        <row r="13339">
          <cell r="A13339" t="str">
            <v>G9521</v>
          </cell>
          <cell r="B13339" t="str">
            <v>Er and ip hosp &lt;2 in 12 mos</v>
          </cell>
          <cell r="D13339" t="str">
            <v>M</v>
          </cell>
          <cell r="E13339" t="str">
            <v/>
          </cell>
        </row>
        <row r="13340">
          <cell r="A13340" t="str">
            <v>G9522</v>
          </cell>
          <cell r="B13340" t="str">
            <v>Er/ip hosp =/&gt;2 in 12 mos</v>
          </cell>
          <cell r="D13340" t="str">
            <v>M</v>
          </cell>
          <cell r="E13340" t="str">
            <v/>
          </cell>
        </row>
        <row r="13341">
          <cell r="A13341" t="str">
            <v>G9523</v>
          </cell>
          <cell r="B13341" t="str">
            <v>D/c hemo or perit dialysis</v>
          </cell>
          <cell r="D13341" t="str">
            <v>M</v>
          </cell>
          <cell r="E13341" t="str">
            <v/>
          </cell>
        </row>
        <row r="13342">
          <cell r="A13342" t="str">
            <v>G9524</v>
          </cell>
          <cell r="B13342" t="str">
            <v>Refer to hospice</v>
          </cell>
          <cell r="D13342" t="str">
            <v>M</v>
          </cell>
          <cell r="E13342" t="str">
            <v/>
          </cell>
        </row>
        <row r="13343">
          <cell r="A13343" t="str">
            <v>G9525</v>
          </cell>
          <cell r="B13343" t="str">
            <v>Doc pt reas no hospice refer</v>
          </cell>
          <cell r="D13343" t="str">
            <v>M</v>
          </cell>
          <cell r="E13343" t="str">
            <v/>
          </cell>
        </row>
        <row r="13344">
          <cell r="A13344" t="str">
            <v>G9526</v>
          </cell>
          <cell r="B13344" t="str">
            <v>No reason, no refer hospice</v>
          </cell>
          <cell r="D13344" t="str">
            <v>M</v>
          </cell>
          <cell r="E13344" t="str">
            <v/>
          </cell>
        </row>
        <row r="13345">
          <cell r="A13345" t="str">
            <v>G9529</v>
          </cell>
          <cell r="B13345" t="str">
            <v>Minor blunt trauma w/head ct</v>
          </cell>
          <cell r="D13345" t="str">
            <v>M</v>
          </cell>
          <cell r="E13345" t="str">
            <v/>
          </cell>
        </row>
        <row r="13346">
          <cell r="A13346" t="str">
            <v>G9530</v>
          </cell>
          <cell r="B13346" t="str">
            <v>Min hd traum gcs=15 w/ct ed</v>
          </cell>
          <cell r="D13346" t="str">
            <v>M</v>
          </cell>
          <cell r="E13346" t="str">
            <v/>
          </cell>
        </row>
        <row r="13347">
          <cell r="A13347" t="str">
            <v>G9531</v>
          </cell>
          <cell r="B13347" t="str">
            <v>Doc shnt/br tum/on antipl rx</v>
          </cell>
          <cell r="D13347" t="str">
            <v>M</v>
          </cell>
          <cell r="E13347" t="str">
            <v/>
          </cell>
        </row>
        <row r="13348">
          <cell r="A13348" t="str">
            <v>G9532</v>
          </cell>
          <cell r="B13348" t="str">
            <v>Inj &gt;24 hr in ed gcs &lt;15</v>
          </cell>
          <cell r="D13348" t="str">
            <v>M</v>
          </cell>
          <cell r="E13348" t="str">
            <v/>
          </cell>
        </row>
        <row r="13349">
          <cell r="A13349" t="str">
            <v>G9533</v>
          </cell>
          <cell r="B13349" t="str">
            <v>Indic for head ct not valid</v>
          </cell>
          <cell r="D13349" t="str">
            <v>M</v>
          </cell>
          <cell r="E13349" t="str">
            <v/>
          </cell>
        </row>
        <row r="13350">
          <cell r="A13350" t="str">
            <v>G9534</v>
          </cell>
          <cell r="B13350" t="str">
            <v>Adv brain image not ordered</v>
          </cell>
          <cell r="D13350" t="str">
            <v>M</v>
          </cell>
          <cell r="E13350" t="str">
            <v/>
          </cell>
        </row>
        <row r="13351">
          <cell r="A13351" t="str">
            <v>G9535</v>
          </cell>
          <cell r="B13351" t="str">
            <v>Normal neuro exam</v>
          </cell>
          <cell r="D13351" t="str">
            <v>M</v>
          </cell>
          <cell r="E13351" t="str">
            <v/>
          </cell>
        </row>
        <row r="13352">
          <cell r="A13352" t="str">
            <v>G9536</v>
          </cell>
          <cell r="B13352" t="str">
            <v>Doc med reas adv brain image</v>
          </cell>
          <cell r="D13352" t="str">
            <v>M</v>
          </cell>
          <cell r="E13352" t="str">
            <v/>
          </cell>
        </row>
        <row r="13353">
          <cell r="A13353" t="str">
            <v>G9537</v>
          </cell>
          <cell r="B13353" t="str">
            <v>Doc system reas adv imaging</v>
          </cell>
          <cell r="D13353" t="str">
            <v>M</v>
          </cell>
          <cell r="E13353" t="str">
            <v/>
          </cell>
        </row>
        <row r="13354">
          <cell r="A13354" t="str">
            <v>G9538</v>
          </cell>
          <cell r="B13354" t="str">
            <v>Adv brain image ordered</v>
          </cell>
          <cell r="D13354" t="str">
            <v>M</v>
          </cell>
          <cell r="E13354" t="str">
            <v/>
          </cell>
        </row>
        <row r="13355">
          <cell r="A13355" t="str">
            <v>G9539</v>
          </cell>
          <cell r="B13355" t="str">
            <v>Intent pot remv time placemt</v>
          </cell>
          <cell r="D13355" t="str">
            <v>M</v>
          </cell>
          <cell r="E13355" t="str">
            <v/>
          </cell>
        </row>
        <row r="13356">
          <cell r="A13356" t="str">
            <v>G9540</v>
          </cell>
          <cell r="B13356" t="str">
            <v>Pt alive 3 mos post proc</v>
          </cell>
          <cell r="D13356" t="str">
            <v>M</v>
          </cell>
          <cell r="E13356" t="str">
            <v/>
          </cell>
        </row>
        <row r="13357">
          <cell r="A13357" t="str">
            <v>G9541</v>
          </cell>
          <cell r="B13357" t="str">
            <v>Filter gone aft 3mos placmt</v>
          </cell>
          <cell r="D13357" t="str">
            <v>M</v>
          </cell>
          <cell r="E13357" t="str">
            <v/>
          </cell>
        </row>
        <row r="13358">
          <cell r="A13358" t="str">
            <v>G9542</v>
          </cell>
          <cell r="B13358" t="str">
            <v>Doc reass appr remo filt 3ms</v>
          </cell>
          <cell r="D13358" t="str">
            <v>M</v>
          </cell>
          <cell r="E13358" t="str">
            <v/>
          </cell>
        </row>
        <row r="13359">
          <cell r="A13359" t="str">
            <v>G9543</v>
          </cell>
          <cell r="B13359" t="str">
            <v>Doc 2x re-assess filt remov</v>
          </cell>
          <cell r="D13359" t="str">
            <v>M</v>
          </cell>
          <cell r="E13359" t="str">
            <v/>
          </cell>
        </row>
        <row r="13360">
          <cell r="A13360" t="str">
            <v>G9544</v>
          </cell>
          <cell r="B13360" t="str">
            <v>No filt remov w/in 3mos plcm</v>
          </cell>
          <cell r="D13360" t="str">
            <v>M</v>
          </cell>
          <cell r="E13360" t="str">
            <v/>
          </cell>
        </row>
        <row r="13361">
          <cell r="A13361" t="str">
            <v>G9547</v>
          </cell>
          <cell r="B13361" t="str">
            <v>Incid finding liver/kid/adre</v>
          </cell>
          <cell r="D13361" t="str">
            <v>M</v>
          </cell>
          <cell r="E13361" t="str">
            <v/>
          </cell>
        </row>
        <row r="13362">
          <cell r="A13362" t="str">
            <v>G9548</v>
          </cell>
          <cell r="B13362" t="str">
            <v>Abd imag and followup rec</v>
          </cell>
          <cell r="D13362" t="str">
            <v>M</v>
          </cell>
          <cell r="E13362" t="str">
            <v/>
          </cell>
        </row>
        <row r="13363">
          <cell r="A13363" t="str">
            <v>G9549</v>
          </cell>
          <cell r="B13363" t="str">
            <v>Doc med rsn for follow imag</v>
          </cell>
          <cell r="D13363" t="str">
            <v>M</v>
          </cell>
          <cell r="E13363" t="str">
            <v/>
          </cell>
        </row>
        <row r="13364">
          <cell r="A13364" t="str">
            <v>G9550</v>
          </cell>
          <cell r="B13364" t="str">
            <v>Abd imag and followup no rec</v>
          </cell>
          <cell r="D13364" t="str">
            <v>M</v>
          </cell>
          <cell r="E13364" t="str">
            <v/>
          </cell>
        </row>
        <row r="13365">
          <cell r="A13365" t="str">
            <v>G9551</v>
          </cell>
          <cell r="B13365" t="str">
            <v>Abd imag no les,kid/livr/adr</v>
          </cell>
          <cell r="D13365" t="str">
            <v>M</v>
          </cell>
          <cell r="E13365" t="str">
            <v/>
          </cell>
        </row>
        <row r="13366">
          <cell r="A13366" t="str">
            <v>G9552</v>
          </cell>
          <cell r="B13366" t="str">
            <v>Inc thyr node &lt;1.0 in rpt</v>
          </cell>
          <cell r="D13366" t="str">
            <v>M</v>
          </cell>
          <cell r="E13366" t="str">
            <v/>
          </cell>
        </row>
        <row r="13367">
          <cell r="A13367" t="str">
            <v>G9553</v>
          </cell>
          <cell r="B13367" t="str">
            <v>Prior thyroid dise dx</v>
          </cell>
          <cell r="D13367" t="str">
            <v>M</v>
          </cell>
          <cell r="E13367" t="str">
            <v/>
          </cell>
        </row>
        <row r="13368">
          <cell r="A13368" t="str">
            <v>G9554</v>
          </cell>
          <cell r="B13368" t="str">
            <v>Ct/cta/mri/a chst foll rec</v>
          </cell>
          <cell r="D13368" t="str">
            <v>M</v>
          </cell>
          <cell r="E13368" t="str">
            <v/>
          </cell>
        </row>
        <row r="13369">
          <cell r="A13369" t="str">
            <v>G9555</v>
          </cell>
          <cell r="B13369" t="str">
            <v>Doc med rsn for follup image</v>
          </cell>
          <cell r="D13369" t="str">
            <v>M</v>
          </cell>
          <cell r="E13369" t="str">
            <v/>
          </cell>
        </row>
        <row r="13370">
          <cell r="A13370" t="str">
            <v>G9556</v>
          </cell>
          <cell r="B13370" t="str">
            <v>Ct/cta/mri/a no follup imag</v>
          </cell>
          <cell r="D13370" t="str">
            <v>M</v>
          </cell>
          <cell r="E13370" t="str">
            <v/>
          </cell>
        </row>
        <row r="13371">
          <cell r="A13371" t="str">
            <v>G9557</v>
          </cell>
          <cell r="B13371" t="str">
            <v>Ct/cta/mri/a no thyr &lt;1.0cm</v>
          </cell>
          <cell r="D13371" t="str">
            <v>M</v>
          </cell>
          <cell r="E13371" t="str">
            <v/>
          </cell>
        </row>
        <row r="13372">
          <cell r="A13372" t="str">
            <v>G9558</v>
          </cell>
          <cell r="B13372" t="str">
            <v>Tx beta-lactam abx therapy</v>
          </cell>
          <cell r="D13372" t="str">
            <v>M</v>
          </cell>
          <cell r="E13372" t="str">
            <v/>
          </cell>
        </row>
        <row r="13373">
          <cell r="A13373" t="str">
            <v>G9559</v>
          </cell>
          <cell r="B13373" t="str">
            <v>Doc med reas no abx therapy</v>
          </cell>
          <cell r="D13373" t="str">
            <v>M</v>
          </cell>
          <cell r="E13373" t="str">
            <v/>
          </cell>
        </row>
        <row r="13374">
          <cell r="A13374" t="str">
            <v>G9560</v>
          </cell>
          <cell r="B13374" t="str">
            <v>No beta-lactam abx ther, rng</v>
          </cell>
          <cell r="D13374" t="str">
            <v>M</v>
          </cell>
          <cell r="E13374" t="str">
            <v/>
          </cell>
        </row>
        <row r="13375">
          <cell r="A13375" t="str">
            <v>G9561</v>
          </cell>
          <cell r="B13375" t="str">
            <v>Presc opiates &gt;6 wks</v>
          </cell>
          <cell r="D13375" t="str">
            <v>M</v>
          </cell>
          <cell r="E13375" t="str">
            <v/>
          </cell>
        </row>
        <row r="13376">
          <cell r="A13376" t="str">
            <v>G9562</v>
          </cell>
          <cell r="B13376" t="str">
            <v>Foll-up eval q3mo opiod tx</v>
          </cell>
          <cell r="D13376" t="str">
            <v>M</v>
          </cell>
          <cell r="E13376" t="str">
            <v/>
          </cell>
        </row>
        <row r="13377">
          <cell r="A13377" t="str">
            <v>G9563</v>
          </cell>
          <cell r="B13377" t="str">
            <v>No f/u eval q3mo opiod tx</v>
          </cell>
          <cell r="D13377" t="str">
            <v>M</v>
          </cell>
          <cell r="E13377" t="str">
            <v/>
          </cell>
        </row>
        <row r="13378">
          <cell r="A13378" t="str">
            <v>G9572</v>
          </cell>
          <cell r="B13378" t="str">
            <v>Phq-scr &gt;9 doc in 12m time</v>
          </cell>
          <cell r="C13378" t="str">
            <v>CH</v>
          </cell>
          <cell r="D13378" t="str">
            <v>D</v>
          </cell>
          <cell r="E13378" t="str">
            <v/>
          </cell>
          <cell r="L13378">
            <v>42735</v>
          </cell>
          <cell r="M13378" t="str">
            <v>*</v>
          </cell>
        </row>
        <row r="13379">
          <cell r="A13379" t="str">
            <v>G9573</v>
          </cell>
          <cell r="B13379" t="str">
            <v>Remis 6m w/6mos phq-9 &lt;5</v>
          </cell>
          <cell r="D13379" t="str">
            <v>M</v>
          </cell>
          <cell r="E13379" t="str">
            <v/>
          </cell>
        </row>
        <row r="13380">
          <cell r="A13380" t="str">
            <v>G9574</v>
          </cell>
          <cell r="B13380" t="str">
            <v>Remis 6m w/o 6mos phq-9 &lt;5</v>
          </cell>
          <cell r="D13380" t="str">
            <v>M</v>
          </cell>
          <cell r="E13380" t="str">
            <v/>
          </cell>
        </row>
        <row r="13381">
          <cell r="A13381" t="str">
            <v>G9577</v>
          </cell>
          <cell r="B13381" t="str">
            <v>Presc opiates &gt;6 wks</v>
          </cell>
          <cell r="D13381" t="str">
            <v>M</v>
          </cell>
          <cell r="E13381" t="str">
            <v/>
          </cell>
        </row>
        <row r="13382">
          <cell r="A13382" t="str">
            <v>G9578</v>
          </cell>
          <cell r="B13382" t="str">
            <v>Doc opioid tx 1x during ther</v>
          </cell>
          <cell r="D13382" t="str">
            <v>M</v>
          </cell>
          <cell r="E13382" t="str">
            <v/>
          </cell>
        </row>
        <row r="13383">
          <cell r="A13383" t="str">
            <v>G9579</v>
          </cell>
          <cell r="B13383" t="str">
            <v>No doc opioid tx 1x at ther</v>
          </cell>
          <cell r="D13383" t="str">
            <v>M</v>
          </cell>
          <cell r="E13383" t="str">
            <v/>
          </cell>
        </row>
        <row r="13384">
          <cell r="A13384" t="str">
            <v>G9580</v>
          </cell>
          <cell r="B13384" t="str">
            <v>Door to punc time &lt;2hrs</v>
          </cell>
          <cell r="D13384" t="str">
            <v>M</v>
          </cell>
          <cell r="E13384" t="str">
            <v/>
          </cell>
        </row>
        <row r="13385">
          <cell r="A13385" t="str">
            <v>G9581</v>
          </cell>
          <cell r="B13385" t="str">
            <v>Md doc, door to punc tm &gt;2hr</v>
          </cell>
          <cell r="C13385" t="str">
            <v>CH</v>
          </cell>
          <cell r="D13385" t="str">
            <v>D</v>
          </cell>
          <cell r="E13385" t="str">
            <v/>
          </cell>
          <cell r="L13385">
            <v>42735</v>
          </cell>
          <cell r="M13385" t="str">
            <v>*</v>
          </cell>
        </row>
        <row r="13386">
          <cell r="A13386" t="str">
            <v>G9582</v>
          </cell>
          <cell r="B13386" t="str">
            <v>Door to punc time &gt;2hr, nrg</v>
          </cell>
          <cell r="D13386" t="str">
            <v>M</v>
          </cell>
          <cell r="E13386" t="str">
            <v/>
          </cell>
        </row>
        <row r="13387">
          <cell r="A13387" t="str">
            <v>G9583</v>
          </cell>
          <cell r="B13387" t="str">
            <v>Presc opiates &gt;6 wks</v>
          </cell>
          <cell r="D13387" t="str">
            <v>M</v>
          </cell>
          <cell r="E13387" t="str">
            <v/>
          </cell>
        </row>
        <row r="13388">
          <cell r="A13388" t="str">
            <v>G9584</v>
          </cell>
          <cell r="B13388" t="str">
            <v>Eval opioid use instr/pt int</v>
          </cell>
          <cell r="D13388" t="str">
            <v>M</v>
          </cell>
          <cell r="E13388" t="str">
            <v/>
          </cell>
        </row>
        <row r="13389">
          <cell r="A13389" t="str">
            <v>G9585</v>
          </cell>
          <cell r="B13389" t="str">
            <v>No eval opi use instr/intv</v>
          </cell>
          <cell r="D13389" t="str">
            <v>M</v>
          </cell>
          <cell r="E13389" t="str">
            <v/>
          </cell>
        </row>
        <row r="13390">
          <cell r="A13390" t="str">
            <v>G9593</v>
          </cell>
          <cell r="B13390" t="str">
            <v>Low pecarn ped head trauma</v>
          </cell>
          <cell r="D13390" t="str">
            <v>M</v>
          </cell>
          <cell r="E13390" t="str">
            <v/>
          </cell>
        </row>
        <row r="13391">
          <cell r="A13391" t="str">
            <v>G9594</v>
          </cell>
          <cell r="B13391" t="str">
            <v>Gsc &gt;15 &amp; hd ct by ed md</v>
          </cell>
          <cell r="D13391" t="str">
            <v>M</v>
          </cell>
          <cell r="E13391" t="str">
            <v/>
          </cell>
        </row>
        <row r="13392">
          <cell r="A13392" t="str">
            <v>G9595</v>
          </cell>
          <cell r="B13392" t="str">
            <v>Doc shnt/tum/coag/thrombocyt</v>
          </cell>
          <cell r="D13392" t="str">
            <v>M</v>
          </cell>
          <cell r="E13392" t="str">
            <v/>
          </cell>
        </row>
        <row r="13393">
          <cell r="A13393" t="str">
            <v>G9596</v>
          </cell>
          <cell r="B13393" t="str">
            <v>Hd inj &gt;24h/gcs &gt;15/no res</v>
          </cell>
          <cell r="D13393" t="str">
            <v>M</v>
          </cell>
          <cell r="E13393" t="str">
            <v/>
          </cell>
        </row>
        <row r="13394">
          <cell r="A13394" t="str">
            <v>G9597</v>
          </cell>
          <cell r="B13394" t="str">
            <v>No low pecarn ped head traum</v>
          </cell>
          <cell r="D13394" t="str">
            <v>M</v>
          </cell>
          <cell r="E13394" t="str">
            <v/>
          </cell>
        </row>
        <row r="13395">
          <cell r="A13395" t="str">
            <v>G9598</v>
          </cell>
          <cell r="B13395" t="str">
            <v>Aor ane 5.5-5.9 cm max diam</v>
          </cell>
          <cell r="D13395" t="str">
            <v>M</v>
          </cell>
          <cell r="E13395" t="str">
            <v/>
          </cell>
        </row>
        <row r="13396">
          <cell r="A13396" t="str">
            <v>G9599</v>
          </cell>
          <cell r="B13396" t="str">
            <v>Aor ane &gt;=6.0 cm max diam</v>
          </cell>
          <cell r="D13396" t="str">
            <v>M</v>
          </cell>
          <cell r="E13396" t="str">
            <v/>
          </cell>
        </row>
        <row r="13397">
          <cell r="A13397" t="str">
            <v>G9600</v>
          </cell>
          <cell r="B13397" t="str">
            <v>Symp aaa urgent repair</v>
          </cell>
          <cell r="D13397" t="str">
            <v>M</v>
          </cell>
          <cell r="E13397" t="str">
            <v/>
          </cell>
        </row>
        <row r="13398">
          <cell r="A13398" t="str">
            <v>G9601</v>
          </cell>
          <cell r="B13398" t="str">
            <v>Pt dchg home post op day 7</v>
          </cell>
          <cell r="D13398" t="str">
            <v>M</v>
          </cell>
          <cell r="E13398" t="str">
            <v/>
          </cell>
        </row>
        <row r="13399">
          <cell r="A13399" t="str">
            <v>G9602</v>
          </cell>
          <cell r="B13399" t="str">
            <v>Pt no dchg home postop day 7</v>
          </cell>
          <cell r="D13399" t="str">
            <v>M</v>
          </cell>
          <cell r="E13399" t="str">
            <v/>
          </cell>
        </row>
        <row r="13400">
          <cell r="A13400" t="str">
            <v>G9603</v>
          </cell>
          <cell r="B13400" t="str">
            <v>Pt surv improv bsline tx</v>
          </cell>
          <cell r="D13400" t="str">
            <v>M</v>
          </cell>
          <cell r="E13400" t="str">
            <v/>
          </cell>
        </row>
        <row r="13401">
          <cell r="A13401" t="str">
            <v>G9604</v>
          </cell>
          <cell r="B13401" t="str">
            <v>Pt surv results not avail</v>
          </cell>
          <cell r="D13401" t="str">
            <v>M</v>
          </cell>
          <cell r="E13401" t="str">
            <v/>
          </cell>
        </row>
        <row r="13402">
          <cell r="A13402" t="str">
            <v>G9605</v>
          </cell>
          <cell r="B13402" t="str">
            <v>Surv score no improv w/tx</v>
          </cell>
          <cell r="D13402" t="str">
            <v>M</v>
          </cell>
          <cell r="E13402" t="str">
            <v/>
          </cell>
        </row>
        <row r="13403">
          <cell r="A13403" t="str">
            <v>G9606</v>
          </cell>
          <cell r="B13403" t="str">
            <v>Intraop cyst eval trac inj</v>
          </cell>
          <cell r="D13403" t="str">
            <v>M</v>
          </cell>
          <cell r="E13403" t="str">
            <v/>
          </cell>
        </row>
        <row r="13404">
          <cell r="A13404" t="str">
            <v>G9607</v>
          </cell>
          <cell r="B13404" t="str">
            <v>Doc rsn no interop cysto</v>
          </cell>
          <cell r="D13404" t="str">
            <v>M</v>
          </cell>
          <cell r="E13404" t="str">
            <v/>
          </cell>
        </row>
        <row r="13405">
          <cell r="A13405" t="str">
            <v>G9608</v>
          </cell>
          <cell r="B13405" t="str">
            <v>Intraop cyst eval not done</v>
          </cell>
          <cell r="D13405" t="str">
            <v>M</v>
          </cell>
          <cell r="E13405" t="str">
            <v/>
          </cell>
        </row>
        <row r="13406">
          <cell r="A13406" t="str">
            <v>G9609</v>
          </cell>
          <cell r="B13406" t="str">
            <v xml:space="preserve">Doc order anti-plat </v>
          </cell>
          <cell r="D13406" t="str">
            <v>M</v>
          </cell>
          <cell r="E13406" t="str">
            <v/>
          </cell>
        </row>
        <row r="13407">
          <cell r="A13407" t="str">
            <v>G9610</v>
          </cell>
          <cell r="B13407" t="str">
            <v>Doc md rsn no antipla</v>
          </cell>
          <cell r="D13407" t="str">
            <v>M</v>
          </cell>
          <cell r="E13407" t="str">
            <v/>
          </cell>
        </row>
        <row r="13408">
          <cell r="A13408" t="str">
            <v>G9611</v>
          </cell>
          <cell r="B13408" t="str">
            <v>No doc order anti-plat rng</v>
          </cell>
          <cell r="D13408" t="str">
            <v>M</v>
          </cell>
          <cell r="E13408" t="str">
            <v/>
          </cell>
        </row>
        <row r="13409">
          <cell r="A13409" t="str">
            <v>G9612</v>
          </cell>
          <cell r="B13409" t="str">
            <v>Pho doc &gt;1 cecal ldmk com ex</v>
          </cell>
          <cell r="D13409" t="str">
            <v>M</v>
          </cell>
          <cell r="E13409" t="str">
            <v/>
          </cell>
        </row>
        <row r="13410">
          <cell r="A13410" t="str">
            <v>G9613</v>
          </cell>
          <cell r="B13410" t="str">
            <v>Doc post surg anatomy</v>
          </cell>
          <cell r="D13410" t="str">
            <v>M</v>
          </cell>
          <cell r="E13410" t="str">
            <v/>
          </cell>
        </row>
        <row r="13411">
          <cell r="A13411" t="str">
            <v>G9614</v>
          </cell>
          <cell r="B13411" t="str">
            <v>No photodoc cecal ldmk exam</v>
          </cell>
          <cell r="D13411" t="str">
            <v>M</v>
          </cell>
          <cell r="E13411" t="str">
            <v/>
          </cell>
        </row>
        <row r="13412">
          <cell r="A13412" t="str">
            <v>G9615</v>
          </cell>
          <cell r="B13412" t="str">
            <v>Pre-op asst doc</v>
          </cell>
          <cell r="D13412" t="str">
            <v>M</v>
          </cell>
          <cell r="E13412" t="str">
            <v/>
          </cell>
        </row>
        <row r="13413">
          <cell r="A13413" t="str">
            <v>G9616</v>
          </cell>
          <cell r="B13413" t="str">
            <v>Doc rsn no preop assmt</v>
          </cell>
          <cell r="D13413" t="str">
            <v>M</v>
          </cell>
          <cell r="E13413" t="str">
            <v/>
          </cell>
        </row>
        <row r="13414">
          <cell r="A13414" t="str">
            <v>G9617</v>
          </cell>
          <cell r="B13414" t="str">
            <v>Pre-op asst not doc, rng</v>
          </cell>
          <cell r="D13414" t="str">
            <v>M</v>
          </cell>
          <cell r="E13414" t="str">
            <v/>
          </cell>
        </row>
        <row r="13415">
          <cell r="A13415" t="str">
            <v>G9618</v>
          </cell>
          <cell r="B13415" t="str">
            <v>Doc scr uter mal or us/samp</v>
          </cell>
          <cell r="D13415" t="str">
            <v>M</v>
          </cell>
          <cell r="E13415" t="str">
            <v/>
          </cell>
        </row>
        <row r="13416">
          <cell r="A13416" t="str">
            <v>G9619</v>
          </cell>
          <cell r="B13416" t="str">
            <v>Doc rsn no scr uter malig</v>
          </cell>
          <cell r="C13416" t="str">
            <v>CH</v>
          </cell>
          <cell r="D13416" t="str">
            <v>D</v>
          </cell>
          <cell r="E13416" t="str">
            <v/>
          </cell>
          <cell r="L13416">
            <v>42735</v>
          </cell>
          <cell r="M13416" t="str">
            <v>*</v>
          </cell>
        </row>
        <row r="13417">
          <cell r="A13417" t="str">
            <v>G9620</v>
          </cell>
          <cell r="B13417" t="str">
            <v>No scr utr malig/us/samp rng</v>
          </cell>
          <cell r="D13417" t="str">
            <v>M</v>
          </cell>
          <cell r="E13417" t="str">
            <v/>
          </cell>
        </row>
        <row r="13418">
          <cell r="A13418" t="str">
            <v>G9621</v>
          </cell>
          <cell r="B13418" t="str">
            <v>Scr unheal etoh w/counsel</v>
          </cell>
          <cell r="D13418" t="str">
            <v>M</v>
          </cell>
          <cell r="E13418" t="str">
            <v/>
          </cell>
        </row>
        <row r="13419">
          <cell r="A13419" t="str">
            <v>G9622</v>
          </cell>
          <cell r="B13419" t="str">
            <v>No unheal etoh user</v>
          </cell>
          <cell r="D13419" t="str">
            <v>M</v>
          </cell>
          <cell r="E13419" t="str">
            <v/>
          </cell>
        </row>
        <row r="13420">
          <cell r="A13420" t="str">
            <v>G9623</v>
          </cell>
          <cell r="B13420" t="str">
            <v>Doc med rsn no scr etoh use</v>
          </cell>
          <cell r="D13420" t="str">
            <v>M</v>
          </cell>
          <cell r="E13420" t="str">
            <v/>
          </cell>
        </row>
        <row r="13421">
          <cell r="A13421" t="str">
            <v>G9624</v>
          </cell>
          <cell r="B13421" t="str">
            <v>No etoh scr/no counc/nrg</v>
          </cell>
          <cell r="D13421" t="str">
            <v>M</v>
          </cell>
          <cell r="E13421" t="str">
            <v/>
          </cell>
        </row>
        <row r="13422">
          <cell r="A13422" t="str">
            <v>G9625</v>
          </cell>
          <cell r="B13422" t="str">
            <v>Ptblad inj at surg/1mo post</v>
          </cell>
          <cell r="D13422" t="str">
            <v>M</v>
          </cell>
          <cell r="E13422" t="str">
            <v/>
          </cell>
        </row>
        <row r="13423">
          <cell r="A13423" t="str">
            <v>G9626</v>
          </cell>
          <cell r="B13423" t="str">
            <v>Med rsn no rpt baldder inj</v>
          </cell>
          <cell r="D13423" t="str">
            <v>M</v>
          </cell>
          <cell r="E13423" t="str">
            <v/>
          </cell>
        </row>
        <row r="13424">
          <cell r="A13424" t="str">
            <v>G9627</v>
          </cell>
          <cell r="B13424" t="str">
            <v>No bld inj at surg/1 mo pos</v>
          </cell>
          <cell r="D13424" t="str">
            <v>M</v>
          </cell>
          <cell r="E13424" t="str">
            <v/>
          </cell>
        </row>
        <row r="13425">
          <cell r="A13425" t="str">
            <v>G9628</v>
          </cell>
          <cell r="B13425" t="str">
            <v>Bowel inj at surg/1mos post</v>
          </cell>
          <cell r="D13425" t="str">
            <v>M</v>
          </cell>
          <cell r="E13425" t="str">
            <v/>
          </cell>
        </row>
        <row r="13426">
          <cell r="A13426" t="str">
            <v>G9629</v>
          </cell>
          <cell r="B13426" t="str">
            <v>Med rsn no rpt bowel inj</v>
          </cell>
          <cell r="D13426" t="str">
            <v>M</v>
          </cell>
          <cell r="E13426" t="str">
            <v/>
          </cell>
        </row>
        <row r="13427">
          <cell r="A13427" t="str">
            <v>G9630</v>
          </cell>
          <cell r="B13427" t="str">
            <v>No bow inj at surg/1mos post</v>
          </cell>
          <cell r="D13427" t="str">
            <v>M</v>
          </cell>
          <cell r="E13427" t="str">
            <v/>
          </cell>
        </row>
        <row r="13428">
          <cell r="A13428" t="str">
            <v>G9631</v>
          </cell>
          <cell r="B13428" t="str">
            <v>Urtr inj at surg/1mos post</v>
          </cell>
          <cell r="D13428" t="str">
            <v>M</v>
          </cell>
          <cell r="E13428" t="str">
            <v/>
          </cell>
        </row>
        <row r="13429">
          <cell r="A13429" t="str">
            <v>G9632</v>
          </cell>
          <cell r="B13429" t="str">
            <v>Med rsn for no rpt uret inj</v>
          </cell>
          <cell r="D13429" t="str">
            <v>M</v>
          </cell>
          <cell r="E13429" t="str">
            <v/>
          </cell>
        </row>
        <row r="13430">
          <cell r="A13430" t="str">
            <v>G9633</v>
          </cell>
          <cell r="B13430" t="str">
            <v>No uret inj at surg/1mo post</v>
          </cell>
          <cell r="D13430" t="str">
            <v>M</v>
          </cell>
          <cell r="E13430" t="str">
            <v/>
          </cell>
        </row>
        <row r="13431">
          <cell r="A13431" t="str">
            <v>G9634</v>
          </cell>
          <cell r="B13431" t="str">
            <v>Qual life tool 2x same/impr</v>
          </cell>
          <cell r="D13431" t="str">
            <v>M</v>
          </cell>
          <cell r="E13431" t="str">
            <v/>
          </cell>
        </row>
        <row r="13432">
          <cell r="A13432" t="str">
            <v>G9635</v>
          </cell>
          <cell r="B13432" t="str">
            <v>No doc rsn do qual life assm</v>
          </cell>
          <cell r="D13432" t="str">
            <v>M</v>
          </cell>
          <cell r="E13432" t="str">
            <v/>
          </cell>
        </row>
        <row r="13433">
          <cell r="A13433" t="str">
            <v>G9636</v>
          </cell>
          <cell r="B13433" t="str">
            <v>No life asst 2x same/decr</v>
          </cell>
          <cell r="D13433" t="str">
            <v>M</v>
          </cell>
          <cell r="E13433" t="str">
            <v/>
          </cell>
        </row>
        <row r="13434">
          <cell r="A13434" t="str">
            <v>G9637</v>
          </cell>
          <cell r="B13434" t="str">
            <v>Doc &gt;1 dose reduc tech</v>
          </cell>
          <cell r="D13434" t="str">
            <v>M</v>
          </cell>
          <cell r="E13434" t="str">
            <v/>
          </cell>
        </row>
        <row r="13435">
          <cell r="A13435" t="str">
            <v>G9638</v>
          </cell>
          <cell r="B13435" t="str">
            <v>No doc &gt;1 dose reduc tech</v>
          </cell>
          <cell r="D13435" t="str">
            <v>M</v>
          </cell>
          <cell r="E13435" t="str">
            <v/>
          </cell>
        </row>
        <row r="13436">
          <cell r="A13436" t="str">
            <v>G9639</v>
          </cell>
          <cell r="B13436" t="str">
            <v>Amp no reqd in48h ieler proc</v>
          </cell>
          <cell r="D13436" t="str">
            <v>M</v>
          </cell>
          <cell r="E13436" t="str">
            <v/>
          </cell>
        </row>
        <row r="13437">
          <cell r="A13437" t="str">
            <v>G9640</v>
          </cell>
          <cell r="B13437" t="str">
            <v>Doc plan hybrid/stage proc</v>
          </cell>
          <cell r="D13437" t="str">
            <v>M</v>
          </cell>
          <cell r="E13437" t="str">
            <v/>
          </cell>
        </row>
        <row r="13438">
          <cell r="A13438" t="str">
            <v>G9641</v>
          </cell>
          <cell r="B13438" t="str">
            <v>Amp reqd w/in 48h ieler proc</v>
          </cell>
          <cell r="D13438" t="str">
            <v>M</v>
          </cell>
          <cell r="E13438" t="str">
            <v/>
          </cell>
        </row>
        <row r="13439">
          <cell r="A13439" t="str">
            <v>G9642</v>
          </cell>
          <cell r="B13439" t="str">
            <v>Current smoker</v>
          </cell>
          <cell r="D13439" t="str">
            <v>M</v>
          </cell>
          <cell r="E13439" t="str">
            <v/>
          </cell>
        </row>
        <row r="13440">
          <cell r="A13440" t="str">
            <v>G9643</v>
          </cell>
          <cell r="B13440" t="str">
            <v>Elective surgery</v>
          </cell>
          <cell r="D13440" t="str">
            <v>M</v>
          </cell>
          <cell r="E13440" t="str">
            <v/>
          </cell>
        </row>
        <row r="13441">
          <cell r="A13441" t="str">
            <v>G9644</v>
          </cell>
          <cell r="B13441" t="str">
            <v>No smok b/4 anes day of surg</v>
          </cell>
          <cell r="D13441" t="str">
            <v>M</v>
          </cell>
          <cell r="E13441" t="str">
            <v/>
          </cell>
        </row>
        <row r="13442">
          <cell r="A13442" t="str">
            <v>G9645</v>
          </cell>
          <cell r="B13442" t="str">
            <v>Had smoke b/4 anes day surg</v>
          </cell>
          <cell r="D13442" t="str">
            <v>M</v>
          </cell>
          <cell r="E13442" t="str">
            <v/>
          </cell>
        </row>
        <row r="13443">
          <cell r="A13443" t="str">
            <v>G9646</v>
          </cell>
          <cell r="B13443" t="str">
            <v>Pt w/90d mrs 0-2</v>
          </cell>
          <cell r="D13443" t="str">
            <v>M</v>
          </cell>
          <cell r="E13443" t="str">
            <v/>
          </cell>
        </row>
        <row r="13444">
          <cell r="A13444" t="str">
            <v>G9647</v>
          </cell>
          <cell r="B13444" t="str">
            <v>No mrs score in 90d followup</v>
          </cell>
          <cell r="D13444" t="str">
            <v>M</v>
          </cell>
          <cell r="E13444" t="str">
            <v/>
          </cell>
        </row>
        <row r="13445">
          <cell r="A13445" t="str">
            <v>G9648</v>
          </cell>
          <cell r="B13445" t="str">
            <v>Pt w/90d mrs &gt;2</v>
          </cell>
          <cell r="D13445" t="str">
            <v>M</v>
          </cell>
          <cell r="E13445" t="str">
            <v/>
          </cell>
        </row>
        <row r="13446">
          <cell r="A13446" t="str">
            <v>G9649</v>
          </cell>
          <cell r="B13446" t="str">
            <v>Psori tool doc w/benchmk</v>
          </cell>
          <cell r="D13446" t="str">
            <v>M</v>
          </cell>
          <cell r="E13446" t="str">
            <v/>
          </cell>
        </row>
        <row r="13447">
          <cell r="A13447" t="str">
            <v>G9650</v>
          </cell>
          <cell r="B13447" t="str">
            <v>Doc pt no ther chg or contra</v>
          </cell>
          <cell r="C13447" t="str">
            <v>CH</v>
          </cell>
          <cell r="D13447" t="str">
            <v>D</v>
          </cell>
          <cell r="E13447" t="str">
            <v/>
          </cell>
          <cell r="L13447">
            <v>42735</v>
          </cell>
          <cell r="M13447" t="str">
            <v>*</v>
          </cell>
        </row>
        <row r="13448">
          <cell r="A13448" t="str">
            <v>G9651</v>
          </cell>
          <cell r="B13448" t="str">
            <v>Psori tool doc/no bnchmk met</v>
          </cell>
          <cell r="D13448" t="str">
            <v>M</v>
          </cell>
          <cell r="E13448" t="str">
            <v/>
          </cell>
        </row>
        <row r="13449">
          <cell r="A13449" t="str">
            <v>G9652</v>
          </cell>
          <cell r="B13449" t="str">
            <v>Pt tx sys bio med psori 6mth</v>
          </cell>
          <cell r="C13449" t="str">
            <v>CH</v>
          </cell>
          <cell r="D13449" t="str">
            <v>D</v>
          </cell>
          <cell r="E13449" t="str">
            <v/>
          </cell>
          <cell r="L13449">
            <v>42735</v>
          </cell>
          <cell r="M13449" t="str">
            <v>*</v>
          </cell>
        </row>
        <row r="13450">
          <cell r="A13450" t="str">
            <v>G9653</v>
          </cell>
          <cell r="B13450" t="str">
            <v>Pt no tx sys bio rx 6 mths</v>
          </cell>
          <cell r="C13450" t="str">
            <v>CH</v>
          </cell>
          <cell r="D13450" t="str">
            <v>D</v>
          </cell>
          <cell r="E13450" t="str">
            <v/>
          </cell>
          <cell r="L13450">
            <v>42735</v>
          </cell>
          <cell r="M13450" t="str">
            <v>*</v>
          </cell>
        </row>
        <row r="13451">
          <cell r="A13451" t="str">
            <v>G9654</v>
          </cell>
          <cell r="B13451" t="str">
            <v>Mon anesth care</v>
          </cell>
          <cell r="D13451" t="str">
            <v>M</v>
          </cell>
          <cell r="E13451" t="str">
            <v/>
          </cell>
        </row>
        <row r="13452">
          <cell r="A13452" t="str">
            <v>G9655</v>
          </cell>
          <cell r="B13452" t="str">
            <v>Toc tool incl key elem</v>
          </cell>
          <cell r="D13452" t="str">
            <v>M</v>
          </cell>
          <cell r="E13452" t="str">
            <v/>
          </cell>
        </row>
        <row r="13453">
          <cell r="A13453" t="str">
            <v>G9656</v>
          </cell>
          <cell r="B13453" t="str">
            <v>Pt direct anesth loc to pacu</v>
          </cell>
          <cell r="D13453" t="str">
            <v>M</v>
          </cell>
          <cell r="E13453" t="str">
            <v/>
          </cell>
        </row>
        <row r="13454">
          <cell r="A13454" t="str">
            <v>G9657</v>
          </cell>
          <cell r="B13454" t="str">
            <v>Toc dur aneth to icu</v>
          </cell>
          <cell r="C13454" t="str">
            <v>CH</v>
          </cell>
          <cell r="D13454" t="str">
            <v>D</v>
          </cell>
          <cell r="E13454" t="str">
            <v/>
          </cell>
          <cell r="L13454">
            <v>42735</v>
          </cell>
          <cell r="M13454" t="str">
            <v>*</v>
          </cell>
        </row>
        <row r="13455">
          <cell r="A13455" t="str">
            <v>G9658</v>
          </cell>
          <cell r="B13455" t="str">
            <v>Toc tool incl elem not used</v>
          </cell>
          <cell r="D13455" t="str">
            <v>M</v>
          </cell>
          <cell r="E13455" t="str">
            <v/>
          </cell>
        </row>
        <row r="13456">
          <cell r="A13456" t="str">
            <v>G9659</v>
          </cell>
          <cell r="B13456" t="str">
            <v>&gt;85y no hx colo ca/rsn scope</v>
          </cell>
          <cell r="D13456" t="str">
            <v>M</v>
          </cell>
          <cell r="E13456" t="str">
            <v/>
          </cell>
        </row>
        <row r="13457">
          <cell r="A13457" t="str">
            <v>G9660</v>
          </cell>
          <cell r="B13457" t="str">
            <v>Doc med rsn scope pt &gt;85y</v>
          </cell>
          <cell r="D13457" t="str">
            <v>M</v>
          </cell>
          <cell r="E13457" t="str">
            <v/>
          </cell>
        </row>
        <row r="13458">
          <cell r="A13458" t="str">
            <v>G9661</v>
          </cell>
          <cell r="B13458" t="str">
            <v>&gt;85y scope othr rsn</v>
          </cell>
          <cell r="D13458" t="str">
            <v>M</v>
          </cell>
          <cell r="E13458" t="str">
            <v/>
          </cell>
        </row>
        <row r="13459">
          <cell r="A13459" t="str">
            <v>G9662</v>
          </cell>
          <cell r="B13459" t="str">
            <v>Prior dx/active clin ascvd</v>
          </cell>
          <cell r="D13459" t="str">
            <v>M</v>
          </cell>
          <cell r="E13459" t="str">
            <v/>
          </cell>
        </row>
        <row r="13460">
          <cell r="A13460" t="str">
            <v>G9663</v>
          </cell>
          <cell r="B13460" t="str">
            <v>Fast/dir ldl = 190 mg/dl</v>
          </cell>
          <cell r="D13460" t="str">
            <v>M</v>
          </cell>
          <cell r="E13460" t="str">
            <v/>
          </cell>
        </row>
        <row r="13461">
          <cell r="A13461" t="str">
            <v>G9664</v>
          </cell>
          <cell r="B13461" t="str">
            <v>Taking statin or rec'd order</v>
          </cell>
          <cell r="D13461" t="str">
            <v>M</v>
          </cell>
          <cell r="E13461" t="str">
            <v/>
          </cell>
        </row>
        <row r="13462">
          <cell r="A13462" t="str">
            <v>G9665</v>
          </cell>
          <cell r="B13462" t="str">
            <v>No statin/no order statin</v>
          </cell>
          <cell r="D13462" t="str">
            <v>M</v>
          </cell>
          <cell r="E13462" t="str">
            <v/>
          </cell>
        </row>
        <row r="13463">
          <cell r="A13463" t="str">
            <v>G9666</v>
          </cell>
          <cell r="B13463" t="str">
            <v>Fas/dir ldl 70-189mg/dl mst</v>
          </cell>
          <cell r="D13463" t="str">
            <v>M</v>
          </cell>
          <cell r="E13463" t="str">
            <v/>
          </cell>
        </row>
        <row r="13464">
          <cell r="A13464" t="str">
            <v>G9667</v>
          </cell>
          <cell r="B13464" t="str">
            <v>Doc med rsn no stat tx/presc</v>
          </cell>
          <cell r="C13464" t="str">
            <v>CH</v>
          </cell>
          <cell r="D13464" t="str">
            <v>D</v>
          </cell>
          <cell r="E13464" t="str">
            <v/>
          </cell>
          <cell r="L13464">
            <v>42735</v>
          </cell>
          <cell r="M13464" t="str">
            <v>*</v>
          </cell>
        </row>
        <row r="13465">
          <cell r="A13465" t="str">
            <v>G9669</v>
          </cell>
          <cell r="B13465" t="str">
            <v>Intend rpt mult chr msr grp</v>
          </cell>
          <cell r="C13465" t="str">
            <v>CH</v>
          </cell>
          <cell r="D13465" t="str">
            <v>D</v>
          </cell>
          <cell r="E13465" t="str">
            <v/>
          </cell>
          <cell r="L13465">
            <v>42735</v>
          </cell>
          <cell r="M13465" t="str">
            <v>*</v>
          </cell>
        </row>
        <row r="13466">
          <cell r="A13466" t="str">
            <v>G9670</v>
          </cell>
          <cell r="B13466" t="str">
            <v>Qty act mcc mg perf</v>
          </cell>
          <cell r="C13466" t="str">
            <v>CH</v>
          </cell>
          <cell r="D13466" t="str">
            <v>D</v>
          </cell>
          <cell r="E13466" t="str">
            <v/>
          </cell>
          <cell r="L13466">
            <v>42735</v>
          </cell>
          <cell r="M13466" t="str">
            <v>*</v>
          </cell>
        </row>
        <row r="13467">
          <cell r="A13467" t="str">
            <v>G9671</v>
          </cell>
          <cell r="B13467" t="str">
            <v>Intend rpt dia retin msr grp</v>
          </cell>
          <cell r="C13467" t="str">
            <v>CH</v>
          </cell>
          <cell r="D13467" t="str">
            <v>D</v>
          </cell>
          <cell r="E13467" t="str">
            <v/>
          </cell>
          <cell r="L13467">
            <v>42735</v>
          </cell>
          <cell r="M13467" t="str">
            <v>*</v>
          </cell>
        </row>
        <row r="13468">
          <cell r="A13468" t="str">
            <v>G9672</v>
          </cell>
          <cell r="B13468" t="str">
            <v>Qty act diab retin mg perf</v>
          </cell>
          <cell r="C13468" t="str">
            <v>CH</v>
          </cell>
          <cell r="D13468" t="str">
            <v>D</v>
          </cell>
          <cell r="E13468" t="str">
            <v/>
          </cell>
          <cell r="L13468">
            <v>42735</v>
          </cell>
          <cell r="M13468" t="str">
            <v>*</v>
          </cell>
        </row>
        <row r="13469">
          <cell r="A13469" t="str">
            <v>G9673</v>
          </cell>
          <cell r="B13469" t="str">
            <v>Intend rpt card prev msr grp</v>
          </cell>
          <cell r="C13469" t="str">
            <v>CH</v>
          </cell>
          <cell r="D13469" t="str">
            <v>D</v>
          </cell>
          <cell r="E13469" t="str">
            <v/>
          </cell>
          <cell r="L13469">
            <v>42735</v>
          </cell>
          <cell r="M13469" t="str">
            <v>*</v>
          </cell>
        </row>
        <row r="13470">
          <cell r="A13470" t="str">
            <v>G9674</v>
          </cell>
          <cell r="B13470" t="str">
            <v>Pt w/clin ascvd dx</v>
          </cell>
          <cell r="D13470" t="str">
            <v>M</v>
          </cell>
          <cell r="E13470" t="str">
            <v/>
          </cell>
        </row>
        <row r="13471">
          <cell r="A13471" t="str">
            <v>G9675</v>
          </cell>
          <cell r="B13471" t="str">
            <v>Pt w/fast/dir lab ldl-c &gt;190</v>
          </cell>
          <cell r="D13471" t="str">
            <v>M</v>
          </cell>
          <cell r="E13471" t="str">
            <v/>
          </cell>
        </row>
        <row r="13472">
          <cell r="A13472" t="str">
            <v>G9676</v>
          </cell>
          <cell r="B13472" t="str">
            <v>40-75y w/type 1/2 w/ldl-c rs</v>
          </cell>
          <cell r="D13472" t="str">
            <v>M</v>
          </cell>
          <cell r="E13472" t="str">
            <v/>
          </cell>
        </row>
        <row r="13473">
          <cell r="A13473" t="str">
            <v>G9677</v>
          </cell>
          <cell r="B13473" t="str">
            <v>Qty act card prev mg perf</v>
          </cell>
          <cell r="C13473" t="str">
            <v>CH</v>
          </cell>
          <cell r="D13473" t="str">
            <v>D</v>
          </cell>
          <cell r="E13473" t="str">
            <v/>
          </cell>
          <cell r="L13473">
            <v>42735</v>
          </cell>
          <cell r="M13473" t="str">
            <v>*</v>
          </cell>
        </row>
        <row r="13474">
          <cell r="A13474" t="str">
            <v>G9678</v>
          </cell>
          <cell r="B13474" t="str">
            <v>Oncology care model service</v>
          </cell>
          <cell r="C13474" t="str">
            <v>NC</v>
          </cell>
          <cell r="D13474" t="str">
            <v>B</v>
          </cell>
          <cell r="E13474" t="str">
            <v/>
          </cell>
        </row>
        <row r="13475">
          <cell r="A13475" t="str">
            <v>G9679</v>
          </cell>
          <cell r="B13475" t="str">
            <v>Acute care pneumonia</v>
          </cell>
          <cell r="C13475" t="str">
            <v>NI</v>
          </cell>
          <cell r="D13475" t="str">
            <v>B</v>
          </cell>
          <cell r="E13475" t="str">
            <v/>
          </cell>
          <cell r="J13475">
            <v>42644</v>
          </cell>
          <cell r="M13475" t="str">
            <v>*</v>
          </cell>
        </row>
        <row r="13476">
          <cell r="A13476" t="str">
            <v>G9680</v>
          </cell>
          <cell r="B13476" t="str">
            <v xml:space="preserve">Acute care congestive heart </v>
          </cell>
          <cell r="C13476" t="str">
            <v>NI</v>
          </cell>
          <cell r="D13476" t="str">
            <v>B</v>
          </cell>
          <cell r="E13476" t="str">
            <v/>
          </cell>
          <cell r="J13476">
            <v>42644</v>
          </cell>
          <cell r="M13476" t="str">
            <v>*</v>
          </cell>
        </row>
        <row r="13477">
          <cell r="A13477" t="str">
            <v>G9681</v>
          </cell>
          <cell r="B13477" t="str">
            <v xml:space="preserve">Acute care chronic obstruct </v>
          </cell>
          <cell r="C13477" t="str">
            <v>NI</v>
          </cell>
          <cell r="D13477" t="str">
            <v>B</v>
          </cell>
          <cell r="E13477" t="str">
            <v/>
          </cell>
          <cell r="J13477">
            <v>42644</v>
          </cell>
          <cell r="M13477" t="str">
            <v>*</v>
          </cell>
        </row>
        <row r="13478">
          <cell r="A13478" t="str">
            <v>G9682</v>
          </cell>
          <cell r="B13478" t="str">
            <v xml:space="preserve">Acute care skin infection </v>
          </cell>
          <cell r="C13478" t="str">
            <v>NI</v>
          </cell>
          <cell r="D13478" t="str">
            <v>B</v>
          </cell>
          <cell r="E13478" t="str">
            <v/>
          </cell>
          <cell r="J13478">
            <v>42644</v>
          </cell>
          <cell r="M13478" t="str">
            <v>*</v>
          </cell>
        </row>
        <row r="13479">
          <cell r="A13479" t="str">
            <v>G9683</v>
          </cell>
          <cell r="B13479" t="str">
            <v>Acute care fluid or electrol</v>
          </cell>
          <cell r="C13479" t="str">
            <v>NI</v>
          </cell>
          <cell r="D13479" t="str">
            <v>B</v>
          </cell>
          <cell r="E13479" t="str">
            <v/>
          </cell>
          <cell r="J13479">
            <v>42644</v>
          </cell>
          <cell r="M13479" t="str">
            <v>*</v>
          </cell>
        </row>
        <row r="13480">
          <cell r="A13480" t="str">
            <v>G9684</v>
          </cell>
          <cell r="B13480" t="str">
            <v xml:space="preserve">Acute care urinary tract inf </v>
          </cell>
          <cell r="C13480" t="str">
            <v>NI</v>
          </cell>
          <cell r="D13480" t="str">
            <v>B</v>
          </cell>
          <cell r="E13480" t="str">
            <v/>
          </cell>
          <cell r="J13480">
            <v>42644</v>
          </cell>
          <cell r="M13480" t="str">
            <v>*</v>
          </cell>
        </row>
        <row r="13481">
          <cell r="A13481" t="str">
            <v>G9685</v>
          </cell>
          <cell r="B13481" t="str">
            <v>Acute nursing facility care</v>
          </cell>
          <cell r="C13481" t="str">
            <v>NI</v>
          </cell>
          <cell r="D13481" t="str">
            <v>M</v>
          </cell>
          <cell r="E13481" t="str">
            <v/>
          </cell>
          <cell r="J13481">
            <v>42644</v>
          </cell>
          <cell r="M13481" t="str">
            <v>*</v>
          </cell>
        </row>
        <row r="13482">
          <cell r="A13482" t="str">
            <v>G9686</v>
          </cell>
          <cell r="B13482" t="str">
            <v>Nursing facility conference</v>
          </cell>
          <cell r="C13482" t="str">
            <v>NI</v>
          </cell>
          <cell r="D13482" t="str">
            <v>M</v>
          </cell>
          <cell r="E13482" t="str">
            <v/>
          </cell>
          <cell r="J13482">
            <v>42644</v>
          </cell>
          <cell r="M13482" t="str">
            <v>*</v>
          </cell>
        </row>
        <row r="13483">
          <cell r="A13483" t="str">
            <v>G9687</v>
          </cell>
          <cell r="B13483" t="str">
            <v>Hospice anytime msmt per</v>
          </cell>
          <cell r="C13483" t="str">
            <v>NI</v>
          </cell>
          <cell r="D13483" t="str">
            <v>M</v>
          </cell>
          <cell r="E13483" t="str">
            <v/>
          </cell>
          <cell r="K13483">
            <v>42736</v>
          </cell>
          <cell r="M13483" t="str">
            <v>*</v>
          </cell>
        </row>
        <row r="13484">
          <cell r="A13484" t="str">
            <v>G9688</v>
          </cell>
          <cell r="B13484" t="str">
            <v>Pt w/hosp anytime msmt per</v>
          </cell>
          <cell r="C13484" t="str">
            <v>NI</v>
          </cell>
          <cell r="D13484" t="str">
            <v>M</v>
          </cell>
          <cell r="E13484" t="str">
            <v/>
          </cell>
          <cell r="K13484">
            <v>42736</v>
          </cell>
          <cell r="M13484" t="str">
            <v>*</v>
          </cell>
        </row>
        <row r="13485">
          <cell r="A13485" t="str">
            <v>G9689</v>
          </cell>
          <cell r="B13485" t="str">
            <v>Inpt elect carotid intervent</v>
          </cell>
          <cell r="C13485" t="str">
            <v>NI</v>
          </cell>
          <cell r="D13485" t="str">
            <v>M</v>
          </cell>
          <cell r="E13485" t="str">
            <v/>
          </cell>
          <cell r="K13485">
            <v>42736</v>
          </cell>
          <cell r="M13485" t="str">
            <v>*</v>
          </cell>
        </row>
        <row r="13486">
          <cell r="A13486" t="str">
            <v>G9690</v>
          </cell>
          <cell r="B13486" t="str">
            <v>Pt rec hospice dur msmt per</v>
          </cell>
          <cell r="C13486" t="str">
            <v>NI</v>
          </cell>
          <cell r="D13486" t="str">
            <v>M</v>
          </cell>
          <cell r="E13486" t="str">
            <v/>
          </cell>
          <cell r="K13486">
            <v>42736</v>
          </cell>
          <cell r="M13486" t="str">
            <v>*</v>
          </cell>
        </row>
        <row r="13487">
          <cell r="A13487" t="str">
            <v>G9691</v>
          </cell>
          <cell r="B13487" t="str">
            <v>Pt hosp dur msmt period</v>
          </cell>
          <cell r="C13487" t="str">
            <v>NI</v>
          </cell>
          <cell r="D13487" t="str">
            <v>M</v>
          </cell>
          <cell r="E13487" t="str">
            <v/>
          </cell>
          <cell r="K13487">
            <v>42736</v>
          </cell>
          <cell r="M13487" t="str">
            <v>*</v>
          </cell>
        </row>
        <row r="13488">
          <cell r="A13488" t="str">
            <v>G9692</v>
          </cell>
          <cell r="B13488" t="str">
            <v>Hosp recd by pt dur msmt per</v>
          </cell>
          <cell r="C13488" t="str">
            <v>NI</v>
          </cell>
          <cell r="D13488" t="str">
            <v>M</v>
          </cell>
          <cell r="E13488" t="str">
            <v/>
          </cell>
          <cell r="K13488">
            <v>42736</v>
          </cell>
          <cell r="M13488" t="str">
            <v>*</v>
          </cell>
        </row>
        <row r="13489">
          <cell r="A13489" t="str">
            <v>G9693</v>
          </cell>
          <cell r="B13489" t="str">
            <v>Pt use hosp during msmt per</v>
          </cell>
          <cell r="C13489" t="str">
            <v>NI</v>
          </cell>
          <cell r="D13489" t="str">
            <v>M</v>
          </cell>
          <cell r="E13489" t="str">
            <v/>
          </cell>
          <cell r="K13489">
            <v>42736</v>
          </cell>
          <cell r="M13489" t="str">
            <v>*</v>
          </cell>
        </row>
        <row r="13490">
          <cell r="A13490" t="str">
            <v>G9694</v>
          </cell>
          <cell r="B13490" t="str">
            <v>Hosp srv used pt in msmt per</v>
          </cell>
          <cell r="C13490" t="str">
            <v>NI</v>
          </cell>
          <cell r="D13490" t="str">
            <v>M</v>
          </cell>
          <cell r="E13490" t="str">
            <v/>
          </cell>
          <cell r="K13490">
            <v>42736</v>
          </cell>
          <cell r="M13490" t="str">
            <v>*</v>
          </cell>
        </row>
        <row r="13491">
          <cell r="A13491" t="str">
            <v>G9695</v>
          </cell>
          <cell r="B13491" t="str">
            <v>Long act inhal bronchdil pres</v>
          </cell>
          <cell r="C13491" t="str">
            <v>NI</v>
          </cell>
          <cell r="D13491" t="str">
            <v>M</v>
          </cell>
          <cell r="E13491" t="str">
            <v/>
          </cell>
          <cell r="K13491">
            <v>42736</v>
          </cell>
          <cell r="M13491" t="str">
            <v>*</v>
          </cell>
        </row>
        <row r="13492">
          <cell r="A13492" t="str">
            <v>G9696</v>
          </cell>
          <cell r="B13492" t="str">
            <v>Med rsn no presc bronchdil</v>
          </cell>
          <cell r="C13492" t="str">
            <v>NI</v>
          </cell>
          <cell r="D13492" t="str">
            <v>M</v>
          </cell>
          <cell r="E13492" t="str">
            <v/>
          </cell>
          <cell r="K13492">
            <v>42736</v>
          </cell>
          <cell r="M13492" t="str">
            <v>*</v>
          </cell>
        </row>
        <row r="13493">
          <cell r="A13493" t="str">
            <v>G9697</v>
          </cell>
          <cell r="B13493" t="str">
            <v>Pt rsn no presc bronchdil</v>
          </cell>
          <cell r="C13493" t="str">
            <v>NI</v>
          </cell>
          <cell r="D13493" t="str">
            <v>M</v>
          </cell>
          <cell r="E13493" t="str">
            <v/>
          </cell>
          <cell r="K13493">
            <v>42736</v>
          </cell>
          <cell r="M13493" t="str">
            <v>*</v>
          </cell>
        </row>
        <row r="13494">
          <cell r="A13494" t="str">
            <v>G9698</v>
          </cell>
          <cell r="B13494" t="str">
            <v>Sys rsn no presc bronchdil</v>
          </cell>
          <cell r="C13494" t="str">
            <v>NI</v>
          </cell>
          <cell r="D13494" t="str">
            <v>M</v>
          </cell>
          <cell r="E13494" t="str">
            <v/>
          </cell>
          <cell r="K13494">
            <v>42736</v>
          </cell>
          <cell r="M13494" t="str">
            <v>*</v>
          </cell>
        </row>
        <row r="13495">
          <cell r="A13495" t="str">
            <v>G9699</v>
          </cell>
          <cell r="B13495" t="str">
            <v>Long inhal bronchdil no presc</v>
          </cell>
          <cell r="C13495" t="str">
            <v>NI</v>
          </cell>
          <cell r="D13495" t="str">
            <v>M</v>
          </cell>
          <cell r="E13495" t="str">
            <v/>
          </cell>
          <cell r="K13495">
            <v>42736</v>
          </cell>
          <cell r="M13495" t="str">
            <v>*</v>
          </cell>
        </row>
        <row r="13496">
          <cell r="A13496" t="str">
            <v>G9700</v>
          </cell>
          <cell r="B13496" t="str">
            <v>Pt is w/hosp during msmt per</v>
          </cell>
          <cell r="C13496" t="str">
            <v>NI</v>
          </cell>
          <cell r="D13496" t="str">
            <v>M</v>
          </cell>
          <cell r="E13496" t="str">
            <v/>
          </cell>
          <cell r="K13496">
            <v>42736</v>
          </cell>
          <cell r="M13496" t="str">
            <v>*</v>
          </cell>
        </row>
        <row r="13497">
          <cell r="A13497" t="str">
            <v>G9701</v>
          </cell>
          <cell r="B13497" t="str">
            <v>Child anbx 30 prior dx estab</v>
          </cell>
          <cell r="C13497" t="str">
            <v>NI</v>
          </cell>
          <cell r="D13497" t="str">
            <v>M</v>
          </cell>
          <cell r="E13497" t="str">
            <v/>
          </cell>
          <cell r="K13497">
            <v>42736</v>
          </cell>
          <cell r="M13497" t="str">
            <v>*</v>
          </cell>
        </row>
        <row r="13498">
          <cell r="A13498" t="str">
            <v>G9702</v>
          </cell>
          <cell r="B13498" t="str">
            <v>Pt use hosp during msmt per</v>
          </cell>
          <cell r="C13498" t="str">
            <v>NI</v>
          </cell>
          <cell r="D13498" t="str">
            <v>M</v>
          </cell>
          <cell r="E13498" t="str">
            <v/>
          </cell>
          <cell r="K13498">
            <v>42736</v>
          </cell>
          <cell r="M13498" t="str">
            <v>*</v>
          </cell>
        </row>
        <row r="13499">
          <cell r="A13499" t="str">
            <v>G9703</v>
          </cell>
          <cell r="B13499" t="str">
            <v>Child anbx 30 prior dx phary</v>
          </cell>
          <cell r="C13499" t="str">
            <v>NI</v>
          </cell>
          <cell r="D13499" t="str">
            <v>M</v>
          </cell>
          <cell r="E13499" t="str">
            <v/>
          </cell>
          <cell r="K13499">
            <v>42736</v>
          </cell>
          <cell r="M13499" t="str">
            <v>*</v>
          </cell>
        </row>
        <row r="13500">
          <cell r="A13500" t="str">
            <v>G9704</v>
          </cell>
          <cell r="B13500" t="str">
            <v>Ajcc br ca stg i: t1 mic/t1a</v>
          </cell>
          <cell r="C13500" t="str">
            <v>NI</v>
          </cell>
          <cell r="D13500" t="str">
            <v>M</v>
          </cell>
          <cell r="E13500" t="str">
            <v/>
          </cell>
          <cell r="K13500">
            <v>42736</v>
          </cell>
          <cell r="M13500" t="str">
            <v>*</v>
          </cell>
        </row>
        <row r="13501">
          <cell r="A13501" t="str">
            <v>G9705</v>
          </cell>
          <cell r="B13501" t="str">
            <v>Ajcc br ca stg ib</v>
          </cell>
          <cell r="C13501" t="str">
            <v>NI</v>
          </cell>
          <cell r="D13501" t="str">
            <v>M</v>
          </cell>
          <cell r="E13501" t="str">
            <v/>
          </cell>
          <cell r="K13501">
            <v>42736</v>
          </cell>
          <cell r="M13501" t="str">
            <v>*</v>
          </cell>
        </row>
        <row r="13502">
          <cell r="A13502" t="str">
            <v>G9706</v>
          </cell>
          <cell r="B13502" t="str">
            <v>Low recur prost ca</v>
          </cell>
          <cell r="C13502" t="str">
            <v>NI</v>
          </cell>
          <cell r="D13502" t="str">
            <v>M</v>
          </cell>
          <cell r="E13502" t="str">
            <v/>
          </cell>
          <cell r="K13502">
            <v>42736</v>
          </cell>
          <cell r="M13502" t="str">
            <v>*</v>
          </cell>
        </row>
        <row r="13503">
          <cell r="A13503" t="str">
            <v>G9707</v>
          </cell>
          <cell r="B13503" t="str">
            <v>Pt had hosp dur msmt per</v>
          </cell>
          <cell r="C13503" t="str">
            <v>NI</v>
          </cell>
          <cell r="D13503" t="str">
            <v>M</v>
          </cell>
          <cell r="E13503" t="str">
            <v/>
          </cell>
          <cell r="K13503">
            <v>42736</v>
          </cell>
          <cell r="M13503" t="str">
            <v>*</v>
          </cell>
        </row>
        <row r="13504">
          <cell r="A13504" t="str">
            <v>G9708</v>
          </cell>
          <cell r="B13504" t="str">
            <v>Bilat mast/hx bi /unilat mas</v>
          </cell>
          <cell r="C13504" t="str">
            <v>NI</v>
          </cell>
          <cell r="D13504" t="str">
            <v>M</v>
          </cell>
          <cell r="E13504" t="str">
            <v/>
          </cell>
          <cell r="K13504">
            <v>42736</v>
          </cell>
          <cell r="M13504" t="str">
            <v>*</v>
          </cell>
        </row>
        <row r="13505">
          <cell r="A13505" t="str">
            <v>G9709</v>
          </cell>
          <cell r="B13505" t="str">
            <v>Hosp srv used pt in msmt per</v>
          </cell>
          <cell r="C13505" t="str">
            <v>NI</v>
          </cell>
          <cell r="D13505" t="str">
            <v>M</v>
          </cell>
          <cell r="E13505" t="str">
            <v/>
          </cell>
          <cell r="K13505">
            <v>42736</v>
          </cell>
          <cell r="M13505" t="str">
            <v>*</v>
          </cell>
        </row>
        <row r="13506">
          <cell r="A13506" t="str">
            <v>G9710</v>
          </cell>
          <cell r="B13506" t="str">
            <v>Pt prov hosp srv msmt per</v>
          </cell>
          <cell r="C13506" t="str">
            <v>NI</v>
          </cell>
          <cell r="D13506" t="str">
            <v>M</v>
          </cell>
          <cell r="E13506" t="str">
            <v/>
          </cell>
          <cell r="K13506">
            <v>42736</v>
          </cell>
          <cell r="M13506" t="str">
            <v>*</v>
          </cell>
        </row>
        <row r="13507">
          <cell r="A13507" t="str">
            <v>G9711</v>
          </cell>
          <cell r="B13507" t="str">
            <v>Pt hx tot col or colon ca</v>
          </cell>
          <cell r="C13507" t="str">
            <v>NI</v>
          </cell>
          <cell r="D13507" t="str">
            <v>M</v>
          </cell>
          <cell r="E13507" t="str">
            <v/>
          </cell>
          <cell r="K13507">
            <v>42736</v>
          </cell>
          <cell r="M13507" t="str">
            <v>*</v>
          </cell>
        </row>
        <row r="13508">
          <cell r="A13508" t="str">
            <v>G9712</v>
          </cell>
          <cell r="B13508" t="str">
            <v>Doc med rsn presc anbx</v>
          </cell>
          <cell r="C13508" t="str">
            <v>NI</v>
          </cell>
          <cell r="D13508" t="str">
            <v>M</v>
          </cell>
          <cell r="E13508" t="str">
            <v/>
          </cell>
          <cell r="K13508">
            <v>42736</v>
          </cell>
          <cell r="M13508" t="str">
            <v>*</v>
          </cell>
        </row>
        <row r="13509">
          <cell r="A13509" t="str">
            <v>G9713</v>
          </cell>
          <cell r="B13509" t="str">
            <v>Pt use hosp during msmt per</v>
          </cell>
          <cell r="C13509" t="str">
            <v>NI</v>
          </cell>
          <cell r="D13509" t="str">
            <v>M</v>
          </cell>
          <cell r="E13509" t="str">
            <v/>
          </cell>
          <cell r="K13509">
            <v>42736</v>
          </cell>
          <cell r="M13509" t="str">
            <v>*</v>
          </cell>
        </row>
        <row r="13510">
          <cell r="A13510" t="str">
            <v>G9714</v>
          </cell>
          <cell r="B13510" t="str">
            <v>Pt is w/hosp during msmt per</v>
          </cell>
          <cell r="C13510" t="str">
            <v>NI</v>
          </cell>
          <cell r="D13510" t="str">
            <v>M</v>
          </cell>
          <cell r="E13510" t="str">
            <v/>
          </cell>
          <cell r="K13510">
            <v>42736</v>
          </cell>
          <cell r="M13510" t="str">
            <v>*</v>
          </cell>
        </row>
        <row r="13511">
          <cell r="A13511" t="str">
            <v>G9715</v>
          </cell>
          <cell r="B13511" t="str">
            <v>Pt w/hosp anytime msmt per</v>
          </cell>
          <cell r="C13511" t="str">
            <v>NI</v>
          </cell>
          <cell r="D13511" t="str">
            <v>M</v>
          </cell>
          <cell r="E13511" t="str">
            <v/>
          </cell>
          <cell r="K13511">
            <v>42736</v>
          </cell>
          <cell r="M13511" t="str">
            <v>*</v>
          </cell>
        </row>
        <row r="13512">
          <cell r="A13512" t="str">
            <v>G9716</v>
          </cell>
          <cell r="B13512" t="str">
            <v>Bmi not norm, no follow, doc</v>
          </cell>
          <cell r="C13512" t="str">
            <v>NI</v>
          </cell>
          <cell r="D13512" t="str">
            <v>M</v>
          </cell>
          <cell r="E13512" t="str">
            <v/>
          </cell>
          <cell r="K13512">
            <v>42736</v>
          </cell>
          <cell r="M13512" t="str">
            <v>*</v>
          </cell>
        </row>
        <row r="13513">
          <cell r="A13513" t="str">
            <v>G9717</v>
          </cell>
          <cell r="B13513" t="str">
            <v>Doc dx depr/dx bipol, no scr</v>
          </cell>
          <cell r="C13513" t="str">
            <v>NI</v>
          </cell>
          <cell r="D13513" t="str">
            <v>M</v>
          </cell>
          <cell r="E13513" t="str">
            <v/>
          </cell>
          <cell r="K13513">
            <v>42736</v>
          </cell>
          <cell r="M13513" t="str">
            <v>*</v>
          </cell>
        </row>
        <row r="13514">
          <cell r="A13514" t="str">
            <v>G9718</v>
          </cell>
          <cell r="B13514" t="str">
            <v>Hospice anytime msmt per</v>
          </cell>
          <cell r="C13514" t="str">
            <v>NI</v>
          </cell>
          <cell r="D13514" t="str">
            <v>M</v>
          </cell>
          <cell r="E13514" t="str">
            <v/>
          </cell>
          <cell r="K13514">
            <v>42736</v>
          </cell>
          <cell r="M13514" t="str">
            <v>*</v>
          </cell>
        </row>
        <row r="13515">
          <cell r="A13515" t="str">
            <v>G9719</v>
          </cell>
          <cell r="B13515" t="str">
            <v>Pt not ambul/immob/wc</v>
          </cell>
          <cell r="C13515" t="str">
            <v>NI</v>
          </cell>
          <cell r="D13515" t="str">
            <v>M</v>
          </cell>
          <cell r="E13515" t="str">
            <v/>
          </cell>
          <cell r="K13515">
            <v>42736</v>
          </cell>
          <cell r="M13515" t="str">
            <v>*</v>
          </cell>
        </row>
        <row r="13516">
          <cell r="A13516" t="str">
            <v>G9720</v>
          </cell>
          <cell r="B13516" t="str">
            <v>Hospice anytime msmt per</v>
          </cell>
          <cell r="C13516" t="str">
            <v>NI</v>
          </cell>
          <cell r="D13516" t="str">
            <v>M</v>
          </cell>
          <cell r="E13516" t="str">
            <v/>
          </cell>
          <cell r="K13516">
            <v>42736</v>
          </cell>
          <cell r="M13516" t="str">
            <v>*</v>
          </cell>
        </row>
        <row r="13517">
          <cell r="A13517" t="str">
            <v>G9721</v>
          </cell>
          <cell r="B13517" t="str">
            <v>Pt not ambul/immob/wc</v>
          </cell>
          <cell r="C13517" t="str">
            <v>NI</v>
          </cell>
          <cell r="D13517" t="str">
            <v>M</v>
          </cell>
          <cell r="E13517" t="str">
            <v/>
          </cell>
          <cell r="K13517">
            <v>42736</v>
          </cell>
          <cell r="M13517" t="str">
            <v>*</v>
          </cell>
        </row>
        <row r="13518">
          <cell r="A13518" t="str">
            <v>G9722</v>
          </cell>
          <cell r="B13518" t="str">
            <v>Doc hx renal fail or cr+ &gt;4</v>
          </cell>
          <cell r="C13518" t="str">
            <v>NI</v>
          </cell>
          <cell r="D13518" t="str">
            <v>M</v>
          </cell>
          <cell r="E13518" t="str">
            <v/>
          </cell>
          <cell r="K13518">
            <v>42736</v>
          </cell>
          <cell r="M13518" t="str">
            <v>*</v>
          </cell>
        </row>
        <row r="13519">
          <cell r="A13519" t="str">
            <v>G9723</v>
          </cell>
          <cell r="B13519" t="str">
            <v>Hosp recd by pt dur msmt per</v>
          </cell>
          <cell r="C13519" t="str">
            <v>NI</v>
          </cell>
          <cell r="D13519" t="str">
            <v>M</v>
          </cell>
          <cell r="E13519" t="str">
            <v/>
          </cell>
          <cell r="K13519">
            <v>42736</v>
          </cell>
          <cell r="M13519" t="str">
            <v>*</v>
          </cell>
        </row>
        <row r="13520">
          <cell r="A13520" t="str">
            <v>G9724</v>
          </cell>
          <cell r="B13520" t="str">
            <v>Pt w/doc use anticoag mst yr</v>
          </cell>
          <cell r="C13520" t="str">
            <v>NI</v>
          </cell>
          <cell r="D13520" t="str">
            <v>M</v>
          </cell>
          <cell r="E13520" t="str">
            <v/>
          </cell>
          <cell r="K13520">
            <v>42736</v>
          </cell>
          <cell r="M13520" t="str">
            <v>*</v>
          </cell>
        </row>
        <row r="13521">
          <cell r="A13521" t="str">
            <v>G9725</v>
          </cell>
          <cell r="B13521" t="str">
            <v>Pt w/hosp anytime msmt per</v>
          </cell>
          <cell r="C13521" t="str">
            <v>NI</v>
          </cell>
          <cell r="D13521" t="str">
            <v>M</v>
          </cell>
          <cell r="E13521" t="str">
            <v/>
          </cell>
          <cell r="K13521">
            <v>42736</v>
          </cell>
          <cell r="M13521" t="str">
            <v>*</v>
          </cell>
        </row>
        <row r="13522">
          <cell r="A13522" t="str">
            <v>G9726</v>
          </cell>
          <cell r="B13522" t="str">
            <v>Refused to participate</v>
          </cell>
          <cell r="C13522" t="str">
            <v>NI</v>
          </cell>
          <cell r="D13522" t="str">
            <v>M</v>
          </cell>
          <cell r="E13522" t="str">
            <v/>
          </cell>
          <cell r="K13522">
            <v>42736</v>
          </cell>
          <cell r="M13522" t="str">
            <v>*</v>
          </cell>
        </row>
        <row r="13523">
          <cell r="A13523" t="str">
            <v>G9727</v>
          </cell>
          <cell r="B13523" t="str">
            <v>No knee intake prom, no prox</v>
          </cell>
          <cell r="C13523" t="str">
            <v>NI</v>
          </cell>
          <cell r="D13523" t="str">
            <v>M</v>
          </cell>
          <cell r="E13523" t="str">
            <v/>
          </cell>
          <cell r="K13523">
            <v>42736</v>
          </cell>
          <cell r="M13523" t="str">
            <v>*</v>
          </cell>
        </row>
        <row r="13524">
          <cell r="A13524" t="str">
            <v>G9728</v>
          </cell>
          <cell r="B13524" t="str">
            <v>Refused to participate</v>
          </cell>
          <cell r="C13524" t="str">
            <v>NI</v>
          </cell>
          <cell r="D13524" t="str">
            <v>M</v>
          </cell>
          <cell r="E13524" t="str">
            <v/>
          </cell>
          <cell r="K13524">
            <v>42736</v>
          </cell>
          <cell r="M13524" t="str">
            <v>*</v>
          </cell>
        </row>
        <row r="13525">
          <cell r="A13525" t="str">
            <v>G9729</v>
          </cell>
          <cell r="B13525" t="str">
            <v>No hip intake prom, no proxy</v>
          </cell>
          <cell r="C13525" t="str">
            <v>NI</v>
          </cell>
          <cell r="D13525" t="str">
            <v>M</v>
          </cell>
          <cell r="E13525" t="str">
            <v/>
          </cell>
          <cell r="K13525">
            <v>42736</v>
          </cell>
          <cell r="M13525" t="str">
            <v>*</v>
          </cell>
        </row>
        <row r="13526">
          <cell r="A13526" t="str">
            <v>G9730</v>
          </cell>
          <cell r="B13526" t="str">
            <v>Refused to participate</v>
          </cell>
          <cell r="C13526" t="str">
            <v>NI</v>
          </cell>
          <cell r="D13526" t="str">
            <v>M</v>
          </cell>
          <cell r="E13526" t="str">
            <v/>
          </cell>
          <cell r="K13526">
            <v>42736</v>
          </cell>
          <cell r="M13526" t="str">
            <v>*</v>
          </cell>
        </row>
        <row r="13527">
          <cell r="A13527" t="str">
            <v>G9731</v>
          </cell>
          <cell r="B13527" t="str">
            <v>No foot prom, no proxy</v>
          </cell>
          <cell r="C13527" t="str">
            <v>NI</v>
          </cell>
          <cell r="D13527" t="str">
            <v>M</v>
          </cell>
          <cell r="E13527" t="str">
            <v/>
          </cell>
          <cell r="K13527">
            <v>42736</v>
          </cell>
          <cell r="M13527" t="str">
            <v>*</v>
          </cell>
        </row>
        <row r="13528">
          <cell r="A13528" t="str">
            <v>G9732</v>
          </cell>
          <cell r="B13528" t="str">
            <v>Refused to participate</v>
          </cell>
          <cell r="C13528" t="str">
            <v>NI</v>
          </cell>
          <cell r="D13528" t="str">
            <v>M</v>
          </cell>
          <cell r="E13528" t="str">
            <v/>
          </cell>
          <cell r="K13528">
            <v>42736</v>
          </cell>
          <cell r="M13528" t="str">
            <v>*</v>
          </cell>
        </row>
        <row r="13529">
          <cell r="A13529" t="str">
            <v>G9733</v>
          </cell>
          <cell r="B13529" t="str">
            <v>No back intake prom, no prox</v>
          </cell>
          <cell r="C13529" t="str">
            <v>NI</v>
          </cell>
          <cell r="D13529" t="str">
            <v>M</v>
          </cell>
          <cell r="E13529" t="str">
            <v/>
          </cell>
          <cell r="K13529">
            <v>42736</v>
          </cell>
          <cell r="M13529" t="str">
            <v>*</v>
          </cell>
        </row>
        <row r="13530">
          <cell r="A13530" t="str">
            <v>G9734</v>
          </cell>
          <cell r="B13530" t="str">
            <v>Refused to participate</v>
          </cell>
          <cell r="C13530" t="str">
            <v>NI</v>
          </cell>
          <cell r="D13530" t="str">
            <v>M</v>
          </cell>
          <cell r="E13530" t="str">
            <v/>
          </cell>
          <cell r="K13530">
            <v>42736</v>
          </cell>
          <cell r="M13530" t="str">
            <v>*</v>
          </cell>
        </row>
        <row r="13531">
          <cell r="A13531" t="str">
            <v>G9735</v>
          </cell>
          <cell r="B13531" t="str">
            <v>Pt no foto knee and no proxy</v>
          </cell>
          <cell r="C13531" t="str">
            <v>NI</v>
          </cell>
          <cell r="D13531" t="str">
            <v>M</v>
          </cell>
          <cell r="E13531" t="str">
            <v/>
          </cell>
          <cell r="K13531">
            <v>42736</v>
          </cell>
          <cell r="M13531" t="str">
            <v>*</v>
          </cell>
        </row>
        <row r="13532">
          <cell r="A13532" t="str">
            <v>G9736</v>
          </cell>
          <cell r="B13532" t="str">
            <v>Refused to participate</v>
          </cell>
          <cell r="C13532" t="str">
            <v>NI</v>
          </cell>
          <cell r="D13532" t="str">
            <v>M</v>
          </cell>
          <cell r="E13532" t="str">
            <v/>
          </cell>
          <cell r="K13532">
            <v>42736</v>
          </cell>
          <cell r="M13532" t="str">
            <v>*</v>
          </cell>
        </row>
        <row r="13533">
          <cell r="A13533" t="str">
            <v>G9737</v>
          </cell>
          <cell r="B13533" t="str">
            <v>Pt no foto elbow, no proxy</v>
          </cell>
          <cell r="C13533" t="str">
            <v>NI</v>
          </cell>
          <cell r="D13533" t="str">
            <v>M</v>
          </cell>
          <cell r="E13533" t="str">
            <v/>
          </cell>
          <cell r="K13533">
            <v>42736</v>
          </cell>
          <cell r="M13533" t="str">
            <v>*</v>
          </cell>
        </row>
        <row r="13534">
          <cell r="A13534" t="str">
            <v>G9738</v>
          </cell>
          <cell r="B13534" t="str">
            <v>Refused to participate</v>
          </cell>
          <cell r="C13534" t="str">
            <v>NI</v>
          </cell>
          <cell r="D13534" t="str">
            <v>M</v>
          </cell>
          <cell r="E13534" t="str">
            <v/>
          </cell>
          <cell r="K13534">
            <v>42736</v>
          </cell>
          <cell r="M13534" t="str">
            <v>*</v>
          </cell>
        </row>
        <row r="13535">
          <cell r="A13535" t="str">
            <v>G9739</v>
          </cell>
          <cell r="B13535" t="str">
            <v>Pt no foto orth, no proxy</v>
          </cell>
          <cell r="C13535" t="str">
            <v>NI</v>
          </cell>
          <cell r="D13535" t="str">
            <v>M</v>
          </cell>
          <cell r="E13535" t="str">
            <v/>
          </cell>
          <cell r="K13535">
            <v>42736</v>
          </cell>
          <cell r="M13535" t="str">
            <v>*</v>
          </cell>
        </row>
        <row r="13536">
          <cell r="A13536" t="str">
            <v>G9740</v>
          </cell>
          <cell r="B13536" t="str">
            <v>Hosp srv to pt dur msmt per</v>
          </cell>
          <cell r="C13536" t="str">
            <v>NI</v>
          </cell>
          <cell r="D13536" t="str">
            <v>M</v>
          </cell>
          <cell r="E13536" t="str">
            <v/>
          </cell>
          <cell r="K13536">
            <v>42736</v>
          </cell>
          <cell r="M13536" t="str">
            <v>*</v>
          </cell>
        </row>
        <row r="13537">
          <cell r="A13537" t="str">
            <v>G9741</v>
          </cell>
          <cell r="B13537" t="str">
            <v>Pt w/hosp anytime msmt per</v>
          </cell>
          <cell r="C13537" t="str">
            <v>NI</v>
          </cell>
          <cell r="D13537" t="str">
            <v>M</v>
          </cell>
          <cell r="E13537" t="str">
            <v/>
          </cell>
          <cell r="K13537">
            <v>42736</v>
          </cell>
          <cell r="M13537" t="str">
            <v>*</v>
          </cell>
        </row>
        <row r="13538">
          <cell r="A13538" t="str">
            <v>G9742</v>
          </cell>
          <cell r="B13538" t="str">
            <v>Psych sympt assessed</v>
          </cell>
          <cell r="C13538" t="str">
            <v>NI</v>
          </cell>
          <cell r="D13538" t="str">
            <v>M</v>
          </cell>
          <cell r="E13538" t="str">
            <v/>
          </cell>
          <cell r="K13538">
            <v>42736</v>
          </cell>
          <cell r="M13538" t="str">
            <v>*</v>
          </cell>
        </row>
        <row r="13539">
          <cell r="A13539" t="str">
            <v>G9743</v>
          </cell>
          <cell r="B13539" t="str">
            <v>Psych symp not assessed, rns</v>
          </cell>
          <cell r="C13539" t="str">
            <v>NI</v>
          </cell>
          <cell r="D13539" t="str">
            <v>M</v>
          </cell>
          <cell r="E13539" t="str">
            <v/>
          </cell>
          <cell r="K13539">
            <v>42736</v>
          </cell>
          <cell r="M13539" t="str">
            <v>*</v>
          </cell>
        </row>
        <row r="13540">
          <cell r="A13540" t="str">
            <v>G9744</v>
          </cell>
          <cell r="B13540" t="str">
            <v>Pt not elig, dx htn</v>
          </cell>
          <cell r="C13540" t="str">
            <v>NI</v>
          </cell>
          <cell r="D13540" t="str">
            <v>M</v>
          </cell>
          <cell r="E13540" t="str">
            <v/>
          </cell>
          <cell r="K13540">
            <v>42736</v>
          </cell>
          <cell r="M13540" t="str">
            <v>*</v>
          </cell>
        </row>
        <row r="13541">
          <cell r="A13541" t="str">
            <v>G9745</v>
          </cell>
          <cell r="B13541" t="str">
            <v>Doc rsn no scr high bp</v>
          </cell>
          <cell r="C13541" t="str">
            <v>NI</v>
          </cell>
          <cell r="D13541" t="str">
            <v>M</v>
          </cell>
          <cell r="E13541" t="str">
            <v/>
          </cell>
          <cell r="K13541">
            <v>42736</v>
          </cell>
          <cell r="M13541" t="str">
            <v>*</v>
          </cell>
        </row>
        <row r="13542">
          <cell r="A13542" t="str">
            <v>G9746</v>
          </cell>
          <cell r="B13542" t="str">
            <v>Mit sten, valve or trans af</v>
          </cell>
          <cell r="C13542" t="str">
            <v>NI</v>
          </cell>
          <cell r="D13542" t="str">
            <v>M</v>
          </cell>
          <cell r="E13542" t="str">
            <v/>
          </cell>
          <cell r="K13542">
            <v>42736</v>
          </cell>
          <cell r="M13542" t="str">
            <v>*</v>
          </cell>
        </row>
        <row r="13543">
          <cell r="A13543" t="str">
            <v>G9747</v>
          </cell>
          <cell r="B13543" t="str">
            <v>Pall dialysis with catheter</v>
          </cell>
          <cell r="C13543" t="str">
            <v>NI</v>
          </cell>
          <cell r="D13543" t="str">
            <v>M</v>
          </cell>
          <cell r="E13543" t="str">
            <v/>
          </cell>
          <cell r="K13543">
            <v>42736</v>
          </cell>
          <cell r="M13543" t="str">
            <v>*</v>
          </cell>
        </row>
        <row r="13544">
          <cell r="A13544" t="str">
            <v>G9748</v>
          </cell>
          <cell r="B13544" t="str">
            <v>App transpl lvg kidney donor</v>
          </cell>
          <cell r="C13544" t="str">
            <v>NI</v>
          </cell>
          <cell r="D13544" t="str">
            <v>M</v>
          </cell>
          <cell r="E13544" t="str">
            <v/>
          </cell>
          <cell r="K13544">
            <v>42736</v>
          </cell>
          <cell r="M13544" t="str">
            <v>*</v>
          </cell>
        </row>
        <row r="13545">
          <cell r="A13545" t="str">
            <v>G9749</v>
          </cell>
          <cell r="B13545" t="str">
            <v>Pall dialysis with catheter</v>
          </cell>
          <cell r="C13545" t="str">
            <v>NI</v>
          </cell>
          <cell r="D13545" t="str">
            <v>M</v>
          </cell>
          <cell r="E13545" t="str">
            <v/>
          </cell>
          <cell r="K13545">
            <v>42736</v>
          </cell>
          <cell r="M13545" t="str">
            <v>*</v>
          </cell>
        </row>
        <row r="13546">
          <cell r="A13546" t="str">
            <v>G9750</v>
          </cell>
          <cell r="B13546" t="str">
            <v>App transpl lvg kidney donor</v>
          </cell>
          <cell r="C13546" t="str">
            <v>NI</v>
          </cell>
          <cell r="D13546" t="str">
            <v>M</v>
          </cell>
          <cell r="E13546" t="str">
            <v/>
          </cell>
          <cell r="K13546">
            <v>42736</v>
          </cell>
          <cell r="M13546" t="str">
            <v>*</v>
          </cell>
        </row>
        <row r="13547">
          <cell r="A13547" t="str">
            <v>G9751</v>
          </cell>
          <cell r="B13547" t="str">
            <v>Pt died w/in 24 mos rpt time</v>
          </cell>
          <cell r="C13547" t="str">
            <v>NI</v>
          </cell>
          <cell r="D13547" t="str">
            <v>M</v>
          </cell>
          <cell r="E13547" t="str">
            <v/>
          </cell>
          <cell r="K13547">
            <v>42736</v>
          </cell>
          <cell r="M13547" t="str">
            <v>*</v>
          </cell>
        </row>
        <row r="13548">
          <cell r="A13548" t="str">
            <v>G9752</v>
          </cell>
          <cell r="B13548" t="str">
            <v>Urgent surgery</v>
          </cell>
          <cell r="C13548" t="str">
            <v>NI</v>
          </cell>
          <cell r="D13548" t="str">
            <v>M</v>
          </cell>
          <cell r="E13548" t="str">
            <v/>
          </cell>
          <cell r="K13548">
            <v>42736</v>
          </cell>
          <cell r="M13548" t="str">
            <v>*</v>
          </cell>
        </row>
        <row r="13549">
          <cell r="A13549" t="str">
            <v>G9753</v>
          </cell>
          <cell r="B13549" t="str">
            <v>Doc no dicom, ct other fac</v>
          </cell>
          <cell r="C13549" t="str">
            <v>NI</v>
          </cell>
          <cell r="D13549" t="str">
            <v>M</v>
          </cell>
          <cell r="E13549" t="str">
            <v/>
          </cell>
          <cell r="K13549">
            <v>42736</v>
          </cell>
          <cell r="M13549" t="str">
            <v>*</v>
          </cell>
        </row>
        <row r="13550">
          <cell r="A13550" t="str">
            <v>G9754</v>
          </cell>
          <cell r="B13550" t="str">
            <v>Incid pulm nodule</v>
          </cell>
          <cell r="C13550" t="str">
            <v>NI</v>
          </cell>
          <cell r="D13550" t="str">
            <v>M</v>
          </cell>
          <cell r="E13550" t="str">
            <v/>
          </cell>
          <cell r="K13550">
            <v>42736</v>
          </cell>
          <cell r="M13550" t="str">
            <v>*</v>
          </cell>
        </row>
        <row r="13551">
          <cell r="A13551" t="str">
            <v>G9755</v>
          </cell>
          <cell r="B13551" t="str">
            <v>Doc med rsn for imaging</v>
          </cell>
          <cell r="C13551" t="str">
            <v>NI</v>
          </cell>
          <cell r="D13551" t="str">
            <v>M</v>
          </cell>
          <cell r="E13551" t="str">
            <v/>
          </cell>
          <cell r="K13551">
            <v>42736</v>
          </cell>
          <cell r="M13551" t="str">
            <v>*</v>
          </cell>
        </row>
        <row r="13552">
          <cell r="A13552" t="str">
            <v>G9756</v>
          </cell>
          <cell r="B13552" t="str">
            <v>Surg proc w/silicone oil</v>
          </cell>
          <cell r="C13552" t="str">
            <v>NI</v>
          </cell>
          <cell r="D13552" t="str">
            <v>M</v>
          </cell>
          <cell r="E13552" t="str">
            <v/>
          </cell>
          <cell r="K13552">
            <v>42736</v>
          </cell>
          <cell r="M13552" t="str">
            <v>*</v>
          </cell>
        </row>
        <row r="13553">
          <cell r="A13553" t="str">
            <v>G9757</v>
          </cell>
          <cell r="B13553" t="str">
            <v>Surg proc w/silicone oil</v>
          </cell>
          <cell r="C13553" t="str">
            <v>NI</v>
          </cell>
          <cell r="D13553" t="str">
            <v>M</v>
          </cell>
          <cell r="E13553" t="str">
            <v/>
          </cell>
          <cell r="K13553">
            <v>42736</v>
          </cell>
          <cell r="M13553" t="str">
            <v>*</v>
          </cell>
        </row>
        <row r="13554">
          <cell r="A13554" t="str">
            <v>G9758</v>
          </cell>
          <cell r="B13554" t="str">
            <v>Hospice or term phase</v>
          </cell>
          <cell r="C13554" t="str">
            <v>NI</v>
          </cell>
          <cell r="D13554" t="str">
            <v>M</v>
          </cell>
          <cell r="E13554" t="str">
            <v/>
          </cell>
          <cell r="K13554">
            <v>42736</v>
          </cell>
          <cell r="M13554" t="str">
            <v>*</v>
          </cell>
        </row>
        <row r="13555">
          <cell r="A13555" t="str">
            <v>G9759</v>
          </cell>
          <cell r="B13555" t="str">
            <v>Hx preop post cap rup</v>
          </cell>
          <cell r="C13555" t="str">
            <v>NI</v>
          </cell>
          <cell r="D13555" t="str">
            <v>M</v>
          </cell>
          <cell r="E13555" t="str">
            <v/>
          </cell>
          <cell r="K13555">
            <v>42736</v>
          </cell>
          <cell r="M13555" t="str">
            <v>*</v>
          </cell>
        </row>
        <row r="13556">
          <cell r="A13556" t="str">
            <v>G9760</v>
          </cell>
          <cell r="B13556" t="str">
            <v>Pt w/hosp anytime msmt per</v>
          </cell>
          <cell r="C13556" t="str">
            <v>NI</v>
          </cell>
          <cell r="D13556" t="str">
            <v>M</v>
          </cell>
          <cell r="E13556" t="str">
            <v/>
          </cell>
          <cell r="K13556">
            <v>42736</v>
          </cell>
          <cell r="M13556" t="str">
            <v>*</v>
          </cell>
        </row>
        <row r="13557">
          <cell r="A13557" t="str">
            <v>G9761</v>
          </cell>
          <cell r="B13557" t="str">
            <v>Pt w/hosp anytime msmt per</v>
          </cell>
          <cell r="C13557" t="str">
            <v>NI</v>
          </cell>
          <cell r="D13557" t="str">
            <v>M</v>
          </cell>
          <cell r="E13557" t="str">
            <v/>
          </cell>
          <cell r="K13557">
            <v>42736</v>
          </cell>
          <cell r="M13557" t="str">
            <v>*</v>
          </cell>
        </row>
        <row r="13558">
          <cell r="A13558" t="str">
            <v>G9762</v>
          </cell>
          <cell r="B13558" t="str">
            <v>Pt had hpv b/t 9-13 yr</v>
          </cell>
          <cell r="C13558" t="str">
            <v>NI</v>
          </cell>
          <cell r="D13558" t="str">
            <v>M</v>
          </cell>
          <cell r="E13558" t="str">
            <v/>
          </cell>
          <cell r="K13558">
            <v>42736</v>
          </cell>
          <cell r="M13558" t="str">
            <v>*</v>
          </cell>
        </row>
        <row r="13559">
          <cell r="A13559" t="str">
            <v>G9763</v>
          </cell>
          <cell r="B13559" t="str">
            <v>Pt no hpv b/t 9-13 yr</v>
          </cell>
          <cell r="C13559" t="str">
            <v>NI</v>
          </cell>
          <cell r="D13559" t="str">
            <v>M</v>
          </cell>
          <cell r="E13559" t="str">
            <v/>
          </cell>
          <cell r="K13559">
            <v>42736</v>
          </cell>
          <cell r="M13559" t="str">
            <v>*</v>
          </cell>
        </row>
        <row r="13560">
          <cell r="A13560" t="str">
            <v>G9764</v>
          </cell>
          <cell r="B13560" t="str">
            <v>Pt tx oral syst/bio med psor</v>
          </cell>
          <cell r="C13560" t="str">
            <v>NI</v>
          </cell>
          <cell r="D13560" t="str">
            <v>M</v>
          </cell>
          <cell r="E13560" t="str">
            <v/>
          </cell>
          <cell r="K13560">
            <v>42736</v>
          </cell>
          <cell r="M13560" t="str">
            <v>*</v>
          </cell>
        </row>
        <row r="13561">
          <cell r="A13561" t="str">
            <v>G9765</v>
          </cell>
          <cell r="B13561" t="str">
            <v>Pt decl chan/conind or &lt;6m</v>
          </cell>
          <cell r="C13561" t="str">
            <v>NI</v>
          </cell>
          <cell r="D13561" t="str">
            <v>M</v>
          </cell>
          <cell r="E13561" t="str">
            <v/>
          </cell>
          <cell r="K13561">
            <v>42736</v>
          </cell>
          <cell r="M13561" t="str">
            <v>*</v>
          </cell>
        </row>
        <row r="13562">
          <cell r="A13562" t="str">
            <v>G9766</v>
          </cell>
          <cell r="B13562" t="str">
            <v>Cva stroke dx tx transf fac</v>
          </cell>
          <cell r="C13562" t="str">
            <v>NI</v>
          </cell>
          <cell r="D13562" t="str">
            <v>M</v>
          </cell>
          <cell r="E13562" t="str">
            <v/>
          </cell>
          <cell r="K13562">
            <v>42736</v>
          </cell>
          <cell r="M13562" t="str">
            <v>*</v>
          </cell>
        </row>
        <row r="13563">
          <cell r="A13563" t="str">
            <v>G9767</v>
          </cell>
          <cell r="B13563" t="str">
            <v>Hosp new dx cva consid evst</v>
          </cell>
          <cell r="C13563" t="str">
            <v>NI</v>
          </cell>
          <cell r="D13563" t="str">
            <v>M</v>
          </cell>
          <cell r="E13563" t="str">
            <v/>
          </cell>
          <cell r="K13563">
            <v>42736</v>
          </cell>
          <cell r="M13563" t="str">
            <v>*</v>
          </cell>
        </row>
        <row r="13564">
          <cell r="A13564" t="str">
            <v>G9768</v>
          </cell>
          <cell r="B13564" t="str">
            <v>Pt w/hosp anytime msmt per</v>
          </cell>
          <cell r="C13564" t="str">
            <v>NI</v>
          </cell>
          <cell r="D13564" t="str">
            <v>M</v>
          </cell>
          <cell r="E13564" t="str">
            <v/>
          </cell>
          <cell r="K13564">
            <v>42736</v>
          </cell>
          <cell r="M13564" t="str">
            <v>*</v>
          </cell>
        </row>
        <row r="13565">
          <cell r="A13565" t="str">
            <v>G9769</v>
          </cell>
          <cell r="B13565" t="str">
            <v>Bn den 2yr/got ost med/ther</v>
          </cell>
          <cell r="C13565" t="str">
            <v>NI</v>
          </cell>
          <cell r="D13565" t="str">
            <v>M</v>
          </cell>
          <cell r="E13565" t="str">
            <v/>
          </cell>
          <cell r="K13565">
            <v>42736</v>
          </cell>
          <cell r="M13565" t="str">
            <v>*</v>
          </cell>
        </row>
        <row r="13566">
          <cell r="A13566" t="str">
            <v>G9770</v>
          </cell>
          <cell r="B13566" t="str">
            <v>Perip nerve block</v>
          </cell>
          <cell r="C13566" t="str">
            <v>NI</v>
          </cell>
          <cell r="D13566" t="str">
            <v>M</v>
          </cell>
          <cell r="E13566" t="str">
            <v/>
          </cell>
          <cell r="K13566">
            <v>42736</v>
          </cell>
          <cell r="M13566" t="str">
            <v>*</v>
          </cell>
        </row>
        <row r="13567">
          <cell r="A13567" t="str">
            <v>G9771</v>
          </cell>
          <cell r="B13567" t="str">
            <v>Anes end, 1 temp &gt;35.5(95.9)</v>
          </cell>
          <cell r="C13567" t="str">
            <v>NI</v>
          </cell>
          <cell r="D13567" t="str">
            <v>M</v>
          </cell>
          <cell r="E13567" t="str">
            <v/>
          </cell>
          <cell r="K13567">
            <v>42736</v>
          </cell>
          <cell r="M13567" t="str">
            <v>*</v>
          </cell>
        </row>
        <row r="13568">
          <cell r="A13568" t="str">
            <v>G9772</v>
          </cell>
          <cell r="B13568" t="str">
            <v>Doc temp &gt;35.5(95.9), anest</v>
          </cell>
          <cell r="C13568" t="str">
            <v>NI</v>
          </cell>
          <cell r="D13568" t="str">
            <v>M</v>
          </cell>
          <cell r="E13568" t="str">
            <v/>
          </cell>
          <cell r="K13568">
            <v>42736</v>
          </cell>
          <cell r="M13568" t="str">
            <v>*</v>
          </cell>
        </row>
        <row r="13569">
          <cell r="A13569" t="str">
            <v>G9773</v>
          </cell>
          <cell r="B13569" t="str">
            <v>No temp &gt;35.5(95.9), anes</v>
          </cell>
          <cell r="C13569" t="str">
            <v>NI</v>
          </cell>
          <cell r="D13569" t="str">
            <v>M</v>
          </cell>
          <cell r="E13569" t="str">
            <v/>
          </cell>
          <cell r="K13569">
            <v>42736</v>
          </cell>
          <cell r="M13569" t="str">
            <v>*</v>
          </cell>
        </row>
        <row r="13570">
          <cell r="A13570" t="str">
            <v>G9774</v>
          </cell>
          <cell r="B13570" t="str">
            <v>Pt had hyst</v>
          </cell>
          <cell r="C13570" t="str">
            <v>NI</v>
          </cell>
          <cell r="D13570" t="str">
            <v>M</v>
          </cell>
          <cell r="E13570" t="str">
            <v/>
          </cell>
          <cell r="K13570">
            <v>42736</v>
          </cell>
          <cell r="M13570" t="str">
            <v>*</v>
          </cell>
        </row>
        <row r="13571">
          <cell r="A13571" t="str">
            <v>G9775</v>
          </cell>
          <cell r="B13571" t="str">
            <v>Recd 2 anti-emet pre/intraop</v>
          </cell>
          <cell r="C13571" t="str">
            <v>NI</v>
          </cell>
          <cell r="D13571" t="str">
            <v>M</v>
          </cell>
          <cell r="E13571" t="str">
            <v/>
          </cell>
          <cell r="K13571">
            <v>42736</v>
          </cell>
          <cell r="M13571" t="str">
            <v>*</v>
          </cell>
        </row>
        <row r="13572">
          <cell r="A13572" t="str">
            <v>G9776</v>
          </cell>
          <cell r="B13572" t="str">
            <v>Doc med rsn no proph antiem</v>
          </cell>
          <cell r="C13572" t="str">
            <v>NI</v>
          </cell>
          <cell r="D13572" t="str">
            <v>M</v>
          </cell>
          <cell r="E13572" t="str">
            <v/>
          </cell>
          <cell r="K13572">
            <v>42736</v>
          </cell>
          <cell r="M13572" t="str">
            <v>*</v>
          </cell>
        </row>
        <row r="13573">
          <cell r="A13573" t="str">
            <v>G9777</v>
          </cell>
          <cell r="B13573" t="str">
            <v>Pt no antiemet pre/intraop</v>
          </cell>
          <cell r="C13573" t="str">
            <v>NI</v>
          </cell>
          <cell r="D13573" t="str">
            <v>M</v>
          </cell>
          <cell r="E13573" t="str">
            <v/>
          </cell>
          <cell r="K13573">
            <v>42736</v>
          </cell>
          <cell r="M13573" t="str">
            <v>*</v>
          </cell>
        </row>
        <row r="13574">
          <cell r="A13574" t="str">
            <v>G9778</v>
          </cell>
          <cell r="B13574" t="str">
            <v>Pts dx w/pregn</v>
          </cell>
          <cell r="C13574" t="str">
            <v>NI</v>
          </cell>
          <cell r="D13574" t="str">
            <v>M</v>
          </cell>
          <cell r="E13574" t="str">
            <v/>
          </cell>
          <cell r="K13574">
            <v>42736</v>
          </cell>
          <cell r="M13574" t="str">
            <v>*</v>
          </cell>
        </row>
        <row r="13575">
          <cell r="A13575" t="str">
            <v>G9779</v>
          </cell>
          <cell r="B13575" t="str">
            <v>Pts breastfeeding</v>
          </cell>
          <cell r="C13575" t="str">
            <v>NI</v>
          </cell>
          <cell r="D13575" t="str">
            <v>M</v>
          </cell>
          <cell r="E13575" t="str">
            <v/>
          </cell>
          <cell r="K13575">
            <v>42736</v>
          </cell>
          <cell r="M13575" t="str">
            <v>*</v>
          </cell>
        </row>
        <row r="13576">
          <cell r="A13576" t="str">
            <v>G9780</v>
          </cell>
          <cell r="B13576" t="str">
            <v>Pts dx w/rhabdomyolysis</v>
          </cell>
          <cell r="C13576" t="str">
            <v>NI</v>
          </cell>
          <cell r="D13576" t="str">
            <v>M</v>
          </cell>
          <cell r="E13576" t="str">
            <v/>
          </cell>
          <cell r="K13576">
            <v>42736</v>
          </cell>
          <cell r="M13576" t="str">
            <v>*</v>
          </cell>
        </row>
        <row r="13577">
          <cell r="A13577" t="str">
            <v>G9781</v>
          </cell>
          <cell r="B13577" t="str">
            <v>Doc rsn no statin</v>
          </cell>
          <cell r="C13577" t="str">
            <v>NI</v>
          </cell>
          <cell r="D13577" t="str">
            <v>M</v>
          </cell>
          <cell r="E13577" t="str">
            <v/>
          </cell>
          <cell r="K13577">
            <v>42736</v>
          </cell>
          <cell r="M13577" t="str">
            <v>*</v>
          </cell>
        </row>
        <row r="13578">
          <cell r="A13578" t="str">
            <v>G9782</v>
          </cell>
          <cell r="B13578" t="str">
            <v>Hx dx fam/pure hypercholes</v>
          </cell>
          <cell r="C13578" t="str">
            <v>NI</v>
          </cell>
          <cell r="D13578" t="str">
            <v>M</v>
          </cell>
          <cell r="E13578" t="str">
            <v/>
          </cell>
          <cell r="K13578">
            <v>42736</v>
          </cell>
          <cell r="M13578" t="str">
            <v>*</v>
          </cell>
        </row>
        <row r="13579">
          <cell r="A13579" t="str">
            <v>G9783</v>
          </cell>
          <cell r="B13579" t="str">
            <v>Doc dx dm, fast &lt;70, no stat</v>
          </cell>
          <cell r="C13579" t="str">
            <v>NI</v>
          </cell>
          <cell r="D13579" t="str">
            <v>M</v>
          </cell>
          <cell r="E13579" t="str">
            <v/>
          </cell>
          <cell r="K13579">
            <v>42736</v>
          </cell>
          <cell r="M13579" t="str">
            <v>*</v>
          </cell>
        </row>
        <row r="13580">
          <cell r="A13580" t="str">
            <v>G9784</v>
          </cell>
          <cell r="B13580" t="str">
            <v>Path/derm 2nd opin bx</v>
          </cell>
          <cell r="C13580" t="str">
            <v>NI</v>
          </cell>
          <cell r="D13580" t="str">
            <v>M</v>
          </cell>
          <cell r="E13580" t="str">
            <v/>
          </cell>
          <cell r="K13580">
            <v>42736</v>
          </cell>
          <cell r="M13580" t="str">
            <v>*</v>
          </cell>
        </row>
        <row r="13581">
          <cell r="A13581" t="str">
            <v>G9785</v>
          </cell>
          <cell r="B13581" t="str">
            <v>Path rpt snt path/derm in 7d</v>
          </cell>
          <cell r="C13581" t="str">
            <v>NI</v>
          </cell>
          <cell r="D13581" t="str">
            <v>M</v>
          </cell>
          <cell r="E13581" t="str">
            <v/>
          </cell>
          <cell r="K13581">
            <v>42736</v>
          </cell>
          <cell r="M13581" t="str">
            <v>*</v>
          </cell>
        </row>
        <row r="13582">
          <cell r="A13582" t="str">
            <v>G9786</v>
          </cell>
          <cell r="B13582" t="str">
            <v xml:space="preserve">No path rpt sent in 7d </v>
          </cell>
          <cell r="C13582" t="str">
            <v>NI</v>
          </cell>
          <cell r="D13582" t="str">
            <v>M</v>
          </cell>
          <cell r="E13582" t="str">
            <v/>
          </cell>
          <cell r="K13582">
            <v>42736</v>
          </cell>
          <cell r="M13582" t="str">
            <v>*</v>
          </cell>
        </row>
        <row r="13583">
          <cell r="A13583" t="str">
            <v>G9787</v>
          </cell>
          <cell r="B13583" t="str">
            <v>Pt alive lst day msmt yr</v>
          </cell>
          <cell r="C13583" t="str">
            <v>NI</v>
          </cell>
          <cell r="D13583" t="str">
            <v>M</v>
          </cell>
          <cell r="E13583" t="str">
            <v/>
          </cell>
          <cell r="K13583">
            <v>42736</v>
          </cell>
          <cell r="M13583" t="str">
            <v>*</v>
          </cell>
        </row>
        <row r="13584">
          <cell r="A13584" t="str">
            <v>G9788</v>
          </cell>
          <cell r="B13584" t="str">
            <v>Most rct bp &lt;/= 140/90</v>
          </cell>
          <cell r="C13584" t="str">
            <v>NI</v>
          </cell>
          <cell r="D13584" t="str">
            <v>M</v>
          </cell>
          <cell r="E13584" t="str">
            <v/>
          </cell>
          <cell r="K13584">
            <v>42736</v>
          </cell>
          <cell r="M13584" t="str">
            <v>*</v>
          </cell>
        </row>
        <row r="13585">
          <cell r="A13585" t="str">
            <v>G9789</v>
          </cell>
          <cell r="B13585" t="str">
            <v>Record bp ip, er, urg/self</v>
          </cell>
          <cell r="C13585" t="str">
            <v>NI</v>
          </cell>
          <cell r="D13585" t="str">
            <v>M</v>
          </cell>
          <cell r="E13585" t="str">
            <v/>
          </cell>
          <cell r="K13585">
            <v>42736</v>
          </cell>
          <cell r="M13585" t="str">
            <v>*</v>
          </cell>
        </row>
        <row r="13586">
          <cell r="A13586" t="str">
            <v>G9790</v>
          </cell>
          <cell r="B13586" t="str">
            <v>Most rct bp &gt;/= 140/90</v>
          </cell>
          <cell r="C13586" t="str">
            <v>NI</v>
          </cell>
          <cell r="D13586" t="str">
            <v>M</v>
          </cell>
          <cell r="E13586" t="str">
            <v/>
          </cell>
          <cell r="K13586">
            <v>42736</v>
          </cell>
          <cell r="M13586" t="str">
            <v>*</v>
          </cell>
        </row>
        <row r="13587">
          <cell r="A13587" t="str">
            <v>G9791</v>
          </cell>
          <cell r="B13587" t="str">
            <v>Most rct tob stat free</v>
          </cell>
          <cell r="C13587" t="str">
            <v>NI</v>
          </cell>
          <cell r="D13587" t="str">
            <v>M</v>
          </cell>
          <cell r="E13587" t="str">
            <v/>
          </cell>
          <cell r="K13587">
            <v>42736</v>
          </cell>
          <cell r="M13587" t="str">
            <v>*</v>
          </cell>
        </row>
        <row r="13588">
          <cell r="A13588" t="str">
            <v>G9792</v>
          </cell>
          <cell r="B13588" t="str">
            <v>Most rct tob stat not free</v>
          </cell>
          <cell r="C13588" t="str">
            <v>NI</v>
          </cell>
          <cell r="D13588" t="str">
            <v>M</v>
          </cell>
          <cell r="E13588" t="str">
            <v/>
          </cell>
          <cell r="K13588">
            <v>42736</v>
          </cell>
          <cell r="M13588" t="str">
            <v>*</v>
          </cell>
        </row>
        <row r="13589">
          <cell r="A13589" t="str">
            <v>G9793</v>
          </cell>
          <cell r="B13589" t="str">
            <v>Pt on daily asa/antiplat</v>
          </cell>
          <cell r="C13589" t="str">
            <v>NI</v>
          </cell>
          <cell r="D13589" t="str">
            <v>M</v>
          </cell>
          <cell r="E13589" t="str">
            <v/>
          </cell>
          <cell r="K13589">
            <v>42736</v>
          </cell>
          <cell r="M13589" t="str">
            <v>*</v>
          </cell>
        </row>
        <row r="13590">
          <cell r="A13590" t="str">
            <v>G9794</v>
          </cell>
          <cell r="B13590" t="str">
            <v>Doc med rsn no asa/antiplat</v>
          </cell>
          <cell r="C13590" t="str">
            <v>NI</v>
          </cell>
          <cell r="D13590" t="str">
            <v>M</v>
          </cell>
          <cell r="E13590" t="str">
            <v/>
          </cell>
          <cell r="K13590">
            <v>42736</v>
          </cell>
          <cell r="M13590" t="str">
            <v>*</v>
          </cell>
        </row>
        <row r="13591">
          <cell r="A13591" t="str">
            <v>G9795</v>
          </cell>
          <cell r="B13591" t="str">
            <v>Pt no daily asa/antiplat</v>
          </cell>
          <cell r="C13591" t="str">
            <v>NI</v>
          </cell>
          <cell r="D13591" t="str">
            <v>M</v>
          </cell>
          <cell r="E13591" t="str">
            <v/>
          </cell>
          <cell r="K13591">
            <v>42736</v>
          </cell>
          <cell r="M13591" t="str">
            <v>*</v>
          </cell>
        </row>
        <row r="13592">
          <cell r="A13592" t="str">
            <v>G9796</v>
          </cell>
          <cell r="B13592" t="str">
            <v>Pt not currently on statin</v>
          </cell>
          <cell r="C13592" t="str">
            <v>NI</v>
          </cell>
          <cell r="D13592" t="str">
            <v>M</v>
          </cell>
          <cell r="E13592" t="str">
            <v/>
          </cell>
          <cell r="K13592">
            <v>42736</v>
          </cell>
          <cell r="M13592" t="str">
            <v>*</v>
          </cell>
        </row>
        <row r="13593">
          <cell r="A13593" t="str">
            <v>G9797</v>
          </cell>
          <cell r="B13593" t="str">
            <v>Pt currently on statin</v>
          </cell>
          <cell r="C13593" t="str">
            <v>NI</v>
          </cell>
          <cell r="D13593" t="str">
            <v>M</v>
          </cell>
          <cell r="E13593" t="str">
            <v/>
          </cell>
          <cell r="K13593">
            <v>42736</v>
          </cell>
          <cell r="M13593" t="str">
            <v>*</v>
          </cell>
        </row>
        <row r="13594">
          <cell r="A13594" t="str">
            <v>G9798</v>
          </cell>
          <cell r="B13594" t="str">
            <v>D/c ami btw 7/1-6/30 mst per</v>
          </cell>
          <cell r="C13594" t="str">
            <v>NI</v>
          </cell>
          <cell r="D13594" t="str">
            <v>M</v>
          </cell>
          <cell r="E13594" t="str">
            <v/>
          </cell>
          <cell r="K13594">
            <v>42736</v>
          </cell>
          <cell r="M13594" t="str">
            <v>*</v>
          </cell>
        </row>
        <row r="13595">
          <cell r="A13595" t="str">
            <v>G9799</v>
          </cell>
          <cell r="B13595" t="str">
            <v>Med disp evt indic hx asth</v>
          </cell>
          <cell r="C13595" t="str">
            <v>NI</v>
          </cell>
          <cell r="D13595" t="str">
            <v>M</v>
          </cell>
          <cell r="E13595" t="str">
            <v/>
          </cell>
          <cell r="K13595">
            <v>42736</v>
          </cell>
          <cell r="M13595" t="str">
            <v>*</v>
          </cell>
        </row>
        <row r="13596">
          <cell r="A13596" t="str">
            <v>G9800</v>
          </cell>
          <cell r="B13596" t="str">
            <v>Pt id intol/alleg beta-block</v>
          </cell>
          <cell r="C13596" t="str">
            <v>NI</v>
          </cell>
          <cell r="D13596" t="str">
            <v>M</v>
          </cell>
          <cell r="E13596" t="str">
            <v/>
          </cell>
          <cell r="K13596">
            <v>42736</v>
          </cell>
          <cell r="M13596" t="str">
            <v>*</v>
          </cell>
        </row>
        <row r="13597">
          <cell r="A13597" t="str">
            <v>G9801</v>
          </cell>
          <cell r="B13597" t="str">
            <v>Nonacut transf from inpt</v>
          </cell>
          <cell r="C13597" t="str">
            <v>NI</v>
          </cell>
          <cell r="D13597" t="str">
            <v>M</v>
          </cell>
          <cell r="E13597" t="str">
            <v/>
          </cell>
          <cell r="K13597">
            <v>42736</v>
          </cell>
          <cell r="M13597" t="str">
            <v>*</v>
          </cell>
        </row>
        <row r="13598">
          <cell r="A13598" t="str">
            <v>G9802</v>
          </cell>
          <cell r="B13598" t="str">
            <v>Pt w/hosp anytime msmt per</v>
          </cell>
          <cell r="C13598" t="str">
            <v>NI</v>
          </cell>
          <cell r="D13598" t="str">
            <v>M</v>
          </cell>
          <cell r="E13598" t="str">
            <v/>
          </cell>
          <cell r="K13598">
            <v>42736</v>
          </cell>
          <cell r="M13598" t="str">
            <v>*</v>
          </cell>
        </row>
        <row r="13599">
          <cell r="A13599" t="str">
            <v>G9803</v>
          </cell>
          <cell r="B13599" t="str">
            <v>Post d/c 180d tx beta-bl ami</v>
          </cell>
          <cell r="C13599" t="str">
            <v>NI</v>
          </cell>
          <cell r="D13599" t="str">
            <v>M</v>
          </cell>
          <cell r="E13599" t="str">
            <v/>
          </cell>
          <cell r="K13599">
            <v>42736</v>
          </cell>
          <cell r="M13599" t="str">
            <v>*</v>
          </cell>
        </row>
        <row r="13600">
          <cell r="A13600" t="str">
            <v>G9804</v>
          </cell>
          <cell r="B13600" t="str">
            <v>No post d/c 180d tx bb ami</v>
          </cell>
          <cell r="C13600" t="str">
            <v>NI</v>
          </cell>
          <cell r="D13600" t="str">
            <v>M</v>
          </cell>
          <cell r="E13600" t="str">
            <v/>
          </cell>
          <cell r="K13600">
            <v>42736</v>
          </cell>
          <cell r="M13600" t="str">
            <v>*</v>
          </cell>
        </row>
        <row r="13601">
          <cell r="A13601" t="str">
            <v>G9805</v>
          </cell>
          <cell r="B13601" t="str">
            <v>Pt w/hosp anytime msmt per</v>
          </cell>
          <cell r="C13601" t="str">
            <v>NI</v>
          </cell>
          <cell r="D13601" t="str">
            <v>M</v>
          </cell>
          <cell r="E13601" t="str">
            <v/>
          </cell>
          <cell r="K13601">
            <v>42736</v>
          </cell>
          <cell r="M13601" t="str">
            <v>*</v>
          </cell>
        </row>
        <row r="13602">
          <cell r="A13602" t="str">
            <v>G9806</v>
          </cell>
          <cell r="B13602" t="str">
            <v>Pt recd cerv cyto/hpv</v>
          </cell>
          <cell r="C13602" t="str">
            <v>NI</v>
          </cell>
          <cell r="D13602" t="str">
            <v>M</v>
          </cell>
          <cell r="E13602" t="str">
            <v/>
          </cell>
          <cell r="K13602">
            <v>42736</v>
          </cell>
          <cell r="M13602" t="str">
            <v>*</v>
          </cell>
        </row>
        <row r="13603">
          <cell r="A13603" t="str">
            <v>G9807</v>
          </cell>
          <cell r="B13603" t="str">
            <v>Pt no recd cerv cyto/hpv</v>
          </cell>
          <cell r="C13603" t="str">
            <v>NI</v>
          </cell>
          <cell r="D13603" t="str">
            <v>M</v>
          </cell>
          <cell r="E13603" t="str">
            <v/>
          </cell>
          <cell r="K13603">
            <v>42736</v>
          </cell>
          <cell r="M13603" t="str">
            <v>*</v>
          </cell>
        </row>
        <row r="13604">
          <cell r="A13604" t="str">
            <v>G9808</v>
          </cell>
          <cell r="B13604" t="str">
            <v>Pt no asthm cont med mst per</v>
          </cell>
          <cell r="C13604" t="str">
            <v>NI</v>
          </cell>
          <cell r="D13604" t="str">
            <v>M</v>
          </cell>
          <cell r="E13604" t="str">
            <v/>
          </cell>
          <cell r="K13604">
            <v>42736</v>
          </cell>
          <cell r="M13604" t="str">
            <v>*</v>
          </cell>
        </row>
        <row r="13605">
          <cell r="A13605" t="str">
            <v>G9809</v>
          </cell>
          <cell r="B13605" t="str">
            <v>Pt w/hosp anytime msmt per</v>
          </cell>
          <cell r="C13605" t="str">
            <v>NI</v>
          </cell>
          <cell r="D13605" t="str">
            <v>M</v>
          </cell>
          <cell r="E13605" t="str">
            <v/>
          </cell>
          <cell r="K13605">
            <v>42736</v>
          </cell>
          <cell r="M13605" t="str">
            <v>*</v>
          </cell>
        </row>
        <row r="13606">
          <cell r="A13606" t="str">
            <v>G9810</v>
          </cell>
          <cell r="B13606" t="str">
            <v>Pdc 75% w/asth cont med</v>
          </cell>
          <cell r="C13606" t="str">
            <v>NI</v>
          </cell>
          <cell r="D13606" t="str">
            <v>M</v>
          </cell>
          <cell r="E13606" t="str">
            <v/>
          </cell>
          <cell r="K13606">
            <v>42736</v>
          </cell>
          <cell r="M13606" t="str">
            <v>*</v>
          </cell>
        </row>
        <row r="13607">
          <cell r="A13607" t="str">
            <v>G9811</v>
          </cell>
          <cell r="B13607" t="str">
            <v>No pdc 75% w/asth cont med</v>
          </cell>
          <cell r="C13607" t="str">
            <v>NI</v>
          </cell>
          <cell r="D13607" t="str">
            <v>M</v>
          </cell>
          <cell r="E13607" t="str">
            <v/>
          </cell>
          <cell r="K13607">
            <v>42736</v>
          </cell>
          <cell r="M13607" t="str">
            <v>*</v>
          </cell>
        </row>
        <row r="13608">
          <cell r="A13608" t="str">
            <v>G9812</v>
          </cell>
          <cell r="B13608" t="str">
            <v>Pt died during inpt/30d aft</v>
          </cell>
          <cell r="C13608" t="str">
            <v>NI</v>
          </cell>
          <cell r="D13608" t="str">
            <v>M</v>
          </cell>
          <cell r="E13608" t="str">
            <v/>
          </cell>
          <cell r="K13608">
            <v>42736</v>
          </cell>
          <cell r="M13608" t="str">
            <v>*</v>
          </cell>
        </row>
        <row r="13609">
          <cell r="A13609" t="str">
            <v>G9813</v>
          </cell>
          <cell r="B13609" t="str">
            <v>Pt not died w/in 30d of proc</v>
          </cell>
          <cell r="C13609" t="str">
            <v>NI</v>
          </cell>
          <cell r="D13609" t="str">
            <v>M</v>
          </cell>
          <cell r="E13609" t="str">
            <v/>
          </cell>
          <cell r="K13609">
            <v>42736</v>
          </cell>
          <cell r="M13609" t="str">
            <v>*</v>
          </cell>
        </row>
        <row r="13610">
          <cell r="A13610" t="str">
            <v>G9814</v>
          </cell>
          <cell r="B13610" t="str">
            <v>Death occ dur hospitaliz</v>
          </cell>
          <cell r="C13610" t="str">
            <v>NI</v>
          </cell>
          <cell r="D13610" t="str">
            <v>M</v>
          </cell>
          <cell r="E13610" t="str">
            <v/>
          </cell>
          <cell r="K13610">
            <v>42736</v>
          </cell>
          <cell r="M13610" t="str">
            <v>*</v>
          </cell>
        </row>
        <row r="13611">
          <cell r="A13611" t="str">
            <v>G9815</v>
          </cell>
          <cell r="B13611" t="str">
            <v>No death occ dur hospitaliz</v>
          </cell>
          <cell r="C13611" t="str">
            <v>NI</v>
          </cell>
          <cell r="D13611" t="str">
            <v>M</v>
          </cell>
          <cell r="E13611" t="str">
            <v/>
          </cell>
          <cell r="K13611">
            <v>42736</v>
          </cell>
          <cell r="M13611" t="str">
            <v>*</v>
          </cell>
        </row>
        <row r="13612">
          <cell r="A13612" t="str">
            <v>G9816</v>
          </cell>
          <cell r="B13612" t="str">
            <v>Death occ 30d post proc</v>
          </cell>
          <cell r="C13612" t="str">
            <v>NI</v>
          </cell>
          <cell r="D13612" t="str">
            <v>M</v>
          </cell>
          <cell r="E13612" t="str">
            <v/>
          </cell>
          <cell r="K13612">
            <v>42736</v>
          </cell>
          <cell r="M13612" t="str">
            <v>*</v>
          </cell>
        </row>
        <row r="13613">
          <cell r="A13613" t="str">
            <v>G9817</v>
          </cell>
          <cell r="B13613" t="str">
            <v>No death occ 30d post proc</v>
          </cell>
          <cell r="C13613" t="str">
            <v>NI</v>
          </cell>
          <cell r="D13613" t="str">
            <v>M</v>
          </cell>
          <cell r="E13613" t="str">
            <v/>
          </cell>
          <cell r="K13613">
            <v>42736</v>
          </cell>
          <cell r="M13613" t="str">
            <v>*</v>
          </cell>
        </row>
        <row r="13614">
          <cell r="A13614" t="str">
            <v>G9818</v>
          </cell>
          <cell r="B13614" t="str">
            <v>Doc sex activity</v>
          </cell>
          <cell r="C13614" t="str">
            <v>NI</v>
          </cell>
          <cell r="D13614" t="str">
            <v>M</v>
          </cell>
          <cell r="E13614" t="str">
            <v/>
          </cell>
          <cell r="K13614">
            <v>42736</v>
          </cell>
          <cell r="M13614" t="str">
            <v>*</v>
          </cell>
        </row>
        <row r="13615">
          <cell r="A13615" t="str">
            <v>G9819</v>
          </cell>
          <cell r="B13615" t="str">
            <v>Pt w/hosp anytime msmt per</v>
          </cell>
          <cell r="C13615" t="str">
            <v>NI</v>
          </cell>
          <cell r="D13615" t="str">
            <v>M</v>
          </cell>
          <cell r="E13615" t="str">
            <v/>
          </cell>
          <cell r="K13615">
            <v>42736</v>
          </cell>
          <cell r="M13615" t="str">
            <v>*</v>
          </cell>
        </row>
        <row r="13616">
          <cell r="A13616" t="str">
            <v>G9820</v>
          </cell>
          <cell r="B13616" t="str">
            <v>Doc chlam scr test w/follow</v>
          </cell>
          <cell r="C13616" t="str">
            <v>NI</v>
          </cell>
          <cell r="D13616" t="str">
            <v>M</v>
          </cell>
          <cell r="E13616" t="str">
            <v/>
          </cell>
          <cell r="K13616">
            <v>42736</v>
          </cell>
          <cell r="M13616" t="str">
            <v>*</v>
          </cell>
        </row>
        <row r="13617">
          <cell r="A13617" t="str">
            <v>G9821</v>
          </cell>
          <cell r="B13617" t="str">
            <v>No doc chlam scr ts w/follow</v>
          </cell>
          <cell r="C13617" t="str">
            <v>NI</v>
          </cell>
          <cell r="D13617" t="str">
            <v>M</v>
          </cell>
          <cell r="E13617" t="str">
            <v/>
          </cell>
          <cell r="K13617">
            <v>42736</v>
          </cell>
          <cell r="M13617" t="str">
            <v>*</v>
          </cell>
        </row>
        <row r="13618">
          <cell r="A13618" t="str">
            <v>G9822</v>
          </cell>
          <cell r="B13618" t="str">
            <v>Endo abl proc yr prev ind dt</v>
          </cell>
          <cell r="C13618" t="str">
            <v>NI</v>
          </cell>
          <cell r="D13618" t="str">
            <v>M</v>
          </cell>
          <cell r="E13618" t="str">
            <v/>
          </cell>
          <cell r="K13618">
            <v>42736</v>
          </cell>
          <cell r="M13618" t="str">
            <v>*</v>
          </cell>
        </row>
        <row r="13619">
          <cell r="A13619" t="str">
            <v>G9823</v>
          </cell>
          <cell r="B13619" t="str">
            <v>Endo smpl/hyst bx res doc</v>
          </cell>
          <cell r="C13619" t="str">
            <v>NI</v>
          </cell>
          <cell r="D13619" t="str">
            <v>M</v>
          </cell>
          <cell r="E13619" t="str">
            <v/>
          </cell>
          <cell r="K13619">
            <v>42736</v>
          </cell>
          <cell r="M13619" t="str">
            <v>*</v>
          </cell>
        </row>
        <row r="13620">
          <cell r="A13620" t="str">
            <v>G9824</v>
          </cell>
          <cell r="B13620" t="str">
            <v>Endo smpl/hyst bx res no doc</v>
          </cell>
          <cell r="C13620" t="str">
            <v>NI</v>
          </cell>
          <cell r="D13620" t="str">
            <v>M</v>
          </cell>
          <cell r="E13620" t="str">
            <v/>
          </cell>
          <cell r="K13620">
            <v>42736</v>
          </cell>
          <cell r="M13620" t="str">
            <v>*</v>
          </cell>
        </row>
        <row r="13621">
          <cell r="A13621" t="str">
            <v>G9825</v>
          </cell>
          <cell r="B13621" t="str">
            <v>Her-2 neg,undoc/unkn</v>
          </cell>
          <cell r="C13621" t="str">
            <v>NI</v>
          </cell>
          <cell r="D13621" t="str">
            <v>M</v>
          </cell>
          <cell r="E13621" t="str">
            <v/>
          </cell>
          <cell r="K13621">
            <v>42736</v>
          </cell>
          <cell r="M13621" t="str">
            <v>*</v>
          </cell>
        </row>
        <row r="13622">
          <cell r="A13622" t="str">
            <v>G9826</v>
          </cell>
          <cell r="B13622" t="str">
            <v>Transf pract aft init chemo</v>
          </cell>
          <cell r="C13622" t="str">
            <v>NI</v>
          </cell>
          <cell r="D13622" t="str">
            <v>M</v>
          </cell>
          <cell r="E13622" t="str">
            <v/>
          </cell>
          <cell r="K13622">
            <v>42736</v>
          </cell>
          <cell r="M13622" t="str">
            <v>*</v>
          </cell>
        </row>
        <row r="13623">
          <cell r="A13623" t="str">
            <v>G9827</v>
          </cell>
          <cell r="B13623" t="str">
            <v>Her-2 targ ther no init tx</v>
          </cell>
          <cell r="C13623" t="str">
            <v>NI</v>
          </cell>
          <cell r="D13623" t="str">
            <v>M</v>
          </cell>
          <cell r="E13623" t="str">
            <v/>
          </cell>
          <cell r="K13623">
            <v>42736</v>
          </cell>
          <cell r="M13623" t="str">
            <v>*</v>
          </cell>
        </row>
        <row r="13624">
          <cell r="A13624" t="str">
            <v>G9828</v>
          </cell>
          <cell r="B13624" t="str">
            <v>Her-2 targ ther dur init tx</v>
          </cell>
          <cell r="C13624" t="str">
            <v>NI</v>
          </cell>
          <cell r="D13624" t="str">
            <v>M</v>
          </cell>
          <cell r="E13624" t="str">
            <v/>
          </cell>
          <cell r="K13624">
            <v>42736</v>
          </cell>
          <cell r="M13624" t="str">
            <v>*</v>
          </cell>
        </row>
        <row r="13625">
          <cell r="A13625" t="str">
            <v>G9829</v>
          </cell>
          <cell r="B13625" t="str">
            <v>Breast adj chemo admin</v>
          </cell>
          <cell r="C13625" t="str">
            <v>NI</v>
          </cell>
          <cell r="D13625" t="str">
            <v>M</v>
          </cell>
          <cell r="E13625" t="str">
            <v/>
          </cell>
          <cell r="K13625">
            <v>42736</v>
          </cell>
          <cell r="M13625" t="str">
            <v>*</v>
          </cell>
        </row>
        <row r="13626">
          <cell r="A13626" t="str">
            <v>G9830</v>
          </cell>
          <cell r="B13626" t="str">
            <v>Her-2 pos</v>
          </cell>
          <cell r="C13626" t="str">
            <v>NI</v>
          </cell>
          <cell r="D13626" t="str">
            <v>M</v>
          </cell>
          <cell r="E13626" t="str">
            <v/>
          </cell>
          <cell r="K13626">
            <v>42736</v>
          </cell>
          <cell r="M13626" t="str">
            <v>*</v>
          </cell>
        </row>
        <row r="13627">
          <cell r="A13627" t="str">
            <v>G9831</v>
          </cell>
          <cell r="B13627" t="str">
            <v>Ajcc stg brt ca dx ii or iii</v>
          </cell>
          <cell r="C13627" t="str">
            <v>NI</v>
          </cell>
          <cell r="D13627" t="str">
            <v>M</v>
          </cell>
          <cell r="E13627" t="str">
            <v/>
          </cell>
          <cell r="K13627">
            <v>42736</v>
          </cell>
          <cell r="M13627" t="str">
            <v>*</v>
          </cell>
        </row>
        <row r="13628">
          <cell r="A13628" t="str">
            <v>G9832</v>
          </cell>
          <cell r="B13628" t="str">
            <v>Brt ca dx i, no t1/t1a/t1b</v>
          </cell>
          <cell r="C13628" t="str">
            <v>NI</v>
          </cell>
          <cell r="D13628" t="str">
            <v>M</v>
          </cell>
          <cell r="E13628" t="str">
            <v/>
          </cell>
          <cell r="K13628">
            <v>42736</v>
          </cell>
          <cell r="M13628" t="str">
            <v>*</v>
          </cell>
        </row>
        <row r="13629">
          <cell r="A13629" t="str">
            <v>G9833</v>
          </cell>
          <cell r="B13629" t="str">
            <v>Transf pract aft init chemo</v>
          </cell>
          <cell r="C13629" t="str">
            <v>NI</v>
          </cell>
          <cell r="D13629" t="str">
            <v>M</v>
          </cell>
          <cell r="E13629" t="str">
            <v/>
          </cell>
          <cell r="K13629">
            <v>42736</v>
          </cell>
          <cell r="M13629" t="str">
            <v>*</v>
          </cell>
        </row>
        <row r="13630">
          <cell r="A13630" t="str">
            <v>G9834</v>
          </cell>
          <cell r="B13630" t="str">
            <v>Pt met dis at dx</v>
          </cell>
          <cell r="C13630" t="str">
            <v>NI</v>
          </cell>
          <cell r="D13630" t="str">
            <v>M</v>
          </cell>
          <cell r="E13630" t="str">
            <v/>
          </cell>
          <cell r="K13630">
            <v>42736</v>
          </cell>
          <cell r="M13630" t="str">
            <v>*</v>
          </cell>
        </row>
        <row r="13631">
          <cell r="A13631" t="str">
            <v>G9835</v>
          </cell>
          <cell r="B13631" t="str">
            <v>Trastuz given w/in 12 mos dx</v>
          </cell>
          <cell r="C13631" t="str">
            <v>NI</v>
          </cell>
          <cell r="D13631" t="str">
            <v>M</v>
          </cell>
          <cell r="E13631" t="str">
            <v/>
          </cell>
          <cell r="K13631">
            <v>42736</v>
          </cell>
          <cell r="M13631" t="str">
            <v>*</v>
          </cell>
        </row>
        <row r="13632">
          <cell r="A13632" t="str">
            <v>G9836</v>
          </cell>
          <cell r="B13632" t="str">
            <v>Rsn no trast given doc</v>
          </cell>
          <cell r="C13632" t="str">
            <v>NI</v>
          </cell>
          <cell r="D13632" t="str">
            <v>M</v>
          </cell>
          <cell r="E13632" t="str">
            <v/>
          </cell>
          <cell r="K13632">
            <v>42736</v>
          </cell>
          <cell r="M13632" t="str">
            <v>*</v>
          </cell>
        </row>
        <row r="13633">
          <cell r="A13633" t="str">
            <v>G9837</v>
          </cell>
          <cell r="B13633" t="str">
            <v>Trastuz not in 12 mos dx</v>
          </cell>
          <cell r="C13633" t="str">
            <v>NI</v>
          </cell>
          <cell r="D13633" t="str">
            <v>M</v>
          </cell>
          <cell r="E13633" t="str">
            <v/>
          </cell>
          <cell r="K13633">
            <v>42736</v>
          </cell>
          <cell r="M13633" t="str">
            <v>*</v>
          </cell>
        </row>
        <row r="13634">
          <cell r="A13634" t="str">
            <v>G9838</v>
          </cell>
          <cell r="B13634" t="str">
            <v>Pt met dis at dx</v>
          </cell>
          <cell r="C13634" t="str">
            <v>NI</v>
          </cell>
          <cell r="D13634" t="str">
            <v>M</v>
          </cell>
          <cell r="E13634" t="str">
            <v/>
          </cell>
          <cell r="K13634">
            <v>42736</v>
          </cell>
          <cell r="M13634" t="str">
            <v>*</v>
          </cell>
        </row>
        <row r="13635">
          <cell r="A13635" t="str">
            <v>G9839</v>
          </cell>
          <cell r="B13635" t="str">
            <v>Anti-egfr mon anti ther</v>
          </cell>
          <cell r="C13635" t="str">
            <v>NI</v>
          </cell>
          <cell r="D13635" t="str">
            <v>M</v>
          </cell>
          <cell r="E13635" t="str">
            <v/>
          </cell>
          <cell r="K13635">
            <v>42736</v>
          </cell>
          <cell r="M13635" t="str">
            <v>*</v>
          </cell>
        </row>
        <row r="13636">
          <cell r="A13636" t="str">
            <v>G9840</v>
          </cell>
          <cell r="B13636" t="str">
            <v>Kras tst bfr beg anti moab</v>
          </cell>
          <cell r="C13636" t="str">
            <v>NI</v>
          </cell>
          <cell r="D13636" t="str">
            <v>M</v>
          </cell>
          <cell r="E13636" t="str">
            <v/>
          </cell>
          <cell r="K13636">
            <v>42736</v>
          </cell>
          <cell r="M13636" t="str">
            <v>*</v>
          </cell>
        </row>
        <row r="13637">
          <cell r="A13637" t="str">
            <v>G9841</v>
          </cell>
          <cell r="B13637" t="str">
            <v>No kras tst bfr beg ant moab</v>
          </cell>
          <cell r="C13637" t="str">
            <v>NI</v>
          </cell>
          <cell r="D13637" t="str">
            <v>M</v>
          </cell>
          <cell r="E13637" t="str">
            <v/>
          </cell>
          <cell r="K13637">
            <v>42736</v>
          </cell>
          <cell r="M13637" t="str">
            <v>*</v>
          </cell>
        </row>
        <row r="13638">
          <cell r="A13638" t="str">
            <v>G9842</v>
          </cell>
          <cell r="B13638" t="str">
            <v>Pt met dis at dx</v>
          </cell>
          <cell r="C13638" t="str">
            <v>NI</v>
          </cell>
          <cell r="D13638" t="str">
            <v>M</v>
          </cell>
          <cell r="E13638" t="str">
            <v/>
          </cell>
          <cell r="K13638">
            <v>42736</v>
          </cell>
          <cell r="M13638" t="str">
            <v>*</v>
          </cell>
        </row>
        <row r="13639">
          <cell r="A13639" t="str">
            <v>G9843</v>
          </cell>
          <cell r="B13639" t="str">
            <v>Kras gene mut</v>
          </cell>
          <cell r="C13639" t="str">
            <v>NI</v>
          </cell>
          <cell r="D13639" t="str">
            <v>M</v>
          </cell>
          <cell r="E13639" t="str">
            <v/>
          </cell>
          <cell r="K13639">
            <v>42736</v>
          </cell>
          <cell r="M13639" t="str">
            <v>*</v>
          </cell>
        </row>
        <row r="13640">
          <cell r="A13640" t="str">
            <v>G9844</v>
          </cell>
          <cell r="B13640" t="str">
            <v>Pt no recd anti-egfr ther</v>
          </cell>
          <cell r="C13640" t="str">
            <v>NI</v>
          </cell>
          <cell r="D13640" t="str">
            <v>M</v>
          </cell>
          <cell r="E13640" t="str">
            <v/>
          </cell>
          <cell r="K13640">
            <v>42736</v>
          </cell>
          <cell r="M13640" t="str">
            <v>*</v>
          </cell>
        </row>
        <row r="13641">
          <cell r="A13641" t="str">
            <v>G9845</v>
          </cell>
          <cell r="B13641" t="str">
            <v>Pt recd anti-egfr ther</v>
          </cell>
          <cell r="C13641" t="str">
            <v>NI</v>
          </cell>
          <cell r="D13641" t="str">
            <v>M</v>
          </cell>
          <cell r="E13641" t="str">
            <v/>
          </cell>
          <cell r="K13641">
            <v>42736</v>
          </cell>
          <cell r="M13641" t="str">
            <v>*</v>
          </cell>
        </row>
        <row r="13642">
          <cell r="A13642" t="str">
            <v>G9846</v>
          </cell>
          <cell r="B13642" t="str">
            <v>Pt died from cancer</v>
          </cell>
          <cell r="C13642" t="str">
            <v>NI</v>
          </cell>
          <cell r="D13642" t="str">
            <v>M</v>
          </cell>
          <cell r="E13642" t="str">
            <v/>
          </cell>
          <cell r="K13642">
            <v>42736</v>
          </cell>
          <cell r="M13642" t="str">
            <v>*</v>
          </cell>
        </row>
        <row r="13643">
          <cell r="A13643" t="str">
            <v>G9847</v>
          </cell>
          <cell r="B13643" t="str">
            <v>Pt recd chemo last 14d life</v>
          </cell>
          <cell r="C13643" t="str">
            <v>NI</v>
          </cell>
          <cell r="D13643" t="str">
            <v>M</v>
          </cell>
          <cell r="E13643" t="str">
            <v/>
          </cell>
          <cell r="K13643">
            <v>42736</v>
          </cell>
          <cell r="M13643" t="str">
            <v>*</v>
          </cell>
        </row>
        <row r="13644">
          <cell r="A13644" t="str">
            <v>G9848</v>
          </cell>
          <cell r="B13644" t="str">
            <v>Pt no chemo last 14d life</v>
          </cell>
          <cell r="C13644" t="str">
            <v>NI</v>
          </cell>
          <cell r="D13644" t="str">
            <v>M</v>
          </cell>
          <cell r="E13644" t="str">
            <v/>
          </cell>
          <cell r="K13644">
            <v>42736</v>
          </cell>
          <cell r="M13644" t="str">
            <v>*</v>
          </cell>
        </row>
        <row r="13645">
          <cell r="A13645" t="str">
            <v>G9849</v>
          </cell>
          <cell r="B13645" t="str">
            <v>Pt died from cancer</v>
          </cell>
          <cell r="C13645" t="str">
            <v>NI</v>
          </cell>
          <cell r="D13645" t="str">
            <v>M</v>
          </cell>
          <cell r="E13645" t="str">
            <v/>
          </cell>
          <cell r="K13645">
            <v>42736</v>
          </cell>
          <cell r="M13645" t="str">
            <v>*</v>
          </cell>
        </row>
        <row r="13646">
          <cell r="A13646" t="str">
            <v>G9850</v>
          </cell>
          <cell r="B13646" t="str">
            <v>1/more ed last 30d life</v>
          </cell>
          <cell r="C13646" t="str">
            <v>NI</v>
          </cell>
          <cell r="D13646" t="str">
            <v>M</v>
          </cell>
          <cell r="E13646" t="str">
            <v/>
          </cell>
          <cell r="K13646">
            <v>42736</v>
          </cell>
          <cell r="M13646" t="str">
            <v>*</v>
          </cell>
        </row>
        <row r="13647">
          <cell r="A13647" t="str">
            <v>G9851</v>
          </cell>
          <cell r="B13647" t="str">
            <v>1/no ed visit last 30d life</v>
          </cell>
          <cell r="C13647" t="str">
            <v>NI</v>
          </cell>
          <cell r="D13647" t="str">
            <v>M</v>
          </cell>
          <cell r="E13647" t="str">
            <v/>
          </cell>
          <cell r="K13647">
            <v>42736</v>
          </cell>
          <cell r="M13647" t="str">
            <v>*</v>
          </cell>
        </row>
        <row r="13648">
          <cell r="A13648" t="str">
            <v>G9852</v>
          </cell>
          <cell r="B13648" t="str">
            <v>Pt died from cancer</v>
          </cell>
          <cell r="C13648" t="str">
            <v>NI</v>
          </cell>
          <cell r="D13648" t="str">
            <v>M</v>
          </cell>
          <cell r="E13648" t="str">
            <v/>
          </cell>
          <cell r="K13648">
            <v>42736</v>
          </cell>
          <cell r="M13648" t="str">
            <v>*</v>
          </cell>
        </row>
        <row r="13649">
          <cell r="A13649" t="str">
            <v>G9853</v>
          </cell>
          <cell r="B13649" t="str">
            <v>Icu stay last 30d life</v>
          </cell>
          <cell r="C13649" t="str">
            <v>NI</v>
          </cell>
          <cell r="D13649" t="str">
            <v>M</v>
          </cell>
          <cell r="E13649" t="str">
            <v/>
          </cell>
          <cell r="K13649">
            <v>42736</v>
          </cell>
          <cell r="M13649" t="str">
            <v>*</v>
          </cell>
        </row>
        <row r="13650">
          <cell r="A13650" t="str">
            <v>G9854</v>
          </cell>
          <cell r="B13650" t="str">
            <v>No icu stay last 30d life</v>
          </cell>
          <cell r="C13650" t="str">
            <v>NI</v>
          </cell>
          <cell r="D13650" t="str">
            <v>M</v>
          </cell>
          <cell r="E13650" t="str">
            <v/>
          </cell>
          <cell r="K13650">
            <v>42736</v>
          </cell>
          <cell r="M13650" t="str">
            <v>*</v>
          </cell>
        </row>
        <row r="13651">
          <cell r="A13651" t="str">
            <v>G9855</v>
          </cell>
          <cell r="B13651" t="str">
            <v>Pt died from cancer</v>
          </cell>
          <cell r="C13651" t="str">
            <v>NI</v>
          </cell>
          <cell r="D13651" t="str">
            <v>M</v>
          </cell>
          <cell r="E13651" t="str">
            <v/>
          </cell>
          <cell r="K13651">
            <v>42736</v>
          </cell>
          <cell r="M13651" t="str">
            <v>*</v>
          </cell>
        </row>
        <row r="13652">
          <cell r="A13652" t="str">
            <v>G9856</v>
          </cell>
          <cell r="B13652" t="str">
            <v>Pt no hospice</v>
          </cell>
          <cell r="C13652" t="str">
            <v>NI</v>
          </cell>
          <cell r="D13652" t="str">
            <v>M</v>
          </cell>
          <cell r="E13652" t="str">
            <v/>
          </cell>
          <cell r="K13652">
            <v>42736</v>
          </cell>
          <cell r="M13652" t="str">
            <v>*</v>
          </cell>
        </row>
        <row r="13653">
          <cell r="A13653" t="str">
            <v>G9857</v>
          </cell>
          <cell r="B13653" t="str">
            <v>Pt admit hospice</v>
          </cell>
          <cell r="C13653" t="str">
            <v>NI</v>
          </cell>
          <cell r="D13653" t="str">
            <v>M</v>
          </cell>
          <cell r="E13653" t="str">
            <v/>
          </cell>
          <cell r="K13653">
            <v>42736</v>
          </cell>
          <cell r="M13653" t="str">
            <v>*</v>
          </cell>
        </row>
        <row r="13654">
          <cell r="A13654" t="str">
            <v>G9858</v>
          </cell>
          <cell r="B13654" t="str">
            <v>Pt enroll hospice</v>
          </cell>
          <cell r="C13654" t="str">
            <v>NI</v>
          </cell>
          <cell r="D13654" t="str">
            <v>M</v>
          </cell>
          <cell r="E13654" t="str">
            <v/>
          </cell>
          <cell r="K13654">
            <v>42736</v>
          </cell>
          <cell r="M13654" t="str">
            <v>*</v>
          </cell>
        </row>
        <row r="13655">
          <cell r="A13655" t="str">
            <v>G9859</v>
          </cell>
          <cell r="B13655" t="str">
            <v>Pt died from cancer</v>
          </cell>
          <cell r="C13655" t="str">
            <v>NI</v>
          </cell>
          <cell r="D13655" t="str">
            <v>M</v>
          </cell>
          <cell r="E13655" t="str">
            <v/>
          </cell>
          <cell r="K13655">
            <v>42736</v>
          </cell>
          <cell r="M13655" t="str">
            <v>*</v>
          </cell>
        </row>
        <row r="13656">
          <cell r="A13656" t="str">
            <v>G9860</v>
          </cell>
          <cell r="B13656" t="str">
            <v>Pt less 3d hospice</v>
          </cell>
          <cell r="C13656" t="str">
            <v>NI</v>
          </cell>
          <cell r="D13656" t="str">
            <v>M</v>
          </cell>
          <cell r="E13656" t="str">
            <v/>
          </cell>
          <cell r="K13656">
            <v>42736</v>
          </cell>
          <cell r="M13656" t="str">
            <v>*</v>
          </cell>
        </row>
        <row r="13657">
          <cell r="A13657" t="str">
            <v>G9861</v>
          </cell>
          <cell r="B13657" t="str">
            <v>Pt more than 3d hospice</v>
          </cell>
          <cell r="C13657" t="str">
            <v>NI</v>
          </cell>
          <cell r="D13657" t="str">
            <v>M</v>
          </cell>
          <cell r="E13657" t="str">
            <v/>
          </cell>
          <cell r="K13657">
            <v>42736</v>
          </cell>
          <cell r="M13657" t="str">
            <v>*</v>
          </cell>
        </row>
        <row r="13658">
          <cell r="A13658" t="str">
            <v>G9862</v>
          </cell>
          <cell r="B13658" t="str">
            <v>Doc rsn no 10 yr follow</v>
          </cell>
          <cell r="C13658" t="str">
            <v>NI</v>
          </cell>
          <cell r="D13658" t="str">
            <v>M</v>
          </cell>
          <cell r="E13658" t="str">
            <v/>
          </cell>
          <cell r="K13658">
            <v>42736</v>
          </cell>
          <cell r="M13658" t="str">
            <v>*</v>
          </cell>
        </row>
        <row r="13659">
          <cell r="A13659" t="str">
            <v>J0120</v>
          </cell>
          <cell r="B13659" t="str">
            <v>Tetracyclin injection</v>
          </cell>
          <cell r="D13659" t="str">
            <v>K</v>
          </cell>
          <cell r="E13659" t="str">
            <v>1666</v>
          </cell>
          <cell r="G13659">
            <v>97.97</v>
          </cell>
          <cell r="H13659" t="str">
            <v>.</v>
          </cell>
          <cell r="I13659">
            <v>19.600000000000001</v>
          </cell>
        </row>
        <row r="13660">
          <cell r="A13660" t="str">
            <v>J0129</v>
          </cell>
          <cell r="B13660" t="str">
            <v>Abatacept injection</v>
          </cell>
          <cell r="D13660" t="str">
            <v>K</v>
          </cell>
          <cell r="E13660" t="str">
            <v>9230</v>
          </cell>
          <cell r="G13660">
            <v>44.75</v>
          </cell>
          <cell r="H13660" t="str">
            <v>.</v>
          </cell>
          <cell r="I13660">
            <v>8.9499999999999993</v>
          </cell>
        </row>
        <row r="13661">
          <cell r="A13661" t="str">
            <v>J0130</v>
          </cell>
          <cell r="B13661" t="str">
            <v>Abciximab injection</v>
          </cell>
          <cell r="D13661" t="str">
            <v>K</v>
          </cell>
          <cell r="E13661" t="str">
            <v>1605</v>
          </cell>
          <cell r="G13661">
            <v>1136.51</v>
          </cell>
          <cell r="H13661" t="str">
            <v>.</v>
          </cell>
          <cell r="I13661">
            <v>227.31</v>
          </cell>
        </row>
        <row r="13662">
          <cell r="A13662" t="str">
            <v>J0131</v>
          </cell>
          <cell r="B13662" t="str">
            <v>Acetaminophen injection</v>
          </cell>
          <cell r="D13662" t="str">
            <v>N</v>
          </cell>
          <cell r="E13662" t="str">
            <v/>
          </cell>
        </row>
        <row r="13663">
          <cell r="A13663" t="str">
            <v>J0132</v>
          </cell>
          <cell r="B13663" t="str">
            <v>Acetylcysteine injection</v>
          </cell>
          <cell r="C13663" t="str">
            <v xml:space="preserve">CH </v>
          </cell>
          <cell r="D13663" t="str">
            <v>N</v>
          </cell>
          <cell r="E13663" t="str">
            <v/>
          </cell>
          <cell r="J13663">
            <v>42736</v>
          </cell>
          <cell r="M13663" t="str">
            <v>*</v>
          </cell>
        </row>
        <row r="13664">
          <cell r="A13664" t="str">
            <v>J0133</v>
          </cell>
          <cell r="B13664" t="str">
            <v>Acyclovir injection</v>
          </cell>
          <cell r="D13664" t="str">
            <v>N</v>
          </cell>
          <cell r="E13664" t="str">
            <v/>
          </cell>
        </row>
        <row r="13665">
          <cell r="A13665" t="str">
            <v>J0135</v>
          </cell>
          <cell r="B13665" t="str">
            <v>Adalimumab injection</v>
          </cell>
          <cell r="D13665" t="str">
            <v>K</v>
          </cell>
          <cell r="E13665" t="str">
            <v>1083</v>
          </cell>
          <cell r="G13665">
            <v>861.45</v>
          </cell>
          <cell r="H13665" t="str">
            <v>.</v>
          </cell>
          <cell r="I13665">
            <v>172.29</v>
          </cell>
        </row>
        <row r="13666">
          <cell r="A13666" t="str">
            <v>J0153</v>
          </cell>
          <cell r="B13666" t="str">
            <v>Adenosine inj 1mg</v>
          </cell>
          <cell r="D13666" t="str">
            <v>N</v>
          </cell>
          <cell r="E13666" t="str">
            <v/>
          </cell>
        </row>
        <row r="13667">
          <cell r="A13667" t="str">
            <v>J0171</v>
          </cell>
          <cell r="B13667" t="str">
            <v>Adrenalin epinephrine inject</v>
          </cell>
          <cell r="D13667" t="str">
            <v>N</v>
          </cell>
          <cell r="E13667" t="str">
            <v/>
          </cell>
        </row>
        <row r="13668">
          <cell r="A13668" t="str">
            <v>J0178</v>
          </cell>
          <cell r="B13668" t="str">
            <v>Aflibercept injection</v>
          </cell>
          <cell r="D13668" t="str">
            <v>K</v>
          </cell>
          <cell r="E13668" t="str">
            <v>1420</v>
          </cell>
          <cell r="G13668">
            <v>980.46</v>
          </cell>
          <cell r="H13668" t="str">
            <v>.</v>
          </cell>
          <cell r="I13668">
            <v>196.1</v>
          </cell>
        </row>
        <row r="13669">
          <cell r="A13669" t="str">
            <v>J0180</v>
          </cell>
          <cell r="B13669" t="str">
            <v>Agalsidase beta injection</v>
          </cell>
          <cell r="D13669" t="str">
            <v>K</v>
          </cell>
          <cell r="E13669" t="str">
            <v>9208</v>
          </cell>
          <cell r="G13669">
            <v>164.42</v>
          </cell>
          <cell r="H13669" t="str">
            <v>.</v>
          </cell>
          <cell r="I13669">
            <v>32.89</v>
          </cell>
        </row>
        <row r="13670">
          <cell r="A13670" t="str">
            <v>J0190</v>
          </cell>
          <cell r="B13670" t="str">
            <v>Inj biperiden lactate/5 mg</v>
          </cell>
          <cell r="D13670" t="str">
            <v>E2</v>
          </cell>
          <cell r="E13670" t="str">
            <v/>
          </cell>
        </row>
        <row r="13671">
          <cell r="A13671" t="str">
            <v>J0200</v>
          </cell>
          <cell r="B13671" t="str">
            <v>Alatrofloxacin mesylate</v>
          </cell>
          <cell r="C13671" t="str">
            <v xml:space="preserve">CH </v>
          </cell>
          <cell r="D13671" t="str">
            <v>E2</v>
          </cell>
          <cell r="E13671" t="str">
            <v/>
          </cell>
          <cell r="J13671">
            <v>42736</v>
          </cell>
          <cell r="M13671" t="str">
            <v>*</v>
          </cell>
        </row>
        <row r="13672">
          <cell r="A13672" t="str">
            <v>J0202</v>
          </cell>
          <cell r="B13672" t="str">
            <v>Injection, alemtuzumab</v>
          </cell>
          <cell r="D13672" t="str">
            <v>K</v>
          </cell>
          <cell r="E13672" t="str">
            <v>1809</v>
          </cell>
          <cell r="G13672">
            <v>1738.36</v>
          </cell>
          <cell r="H13672" t="str">
            <v>.</v>
          </cell>
          <cell r="I13672">
            <v>347.68</v>
          </cell>
        </row>
        <row r="13673">
          <cell r="A13673" t="str">
            <v>J0205</v>
          </cell>
          <cell r="B13673" t="str">
            <v>Alglucerase injection</v>
          </cell>
          <cell r="D13673" t="str">
            <v>E2</v>
          </cell>
          <cell r="E13673" t="str">
            <v/>
          </cell>
        </row>
        <row r="13674">
          <cell r="A13674" t="str">
            <v>J0207</v>
          </cell>
          <cell r="B13674" t="str">
            <v>Amifostine</v>
          </cell>
          <cell r="D13674" t="str">
            <v>K</v>
          </cell>
          <cell r="E13674" t="str">
            <v>7000</v>
          </cell>
          <cell r="G13674">
            <v>416.53</v>
          </cell>
          <cell r="H13674" t="str">
            <v>.</v>
          </cell>
          <cell r="I13674">
            <v>83.31</v>
          </cell>
        </row>
        <row r="13675">
          <cell r="A13675" t="str">
            <v>J0210</v>
          </cell>
          <cell r="B13675" t="str">
            <v>Methyldopate hcl injection</v>
          </cell>
          <cell r="D13675" t="str">
            <v>N</v>
          </cell>
          <cell r="E13675" t="str">
            <v/>
          </cell>
        </row>
        <row r="13676">
          <cell r="A13676" t="str">
            <v>J0215</v>
          </cell>
          <cell r="B13676" t="str">
            <v>Alefacept</v>
          </cell>
          <cell r="D13676" t="str">
            <v>K</v>
          </cell>
          <cell r="E13676" t="str">
            <v>1633</v>
          </cell>
          <cell r="G13676">
            <v>41.64</v>
          </cell>
          <cell r="H13676" t="str">
            <v>.</v>
          </cell>
          <cell r="I13676">
            <v>8.33</v>
          </cell>
        </row>
        <row r="13677">
          <cell r="A13677" t="str">
            <v>J0220</v>
          </cell>
          <cell r="B13677" t="str">
            <v>Alglucosidase alfa injection</v>
          </cell>
          <cell r="D13677" t="str">
            <v>K</v>
          </cell>
          <cell r="E13677" t="str">
            <v>9234</v>
          </cell>
          <cell r="G13677">
            <v>206.7</v>
          </cell>
          <cell r="H13677" t="str">
            <v>.</v>
          </cell>
          <cell r="I13677">
            <v>41.34</v>
          </cell>
        </row>
        <row r="13678">
          <cell r="A13678" t="str">
            <v>J0221</v>
          </cell>
          <cell r="B13678" t="str">
            <v>Lumizyme injection</v>
          </cell>
          <cell r="D13678" t="str">
            <v>K</v>
          </cell>
          <cell r="E13678" t="str">
            <v>1413</v>
          </cell>
          <cell r="G13678">
            <v>159.38999999999999</v>
          </cell>
          <cell r="H13678" t="str">
            <v>.</v>
          </cell>
          <cell r="I13678">
            <v>31.88</v>
          </cell>
        </row>
        <row r="13679">
          <cell r="A13679" t="str">
            <v>J0256</v>
          </cell>
          <cell r="B13679" t="str">
            <v>Alpha 1 proteinase inhibitor</v>
          </cell>
          <cell r="D13679" t="str">
            <v>K</v>
          </cell>
          <cell r="E13679" t="str">
            <v>0901</v>
          </cell>
          <cell r="G13679">
            <v>4.83</v>
          </cell>
          <cell r="H13679" t="str">
            <v>.</v>
          </cell>
          <cell r="I13679">
            <v>0.97</v>
          </cell>
        </row>
        <row r="13680">
          <cell r="A13680" t="str">
            <v>J0257</v>
          </cell>
          <cell r="B13680" t="str">
            <v>Glassia injection</v>
          </cell>
          <cell r="D13680" t="str">
            <v>K</v>
          </cell>
          <cell r="E13680" t="str">
            <v>1415</v>
          </cell>
          <cell r="G13680">
            <v>4.37</v>
          </cell>
          <cell r="H13680" t="str">
            <v>.</v>
          </cell>
          <cell r="I13680">
            <v>0.88</v>
          </cell>
        </row>
        <row r="13681">
          <cell r="A13681" t="str">
            <v>J0270</v>
          </cell>
          <cell r="B13681" t="str">
            <v>Alprostadil for injection</v>
          </cell>
          <cell r="D13681" t="str">
            <v>B</v>
          </cell>
          <cell r="E13681" t="str">
            <v/>
          </cell>
        </row>
        <row r="13682">
          <cell r="A13682" t="str">
            <v>J0275</v>
          </cell>
          <cell r="B13682" t="str">
            <v>Alprostadil urethral suppos</v>
          </cell>
          <cell r="D13682" t="str">
            <v>B</v>
          </cell>
          <cell r="E13682" t="str">
            <v/>
          </cell>
        </row>
        <row r="13683">
          <cell r="A13683" t="str">
            <v>J0278</v>
          </cell>
          <cell r="B13683" t="str">
            <v>Amikacin sulfate injection</v>
          </cell>
          <cell r="D13683" t="str">
            <v>N</v>
          </cell>
          <cell r="E13683" t="str">
            <v/>
          </cell>
        </row>
        <row r="13684">
          <cell r="A13684" t="str">
            <v>J0280</v>
          </cell>
          <cell r="B13684" t="str">
            <v>Aminophyllin 250 mg inj</v>
          </cell>
          <cell r="D13684" t="str">
            <v>N</v>
          </cell>
          <cell r="E13684" t="str">
            <v/>
          </cell>
        </row>
        <row r="13685">
          <cell r="A13685" t="str">
            <v>J0282</v>
          </cell>
          <cell r="B13685" t="str">
            <v>Amiodarone hcl</v>
          </cell>
          <cell r="D13685" t="str">
            <v>N</v>
          </cell>
          <cell r="E13685" t="str">
            <v/>
          </cell>
        </row>
        <row r="13686">
          <cell r="A13686" t="str">
            <v>J0285</v>
          </cell>
          <cell r="B13686" t="str">
            <v>Amphotericin b</v>
          </cell>
          <cell r="D13686" t="str">
            <v>N</v>
          </cell>
          <cell r="E13686" t="str">
            <v/>
          </cell>
        </row>
        <row r="13687">
          <cell r="A13687" t="str">
            <v>J0287</v>
          </cell>
          <cell r="B13687" t="str">
            <v>Amphotericin b lipid complex</v>
          </cell>
          <cell r="D13687" t="str">
            <v>K</v>
          </cell>
          <cell r="E13687" t="str">
            <v>9024</v>
          </cell>
          <cell r="G13687">
            <v>13.41</v>
          </cell>
          <cell r="H13687" t="str">
            <v>.</v>
          </cell>
          <cell r="I13687">
            <v>2.69</v>
          </cell>
        </row>
        <row r="13688">
          <cell r="A13688" t="str">
            <v>J0288</v>
          </cell>
          <cell r="B13688" t="str">
            <v>Ampho b cholesteryl sulfate</v>
          </cell>
          <cell r="D13688" t="str">
            <v>N</v>
          </cell>
          <cell r="E13688" t="str">
            <v/>
          </cell>
        </row>
        <row r="13689">
          <cell r="A13689" t="str">
            <v>J0289</v>
          </cell>
          <cell r="B13689" t="str">
            <v>Amphotericin b liposome inj</v>
          </cell>
          <cell r="D13689" t="str">
            <v>K</v>
          </cell>
          <cell r="E13689" t="str">
            <v>0736</v>
          </cell>
          <cell r="G13689">
            <v>19.010000000000002</v>
          </cell>
          <cell r="H13689" t="str">
            <v>.</v>
          </cell>
          <cell r="I13689">
            <v>3.81</v>
          </cell>
        </row>
        <row r="13690">
          <cell r="A13690" t="str">
            <v>J0290</v>
          </cell>
          <cell r="B13690" t="str">
            <v>Ampicillin 500 mg inj</v>
          </cell>
          <cell r="D13690" t="str">
            <v>N</v>
          </cell>
          <cell r="E13690" t="str">
            <v/>
          </cell>
        </row>
        <row r="13691">
          <cell r="A13691" t="str">
            <v>J0295</v>
          </cell>
          <cell r="B13691" t="str">
            <v>Ampicillin sodium per 1.5 gm</v>
          </cell>
          <cell r="D13691" t="str">
            <v>N</v>
          </cell>
          <cell r="E13691" t="str">
            <v/>
          </cell>
        </row>
        <row r="13692">
          <cell r="A13692" t="str">
            <v>J0300</v>
          </cell>
          <cell r="B13692" t="str">
            <v>Amobarbital 125 mg inj</v>
          </cell>
          <cell r="D13692" t="str">
            <v>K</v>
          </cell>
          <cell r="E13692" t="str">
            <v>1341</v>
          </cell>
          <cell r="G13692">
            <v>194.26</v>
          </cell>
          <cell r="H13692" t="str">
            <v>.</v>
          </cell>
          <cell r="I13692">
            <v>38.86</v>
          </cell>
        </row>
        <row r="13693">
          <cell r="A13693" t="str">
            <v>J0330</v>
          </cell>
          <cell r="B13693" t="str">
            <v>Succinycholine chloride inj</v>
          </cell>
          <cell r="D13693" t="str">
            <v>N</v>
          </cell>
          <cell r="E13693" t="str">
            <v/>
          </cell>
        </row>
        <row r="13694">
          <cell r="A13694" t="str">
            <v>J0348</v>
          </cell>
          <cell r="B13694" t="str">
            <v>Anidulafungin injection</v>
          </cell>
          <cell r="D13694" t="str">
            <v>N</v>
          </cell>
          <cell r="E13694" t="str">
            <v/>
          </cell>
        </row>
        <row r="13695">
          <cell r="A13695" t="str">
            <v>J0350</v>
          </cell>
          <cell r="B13695" t="str">
            <v>Injection anistreplase 30 u</v>
          </cell>
          <cell r="D13695" t="str">
            <v>E2</v>
          </cell>
          <cell r="E13695" t="str">
            <v/>
          </cell>
        </row>
        <row r="13696">
          <cell r="A13696" t="str">
            <v>J0360</v>
          </cell>
          <cell r="B13696" t="str">
            <v>Hydralazine hcl injection</v>
          </cell>
          <cell r="D13696" t="str">
            <v>N</v>
          </cell>
          <cell r="E13696" t="str">
            <v/>
          </cell>
        </row>
        <row r="13697">
          <cell r="A13697" t="str">
            <v>J0364</v>
          </cell>
          <cell r="B13697" t="str">
            <v>Apomorphine hydrochloride</v>
          </cell>
          <cell r="C13697" t="str">
            <v xml:space="preserve">CH </v>
          </cell>
          <cell r="D13697" t="str">
            <v>E2</v>
          </cell>
          <cell r="E13697" t="str">
            <v/>
          </cell>
          <cell r="J13697">
            <v>42736</v>
          </cell>
          <cell r="M13697" t="str">
            <v>*</v>
          </cell>
        </row>
        <row r="13698">
          <cell r="A13698" t="str">
            <v>J0365</v>
          </cell>
          <cell r="B13698" t="str">
            <v>Aprotonin, 10,000 kiu</v>
          </cell>
          <cell r="D13698" t="str">
            <v>E2</v>
          </cell>
          <cell r="E13698" t="str">
            <v/>
          </cell>
        </row>
        <row r="13699">
          <cell r="A13699" t="str">
            <v>J0380</v>
          </cell>
          <cell r="B13699" t="str">
            <v>Inj metaraminol bitartrate</v>
          </cell>
          <cell r="D13699" t="str">
            <v>N</v>
          </cell>
          <cell r="E13699" t="str">
            <v/>
          </cell>
        </row>
        <row r="13700">
          <cell r="A13700" t="str">
            <v>J0390</v>
          </cell>
          <cell r="B13700" t="str">
            <v>Chloroquine injection</v>
          </cell>
          <cell r="D13700" t="str">
            <v>N</v>
          </cell>
          <cell r="E13700" t="str">
            <v/>
          </cell>
        </row>
        <row r="13701">
          <cell r="A13701" t="str">
            <v>J0395</v>
          </cell>
          <cell r="B13701" t="str">
            <v>Arbutamine hcl injection</v>
          </cell>
          <cell r="D13701" t="str">
            <v>E2</v>
          </cell>
          <cell r="E13701" t="str">
            <v/>
          </cell>
        </row>
        <row r="13702">
          <cell r="A13702" t="str">
            <v>J0400</v>
          </cell>
          <cell r="B13702" t="str">
            <v>Aripiprazole injection</v>
          </cell>
          <cell r="D13702" t="str">
            <v>N</v>
          </cell>
          <cell r="E13702" t="str">
            <v/>
          </cell>
        </row>
        <row r="13703">
          <cell r="A13703" t="str">
            <v>J0401</v>
          </cell>
          <cell r="B13703" t="str">
            <v>Inj aripiprazole ext rel 1mg</v>
          </cell>
          <cell r="D13703" t="str">
            <v>K</v>
          </cell>
          <cell r="E13703" t="str">
            <v>1468</v>
          </cell>
          <cell r="G13703">
            <v>4.38</v>
          </cell>
          <cell r="H13703" t="str">
            <v>.</v>
          </cell>
          <cell r="I13703">
            <v>0.88</v>
          </cell>
        </row>
        <row r="13704">
          <cell r="A13704" t="str">
            <v>J0456</v>
          </cell>
          <cell r="B13704" t="str">
            <v>Azithromycin</v>
          </cell>
          <cell r="D13704" t="str">
            <v>N</v>
          </cell>
          <cell r="E13704" t="str">
            <v/>
          </cell>
        </row>
        <row r="13705">
          <cell r="A13705" t="str">
            <v>J0461</v>
          </cell>
          <cell r="B13705" t="str">
            <v>Atropine sulfate injection</v>
          </cell>
          <cell r="D13705" t="str">
            <v>N</v>
          </cell>
          <cell r="E13705" t="str">
            <v/>
          </cell>
        </row>
        <row r="13706">
          <cell r="A13706" t="str">
            <v>J0470</v>
          </cell>
          <cell r="B13706" t="str">
            <v>Dimecaprol injection</v>
          </cell>
          <cell r="D13706" t="str">
            <v>N</v>
          </cell>
          <cell r="E13706" t="str">
            <v/>
          </cell>
        </row>
        <row r="13707">
          <cell r="A13707" t="str">
            <v>J0475</v>
          </cell>
          <cell r="B13707" t="str">
            <v>Baclofen 10 mg injection</v>
          </cell>
          <cell r="D13707" t="str">
            <v>K</v>
          </cell>
          <cell r="E13707" t="str">
            <v>9032</v>
          </cell>
          <cell r="G13707">
            <v>173.43</v>
          </cell>
          <cell r="H13707" t="str">
            <v>.</v>
          </cell>
          <cell r="I13707">
            <v>34.69</v>
          </cell>
        </row>
        <row r="13708">
          <cell r="A13708" t="str">
            <v>J0476</v>
          </cell>
          <cell r="B13708" t="str">
            <v>Baclofen intrathecal trial</v>
          </cell>
          <cell r="D13708" t="str">
            <v>K</v>
          </cell>
          <cell r="E13708" t="str">
            <v>1631</v>
          </cell>
          <cell r="G13708">
            <v>76.959999999999994</v>
          </cell>
          <cell r="H13708" t="str">
            <v>.</v>
          </cell>
          <cell r="I13708">
            <v>15.4</v>
          </cell>
        </row>
        <row r="13709">
          <cell r="A13709" t="str">
            <v>J0480</v>
          </cell>
          <cell r="B13709" t="str">
            <v>Basiliximab</v>
          </cell>
          <cell r="D13709" t="str">
            <v>K</v>
          </cell>
          <cell r="E13709" t="str">
            <v>1683</v>
          </cell>
          <cell r="G13709">
            <v>3196.11</v>
          </cell>
          <cell r="H13709" t="str">
            <v>.</v>
          </cell>
          <cell r="I13709">
            <v>639.23</v>
          </cell>
        </row>
        <row r="13710">
          <cell r="A13710" t="str">
            <v>J0485</v>
          </cell>
          <cell r="B13710" t="str">
            <v>Belatacept injection</v>
          </cell>
          <cell r="D13710" t="str">
            <v>K</v>
          </cell>
          <cell r="E13710" t="str">
            <v>9286</v>
          </cell>
          <cell r="G13710">
            <v>3.84</v>
          </cell>
          <cell r="H13710" t="str">
            <v>.</v>
          </cell>
          <cell r="I13710">
            <v>0.77</v>
          </cell>
        </row>
        <row r="13711">
          <cell r="A13711" t="str">
            <v>J0490</v>
          </cell>
          <cell r="B13711" t="str">
            <v>Belimumab injection</v>
          </cell>
          <cell r="D13711" t="str">
            <v>K</v>
          </cell>
          <cell r="E13711" t="str">
            <v>1353</v>
          </cell>
          <cell r="G13711">
            <v>42.02</v>
          </cell>
          <cell r="H13711" t="str">
            <v>.</v>
          </cell>
          <cell r="I13711">
            <v>8.41</v>
          </cell>
        </row>
        <row r="13712">
          <cell r="A13712" t="str">
            <v>J0500</v>
          </cell>
          <cell r="B13712" t="str">
            <v>Dicyclomine injection</v>
          </cell>
          <cell r="D13712" t="str">
            <v>N</v>
          </cell>
          <cell r="E13712" t="str">
            <v/>
          </cell>
        </row>
        <row r="13713">
          <cell r="A13713" t="str">
            <v>J0515</v>
          </cell>
          <cell r="B13713" t="str">
            <v>Inj benztropine mesylate</v>
          </cell>
          <cell r="D13713" t="str">
            <v>N</v>
          </cell>
          <cell r="E13713" t="str">
            <v/>
          </cell>
        </row>
        <row r="13714">
          <cell r="A13714" t="str">
            <v>J0520</v>
          </cell>
          <cell r="B13714" t="str">
            <v>Bethanechol chloride inject</v>
          </cell>
          <cell r="D13714" t="str">
            <v>N</v>
          </cell>
          <cell r="E13714" t="str">
            <v/>
          </cell>
        </row>
        <row r="13715">
          <cell r="A13715" t="str">
            <v>J0558</v>
          </cell>
          <cell r="B13715" t="str">
            <v>Peng benzathine/procaine inj</v>
          </cell>
          <cell r="D13715" t="str">
            <v>N</v>
          </cell>
          <cell r="E13715" t="str">
            <v/>
          </cell>
        </row>
        <row r="13716">
          <cell r="A13716" t="str">
            <v>J0561</v>
          </cell>
          <cell r="B13716" t="str">
            <v>Penicillin g benzathine inj</v>
          </cell>
          <cell r="D13716" t="str">
            <v>K</v>
          </cell>
          <cell r="E13716" t="str">
            <v>1829</v>
          </cell>
          <cell r="G13716">
            <v>10.31</v>
          </cell>
          <cell r="H13716" t="str">
            <v>.</v>
          </cell>
          <cell r="I13716">
            <v>2.0699999999999998</v>
          </cell>
        </row>
        <row r="13717">
          <cell r="A13717" t="str">
            <v>J0570</v>
          </cell>
          <cell r="B13717" t="str">
            <v>Buprenorphine implant 74.2mg</v>
          </cell>
          <cell r="C13717" t="str">
            <v>NI</v>
          </cell>
          <cell r="D13717" t="str">
            <v>G</v>
          </cell>
          <cell r="E13717" t="str">
            <v>9058</v>
          </cell>
          <cell r="G13717">
            <v>1311.75</v>
          </cell>
          <cell r="H13717" t="str">
            <v>.</v>
          </cell>
          <cell r="I13717">
            <v>262.35000000000002</v>
          </cell>
          <cell r="K13717">
            <v>42736</v>
          </cell>
          <cell r="M13717" t="str">
            <v>*</v>
          </cell>
        </row>
        <row r="13718">
          <cell r="A13718" t="str">
            <v>J0571</v>
          </cell>
          <cell r="B13718" t="str">
            <v>Buprenorphine oral 1mg</v>
          </cell>
          <cell r="D13718" t="str">
            <v>E1</v>
          </cell>
          <cell r="E13718" t="str">
            <v/>
          </cell>
        </row>
        <row r="13719">
          <cell r="A13719" t="str">
            <v>J0572</v>
          </cell>
          <cell r="B13719" t="str">
            <v>Bupren/nal up to 3mg bupreno</v>
          </cell>
          <cell r="D13719" t="str">
            <v>E1</v>
          </cell>
          <cell r="E13719" t="str">
            <v/>
          </cell>
        </row>
        <row r="13720">
          <cell r="A13720" t="str">
            <v>J0573</v>
          </cell>
          <cell r="B13720" t="str">
            <v>Bupren/nal 3.1 to 6mg bupren</v>
          </cell>
          <cell r="D13720" t="str">
            <v>E1</v>
          </cell>
          <cell r="E13720" t="str">
            <v/>
          </cell>
        </row>
        <row r="13721">
          <cell r="A13721" t="str">
            <v>J0574</v>
          </cell>
          <cell r="B13721" t="str">
            <v>Bupren/nal 6.1 to 10mg bupre</v>
          </cell>
          <cell r="D13721" t="str">
            <v>E1</v>
          </cell>
          <cell r="E13721" t="str">
            <v/>
          </cell>
        </row>
        <row r="13722">
          <cell r="A13722" t="str">
            <v>J0575</v>
          </cell>
          <cell r="B13722" t="str">
            <v>Bupren/nal over 10mg bupreno</v>
          </cell>
          <cell r="D13722" t="str">
            <v>E1</v>
          </cell>
          <cell r="E13722" t="str">
            <v/>
          </cell>
        </row>
        <row r="13723">
          <cell r="A13723" t="str">
            <v>J0583</v>
          </cell>
          <cell r="B13723" t="str">
            <v>Bivalirudin</v>
          </cell>
          <cell r="D13723" t="str">
            <v>K</v>
          </cell>
          <cell r="E13723" t="str">
            <v>3041</v>
          </cell>
          <cell r="G13723">
            <v>1.53</v>
          </cell>
          <cell r="H13723" t="str">
            <v>.</v>
          </cell>
          <cell r="I13723">
            <v>0.31</v>
          </cell>
        </row>
        <row r="13724">
          <cell r="A13724" t="str">
            <v>J0585</v>
          </cell>
          <cell r="B13724" t="str">
            <v>Injection,onabotulinumtoxina</v>
          </cell>
          <cell r="D13724" t="str">
            <v>K</v>
          </cell>
          <cell r="E13724" t="str">
            <v>0902</v>
          </cell>
          <cell r="G13724">
            <v>5.93</v>
          </cell>
          <cell r="H13724" t="str">
            <v>.</v>
          </cell>
          <cell r="I13724">
            <v>1.19</v>
          </cell>
        </row>
        <row r="13725">
          <cell r="A13725" t="str">
            <v>J0586</v>
          </cell>
          <cell r="B13725" t="str">
            <v>Abobotulinumtoxina</v>
          </cell>
          <cell r="D13725" t="str">
            <v>K</v>
          </cell>
          <cell r="E13725" t="str">
            <v>1289</v>
          </cell>
          <cell r="G13725">
            <v>7.9</v>
          </cell>
          <cell r="H13725" t="str">
            <v>.</v>
          </cell>
          <cell r="I13725">
            <v>1.58</v>
          </cell>
        </row>
        <row r="13726">
          <cell r="A13726" t="str">
            <v>J0587</v>
          </cell>
          <cell r="B13726" t="str">
            <v>Inj, rimabotulinumtoxinb</v>
          </cell>
          <cell r="D13726" t="str">
            <v>K</v>
          </cell>
          <cell r="E13726" t="str">
            <v>9018</v>
          </cell>
          <cell r="G13726">
            <v>11.71</v>
          </cell>
          <cell r="H13726" t="str">
            <v>.</v>
          </cell>
          <cell r="I13726">
            <v>2.35</v>
          </cell>
        </row>
        <row r="13727">
          <cell r="A13727" t="str">
            <v>J0588</v>
          </cell>
          <cell r="B13727" t="str">
            <v>Incobotulinumtoxin a</v>
          </cell>
          <cell r="D13727" t="str">
            <v>K</v>
          </cell>
          <cell r="E13727" t="str">
            <v>9278</v>
          </cell>
          <cell r="G13727">
            <v>4.91</v>
          </cell>
          <cell r="H13727" t="str">
            <v>.</v>
          </cell>
          <cell r="I13727">
            <v>0.99</v>
          </cell>
        </row>
        <row r="13728">
          <cell r="A13728" t="str">
            <v>J0592</v>
          </cell>
          <cell r="B13728" t="str">
            <v>Buprenorphine hydrochloride</v>
          </cell>
          <cell r="D13728" t="str">
            <v>N</v>
          </cell>
          <cell r="E13728" t="str">
            <v/>
          </cell>
        </row>
        <row r="13729">
          <cell r="A13729" t="str">
            <v>J0594</v>
          </cell>
          <cell r="B13729" t="str">
            <v>Busulfan injection</v>
          </cell>
          <cell r="D13729" t="str">
            <v>K</v>
          </cell>
          <cell r="E13729" t="str">
            <v>1178</v>
          </cell>
          <cell r="G13729">
            <v>38.369999999999997</v>
          </cell>
          <cell r="H13729" t="str">
            <v>.</v>
          </cell>
          <cell r="I13729">
            <v>7.68</v>
          </cell>
        </row>
        <row r="13730">
          <cell r="A13730" t="str">
            <v>J0595</v>
          </cell>
          <cell r="B13730" t="str">
            <v>Butorphanol tartrate 1 mg</v>
          </cell>
          <cell r="D13730" t="str">
            <v>N</v>
          </cell>
          <cell r="E13730" t="str">
            <v/>
          </cell>
        </row>
        <row r="13731">
          <cell r="A13731" t="str">
            <v>J0596</v>
          </cell>
          <cell r="B13731" t="str">
            <v>Injection, ruconest</v>
          </cell>
          <cell r="D13731" t="str">
            <v>G</v>
          </cell>
          <cell r="E13731" t="str">
            <v>9445</v>
          </cell>
          <cell r="G13731">
            <v>27.95</v>
          </cell>
          <cell r="H13731" t="str">
            <v>.</v>
          </cell>
          <cell r="I13731">
            <v>5.59</v>
          </cell>
        </row>
        <row r="13732">
          <cell r="A13732" t="str">
            <v>J0597</v>
          </cell>
          <cell r="B13732" t="str">
            <v>C-1 esterase, berinert</v>
          </cell>
          <cell r="D13732" t="str">
            <v>K</v>
          </cell>
          <cell r="E13732" t="str">
            <v>9269</v>
          </cell>
          <cell r="G13732">
            <v>46.52</v>
          </cell>
          <cell r="H13732" t="str">
            <v>.</v>
          </cell>
          <cell r="I13732">
            <v>9.31</v>
          </cell>
        </row>
        <row r="13733">
          <cell r="A13733" t="str">
            <v>J0598</v>
          </cell>
          <cell r="B13733" t="str">
            <v>C-1 esterase, cinryze</v>
          </cell>
          <cell r="D13733" t="str">
            <v>K</v>
          </cell>
          <cell r="E13733" t="str">
            <v>9251</v>
          </cell>
          <cell r="G13733">
            <v>55.55</v>
          </cell>
          <cell r="H13733" t="str">
            <v>.</v>
          </cell>
          <cell r="I13733">
            <v>11.11</v>
          </cell>
        </row>
        <row r="13734">
          <cell r="A13734" t="str">
            <v>J0600</v>
          </cell>
          <cell r="B13734" t="str">
            <v>Edetate calcium disodium inj</v>
          </cell>
          <cell r="D13734" t="str">
            <v>K</v>
          </cell>
          <cell r="E13734" t="str">
            <v>1274</v>
          </cell>
          <cell r="G13734">
            <v>5594.42</v>
          </cell>
          <cell r="H13734" t="str">
            <v>.</v>
          </cell>
          <cell r="I13734">
            <v>1118.8900000000001</v>
          </cell>
        </row>
        <row r="13735">
          <cell r="A13735" t="str">
            <v>J0610</v>
          </cell>
          <cell r="B13735" t="str">
            <v>Calcium gluconate injection</v>
          </cell>
          <cell r="D13735" t="str">
            <v>N</v>
          </cell>
          <cell r="E13735" t="str">
            <v/>
          </cell>
        </row>
        <row r="13736">
          <cell r="A13736" t="str">
            <v>J0620</v>
          </cell>
          <cell r="B13736" t="str">
            <v>Calcium glycer &amp; lact/10 ml</v>
          </cell>
          <cell r="D13736" t="str">
            <v>N</v>
          </cell>
          <cell r="E13736" t="str">
            <v/>
          </cell>
        </row>
        <row r="13737">
          <cell r="A13737" t="str">
            <v>J0630</v>
          </cell>
          <cell r="B13737" t="str">
            <v>Calcitonin salmon injection</v>
          </cell>
          <cell r="D13737" t="str">
            <v>K</v>
          </cell>
          <cell r="E13737" t="str">
            <v>1433</v>
          </cell>
          <cell r="G13737">
            <v>2321.14</v>
          </cell>
          <cell r="H13737" t="str">
            <v>.</v>
          </cell>
          <cell r="I13737">
            <v>464.23</v>
          </cell>
        </row>
        <row r="13738">
          <cell r="A13738" t="str">
            <v>J0636</v>
          </cell>
          <cell r="B13738" t="str">
            <v>Inj calcitriol per 0.1 mcg</v>
          </cell>
          <cell r="D13738" t="str">
            <v>N</v>
          </cell>
          <cell r="E13738" t="str">
            <v/>
          </cell>
        </row>
        <row r="13739">
          <cell r="A13739" t="str">
            <v>J0637</v>
          </cell>
          <cell r="B13739" t="str">
            <v>Caspofungin acetate</v>
          </cell>
          <cell r="D13739" t="str">
            <v>K</v>
          </cell>
          <cell r="E13739" t="str">
            <v>9019</v>
          </cell>
          <cell r="G13739">
            <v>12.21</v>
          </cell>
          <cell r="H13739" t="str">
            <v>.</v>
          </cell>
          <cell r="I13739">
            <v>2.4500000000000002</v>
          </cell>
        </row>
        <row r="13740">
          <cell r="A13740" t="str">
            <v>J0638</v>
          </cell>
          <cell r="B13740" t="str">
            <v>Canakinumab injection</v>
          </cell>
          <cell r="D13740" t="str">
            <v>K</v>
          </cell>
          <cell r="E13740" t="str">
            <v>1311</v>
          </cell>
          <cell r="G13740">
            <v>92.49</v>
          </cell>
          <cell r="H13740" t="str">
            <v>.</v>
          </cell>
          <cell r="I13740">
            <v>18.5</v>
          </cell>
        </row>
        <row r="13741">
          <cell r="A13741" t="str">
            <v>J0640</v>
          </cell>
          <cell r="B13741" t="str">
            <v>Leucovorin calcium injection</v>
          </cell>
          <cell r="D13741" t="str">
            <v>N</v>
          </cell>
          <cell r="E13741" t="str">
            <v/>
          </cell>
        </row>
        <row r="13742">
          <cell r="A13742" t="str">
            <v>J0641</v>
          </cell>
          <cell r="B13742" t="str">
            <v>Levoleucovorin injection</v>
          </cell>
          <cell r="D13742" t="str">
            <v>K</v>
          </cell>
          <cell r="E13742" t="str">
            <v>1236</v>
          </cell>
          <cell r="G13742">
            <v>0.9</v>
          </cell>
          <cell r="H13742" t="str">
            <v>.</v>
          </cell>
          <cell r="I13742">
            <v>0.18</v>
          </cell>
        </row>
        <row r="13743">
          <cell r="A13743" t="str">
            <v>J0670</v>
          </cell>
          <cell r="B13743" t="str">
            <v>Inj mepivacaine hcl/10 ml</v>
          </cell>
          <cell r="D13743" t="str">
            <v>N</v>
          </cell>
          <cell r="E13743" t="str">
            <v/>
          </cell>
        </row>
        <row r="13744">
          <cell r="A13744" t="str">
            <v>J0690</v>
          </cell>
          <cell r="B13744" t="str">
            <v>Cefazolin sodium injection</v>
          </cell>
          <cell r="D13744" t="str">
            <v>N</v>
          </cell>
          <cell r="E13744" t="str">
            <v/>
          </cell>
        </row>
        <row r="13745">
          <cell r="A13745" t="str">
            <v>J0692</v>
          </cell>
          <cell r="B13745" t="str">
            <v>Cefepime hcl for injection</v>
          </cell>
          <cell r="D13745" t="str">
            <v>N</v>
          </cell>
          <cell r="E13745" t="str">
            <v/>
          </cell>
        </row>
        <row r="13746">
          <cell r="A13746" t="str">
            <v>J0694</v>
          </cell>
          <cell r="B13746" t="str">
            <v>Cefoxitin sodium injection</v>
          </cell>
          <cell r="D13746" t="str">
            <v>N</v>
          </cell>
          <cell r="E13746" t="str">
            <v/>
          </cell>
        </row>
        <row r="13747">
          <cell r="A13747" t="str">
            <v>J0695</v>
          </cell>
          <cell r="B13747" t="str">
            <v>Inj ceftolozane tazobactam</v>
          </cell>
          <cell r="D13747" t="str">
            <v>G</v>
          </cell>
          <cell r="E13747" t="str">
            <v>9452</v>
          </cell>
          <cell r="G13747">
            <v>4.54</v>
          </cell>
          <cell r="H13747" t="str">
            <v>.</v>
          </cell>
          <cell r="I13747">
            <v>0.91</v>
          </cell>
        </row>
        <row r="13748">
          <cell r="A13748" t="str">
            <v>J0696</v>
          </cell>
          <cell r="B13748" t="str">
            <v>Ceftriaxone sodium injection</v>
          </cell>
          <cell r="D13748" t="str">
            <v>N</v>
          </cell>
          <cell r="E13748" t="str">
            <v/>
          </cell>
        </row>
        <row r="13749">
          <cell r="A13749" t="str">
            <v>J0697</v>
          </cell>
          <cell r="B13749" t="str">
            <v>Sterile cefuroxime injection</v>
          </cell>
          <cell r="D13749" t="str">
            <v>N</v>
          </cell>
          <cell r="E13749" t="str">
            <v/>
          </cell>
        </row>
        <row r="13750">
          <cell r="A13750" t="str">
            <v>J0698</v>
          </cell>
          <cell r="B13750" t="str">
            <v>Cefotaxime sodium injection</v>
          </cell>
          <cell r="D13750" t="str">
            <v>N</v>
          </cell>
          <cell r="E13750" t="str">
            <v/>
          </cell>
        </row>
        <row r="13751">
          <cell r="A13751" t="str">
            <v>J0702</v>
          </cell>
          <cell r="B13751" t="str">
            <v>Betamethasone acet&amp;sod phosp</v>
          </cell>
          <cell r="D13751" t="str">
            <v>N</v>
          </cell>
          <cell r="E13751" t="str">
            <v/>
          </cell>
        </row>
        <row r="13752">
          <cell r="A13752" t="str">
            <v>J0706</v>
          </cell>
          <cell r="B13752" t="str">
            <v>Caffeine citrate injection</v>
          </cell>
          <cell r="D13752" t="str">
            <v>N</v>
          </cell>
          <cell r="E13752" t="str">
            <v/>
          </cell>
        </row>
        <row r="13753">
          <cell r="A13753" t="str">
            <v>J0710</v>
          </cell>
          <cell r="B13753" t="str">
            <v>Cephapirin sodium injection</v>
          </cell>
          <cell r="D13753" t="str">
            <v>E1</v>
          </cell>
          <cell r="E13753" t="str">
            <v/>
          </cell>
        </row>
        <row r="13754">
          <cell r="A13754" t="str">
            <v>J0712</v>
          </cell>
          <cell r="B13754" t="str">
            <v>Ceftaroline fosamil inj</v>
          </cell>
          <cell r="D13754" t="str">
            <v>K</v>
          </cell>
          <cell r="E13754" t="str">
            <v>1824</v>
          </cell>
          <cell r="G13754">
            <v>2.48</v>
          </cell>
          <cell r="H13754" t="str">
            <v>.</v>
          </cell>
          <cell r="I13754">
            <v>0.5</v>
          </cell>
        </row>
        <row r="13755">
          <cell r="A13755" t="str">
            <v>J0713</v>
          </cell>
          <cell r="B13755" t="str">
            <v>Inj ceftazidime per 500 mg</v>
          </cell>
          <cell r="D13755" t="str">
            <v>N</v>
          </cell>
          <cell r="E13755" t="str">
            <v/>
          </cell>
        </row>
        <row r="13756">
          <cell r="A13756" t="str">
            <v>J0714</v>
          </cell>
          <cell r="B13756" t="str">
            <v>Ceftazidime and avibactam</v>
          </cell>
          <cell r="D13756" t="str">
            <v>K</v>
          </cell>
          <cell r="E13756" t="str">
            <v>1825</v>
          </cell>
          <cell r="G13756">
            <v>77.05</v>
          </cell>
          <cell r="H13756" t="str">
            <v>.</v>
          </cell>
          <cell r="I13756">
            <v>15.41</v>
          </cell>
        </row>
        <row r="13757">
          <cell r="A13757" t="str">
            <v>J0715</v>
          </cell>
          <cell r="B13757" t="str">
            <v>Ceftizoxime sodium / 500 mg</v>
          </cell>
          <cell r="D13757" t="str">
            <v>N</v>
          </cell>
          <cell r="E13757" t="str">
            <v/>
          </cell>
        </row>
        <row r="13758">
          <cell r="A13758" t="str">
            <v>J0716</v>
          </cell>
          <cell r="B13758" t="str">
            <v>Centruroides immune f(ab)</v>
          </cell>
          <cell r="D13758" t="str">
            <v>K</v>
          </cell>
          <cell r="E13758" t="str">
            <v>1431</v>
          </cell>
          <cell r="G13758">
            <v>4246.6899999999996</v>
          </cell>
          <cell r="H13758" t="str">
            <v>.</v>
          </cell>
          <cell r="I13758">
            <v>849.34</v>
          </cell>
        </row>
        <row r="13759">
          <cell r="A13759" t="str">
            <v>J0717</v>
          </cell>
          <cell r="B13759" t="str">
            <v>Certolizumab pegol inj 1mg</v>
          </cell>
          <cell r="D13759" t="str">
            <v>K</v>
          </cell>
          <cell r="E13759" t="str">
            <v>1474</v>
          </cell>
          <cell r="G13759">
            <v>7.06</v>
          </cell>
          <cell r="H13759" t="str">
            <v>.</v>
          </cell>
          <cell r="I13759">
            <v>1.42</v>
          </cell>
        </row>
        <row r="13760">
          <cell r="A13760" t="str">
            <v>J0720</v>
          </cell>
          <cell r="B13760" t="str">
            <v>Chloramphenicol sodium injec</v>
          </cell>
          <cell r="C13760" t="str">
            <v xml:space="preserve">CH </v>
          </cell>
          <cell r="D13760" t="str">
            <v>N</v>
          </cell>
          <cell r="E13760" t="str">
            <v/>
          </cell>
          <cell r="J13760">
            <v>42736</v>
          </cell>
          <cell r="M13760" t="str">
            <v>*</v>
          </cell>
        </row>
        <row r="13761">
          <cell r="A13761" t="str">
            <v>J0725</v>
          </cell>
          <cell r="B13761" t="str">
            <v>Chorionic gonadotropin/1000u</v>
          </cell>
          <cell r="C13761" t="str">
            <v xml:space="preserve">CH </v>
          </cell>
          <cell r="D13761" t="str">
            <v>N</v>
          </cell>
          <cell r="E13761" t="str">
            <v/>
          </cell>
          <cell r="J13761">
            <v>42736</v>
          </cell>
          <cell r="M13761" t="str">
            <v>*</v>
          </cell>
        </row>
        <row r="13762">
          <cell r="A13762" t="str">
            <v>J0735</v>
          </cell>
          <cell r="B13762" t="str">
            <v>Clonidine hydrochloride</v>
          </cell>
          <cell r="D13762" t="str">
            <v>N</v>
          </cell>
          <cell r="E13762" t="str">
            <v/>
          </cell>
        </row>
        <row r="13763">
          <cell r="A13763" t="str">
            <v>J0740</v>
          </cell>
          <cell r="B13763" t="str">
            <v>Cidofovir injection</v>
          </cell>
          <cell r="D13763" t="str">
            <v>K</v>
          </cell>
          <cell r="E13763" t="str">
            <v>9033</v>
          </cell>
          <cell r="G13763">
            <v>554.48</v>
          </cell>
          <cell r="H13763" t="str">
            <v>.</v>
          </cell>
          <cell r="I13763">
            <v>110.9</v>
          </cell>
        </row>
        <row r="13764">
          <cell r="A13764" t="str">
            <v>J0743</v>
          </cell>
          <cell r="B13764" t="str">
            <v>Cilastatin sodium injection</v>
          </cell>
          <cell r="D13764" t="str">
            <v>N</v>
          </cell>
          <cell r="E13764" t="str">
            <v/>
          </cell>
        </row>
        <row r="13765">
          <cell r="A13765" t="str">
            <v>J0744</v>
          </cell>
          <cell r="B13765" t="str">
            <v>Ciprofloxacin iv</v>
          </cell>
          <cell r="D13765" t="str">
            <v>N</v>
          </cell>
          <cell r="E13765" t="str">
            <v/>
          </cell>
        </row>
        <row r="13766">
          <cell r="A13766" t="str">
            <v>J0745</v>
          </cell>
          <cell r="B13766" t="str">
            <v>Inj codeine phosphate /30 mg</v>
          </cell>
          <cell r="D13766" t="str">
            <v>N</v>
          </cell>
          <cell r="E13766" t="str">
            <v/>
          </cell>
        </row>
        <row r="13767">
          <cell r="A13767" t="str">
            <v>J0760</v>
          </cell>
          <cell r="B13767" t="str">
            <v>Colchicine injection</v>
          </cell>
          <cell r="C13767" t="str">
            <v xml:space="preserve">CH </v>
          </cell>
          <cell r="D13767" t="str">
            <v>D</v>
          </cell>
          <cell r="E13767" t="str">
            <v/>
          </cell>
          <cell r="L13767">
            <v>42735</v>
          </cell>
          <cell r="M13767" t="str">
            <v>*</v>
          </cell>
        </row>
        <row r="13768">
          <cell r="A13768" t="str">
            <v>J0770</v>
          </cell>
          <cell r="B13768" t="str">
            <v>Colistimethate sodium inj</v>
          </cell>
          <cell r="D13768" t="str">
            <v>N</v>
          </cell>
          <cell r="E13768" t="str">
            <v/>
          </cell>
        </row>
        <row r="13769">
          <cell r="A13769" t="str">
            <v>J0775</v>
          </cell>
          <cell r="B13769" t="str">
            <v>Collagenase, clost hist inj</v>
          </cell>
          <cell r="D13769" t="str">
            <v>K</v>
          </cell>
          <cell r="E13769" t="str">
            <v>1340</v>
          </cell>
          <cell r="G13769">
            <v>41.42</v>
          </cell>
          <cell r="H13769" t="str">
            <v>.</v>
          </cell>
          <cell r="I13769">
            <v>8.2899999999999991</v>
          </cell>
        </row>
        <row r="13770">
          <cell r="A13770" t="str">
            <v>J0780</v>
          </cell>
          <cell r="B13770" t="str">
            <v>Prochlorperazine injection</v>
          </cell>
          <cell r="D13770" t="str">
            <v>N</v>
          </cell>
          <cell r="E13770" t="str">
            <v/>
          </cell>
        </row>
        <row r="13771">
          <cell r="A13771" t="str">
            <v>J0795</v>
          </cell>
          <cell r="B13771" t="str">
            <v>Corticorelin ovine triflutal</v>
          </cell>
          <cell r="D13771" t="str">
            <v>K</v>
          </cell>
          <cell r="E13771" t="str">
            <v>1684</v>
          </cell>
          <cell r="G13771">
            <v>8.1199999999999992</v>
          </cell>
          <cell r="H13771" t="str">
            <v>.</v>
          </cell>
          <cell r="I13771">
            <v>1.63</v>
          </cell>
        </row>
        <row r="13772">
          <cell r="A13772" t="str">
            <v>J0800</v>
          </cell>
          <cell r="B13772" t="str">
            <v>Corticotropin injection</v>
          </cell>
          <cell r="D13772" t="str">
            <v>K</v>
          </cell>
          <cell r="E13772" t="str">
            <v>1280</v>
          </cell>
          <cell r="G13772">
            <v>3555.35</v>
          </cell>
          <cell r="H13772" t="str">
            <v>.</v>
          </cell>
          <cell r="I13772">
            <v>711.07</v>
          </cell>
        </row>
        <row r="13773">
          <cell r="A13773" t="str">
            <v>J0833</v>
          </cell>
          <cell r="B13773" t="str">
            <v>Cosyntropin injection nos</v>
          </cell>
          <cell r="C13773" t="str">
            <v xml:space="preserve">CH </v>
          </cell>
          <cell r="D13773" t="str">
            <v>N</v>
          </cell>
          <cell r="E13773" t="str">
            <v/>
          </cell>
          <cell r="J13773">
            <v>42736</v>
          </cell>
          <cell r="M13773" t="str">
            <v>*</v>
          </cell>
        </row>
        <row r="13774">
          <cell r="A13774" t="str">
            <v>J0834</v>
          </cell>
          <cell r="B13774" t="str">
            <v>Cosyntropin cortrosyn inj</v>
          </cell>
          <cell r="D13774" t="str">
            <v>N</v>
          </cell>
          <cell r="E13774" t="str">
            <v/>
          </cell>
        </row>
        <row r="13775">
          <cell r="A13775" t="str">
            <v>J0840</v>
          </cell>
          <cell r="B13775" t="str">
            <v>Crotalidae poly immune fab</v>
          </cell>
          <cell r="D13775" t="str">
            <v>K</v>
          </cell>
          <cell r="E13775" t="str">
            <v>9274</v>
          </cell>
          <cell r="G13775">
            <v>2670.24</v>
          </cell>
          <cell r="H13775" t="str">
            <v>.</v>
          </cell>
          <cell r="I13775">
            <v>534.04999999999995</v>
          </cell>
        </row>
        <row r="13776">
          <cell r="A13776" t="str">
            <v>J0850</v>
          </cell>
          <cell r="B13776" t="str">
            <v>Cytomegalovirus imm iv /vial</v>
          </cell>
          <cell r="D13776" t="str">
            <v>K</v>
          </cell>
          <cell r="E13776" t="str">
            <v>0903</v>
          </cell>
          <cell r="G13776">
            <v>1126.55</v>
          </cell>
          <cell r="H13776" t="str">
            <v>.</v>
          </cell>
          <cell r="I13776">
            <v>225.31</v>
          </cell>
        </row>
        <row r="13777">
          <cell r="A13777" t="str">
            <v>J0875</v>
          </cell>
          <cell r="B13777" t="str">
            <v>Injection, dalbavancin</v>
          </cell>
          <cell r="D13777" t="str">
            <v>G</v>
          </cell>
          <cell r="E13777" t="str">
            <v>1823</v>
          </cell>
          <cell r="G13777">
            <v>15.22</v>
          </cell>
          <cell r="H13777" t="str">
            <v>.</v>
          </cell>
          <cell r="I13777">
            <v>3.05</v>
          </cell>
        </row>
        <row r="13778">
          <cell r="A13778" t="str">
            <v>J0878</v>
          </cell>
          <cell r="B13778" t="str">
            <v>Daptomycin injection</v>
          </cell>
          <cell r="D13778" t="str">
            <v>K</v>
          </cell>
          <cell r="E13778" t="str">
            <v>9124</v>
          </cell>
          <cell r="G13778">
            <v>0.9</v>
          </cell>
          <cell r="H13778" t="str">
            <v>.</v>
          </cell>
          <cell r="I13778">
            <v>0.18</v>
          </cell>
        </row>
        <row r="13779">
          <cell r="A13779" t="str">
            <v>J0881</v>
          </cell>
          <cell r="B13779" t="str">
            <v>Darbepoetin alfa, non-esrd</v>
          </cell>
          <cell r="D13779" t="str">
            <v>K</v>
          </cell>
          <cell r="E13779" t="str">
            <v>1685</v>
          </cell>
          <cell r="G13779">
            <v>3.93</v>
          </cell>
          <cell r="H13779" t="str">
            <v>.</v>
          </cell>
          <cell r="I13779">
            <v>0.79</v>
          </cell>
        </row>
        <row r="13780">
          <cell r="A13780" t="str">
            <v>J0882</v>
          </cell>
          <cell r="B13780" t="str">
            <v>Darbepoetin alfa, esrd use</v>
          </cell>
          <cell r="D13780" t="str">
            <v>K</v>
          </cell>
          <cell r="E13780" t="str">
            <v>1482</v>
          </cell>
          <cell r="G13780">
            <v>3.93</v>
          </cell>
          <cell r="H13780" t="str">
            <v>.</v>
          </cell>
          <cell r="I13780">
            <v>0.79</v>
          </cell>
        </row>
        <row r="13781">
          <cell r="A13781" t="str">
            <v>J0883</v>
          </cell>
          <cell r="B13781" t="str">
            <v>Argatroban nonesrd use 1mg</v>
          </cell>
          <cell r="C13781" t="str">
            <v>NI</v>
          </cell>
          <cell r="D13781" t="str">
            <v>K</v>
          </cell>
          <cell r="E13781" t="str">
            <v>1859</v>
          </cell>
          <cell r="G13781">
            <v>2.14</v>
          </cell>
          <cell r="H13781" t="str">
            <v>.</v>
          </cell>
          <cell r="I13781">
            <v>0.43</v>
          </cell>
          <cell r="K13781">
            <v>42736</v>
          </cell>
          <cell r="M13781" t="str">
            <v>*</v>
          </cell>
        </row>
        <row r="13782">
          <cell r="A13782" t="str">
            <v>J0884</v>
          </cell>
          <cell r="B13782" t="str">
            <v>Argatroban esrd dialysis 1mg</v>
          </cell>
          <cell r="C13782" t="str">
            <v>NI</v>
          </cell>
          <cell r="D13782" t="str">
            <v>N</v>
          </cell>
          <cell r="E13782" t="str">
            <v/>
          </cell>
          <cell r="K13782">
            <v>42736</v>
          </cell>
          <cell r="M13782" t="str">
            <v>*</v>
          </cell>
        </row>
        <row r="13783">
          <cell r="A13783" t="str">
            <v>J0885</v>
          </cell>
          <cell r="B13783" t="str">
            <v>Epoetin alfa, non-esrd</v>
          </cell>
          <cell r="D13783" t="str">
            <v>K</v>
          </cell>
          <cell r="E13783" t="str">
            <v>1686</v>
          </cell>
          <cell r="G13783">
            <v>12.59</v>
          </cell>
          <cell r="H13783" t="str">
            <v>.</v>
          </cell>
          <cell r="I13783">
            <v>2.52</v>
          </cell>
        </row>
        <row r="13784">
          <cell r="A13784" t="str">
            <v>J0887</v>
          </cell>
          <cell r="B13784" t="str">
            <v>Epoetin beta esrd use</v>
          </cell>
          <cell r="C13784" t="str">
            <v xml:space="preserve">CH </v>
          </cell>
          <cell r="D13784" t="str">
            <v>N</v>
          </cell>
          <cell r="E13784" t="str">
            <v/>
          </cell>
          <cell r="J13784">
            <v>42736</v>
          </cell>
          <cell r="M13784" t="str">
            <v>*</v>
          </cell>
        </row>
        <row r="13785">
          <cell r="A13785" t="str">
            <v>J0888</v>
          </cell>
          <cell r="B13785" t="str">
            <v>Epoetin beta non esrd</v>
          </cell>
          <cell r="C13785" t="str">
            <v xml:space="preserve">CH </v>
          </cell>
          <cell r="D13785" t="str">
            <v>N</v>
          </cell>
          <cell r="E13785" t="str">
            <v/>
          </cell>
          <cell r="J13785">
            <v>42736</v>
          </cell>
          <cell r="M13785" t="str">
            <v>*</v>
          </cell>
        </row>
        <row r="13786">
          <cell r="A13786" t="str">
            <v>J0890</v>
          </cell>
          <cell r="B13786" t="str">
            <v>Peginesatide injection</v>
          </cell>
          <cell r="D13786" t="str">
            <v>E1</v>
          </cell>
          <cell r="E13786" t="str">
            <v/>
          </cell>
        </row>
        <row r="13787">
          <cell r="A13787" t="str">
            <v>J0894</v>
          </cell>
          <cell r="B13787" t="str">
            <v>Decitabine injection</v>
          </cell>
          <cell r="D13787" t="str">
            <v>K</v>
          </cell>
          <cell r="E13787" t="str">
            <v>9231</v>
          </cell>
          <cell r="G13787">
            <v>20.83</v>
          </cell>
          <cell r="H13787" t="str">
            <v>.</v>
          </cell>
          <cell r="I13787">
            <v>4.17</v>
          </cell>
        </row>
        <row r="13788">
          <cell r="A13788" t="str">
            <v>J0895</v>
          </cell>
          <cell r="B13788" t="str">
            <v>Deferoxamine mesylate inj</v>
          </cell>
          <cell r="D13788" t="str">
            <v>N</v>
          </cell>
          <cell r="E13788" t="str">
            <v/>
          </cell>
        </row>
        <row r="13789">
          <cell r="A13789" t="str">
            <v>J0897</v>
          </cell>
          <cell r="B13789" t="str">
            <v>Denosumab injection</v>
          </cell>
          <cell r="D13789" t="str">
            <v>K</v>
          </cell>
          <cell r="E13789" t="str">
            <v>9272</v>
          </cell>
          <cell r="G13789">
            <v>16.23</v>
          </cell>
          <cell r="H13789" t="str">
            <v>.</v>
          </cell>
          <cell r="I13789">
            <v>3.25</v>
          </cell>
        </row>
        <row r="13790">
          <cell r="A13790" t="str">
            <v>J0945</v>
          </cell>
          <cell r="B13790" t="str">
            <v>Brompheniramine maleate inj</v>
          </cell>
          <cell r="D13790" t="str">
            <v>N</v>
          </cell>
          <cell r="E13790" t="str">
            <v/>
          </cell>
        </row>
        <row r="13791">
          <cell r="A13791" t="str">
            <v>J1000</v>
          </cell>
          <cell r="B13791" t="str">
            <v>Depo-estradiol cypionate inj</v>
          </cell>
          <cell r="D13791" t="str">
            <v>N</v>
          </cell>
          <cell r="E13791" t="str">
            <v/>
          </cell>
        </row>
        <row r="13792">
          <cell r="A13792" t="str">
            <v>J1020</v>
          </cell>
          <cell r="B13792" t="str">
            <v>Methylprednisolone 20 mg inj</v>
          </cell>
          <cell r="D13792" t="str">
            <v>N</v>
          </cell>
          <cell r="E13792" t="str">
            <v/>
          </cell>
        </row>
        <row r="13793">
          <cell r="A13793" t="str">
            <v>J1030</v>
          </cell>
          <cell r="B13793" t="str">
            <v>Methylprednisolone 40 mg inj</v>
          </cell>
          <cell r="D13793" t="str">
            <v>N</v>
          </cell>
          <cell r="E13793" t="str">
            <v/>
          </cell>
        </row>
        <row r="13794">
          <cell r="A13794" t="str">
            <v>J1040</v>
          </cell>
          <cell r="B13794" t="str">
            <v>Methylprednisolone 80 mg inj</v>
          </cell>
          <cell r="D13794" t="str">
            <v>N</v>
          </cell>
          <cell r="E13794" t="str">
            <v/>
          </cell>
        </row>
        <row r="13795">
          <cell r="A13795" t="str">
            <v>J1050</v>
          </cell>
          <cell r="B13795" t="str">
            <v>Medroxyprogesterone acetate</v>
          </cell>
          <cell r="D13795" t="str">
            <v>N</v>
          </cell>
          <cell r="E13795" t="str">
            <v/>
          </cell>
        </row>
        <row r="13796">
          <cell r="A13796" t="str">
            <v>J1071</v>
          </cell>
          <cell r="B13796" t="str">
            <v>Inj testosterone cypionate</v>
          </cell>
          <cell r="D13796" t="str">
            <v>N</v>
          </cell>
          <cell r="E13796" t="str">
            <v/>
          </cell>
        </row>
        <row r="13797">
          <cell r="A13797" t="str">
            <v>J1094</v>
          </cell>
          <cell r="B13797" t="str">
            <v>Inj dexamethasone acetate</v>
          </cell>
          <cell r="D13797" t="str">
            <v>N</v>
          </cell>
          <cell r="E13797" t="str">
            <v/>
          </cell>
        </row>
        <row r="13798">
          <cell r="A13798" t="str">
            <v>J1100</v>
          </cell>
          <cell r="B13798" t="str">
            <v>Dexamethasone sodium phos</v>
          </cell>
          <cell r="D13798" t="str">
            <v>N</v>
          </cell>
          <cell r="E13798" t="str">
            <v/>
          </cell>
        </row>
        <row r="13799">
          <cell r="A13799" t="str">
            <v>J1110</v>
          </cell>
          <cell r="B13799" t="str">
            <v>Inj dihydroergotamine mesylt</v>
          </cell>
          <cell r="D13799" t="str">
            <v>N</v>
          </cell>
          <cell r="E13799" t="str">
            <v/>
          </cell>
        </row>
        <row r="13800">
          <cell r="A13800" t="str">
            <v>J1120</v>
          </cell>
          <cell r="B13800" t="str">
            <v>Acetazolamid sodium injectio</v>
          </cell>
          <cell r="D13800" t="str">
            <v>N</v>
          </cell>
          <cell r="E13800" t="str">
            <v/>
          </cell>
        </row>
        <row r="13801">
          <cell r="A13801" t="str">
            <v>J1130</v>
          </cell>
          <cell r="B13801" t="str">
            <v>Inj diclofenac sodium 37.5mg</v>
          </cell>
          <cell r="C13801" t="str">
            <v>NI</v>
          </cell>
          <cell r="D13801" t="str">
            <v>E2</v>
          </cell>
          <cell r="E13801" t="str">
            <v/>
          </cell>
          <cell r="K13801">
            <v>42736</v>
          </cell>
          <cell r="M13801" t="str">
            <v>*</v>
          </cell>
        </row>
        <row r="13802">
          <cell r="A13802" t="str">
            <v>J1160</v>
          </cell>
          <cell r="B13802" t="str">
            <v>Digoxin injection</v>
          </cell>
          <cell r="C13802" t="str">
            <v xml:space="preserve">CH </v>
          </cell>
          <cell r="D13802" t="str">
            <v>N</v>
          </cell>
          <cell r="E13802" t="str">
            <v/>
          </cell>
          <cell r="J13802">
            <v>42736</v>
          </cell>
          <cell r="M13802" t="str">
            <v>*</v>
          </cell>
        </row>
        <row r="13803">
          <cell r="A13803" t="str">
            <v>J1162</v>
          </cell>
          <cell r="B13803" t="str">
            <v>Digoxin immune fab (ovine)</v>
          </cell>
          <cell r="D13803" t="str">
            <v>K</v>
          </cell>
          <cell r="E13803" t="str">
            <v>1687</v>
          </cell>
          <cell r="G13803">
            <v>3039.53</v>
          </cell>
          <cell r="H13803" t="str">
            <v>.</v>
          </cell>
          <cell r="I13803">
            <v>607.91</v>
          </cell>
        </row>
        <row r="13804">
          <cell r="A13804" t="str">
            <v>J1165</v>
          </cell>
          <cell r="B13804" t="str">
            <v>Phenytoin sodium injection</v>
          </cell>
          <cell r="D13804" t="str">
            <v>N</v>
          </cell>
          <cell r="E13804" t="str">
            <v/>
          </cell>
        </row>
        <row r="13805">
          <cell r="A13805" t="str">
            <v>J1170</v>
          </cell>
          <cell r="B13805" t="str">
            <v>Hydromorphone injection</v>
          </cell>
          <cell r="D13805" t="str">
            <v>N</v>
          </cell>
          <cell r="E13805" t="str">
            <v/>
          </cell>
        </row>
        <row r="13806">
          <cell r="A13806" t="str">
            <v>J1180</v>
          </cell>
          <cell r="B13806" t="str">
            <v>Dyphylline injection</v>
          </cell>
          <cell r="D13806" t="str">
            <v>E2</v>
          </cell>
          <cell r="E13806" t="str">
            <v/>
          </cell>
        </row>
        <row r="13807">
          <cell r="A13807" t="str">
            <v>J1190</v>
          </cell>
          <cell r="B13807" t="str">
            <v>Dexrazoxane hcl injection</v>
          </cell>
          <cell r="D13807" t="str">
            <v>K</v>
          </cell>
          <cell r="E13807" t="str">
            <v>0726</v>
          </cell>
          <cell r="G13807">
            <v>184.05</v>
          </cell>
          <cell r="H13807" t="str">
            <v>.</v>
          </cell>
          <cell r="I13807">
            <v>36.81</v>
          </cell>
        </row>
        <row r="13808">
          <cell r="A13808" t="str">
            <v>J1200</v>
          </cell>
          <cell r="B13808" t="str">
            <v>Diphenhydramine hcl injectio</v>
          </cell>
          <cell r="D13808" t="str">
            <v>N</v>
          </cell>
          <cell r="E13808" t="str">
            <v/>
          </cell>
        </row>
        <row r="13809">
          <cell r="A13809" t="str">
            <v>J1205</v>
          </cell>
          <cell r="B13809" t="str">
            <v>Chlorothiazide sodium inj</v>
          </cell>
          <cell r="D13809" t="str">
            <v>K</v>
          </cell>
          <cell r="E13809" t="str">
            <v>0747</v>
          </cell>
          <cell r="G13809">
            <v>86.68</v>
          </cell>
          <cell r="H13809" t="str">
            <v>.</v>
          </cell>
          <cell r="I13809">
            <v>17.34</v>
          </cell>
        </row>
        <row r="13810">
          <cell r="A13810" t="str">
            <v>J1212</v>
          </cell>
          <cell r="B13810" t="str">
            <v>Dimethyl sulfoxide 50% 50 ml</v>
          </cell>
          <cell r="D13810" t="str">
            <v>K</v>
          </cell>
          <cell r="E13810" t="str">
            <v>1832</v>
          </cell>
          <cell r="G13810">
            <v>481.94</v>
          </cell>
          <cell r="H13810" t="str">
            <v>.</v>
          </cell>
          <cell r="I13810">
            <v>96.39</v>
          </cell>
        </row>
        <row r="13811">
          <cell r="A13811" t="str">
            <v>J1230</v>
          </cell>
          <cell r="B13811" t="str">
            <v>Methadone injection</v>
          </cell>
          <cell r="D13811" t="str">
            <v>N</v>
          </cell>
          <cell r="E13811" t="str">
            <v/>
          </cell>
        </row>
        <row r="13812">
          <cell r="A13812" t="str">
            <v>J1240</v>
          </cell>
          <cell r="B13812" t="str">
            <v>Dimenhydrinate injection</v>
          </cell>
          <cell r="D13812" t="str">
            <v>N</v>
          </cell>
          <cell r="E13812" t="str">
            <v/>
          </cell>
        </row>
        <row r="13813">
          <cell r="A13813" t="str">
            <v>J1245</v>
          </cell>
          <cell r="B13813" t="str">
            <v>Dipyridamole injection</v>
          </cell>
          <cell r="D13813" t="str">
            <v>N</v>
          </cell>
          <cell r="E13813" t="str">
            <v/>
          </cell>
        </row>
        <row r="13814">
          <cell r="A13814" t="str">
            <v>J1250</v>
          </cell>
          <cell r="B13814" t="str">
            <v>Inj dobutamine hcl/250 mg</v>
          </cell>
          <cell r="D13814" t="str">
            <v>N</v>
          </cell>
          <cell r="E13814" t="str">
            <v/>
          </cell>
        </row>
        <row r="13815">
          <cell r="A13815" t="str">
            <v>J1260</v>
          </cell>
          <cell r="B13815" t="str">
            <v>Dolasetron mesylate</v>
          </cell>
          <cell r="D13815" t="str">
            <v>N</v>
          </cell>
          <cell r="E13815" t="str">
            <v/>
          </cell>
        </row>
        <row r="13816">
          <cell r="A13816" t="str">
            <v>J1265</v>
          </cell>
          <cell r="B13816" t="str">
            <v>Dopamine injection</v>
          </cell>
          <cell r="D13816" t="str">
            <v>N</v>
          </cell>
          <cell r="E13816" t="str">
            <v/>
          </cell>
        </row>
        <row r="13817">
          <cell r="A13817" t="str">
            <v>J1267</v>
          </cell>
          <cell r="B13817" t="str">
            <v>Doripenem injection</v>
          </cell>
          <cell r="D13817" t="str">
            <v>N</v>
          </cell>
          <cell r="E13817" t="str">
            <v/>
          </cell>
        </row>
        <row r="13818">
          <cell r="A13818" t="str">
            <v>J1270</v>
          </cell>
          <cell r="B13818" t="str">
            <v>Injection, doxercalciferol</v>
          </cell>
          <cell r="D13818" t="str">
            <v>N</v>
          </cell>
          <cell r="E13818" t="str">
            <v/>
          </cell>
        </row>
        <row r="13819">
          <cell r="A13819" t="str">
            <v>J1290</v>
          </cell>
          <cell r="B13819" t="str">
            <v>Ecallantide injection</v>
          </cell>
          <cell r="D13819" t="str">
            <v>K</v>
          </cell>
          <cell r="E13819" t="str">
            <v>9263</v>
          </cell>
          <cell r="G13819">
            <v>399.56</v>
          </cell>
          <cell r="H13819" t="str">
            <v>.</v>
          </cell>
          <cell r="I13819">
            <v>79.92</v>
          </cell>
        </row>
        <row r="13820">
          <cell r="A13820" t="str">
            <v>J1300</v>
          </cell>
          <cell r="B13820" t="str">
            <v>Eculizumab injection</v>
          </cell>
          <cell r="D13820" t="str">
            <v>K</v>
          </cell>
          <cell r="E13820" t="str">
            <v>9236</v>
          </cell>
          <cell r="G13820">
            <v>221.12</v>
          </cell>
          <cell r="H13820" t="str">
            <v>.</v>
          </cell>
          <cell r="I13820">
            <v>44.23</v>
          </cell>
        </row>
        <row r="13821">
          <cell r="A13821" t="str">
            <v>J1320</v>
          </cell>
          <cell r="B13821" t="str">
            <v>Amitriptyline injection</v>
          </cell>
          <cell r="D13821" t="str">
            <v>N</v>
          </cell>
          <cell r="E13821" t="str">
            <v/>
          </cell>
        </row>
        <row r="13822">
          <cell r="A13822" t="str">
            <v>J1322</v>
          </cell>
          <cell r="B13822" t="str">
            <v>Elosulfase alfa, injection</v>
          </cell>
          <cell r="C13822" t="str">
            <v xml:space="preserve">CH </v>
          </cell>
          <cell r="D13822" t="str">
            <v>K</v>
          </cell>
          <cell r="E13822" t="str">
            <v>1480</v>
          </cell>
          <cell r="G13822">
            <v>221.77</v>
          </cell>
          <cell r="H13822" t="str">
            <v>.</v>
          </cell>
          <cell r="I13822">
            <v>44.36</v>
          </cell>
          <cell r="J13822">
            <v>42736</v>
          </cell>
          <cell r="M13822" t="str">
            <v>*</v>
          </cell>
        </row>
        <row r="13823">
          <cell r="A13823" t="str">
            <v>J1324</v>
          </cell>
          <cell r="B13823" t="str">
            <v>Enfuvirtide injection</v>
          </cell>
          <cell r="D13823" t="str">
            <v>K</v>
          </cell>
          <cell r="E13823" t="str">
            <v>1361</v>
          </cell>
          <cell r="G13823">
            <v>18.63</v>
          </cell>
          <cell r="H13823" t="str">
            <v>.</v>
          </cell>
          <cell r="I13823">
            <v>3.73</v>
          </cell>
        </row>
        <row r="13824">
          <cell r="A13824" t="str">
            <v>J1325</v>
          </cell>
          <cell r="B13824" t="str">
            <v>Epoprostenol injection</v>
          </cell>
          <cell r="D13824" t="str">
            <v>N</v>
          </cell>
          <cell r="E13824" t="str">
            <v/>
          </cell>
        </row>
        <row r="13825">
          <cell r="A13825" t="str">
            <v>J1327</v>
          </cell>
          <cell r="B13825" t="str">
            <v>Eptifibatide injection</v>
          </cell>
          <cell r="D13825" t="str">
            <v>K</v>
          </cell>
          <cell r="E13825" t="str">
            <v>1607</v>
          </cell>
          <cell r="G13825">
            <v>31.29</v>
          </cell>
          <cell r="H13825" t="str">
            <v>.</v>
          </cell>
          <cell r="I13825">
            <v>6.26</v>
          </cell>
        </row>
        <row r="13826">
          <cell r="A13826" t="str">
            <v>J1330</v>
          </cell>
          <cell r="B13826" t="str">
            <v>Ergonovine maleate injection</v>
          </cell>
          <cell r="C13826" t="str">
            <v xml:space="preserve">CH </v>
          </cell>
          <cell r="D13826" t="str">
            <v>N</v>
          </cell>
          <cell r="E13826" t="str">
            <v/>
          </cell>
          <cell r="J13826">
            <v>42736</v>
          </cell>
          <cell r="M13826" t="str">
            <v>*</v>
          </cell>
        </row>
        <row r="13827">
          <cell r="A13827" t="str">
            <v>J1335</v>
          </cell>
          <cell r="B13827" t="str">
            <v>Ertapenem injection</v>
          </cell>
          <cell r="D13827" t="str">
            <v>N</v>
          </cell>
          <cell r="E13827" t="str">
            <v/>
          </cell>
        </row>
        <row r="13828">
          <cell r="A13828" t="str">
            <v>J1364</v>
          </cell>
          <cell r="B13828" t="str">
            <v>Erythro lactobionate /500 mg</v>
          </cell>
          <cell r="D13828" t="str">
            <v>K</v>
          </cell>
          <cell r="E13828" t="str">
            <v>1669</v>
          </cell>
          <cell r="G13828">
            <v>59.29</v>
          </cell>
          <cell r="H13828" t="str">
            <v>.</v>
          </cell>
          <cell r="I13828">
            <v>11.86</v>
          </cell>
        </row>
        <row r="13829">
          <cell r="A13829" t="str">
            <v>J1380</v>
          </cell>
          <cell r="B13829" t="str">
            <v>Estradiol valerate 10 mg inj</v>
          </cell>
          <cell r="D13829" t="str">
            <v>N</v>
          </cell>
          <cell r="E13829" t="str">
            <v/>
          </cell>
        </row>
        <row r="13830">
          <cell r="A13830" t="str">
            <v>J1410</v>
          </cell>
          <cell r="B13830" t="str">
            <v>Inj estrogen conjugate 25 mg</v>
          </cell>
          <cell r="D13830" t="str">
            <v>K</v>
          </cell>
          <cell r="E13830" t="str">
            <v>9038</v>
          </cell>
          <cell r="G13830">
            <v>261.39999999999998</v>
          </cell>
          <cell r="H13830" t="str">
            <v>.</v>
          </cell>
          <cell r="I13830">
            <v>52.28</v>
          </cell>
        </row>
        <row r="13831">
          <cell r="A13831" t="str">
            <v>J1430</v>
          </cell>
          <cell r="B13831" t="str">
            <v>Ethanolamine oleate 100 mg</v>
          </cell>
          <cell r="D13831" t="str">
            <v>K</v>
          </cell>
          <cell r="E13831" t="str">
            <v>1688</v>
          </cell>
          <cell r="G13831">
            <v>404.09</v>
          </cell>
          <cell r="H13831" t="str">
            <v>.</v>
          </cell>
          <cell r="I13831">
            <v>80.819999999999993</v>
          </cell>
        </row>
        <row r="13832">
          <cell r="A13832" t="str">
            <v>J1435</v>
          </cell>
          <cell r="B13832" t="str">
            <v>Injection estrone per 1 mg</v>
          </cell>
          <cell r="D13832" t="str">
            <v>E1</v>
          </cell>
          <cell r="E13832" t="str">
            <v/>
          </cell>
        </row>
        <row r="13833">
          <cell r="A13833" t="str">
            <v>J1436</v>
          </cell>
          <cell r="B13833" t="str">
            <v>Etidronate disodium inj</v>
          </cell>
          <cell r="D13833" t="str">
            <v>N</v>
          </cell>
          <cell r="E13833" t="str">
            <v/>
          </cell>
        </row>
        <row r="13834">
          <cell r="A13834" t="str">
            <v>J1438</v>
          </cell>
          <cell r="B13834" t="str">
            <v>Etanercept injection</v>
          </cell>
          <cell r="D13834" t="str">
            <v>K</v>
          </cell>
          <cell r="E13834" t="str">
            <v>1608</v>
          </cell>
          <cell r="G13834">
            <v>404.62</v>
          </cell>
          <cell r="H13834" t="str">
            <v>.</v>
          </cell>
          <cell r="I13834">
            <v>80.930000000000007</v>
          </cell>
        </row>
        <row r="13835">
          <cell r="A13835" t="str">
            <v>J1439</v>
          </cell>
          <cell r="B13835" t="str">
            <v>Inj ferric carboxymaltos 1mg</v>
          </cell>
          <cell r="C13835" t="str">
            <v xml:space="preserve">CH </v>
          </cell>
          <cell r="D13835" t="str">
            <v>K</v>
          </cell>
          <cell r="E13835" t="str">
            <v>9441</v>
          </cell>
          <cell r="G13835">
            <v>1.05</v>
          </cell>
          <cell r="H13835" t="str">
            <v>.</v>
          </cell>
          <cell r="I13835">
            <v>0.21</v>
          </cell>
          <cell r="J13835">
            <v>42736</v>
          </cell>
          <cell r="M13835" t="str">
            <v>*</v>
          </cell>
        </row>
        <row r="13836">
          <cell r="A13836" t="str">
            <v>J1442</v>
          </cell>
          <cell r="B13836" t="str">
            <v>Inj filgrastim excl biosimil</v>
          </cell>
          <cell r="D13836" t="str">
            <v>K</v>
          </cell>
          <cell r="E13836" t="str">
            <v>1469</v>
          </cell>
          <cell r="G13836">
            <v>1</v>
          </cell>
          <cell r="H13836" t="str">
            <v>.</v>
          </cell>
          <cell r="I13836">
            <v>0.2</v>
          </cell>
        </row>
        <row r="13837">
          <cell r="A13837" t="str">
            <v>J1443</v>
          </cell>
          <cell r="B13837" t="str">
            <v>Inj ferric pyrophosphate cit</v>
          </cell>
          <cell r="D13837" t="str">
            <v>N</v>
          </cell>
          <cell r="E13837" t="str">
            <v/>
          </cell>
        </row>
        <row r="13838">
          <cell r="A13838" t="str">
            <v>J1447</v>
          </cell>
          <cell r="B13838" t="str">
            <v>Inj tbo filgrastim 1 microg</v>
          </cell>
          <cell r="C13838" t="str">
            <v xml:space="preserve">CH </v>
          </cell>
          <cell r="D13838" t="str">
            <v>N</v>
          </cell>
          <cell r="E13838" t="str">
            <v/>
          </cell>
          <cell r="J13838">
            <v>42736</v>
          </cell>
          <cell r="M13838" t="str">
            <v>*</v>
          </cell>
        </row>
        <row r="13839">
          <cell r="A13839" t="str">
            <v>J1450</v>
          </cell>
          <cell r="B13839" t="str">
            <v>Fluconazole</v>
          </cell>
          <cell r="D13839" t="str">
            <v>N</v>
          </cell>
          <cell r="E13839" t="str">
            <v/>
          </cell>
        </row>
        <row r="13840">
          <cell r="A13840" t="str">
            <v>J1451</v>
          </cell>
          <cell r="B13840" t="str">
            <v>Fomepizole, 15 mg</v>
          </cell>
          <cell r="D13840" t="str">
            <v>K</v>
          </cell>
          <cell r="E13840" t="str">
            <v>1689</v>
          </cell>
          <cell r="G13840">
            <v>7.94</v>
          </cell>
          <cell r="H13840" t="str">
            <v>.</v>
          </cell>
          <cell r="I13840">
            <v>1.59</v>
          </cell>
        </row>
        <row r="13841">
          <cell r="A13841" t="str">
            <v>J1452</v>
          </cell>
          <cell r="B13841" t="str">
            <v>Intraocular fomivirsen na</v>
          </cell>
          <cell r="C13841" t="str">
            <v xml:space="preserve">CH </v>
          </cell>
          <cell r="D13841" t="str">
            <v>N</v>
          </cell>
          <cell r="E13841" t="str">
            <v/>
          </cell>
          <cell r="J13841">
            <v>42736</v>
          </cell>
          <cell r="M13841" t="str">
            <v>*</v>
          </cell>
        </row>
        <row r="13842">
          <cell r="A13842" t="str">
            <v>J1453</v>
          </cell>
          <cell r="B13842" t="str">
            <v>Fosaprepitant injection</v>
          </cell>
          <cell r="D13842" t="str">
            <v>K</v>
          </cell>
          <cell r="E13842" t="str">
            <v>9242</v>
          </cell>
          <cell r="G13842">
            <v>1.89</v>
          </cell>
          <cell r="H13842" t="str">
            <v>.</v>
          </cell>
          <cell r="I13842">
            <v>0.38</v>
          </cell>
        </row>
        <row r="13843">
          <cell r="A13843" t="str">
            <v>J1455</v>
          </cell>
          <cell r="B13843" t="str">
            <v>Foscarnet sodium injection</v>
          </cell>
          <cell r="C13843" t="str">
            <v xml:space="preserve">CH </v>
          </cell>
          <cell r="D13843" t="str">
            <v>K</v>
          </cell>
          <cell r="E13843" t="str">
            <v>1849</v>
          </cell>
          <cell r="G13843">
            <v>47.28</v>
          </cell>
          <cell r="H13843" t="str">
            <v>.</v>
          </cell>
          <cell r="I13843">
            <v>9.4600000000000009</v>
          </cell>
          <cell r="J13843">
            <v>42736</v>
          </cell>
          <cell r="M13843" t="str">
            <v>*</v>
          </cell>
        </row>
        <row r="13844">
          <cell r="A13844" t="str">
            <v>J1457</v>
          </cell>
          <cell r="B13844" t="str">
            <v>Gallium nitrate injection</v>
          </cell>
          <cell r="C13844" t="str">
            <v xml:space="preserve">CH </v>
          </cell>
          <cell r="D13844" t="str">
            <v>E2</v>
          </cell>
          <cell r="E13844" t="str">
            <v/>
          </cell>
          <cell r="J13844">
            <v>42736</v>
          </cell>
          <cell r="M13844" t="str">
            <v>*</v>
          </cell>
        </row>
        <row r="13845">
          <cell r="A13845" t="str">
            <v>J1458</v>
          </cell>
          <cell r="B13845" t="str">
            <v>Galsulfase injection</v>
          </cell>
          <cell r="D13845" t="str">
            <v>K</v>
          </cell>
          <cell r="E13845" t="str">
            <v>9224</v>
          </cell>
          <cell r="G13845">
            <v>364.41</v>
          </cell>
          <cell r="H13845" t="str">
            <v>.</v>
          </cell>
          <cell r="I13845">
            <v>72.89</v>
          </cell>
        </row>
        <row r="13846">
          <cell r="A13846" t="str">
            <v>J1459</v>
          </cell>
          <cell r="B13846" t="str">
            <v>Inj ivig privigen 500 mg</v>
          </cell>
          <cell r="D13846" t="str">
            <v>K</v>
          </cell>
          <cell r="E13846" t="str">
            <v>1214</v>
          </cell>
          <cell r="G13846">
            <v>37.9</v>
          </cell>
          <cell r="H13846" t="str">
            <v>.</v>
          </cell>
          <cell r="I13846">
            <v>7.58</v>
          </cell>
        </row>
        <row r="13847">
          <cell r="A13847" t="str">
            <v>J1460</v>
          </cell>
          <cell r="B13847" t="str">
            <v>Gamma globulin 1 cc inj</v>
          </cell>
          <cell r="C13847" t="str">
            <v xml:space="preserve">CH </v>
          </cell>
          <cell r="D13847" t="str">
            <v>K</v>
          </cell>
          <cell r="E13847" t="str">
            <v>1850</v>
          </cell>
          <cell r="G13847">
            <v>36.409999999999997</v>
          </cell>
          <cell r="H13847" t="str">
            <v>.</v>
          </cell>
          <cell r="I13847">
            <v>7.29</v>
          </cell>
          <cell r="J13847">
            <v>42736</v>
          </cell>
          <cell r="M13847" t="str">
            <v>*</v>
          </cell>
        </row>
        <row r="13848">
          <cell r="A13848" t="str">
            <v>J1556</v>
          </cell>
          <cell r="B13848" t="str">
            <v>Inj, imm glob bivigam, 500mg</v>
          </cell>
          <cell r="D13848" t="str">
            <v>K</v>
          </cell>
          <cell r="E13848" t="str">
            <v>9130</v>
          </cell>
          <cell r="G13848">
            <v>39.520000000000003</v>
          </cell>
          <cell r="H13848" t="str">
            <v>.</v>
          </cell>
          <cell r="I13848">
            <v>7.91</v>
          </cell>
        </row>
        <row r="13849">
          <cell r="A13849" t="str">
            <v>J1557</v>
          </cell>
          <cell r="B13849" t="str">
            <v>Gammaplex injection</v>
          </cell>
          <cell r="D13849" t="str">
            <v>K</v>
          </cell>
          <cell r="E13849" t="str">
            <v>9270</v>
          </cell>
          <cell r="G13849">
            <v>37.03</v>
          </cell>
          <cell r="H13849" t="str">
            <v>.</v>
          </cell>
          <cell r="I13849">
            <v>7.41</v>
          </cell>
        </row>
        <row r="13850">
          <cell r="A13850" t="str">
            <v>J1559</v>
          </cell>
          <cell r="B13850" t="str">
            <v>Hizentra injection</v>
          </cell>
          <cell r="D13850" t="str">
            <v>K</v>
          </cell>
          <cell r="E13850" t="str">
            <v>1312</v>
          </cell>
          <cell r="G13850">
            <v>9.83</v>
          </cell>
          <cell r="H13850" t="str">
            <v>.</v>
          </cell>
          <cell r="I13850">
            <v>1.97</v>
          </cell>
        </row>
        <row r="13851">
          <cell r="A13851" t="str">
            <v>J1560</v>
          </cell>
          <cell r="B13851" t="str">
            <v>Gamma globulin &gt; 10 cc inj</v>
          </cell>
          <cell r="C13851" t="str">
            <v xml:space="preserve">CH </v>
          </cell>
          <cell r="D13851" t="str">
            <v>K</v>
          </cell>
          <cell r="E13851" t="str">
            <v>1851</v>
          </cell>
          <cell r="G13851">
            <v>364.12</v>
          </cell>
          <cell r="H13851" t="str">
            <v>.</v>
          </cell>
          <cell r="I13851">
            <v>72.83</v>
          </cell>
          <cell r="J13851">
            <v>42736</v>
          </cell>
          <cell r="M13851" t="str">
            <v>*</v>
          </cell>
        </row>
        <row r="13852">
          <cell r="A13852" t="str">
            <v>J1561</v>
          </cell>
          <cell r="B13852" t="str">
            <v>Gamunex-c/gammaked</v>
          </cell>
          <cell r="D13852" t="str">
            <v>K</v>
          </cell>
          <cell r="E13852" t="str">
            <v>0948</v>
          </cell>
          <cell r="G13852">
            <v>38.58</v>
          </cell>
          <cell r="H13852" t="str">
            <v>.</v>
          </cell>
          <cell r="I13852">
            <v>7.72</v>
          </cell>
        </row>
        <row r="13853">
          <cell r="A13853" t="str">
            <v>J1562</v>
          </cell>
          <cell r="B13853" t="str">
            <v>Vivaglobin, inj</v>
          </cell>
          <cell r="D13853" t="str">
            <v>E1</v>
          </cell>
          <cell r="E13853" t="str">
            <v/>
          </cell>
        </row>
        <row r="13854">
          <cell r="A13854" t="str">
            <v>J1566</v>
          </cell>
          <cell r="B13854" t="str">
            <v>Immune globulin, powder</v>
          </cell>
          <cell r="D13854" t="str">
            <v>K</v>
          </cell>
          <cell r="E13854" t="str">
            <v>2731</v>
          </cell>
          <cell r="G13854">
            <v>33.07</v>
          </cell>
          <cell r="H13854" t="str">
            <v>.</v>
          </cell>
          <cell r="I13854">
            <v>6.62</v>
          </cell>
        </row>
        <row r="13855">
          <cell r="A13855" t="str">
            <v>J1568</v>
          </cell>
          <cell r="B13855" t="str">
            <v>Octagam injection</v>
          </cell>
          <cell r="D13855" t="str">
            <v>K</v>
          </cell>
          <cell r="E13855" t="str">
            <v>0943</v>
          </cell>
          <cell r="G13855">
            <v>35.979999999999997</v>
          </cell>
          <cell r="H13855" t="str">
            <v>.</v>
          </cell>
          <cell r="I13855">
            <v>7.2</v>
          </cell>
        </row>
        <row r="13856">
          <cell r="A13856" t="str">
            <v>J1569</v>
          </cell>
          <cell r="B13856" t="str">
            <v>Gammagard liquid injection</v>
          </cell>
          <cell r="D13856" t="str">
            <v>K</v>
          </cell>
          <cell r="E13856" t="str">
            <v>0944</v>
          </cell>
          <cell r="G13856">
            <v>40</v>
          </cell>
          <cell r="H13856" t="str">
            <v>.</v>
          </cell>
          <cell r="I13856">
            <v>8</v>
          </cell>
        </row>
        <row r="13857">
          <cell r="A13857" t="str">
            <v>J1570</v>
          </cell>
          <cell r="B13857" t="str">
            <v>Ganciclovir sodium injection</v>
          </cell>
          <cell r="D13857" t="str">
            <v>N</v>
          </cell>
          <cell r="E13857" t="str">
            <v/>
          </cell>
        </row>
        <row r="13858">
          <cell r="A13858" t="str">
            <v>J1571</v>
          </cell>
          <cell r="B13858" t="str">
            <v>Hepagam b im injection</v>
          </cell>
          <cell r="D13858" t="str">
            <v>K</v>
          </cell>
          <cell r="E13858" t="str">
            <v>0946</v>
          </cell>
          <cell r="G13858">
            <v>56.06</v>
          </cell>
          <cell r="H13858" t="str">
            <v>.</v>
          </cell>
          <cell r="I13858">
            <v>11.22</v>
          </cell>
        </row>
        <row r="13859">
          <cell r="A13859" t="str">
            <v>J1572</v>
          </cell>
          <cell r="B13859" t="str">
            <v>Flebogamma injection</v>
          </cell>
          <cell r="D13859" t="str">
            <v>K</v>
          </cell>
          <cell r="E13859" t="str">
            <v>0947</v>
          </cell>
          <cell r="G13859">
            <v>36.799999999999997</v>
          </cell>
          <cell r="H13859" t="str">
            <v>.</v>
          </cell>
          <cell r="I13859">
            <v>7.36</v>
          </cell>
        </row>
        <row r="13860">
          <cell r="A13860" t="str">
            <v>J1573</v>
          </cell>
          <cell r="B13860" t="str">
            <v>Hepagam b intravenous, inj</v>
          </cell>
          <cell r="D13860" t="str">
            <v>K</v>
          </cell>
          <cell r="E13860" t="str">
            <v>1138</v>
          </cell>
          <cell r="G13860">
            <v>56.06</v>
          </cell>
          <cell r="H13860" t="str">
            <v>.</v>
          </cell>
          <cell r="I13860">
            <v>11.22</v>
          </cell>
        </row>
        <row r="13861">
          <cell r="A13861" t="str">
            <v>J1575</v>
          </cell>
          <cell r="B13861" t="str">
            <v>Hyqvia 100mg immuneglobulin</v>
          </cell>
          <cell r="D13861" t="str">
            <v>K</v>
          </cell>
          <cell r="E13861" t="str">
            <v>1826</v>
          </cell>
          <cell r="G13861">
            <v>12.74</v>
          </cell>
          <cell r="H13861" t="str">
            <v>.</v>
          </cell>
          <cell r="I13861">
            <v>2.5499999999999998</v>
          </cell>
        </row>
        <row r="13862">
          <cell r="A13862" t="str">
            <v>J1580</v>
          </cell>
          <cell r="B13862" t="str">
            <v>Garamycin gentamicin inj</v>
          </cell>
          <cell r="D13862" t="str">
            <v>N</v>
          </cell>
          <cell r="E13862" t="str">
            <v/>
          </cell>
        </row>
        <row r="13863">
          <cell r="A13863" t="str">
            <v>J1590</v>
          </cell>
          <cell r="B13863" t="str">
            <v>Gatifloxacin injection</v>
          </cell>
          <cell r="C13863" t="str">
            <v xml:space="preserve">CH </v>
          </cell>
          <cell r="D13863" t="str">
            <v>D</v>
          </cell>
          <cell r="E13863" t="str">
            <v/>
          </cell>
          <cell r="L13863">
            <v>42735</v>
          </cell>
          <cell r="M13863" t="str">
            <v>*</v>
          </cell>
        </row>
        <row r="13864">
          <cell r="A13864" t="str">
            <v>J1595</v>
          </cell>
          <cell r="B13864" t="str">
            <v>Injection glatiramer acetate</v>
          </cell>
          <cell r="D13864" t="str">
            <v>K</v>
          </cell>
          <cell r="E13864" t="str">
            <v>1015</v>
          </cell>
          <cell r="G13864">
            <v>198.58</v>
          </cell>
          <cell r="H13864" t="str">
            <v>.</v>
          </cell>
          <cell r="I13864">
            <v>39.72</v>
          </cell>
        </row>
        <row r="13865">
          <cell r="A13865" t="str">
            <v>J1599</v>
          </cell>
          <cell r="B13865" t="str">
            <v>Ivig non-lyophilized, nos</v>
          </cell>
          <cell r="D13865" t="str">
            <v>N</v>
          </cell>
          <cell r="E13865" t="str">
            <v/>
          </cell>
        </row>
        <row r="13866">
          <cell r="A13866" t="str">
            <v>J1600</v>
          </cell>
          <cell r="B13866" t="str">
            <v>Gold sodium thiomaleate inj</v>
          </cell>
          <cell r="D13866" t="str">
            <v>N</v>
          </cell>
          <cell r="E13866" t="str">
            <v/>
          </cell>
        </row>
        <row r="13867">
          <cell r="A13867" t="str">
            <v>J1602</v>
          </cell>
          <cell r="B13867" t="str">
            <v>Golimumab for iv use 1mg</v>
          </cell>
          <cell r="D13867" t="str">
            <v>K</v>
          </cell>
          <cell r="E13867" t="str">
            <v>1475</v>
          </cell>
          <cell r="G13867">
            <v>24.79</v>
          </cell>
          <cell r="H13867" t="str">
            <v>.</v>
          </cell>
          <cell r="I13867">
            <v>4.96</v>
          </cell>
        </row>
        <row r="13868">
          <cell r="A13868" t="str">
            <v>J1610</v>
          </cell>
          <cell r="B13868" t="str">
            <v>Glucagon hydrochloride/1 mg</v>
          </cell>
          <cell r="D13868" t="str">
            <v>K</v>
          </cell>
          <cell r="E13868" t="str">
            <v>9042</v>
          </cell>
          <cell r="G13868">
            <v>199.12</v>
          </cell>
          <cell r="H13868" t="str">
            <v>.</v>
          </cell>
          <cell r="I13868">
            <v>39.83</v>
          </cell>
        </row>
        <row r="13869">
          <cell r="A13869" t="str">
            <v>J1620</v>
          </cell>
          <cell r="B13869" t="str">
            <v>Gonadorelin hydroch/ 100 mcg</v>
          </cell>
          <cell r="C13869" t="str">
            <v xml:space="preserve">CH </v>
          </cell>
          <cell r="D13869" t="str">
            <v>E2</v>
          </cell>
          <cell r="E13869" t="str">
            <v/>
          </cell>
          <cell r="J13869">
            <v>42736</v>
          </cell>
          <cell r="M13869" t="str">
            <v>*</v>
          </cell>
        </row>
        <row r="13870">
          <cell r="A13870" t="str">
            <v>J1626</v>
          </cell>
          <cell r="B13870" t="str">
            <v>Granisetron hcl injection</v>
          </cell>
          <cell r="D13870" t="str">
            <v>N</v>
          </cell>
          <cell r="E13870" t="str">
            <v/>
          </cell>
        </row>
        <row r="13871">
          <cell r="A13871" t="str">
            <v>J1630</v>
          </cell>
          <cell r="B13871" t="str">
            <v>Haloperidol injection</v>
          </cell>
          <cell r="D13871" t="str">
            <v>N</v>
          </cell>
          <cell r="E13871" t="str">
            <v/>
          </cell>
        </row>
        <row r="13872">
          <cell r="A13872" t="str">
            <v>J1631</v>
          </cell>
          <cell r="B13872" t="str">
            <v>Haloperidol decanoate inj</v>
          </cell>
          <cell r="D13872" t="str">
            <v>N</v>
          </cell>
          <cell r="E13872" t="str">
            <v/>
          </cell>
        </row>
        <row r="13873">
          <cell r="A13873" t="str">
            <v>J1640</v>
          </cell>
          <cell r="B13873" t="str">
            <v>Hemin, 1 mg</v>
          </cell>
          <cell r="D13873" t="str">
            <v>K</v>
          </cell>
          <cell r="E13873" t="str">
            <v>1690</v>
          </cell>
          <cell r="G13873">
            <v>22.86</v>
          </cell>
          <cell r="H13873" t="str">
            <v>.</v>
          </cell>
          <cell r="I13873">
            <v>4.58</v>
          </cell>
        </row>
        <row r="13874">
          <cell r="A13874" t="str">
            <v>J1642</v>
          </cell>
          <cell r="B13874" t="str">
            <v>Inj heparin sodium per 10 u</v>
          </cell>
          <cell r="D13874" t="str">
            <v>N</v>
          </cell>
          <cell r="E13874" t="str">
            <v/>
          </cell>
        </row>
        <row r="13875">
          <cell r="A13875" t="str">
            <v>J1644</v>
          </cell>
          <cell r="B13875" t="str">
            <v>Inj heparin sodium per 1000u</v>
          </cell>
          <cell r="D13875" t="str">
            <v>N</v>
          </cell>
          <cell r="E13875" t="str">
            <v/>
          </cell>
        </row>
        <row r="13876">
          <cell r="A13876" t="str">
            <v>J1645</v>
          </cell>
          <cell r="B13876" t="str">
            <v>Dalteparin sodium</v>
          </cell>
          <cell r="D13876" t="str">
            <v>N</v>
          </cell>
          <cell r="E13876" t="str">
            <v/>
          </cell>
        </row>
        <row r="13877">
          <cell r="A13877" t="str">
            <v>J1650</v>
          </cell>
          <cell r="B13877" t="str">
            <v>Inj enoxaparin sodium</v>
          </cell>
          <cell r="D13877" t="str">
            <v>N</v>
          </cell>
          <cell r="E13877" t="str">
            <v/>
          </cell>
        </row>
        <row r="13878">
          <cell r="A13878" t="str">
            <v>J1652</v>
          </cell>
          <cell r="B13878" t="str">
            <v>Fondaparinux sodium</v>
          </cell>
          <cell r="D13878" t="str">
            <v>N</v>
          </cell>
          <cell r="E13878" t="str">
            <v/>
          </cell>
        </row>
        <row r="13879">
          <cell r="A13879" t="str">
            <v>J1655</v>
          </cell>
          <cell r="B13879" t="str">
            <v>Tinzaparin sodium injection</v>
          </cell>
          <cell r="D13879" t="str">
            <v>E2</v>
          </cell>
          <cell r="E13879" t="str">
            <v/>
          </cell>
        </row>
        <row r="13880">
          <cell r="A13880" t="str">
            <v>J1670</v>
          </cell>
          <cell r="B13880" t="str">
            <v>Tetanus immune globulin inj</v>
          </cell>
          <cell r="D13880" t="str">
            <v>K</v>
          </cell>
          <cell r="E13880" t="str">
            <v>1670</v>
          </cell>
          <cell r="G13880">
            <v>433.06</v>
          </cell>
          <cell r="H13880" t="str">
            <v>.</v>
          </cell>
          <cell r="I13880">
            <v>86.62</v>
          </cell>
        </row>
        <row r="13881">
          <cell r="A13881" t="str">
            <v>J1675</v>
          </cell>
          <cell r="B13881" t="str">
            <v>Histrelin acetate</v>
          </cell>
          <cell r="D13881" t="str">
            <v>B</v>
          </cell>
          <cell r="E13881" t="str">
            <v/>
          </cell>
        </row>
        <row r="13882">
          <cell r="A13882" t="str">
            <v>J1700</v>
          </cell>
          <cell r="B13882" t="str">
            <v>Hydrocortisone acetate inj</v>
          </cell>
          <cell r="D13882" t="str">
            <v>N</v>
          </cell>
          <cell r="E13882" t="str">
            <v/>
          </cell>
        </row>
        <row r="13883">
          <cell r="A13883" t="str">
            <v>J1710</v>
          </cell>
          <cell r="B13883" t="str">
            <v>Hydrocortisone sodium ph inj</v>
          </cell>
          <cell r="D13883" t="str">
            <v>N</v>
          </cell>
          <cell r="E13883" t="str">
            <v/>
          </cell>
        </row>
        <row r="13884">
          <cell r="A13884" t="str">
            <v>J1720</v>
          </cell>
          <cell r="B13884" t="str">
            <v>Hydrocortisone sodium succ i</v>
          </cell>
          <cell r="D13884" t="str">
            <v>N</v>
          </cell>
          <cell r="E13884" t="str">
            <v/>
          </cell>
        </row>
        <row r="13885">
          <cell r="A13885" t="str">
            <v>J1725</v>
          </cell>
          <cell r="B13885" t="str">
            <v>Hydroxyprogesterone caproate</v>
          </cell>
          <cell r="D13885" t="str">
            <v>K</v>
          </cell>
          <cell r="E13885" t="str">
            <v>1354</v>
          </cell>
          <cell r="G13885">
            <v>2.69</v>
          </cell>
          <cell r="H13885" t="str">
            <v>.</v>
          </cell>
          <cell r="I13885">
            <v>0.54</v>
          </cell>
        </row>
        <row r="13886">
          <cell r="A13886" t="str">
            <v>J1730</v>
          </cell>
          <cell r="B13886" t="str">
            <v>Diazoxide injection</v>
          </cell>
          <cell r="C13886" t="str">
            <v xml:space="preserve">CH </v>
          </cell>
          <cell r="D13886" t="str">
            <v>K</v>
          </cell>
          <cell r="E13886" t="str">
            <v>9060</v>
          </cell>
          <cell r="G13886">
            <v>690.03</v>
          </cell>
          <cell r="H13886" t="str">
            <v>.</v>
          </cell>
          <cell r="I13886">
            <v>138.01</v>
          </cell>
          <cell r="J13886">
            <v>42736</v>
          </cell>
          <cell r="M13886" t="str">
            <v>*</v>
          </cell>
        </row>
        <row r="13887">
          <cell r="A13887" t="str">
            <v>J1740</v>
          </cell>
          <cell r="B13887" t="str">
            <v>Ibandronate sodium injection</v>
          </cell>
          <cell r="D13887" t="str">
            <v>K</v>
          </cell>
          <cell r="E13887" t="str">
            <v>9229</v>
          </cell>
          <cell r="G13887">
            <v>101.96</v>
          </cell>
          <cell r="H13887" t="str">
            <v>.</v>
          </cell>
          <cell r="I13887">
            <v>20.399999999999999</v>
          </cell>
        </row>
        <row r="13888">
          <cell r="A13888" t="str">
            <v>J1741</v>
          </cell>
          <cell r="B13888" t="str">
            <v>Ibuprofen injection</v>
          </cell>
          <cell r="D13888" t="str">
            <v>N</v>
          </cell>
          <cell r="E13888" t="str">
            <v/>
          </cell>
        </row>
        <row r="13889">
          <cell r="A13889" t="str">
            <v>J1742</v>
          </cell>
          <cell r="B13889" t="str">
            <v>Ibutilide fumarate injection</v>
          </cell>
          <cell r="D13889" t="str">
            <v>K</v>
          </cell>
          <cell r="E13889" t="str">
            <v>9044</v>
          </cell>
          <cell r="G13889">
            <v>186.19</v>
          </cell>
          <cell r="H13889" t="str">
            <v>.</v>
          </cell>
          <cell r="I13889">
            <v>37.24</v>
          </cell>
        </row>
        <row r="13890">
          <cell r="A13890" t="str">
            <v>J1743</v>
          </cell>
          <cell r="B13890" t="str">
            <v>Idursulfase injection</v>
          </cell>
          <cell r="D13890" t="str">
            <v>K</v>
          </cell>
          <cell r="E13890" t="str">
            <v>9232</v>
          </cell>
          <cell r="G13890">
            <v>522.04</v>
          </cell>
          <cell r="H13890" t="str">
            <v>.</v>
          </cell>
          <cell r="I13890">
            <v>104.41</v>
          </cell>
        </row>
        <row r="13891">
          <cell r="A13891" t="str">
            <v>J1744</v>
          </cell>
          <cell r="B13891" t="str">
            <v>Icatibant injection</v>
          </cell>
          <cell r="D13891" t="str">
            <v>K</v>
          </cell>
          <cell r="E13891" t="str">
            <v>1443</v>
          </cell>
          <cell r="G13891">
            <v>325.48</v>
          </cell>
          <cell r="H13891" t="str">
            <v>.</v>
          </cell>
          <cell r="I13891">
            <v>65.099999999999994</v>
          </cell>
        </row>
        <row r="13892">
          <cell r="A13892" t="str">
            <v>J1745</v>
          </cell>
          <cell r="B13892" t="str">
            <v>Infliximab not biosimil 10mg</v>
          </cell>
          <cell r="D13892" t="str">
            <v>K</v>
          </cell>
          <cell r="E13892" t="str">
            <v>7043</v>
          </cell>
          <cell r="G13892">
            <v>82.87</v>
          </cell>
          <cell r="H13892" t="str">
            <v>.</v>
          </cell>
          <cell r="I13892">
            <v>16.579999999999998</v>
          </cell>
        </row>
        <row r="13893">
          <cell r="A13893" t="str">
            <v>J1750</v>
          </cell>
          <cell r="B13893" t="str">
            <v>Inj iron dextran</v>
          </cell>
          <cell r="D13893" t="str">
            <v>K</v>
          </cell>
          <cell r="E13893" t="str">
            <v>1237</v>
          </cell>
          <cell r="G13893">
            <v>12.41</v>
          </cell>
          <cell r="H13893" t="str">
            <v>.</v>
          </cell>
          <cell r="I13893">
            <v>2.4900000000000002</v>
          </cell>
        </row>
        <row r="13894">
          <cell r="A13894" t="str">
            <v>J1756</v>
          </cell>
          <cell r="B13894" t="str">
            <v>Iron sucrose injection</v>
          </cell>
          <cell r="D13894" t="str">
            <v>N</v>
          </cell>
          <cell r="E13894" t="str">
            <v/>
          </cell>
        </row>
        <row r="13895">
          <cell r="A13895" t="str">
            <v>J1786</v>
          </cell>
          <cell r="B13895" t="str">
            <v>Imuglucerase injection</v>
          </cell>
          <cell r="D13895" t="str">
            <v>K</v>
          </cell>
          <cell r="E13895" t="str">
            <v>1327</v>
          </cell>
          <cell r="G13895">
            <v>41.93</v>
          </cell>
          <cell r="H13895" t="str">
            <v>.</v>
          </cell>
          <cell r="I13895">
            <v>8.39</v>
          </cell>
        </row>
        <row r="13896">
          <cell r="A13896" t="str">
            <v>J1790</v>
          </cell>
          <cell r="B13896" t="str">
            <v>Droperidol injection</v>
          </cell>
          <cell r="D13896" t="str">
            <v>N</v>
          </cell>
          <cell r="E13896" t="str">
            <v/>
          </cell>
        </row>
        <row r="13897">
          <cell r="A13897" t="str">
            <v>J1800</v>
          </cell>
          <cell r="B13897" t="str">
            <v>Propranolol injection</v>
          </cell>
          <cell r="D13897" t="str">
            <v>N</v>
          </cell>
          <cell r="E13897" t="str">
            <v/>
          </cell>
        </row>
        <row r="13898">
          <cell r="A13898" t="str">
            <v>J1810</v>
          </cell>
          <cell r="B13898" t="str">
            <v>Droperidol/fentanyl inj</v>
          </cell>
          <cell r="D13898" t="str">
            <v>E1</v>
          </cell>
          <cell r="E13898" t="str">
            <v/>
          </cell>
        </row>
        <row r="13899">
          <cell r="A13899" t="str">
            <v>J1815</v>
          </cell>
          <cell r="B13899" t="str">
            <v>Insulin injection</v>
          </cell>
          <cell r="D13899" t="str">
            <v>N</v>
          </cell>
          <cell r="E13899" t="str">
            <v/>
          </cell>
        </row>
        <row r="13900">
          <cell r="A13900" t="str">
            <v>J1817</v>
          </cell>
          <cell r="B13900" t="str">
            <v>Insulin for insulin pump use</v>
          </cell>
          <cell r="D13900" t="str">
            <v>N</v>
          </cell>
          <cell r="E13900" t="str">
            <v/>
          </cell>
        </row>
        <row r="13901">
          <cell r="A13901" t="str">
            <v>J1826</v>
          </cell>
          <cell r="B13901" t="str">
            <v>Interferon beta-1a inj</v>
          </cell>
          <cell r="C13901" t="str">
            <v xml:space="preserve">CH </v>
          </cell>
          <cell r="D13901" t="str">
            <v>K</v>
          </cell>
          <cell r="E13901" t="str">
            <v>1852</v>
          </cell>
          <cell r="G13901">
            <v>482.21</v>
          </cell>
          <cell r="H13901" t="str">
            <v>.</v>
          </cell>
          <cell r="I13901">
            <v>96.45</v>
          </cell>
          <cell r="J13901">
            <v>42736</v>
          </cell>
          <cell r="M13901" t="str">
            <v>*</v>
          </cell>
        </row>
        <row r="13902">
          <cell r="A13902" t="str">
            <v>J1830</v>
          </cell>
          <cell r="B13902" t="str">
            <v>Interferon beta-1b / .25 mg</v>
          </cell>
          <cell r="D13902" t="str">
            <v>K</v>
          </cell>
          <cell r="E13902" t="str">
            <v>0910</v>
          </cell>
          <cell r="G13902">
            <v>390.11</v>
          </cell>
          <cell r="H13902" t="str">
            <v>.</v>
          </cell>
          <cell r="I13902">
            <v>78.03</v>
          </cell>
        </row>
        <row r="13903">
          <cell r="A13903" t="str">
            <v>J1833</v>
          </cell>
          <cell r="B13903" t="str">
            <v>Injection, isavuconazonium</v>
          </cell>
          <cell r="D13903" t="str">
            <v>G</v>
          </cell>
          <cell r="E13903" t="str">
            <v>9456</v>
          </cell>
          <cell r="G13903">
            <v>0.64</v>
          </cell>
          <cell r="H13903" t="str">
            <v>.</v>
          </cell>
          <cell r="I13903">
            <v>0.13</v>
          </cell>
        </row>
        <row r="13904">
          <cell r="A13904" t="str">
            <v>J1835</v>
          </cell>
          <cell r="B13904" t="str">
            <v>Itraconazole injection</v>
          </cell>
          <cell r="D13904" t="str">
            <v>E2</v>
          </cell>
          <cell r="E13904" t="str">
            <v/>
          </cell>
        </row>
        <row r="13905">
          <cell r="A13905" t="str">
            <v>J1840</v>
          </cell>
          <cell r="B13905" t="str">
            <v>Kanamycin sulfate 500 mg inj</v>
          </cell>
          <cell r="D13905" t="str">
            <v>N</v>
          </cell>
          <cell r="E13905" t="str">
            <v/>
          </cell>
        </row>
        <row r="13906">
          <cell r="A13906" t="str">
            <v>J1850</v>
          </cell>
          <cell r="B13906" t="str">
            <v>Kanamycin sulfate 75 mg inj</v>
          </cell>
          <cell r="D13906" t="str">
            <v>N</v>
          </cell>
          <cell r="E13906" t="str">
            <v/>
          </cell>
        </row>
        <row r="13907">
          <cell r="A13907" t="str">
            <v>J1885</v>
          </cell>
          <cell r="B13907" t="str">
            <v>Ketorolac tromethamine inj</v>
          </cell>
          <cell r="D13907" t="str">
            <v>N</v>
          </cell>
          <cell r="E13907" t="str">
            <v/>
          </cell>
        </row>
        <row r="13908">
          <cell r="A13908" t="str">
            <v>J1890</v>
          </cell>
          <cell r="B13908" t="str">
            <v>Cephalothin sodium injection</v>
          </cell>
          <cell r="D13908" t="str">
            <v>N</v>
          </cell>
          <cell r="E13908" t="str">
            <v/>
          </cell>
        </row>
        <row r="13909">
          <cell r="A13909" t="str">
            <v>J1930</v>
          </cell>
          <cell r="B13909" t="str">
            <v>Lanreotide injection</v>
          </cell>
          <cell r="D13909" t="str">
            <v>K</v>
          </cell>
          <cell r="E13909" t="str">
            <v>9237</v>
          </cell>
          <cell r="G13909">
            <v>51.31</v>
          </cell>
          <cell r="H13909" t="str">
            <v>.</v>
          </cell>
          <cell r="I13909">
            <v>10.27</v>
          </cell>
        </row>
        <row r="13910">
          <cell r="A13910" t="str">
            <v>J1931</v>
          </cell>
          <cell r="B13910" t="str">
            <v>Laronidase injection</v>
          </cell>
          <cell r="D13910" t="str">
            <v>K</v>
          </cell>
          <cell r="E13910" t="str">
            <v>9209</v>
          </cell>
          <cell r="G13910">
            <v>30.59</v>
          </cell>
          <cell r="H13910" t="str">
            <v>.</v>
          </cell>
          <cell r="I13910">
            <v>6.12</v>
          </cell>
        </row>
        <row r="13911">
          <cell r="A13911" t="str">
            <v>J1940</v>
          </cell>
          <cell r="B13911" t="str">
            <v>Furosemide injection</v>
          </cell>
          <cell r="D13911" t="str">
            <v>N</v>
          </cell>
          <cell r="E13911" t="str">
            <v/>
          </cell>
        </row>
        <row r="13912">
          <cell r="A13912" t="str">
            <v>J1942</v>
          </cell>
          <cell r="B13912" t="str">
            <v>Aripiprazole lauroxil 1mg</v>
          </cell>
          <cell r="C13912" t="str">
            <v>NI</v>
          </cell>
          <cell r="D13912" t="str">
            <v>G</v>
          </cell>
          <cell r="E13912" t="str">
            <v>9470</v>
          </cell>
          <cell r="G13912">
            <v>2.37</v>
          </cell>
          <cell r="H13912" t="str">
            <v>.</v>
          </cell>
          <cell r="I13912">
            <v>0.48</v>
          </cell>
          <cell r="K13912">
            <v>42736</v>
          </cell>
          <cell r="M13912" t="str">
            <v>*</v>
          </cell>
        </row>
        <row r="13913">
          <cell r="A13913" t="str">
            <v>J1945</v>
          </cell>
          <cell r="B13913" t="str">
            <v>Lepirudin</v>
          </cell>
          <cell r="D13913" t="str">
            <v>K</v>
          </cell>
          <cell r="E13913" t="str">
            <v>1693</v>
          </cell>
          <cell r="G13913">
            <v>235.52</v>
          </cell>
          <cell r="H13913" t="str">
            <v>.</v>
          </cell>
          <cell r="I13913">
            <v>47.11</v>
          </cell>
        </row>
        <row r="13914">
          <cell r="A13914" t="str">
            <v>J1950</v>
          </cell>
          <cell r="B13914" t="str">
            <v>Leuprolide acetate /3.75 mg</v>
          </cell>
          <cell r="D13914" t="str">
            <v>K</v>
          </cell>
          <cell r="E13914" t="str">
            <v>0800</v>
          </cell>
          <cell r="G13914">
            <v>1038.7</v>
          </cell>
          <cell r="H13914" t="str">
            <v>.</v>
          </cell>
          <cell r="I13914">
            <v>207.74</v>
          </cell>
        </row>
        <row r="13915">
          <cell r="A13915" t="str">
            <v>J1953</v>
          </cell>
          <cell r="B13915" t="str">
            <v>Levetiracetam injection</v>
          </cell>
          <cell r="D13915" t="str">
            <v>N</v>
          </cell>
          <cell r="E13915" t="str">
            <v/>
          </cell>
        </row>
        <row r="13916">
          <cell r="A13916" t="str">
            <v>J1955</v>
          </cell>
          <cell r="B13916" t="str">
            <v>Inj levocarnitine per 1 gm</v>
          </cell>
          <cell r="D13916" t="str">
            <v>B</v>
          </cell>
          <cell r="E13916" t="str">
            <v/>
          </cell>
        </row>
        <row r="13917">
          <cell r="A13917" t="str">
            <v>J1956</v>
          </cell>
          <cell r="B13917" t="str">
            <v>Levofloxacin injection</v>
          </cell>
          <cell r="D13917" t="str">
            <v>N</v>
          </cell>
          <cell r="E13917" t="str">
            <v/>
          </cell>
        </row>
        <row r="13918">
          <cell r="A13918" t="str">
            <v>J1960</v>
          </cell>
          <cell r="B13918" t="str">
            <v>Levorphanol tartrate inj</v>
          </cell>
          <cell r="D13918" t="str">
            <v>N</v>
          </cell>
          <cell r="E13918" t="str">
            <v/>
          </cell>
        </row>
        <row r="13919">
          <cell r="A13919" t="str">
            <v>J1980</v>
          </cell>
          <cell r="B13919" t="str">
            <v>Hyoscyamine sulfate inj</v>
          </cell>
          <cell r="D13919" t="str">
            <v>N</v>
          </cell>
          <cell r="E13919" t="str">
            <v/>
          </cell>
        </row>
        <row r="13920">
          <cell r="A13920" t="str">
            <v>J1990</v>
          </cell>
          <cell r="B13920" t="str">
            <v>Chlordiazepoxide injection</v>
          </cell>
          <cell r="D13920" t="str">
            <v>N</v>
          </cell>
          <cell r="E13920" t="str">
            <v/>
          </cell>
        </row>
        <row r="13921">
          <cell r="A13921" t="str">
            <v>J2001</v>
          </cell>
          <cell r="B13921" t="str">
            <v>Lidocaine injection</v>
          </cell>
          <cell r="D13921" t="str">
            <v>N</v>
          </cell>
          <cell r="E13921" t="str">
            <v/>
          </cell>
        </row>
        <row r="13922">
          <cell r="A13922" t="str">
            <v>J2010</v>
          </cell>
          <cell r="B13922" t="str">
            <v>Lincomycin injection</v>
          </cell>
          <cell r="D13922" t="str">
            <v>N</v>
          </cell>
          <cell r="E13922" t="str">
            <v/>
          </cell>
        </row>
        <row r="13923">
          <cell r="A13923" t="str">
            <v>J2020</v>
          </cell>
          <cell r="B13923" t="str">
            <v>Linezolid injection</v>
          </cell>
          <cell r="C13923" t="str">
            <v xml:space="preserve">CH </v>
          </cell>
          <cell r="D13923" t="str">
            <v>N</v>
          </cell>
          <cell r="E13923" t="str">
            <v/>
          </cell>
          <cell r="J13923">
            <v>42736</v>
          </cell>
          <cell r="M13923" t="str">
            <v>*</v>
          </cell>
        </row>
        <row r="13924">
          <cell r="A13924" t="str">
            <v>J2060</v>
          </cell>
          <cell r="B13924" t="str">
            <v>Lorazepam injection</v>
          </cell>
          <cell r="D13924" t="str">
            <v>N</v>
          </cell>
          <cell r="E13924" t="str">
            <v/>
          </cell>
        </row>
        <row r="13925">
          <cell r="A13925" t="str">
            <v>J2150</v>
          </cell>
          <cell r="B13925" t="str">
            <v>Mannitol injection</v>
          </cell>
          <cell r="D13925" t="str">
            <v>N</v>
          </cell>
          <cell r="E13925" t="str">
            <v/>
          </cell>
        </row>
        <row r="13926">
          <cell r="A13926" t="str">
            <v>J2170</v>
          </cell>
          <cell r="B13926" t="str">
            <v>Mecasermin injection</v>
          </cell>
          <cell r="D13926" t="str">
            <v>N</v>
          </cell>
          <cell r="E13926" t="str">
            <v/>
          </cell>
        </row>
        <row r="13927">
          <cell r="A13927" t="str">
            <v>J2175</v>
          </cell>
          <cell r="B13927" t="str">
            <v>Meperidine hydrochl /100 mg</v>
          </cell>
          <cell r="D13927" t="str">
            <v>N</v>
          </cell>
          <cell r="E13927" t="str">
            <v/>
          </cell>
        </row>
        <row r="13928">
          <cell r="A13928" t="str">
            <v>J2180</v>
          </cell>
          <cell r="B13928" t="str">
            <v>Meperidine/promethazine inj</v>
          </cell>
          <cell r="D13928" t="str">
            <v>N</v>
          </cell>
          <cell r="E13928" t="str">
            <v/>
          </cell>
        </row>
        <row r="13929">
          <cell r="A13929" t="str">
            <v>J2182</v>
          </cell>
          <cell r="B13929" t="str">
            <v>Injection, mepolizumab, 1mg</v>
          </cell>
          <cell r="C13929" t="str">
            <v>NI</v>
          </cell>
          <cell r="D13929" t="str">
            <v>G</v>
          </cell>
          <cell r="E13929" t="str">
            <v>9473</v>
          </cell>
          <cell r="G13929">
            <v>25.93</v>
          </cell>
          <cell r="H13929" t="str">
            <v>.</v>
          </cell>
          <cell r="I13929">
            <v>5.19</v>
          </cell>
          <cell r="K13929">
            <v>42736</v>
          </cell>
          <cell r="M13929" t="str">
            <v>*</v>
          </cell>
        </row>
        <row r="13930">
          <cell r="A13930" t="str">
            <v>J2185</v>
          </cell>
          <cell r="B13930" t="str">
            <v>Meropenem</v>
          </cell>
          <cell r="D13930" t="str">
            <v>N</v>
          </cell>
          <cell r="E13930" t="str">
            <v/>
          </cell>
        </row>
        <row r="13931">
          <cell r="A13931" t="str">
            <v>J2210</v>
          </cell>
          <cell r="B13931" t="str">
            <v>Methylergonovin maleate inj</v>
          </cell>
          <cell r="D13931" t="str">
            <v>N</v>
          </cell>
          <cell r="E13931" t="str">
            <v/>
          </cell>
        </row>
        <row r="13932">
          <cell r="A13932" t="str">
            <v>J2212</v>
          </cell>
          <cell r="B13932" t="str">
            <v>Methylnaltrexone injection</v>
          </cell>
          <cell r="D13932" t="str">
            <v>N</v>
          </cell>
          <cell r="E13932" t="str">
            <v/>
          </cell>
        </row>
        <row r="13933">
          <cell r="A13933" t="str">
            <v>J2248</v>
          </cell>
          <cell r="B13933" t="str">
            <v>Micafungin sodium injection</v>
          </cell>
          <cell r="D13933" t="str">
            <v>N</v>
          </cell>
          <cell r="E13933" t="str">
            <v/>
          </cell>
        </row>
        <row r="13934">
          <cell r="A13934" t="str">
            <v>J2250</v>
          </cell>
          <cell r="B13934" t="str">
            <v>Inj midazolam hydrochloride</v>
          </cell>
          <cell r="D13934" t="str">
            <v>N</v>
          </cell>
          <cell r="E13934" t="str">
            <v/>
          </cell>
        </row>
        <row r="13935">
          <cell r="A13935" t="str">
            <v>J2260</v>
          </cell>
          <cell r="B13935" t="str">
            <v>Inj milrinone lactate / 5 mg</v>
          </cell>
          <cell r="C13935" t="str">
            <v xml:space="preserve">CH </v>
          </cell>
          <cell r="D13935" t="str">
            <v>K</v>
          </cell>
          <cell r="E13935" t="str">
            <v>9061</v>
          </cell>
          <cell r="G13935">
            <v>18.22</v>
          </cell>
          <cell r="H13935" t="str">
            <v>.</v>
          </cell>
          <cell r="I13935">
            <v>3.65</v>
          </cell>
          <cell r="J13935">
            <v>42736</v>
          </cell>
          <cell r="M13935" t="str">
            <v>*</v>
          </cell>
        </row>
        <row r="13936">
          <cell r="A13936" t="str">
            <v>J2265</v>
          </cell>
          <cell r="B13936" t="str">
            <v>Minocycline hydrochloride</v>
          </cell>
          <cell r="C13936" t="str">
            <v xml:space="preserve">CH </v>
          </cell>
          <cell r="D13936" t="str">
            <v>K</v>
          </cell>
          <cell r="E13936" t="str">
            <v>1853</v>
          </cell>
          <cell r="G13936">
            <v>1.54</v>
          </cell>
          <cell r="H13936" t="str">
            <v>.</v>
          </cell>
          <cell r="I13936">
            <v>0.31</v>
          </cell>
          <cell r="J13936">
            <v>42736</v>
          </cell>
          <cell r="M13936" t="str">
            <v>*</v>
          </cell>
        </row>
        <row r="13937">
          <cell r="A13937" t="str">
            <v>J2270</v>
          </cell>
          <cell r="B13937" t="str">
            <v>Morphine sulfate injection</v>
          </cell>
          <cell r="D13937" t="str">
            <v>N</v>
          </cell>
          <cell r="E13937" t="str">
            <v/>
          </cell>
        </row>
        <row r="13938">
          <cell r="A13938" t="str">
            <v>J2274</v>
          </cell>
          <cell r="B13938" t="str">
            <v>In morphine preservativ free</v>
          </cell>
          <cell r="D13938" t="str">
            <v>N</v>
          </cell>
          <cell r="E13938" t="str">
            <v/>
          </cell>
        </row>
        <row r="13939">
          <cell r="A13939" t="str">
            <v>J2278</v>
          </cell>
          <cell r="B13939" t="str">
            <v>Ziconotide injection</v>
          </cell>
          <cell r="D13939" t="str">
            <v>K</v>
          </cell>
          <cell r="E13939" t="str">
            <v>1694</v>
          </cell>
          <cell r="G13939">
            <v>7.31</v>
          </cell>
          <cell r="H13939" t="str">
            <v>.</v>
          </cell>
          <cell r="I13939">
            <v>1.47</v>
          </cell>
        </row>
        <row r="13940">
          <cell r="A13940" t="str">
            <v>J2280</v>
          </cell>
          <cell r="B13940" t="str">
            <v>Inj, moxifloxacin 100 mg</v>
          </cell>
          <cell r="D13940" t="str">
            <v>N</v>
          </cell>
          <cell r="E13940" t="str">
            <v/>
          </cell>
        </row>
        <row r="13941">
          <cell r="A13941" t="str">
            <v>J2300</v>
          </cell>
          <cell r="B13941" t="str">
            <v>Inj nalbuphine hydrochloride</v>
          </cell>
          <cell r="D13941" t="str">
            <v>N</v>
          </cell>
          <cell r="E13941" t="str">
            <v/>
          </cell>
        </row>
        <row r="13942">
          <cell r="A13942" t="str">
            <v>J2310</v>
          </cell>
          <cell r="B13942" t="str">
            <v>Inj naloxone hydrochloride</v>
          </cell>
          <cell r="D13942" t="str">
            <v>N</v>
          </cell>
          <cell r="E13942" t="str">
            <v/>
          </cell>
        </row>
        <row r="13943">
          <cell r="A13943" t="str">
            <v>J2315</v>
          </cell>
          <cell r="B13943" t="str">
            <v>Naltrexone, depot form</v>
          </cell>
          <cell r="D13943" t="str">
            <v>K</v>
          </cell>
          <cell r="E13943" t="str">
            <v>0759</v>
          </cell>
          <cell r="G13943">
            <v>3.24</v>
          </cell>
          <cell r="H13943" t="str">
            <v>.</v>
          </cell>
          <cell r="I13943">
            <v>0.65</v>
          </cell>
        </row>
        <row r="13944">
          <cell r="A13944" t="str">
            <v>J2320</v>
          </cell>
          <cell r="B13944" t="str">
            <v>Nandrolone decanoate 50 mg</v>
          </cell>
          <cell r="D13944" t="str">
            <v>K</v>
          </cell>
          <cell r="E13944" t="str">
            <v>1743</v>
          </cell>
          <cell r="G13944">
            <v>122.78</v>
          </cell>
          <cell r="H13944" t="str">
            <v>.</v>
          </cell>
          <cell r="I13944">
            <v>24.56</v>
          </cell>
        </row>
        <row r="13945">
          <cell r="A13945" t="str">
            <v>J2323</v>
          </cell>
          <cell r="B13945" t="str">
            <v>Natalizumab injection</v>
          </cell>
          <cell r="D13945" t="str">
            <v>K</v>
          </cell>
          <cell r="E13945" t="str">
            <v>9126</v>
          </cell>
          <cell r="G13945">
            <v>17.89</v>
          </cell>
          <cell r="H13945" t="str">
            <v>.</v>
          </cell>
          <cell r="I13945">
            <v>3.58</v>
          </cell>
        </row>
        <row r="13946">
          <cell r="A13946" t="str">
            <v>J2325</v>
          </cell>
          <cell r="B13946" t="str">
            <v>Nesiritide injection</v>
          </cell>
          <cell r="D13946" t="str">
            <v>K</v>
          </cell>
          <cell r="E13946" t="str">
            <v>1695</v>
          </cell>
          <cell r="G13946">
            <v>72.73</v>
          </cell>
          <cell r="H13946" t="str">
            <v>.</v>
          </cell>
          <cell r="I13946">
            <v>14.55</v>
          </cell>
        </row>
        <row r="13947">
          <cell r="A13947" t="str">
            <v>J2353</v>
          </cell>
          <cell r="B13947" t="str">
            <v>Octreotide injection, depot</v>
          </cell>
          <cell r="D13947" t="str">
            <v>K</v>
          </cell>
          <cell r="E13947" t="str">
            <v>1207</v>
          </cell>
          <cell r="G13947">
            <v>168.11</v>
          </cell>
          <cell r="H13947" t="str">
            <v>.</v>
          </cell>
          <cell r="I13947">
            <v>33.630000000000003</v>
          </cell>
        </row>
        <row r="13948">
          <cell r="A13948" t="str">
            <v>J2354</v>
          </cell>
          <cell r="B13948" t="str">
            <v>Octreotide inj, non-depot</v>
          </cell>
          <cell r="D13948" t="str">
            <v>N</v>
          </cell>
          <cell r="E13948" t="str">
            <v/>
          </cell>
        </row>
        <row r="13949">
          <cell r="A13949" t="str">
            <v>J2355</v>
          </cell>
          <cell r="B13949" t="str">
            <v>Oprelvekin injection</v>
          </cell>
          <cell r="D13949" t="str">
            <v>K</v>
          </cell>
          <cell r="E13949" t="str">
            <v>7011</v>
          </cell>
          <cell r="G13949">
            <v>467.22</v>
          </cell>
          <cell r="H13949" t="str">
            <v>.</v>
          </cell>
          <cell r="I13949">
            <v>93.45</v>
          </cell>
        </row>
        <row r="13950">
          <cell r="A13950" t="str">
            <v>J2357</v>
          </cell>
          <cell r="B13950" t="str">
            <v>Omalizumab injection</v>
          </cell>
          <cell r="D13950" t="str">
            <v>K</v>
          </cell>
          <cell r="E13950" t="str">
            <v>9300</v>
          </cell>
          <cell r="G13950">
            <v>32.31</v>
          </cell>
          <cell r="H13950" t="str">
            <v>.</v>
          </cell>
          <cell r="I13950">
            <v>6.47</v>
          </cell>
        </row>
        <row r="13951">
          <cell r="A13951" t="str">
            <v>J2358</v>
          </cell>
          <cell r="B13951" t="str">
            <v>Olanzapine long-acting inj</v>
          </cell>
          <cell r="D13951" t="str">
            <v>K</v>
          </cell>
          <cell r="E13951" t="str">
            <v>1331</v>
          </cell>
          <cell r="G13951">
            <v>2.92</v>
          </cell>
          <cell r="H13951" t="str">
            <v>.</v>
          </cell>
          <cell r="I13951">
            <v>0.59</v>
          </cell>
        </row>
        <row r="13952">
          <cell r="A13952" t="str">
            <v>J2360</v>
          </cell>
          <cell r="B13952" t="str">
            <v>Orphenadrine injection</v>
          </cell>
          <cell r="D13952" t="str">
            <v>N</v>
          </cell>
          <cell r="E13952" t="str">
            <v/>
          </cell>
        </row>
        <row r="13953">
          <cell r="A13953" t="str">
            <v>J2370</v>
          </cell>
          <cell r="B13953" t="str">
            <v>Phenylephrine hcl injection</v>
          </cell>
          <cell r="D13953" t="str">
            <v>N</v>
          </cell>
          <cell r="E13953" t="str">
            <v/>
          </cell>
        </row>
        <row r="13954">
          <cell r="A13954" t="str">
            <v>J2400</v>
          </cell>
          <cell r="B13954" t="str">
            <v>Chloroprocaine hcl injection</v>
          </cell>
          <cell r="D13954" t="str">
            <v>N</v>
          </cell>
          <cell r="E13954" t="str">
            <v/>
          </cell>
        </row>
        <row r="13955">
          <cell r="A13955" t="str">
            <v>J2405</v>
          </cell>
          <cell r="B13955" t="str">
            <v>Ondansetron hcl injection</v>
          </cell>
          <cell r="D13955" t="str">
            <v>N</v>
          </cell>
          <cell r="E13955" t="str">
            <v/>
          </cell>
        </row>
        <row r="13956">
          <cell r="A13956" t="str">
            <v>J2407</v>
          </cell>
          <cell r="B13956" t="str">
            <v>Injection, oritavancin</v>
          </cell>
          <cell r="D13956" t="str">
            <v>G</v>
          </cell>
          <cell r="E13956" t="str">
            <v>1660</v>
          </cell>
          <cell r="G13956">
            <v>24.64</v>
          </cell>
          <cell r="H13956" t="str">
            <v>.</v>
          </cell>
          <cell r="I13956">
            <v>4.93</v>
          </cell>
        </row>
        <row r="13957">
          <cell r="A13957" t="str">
            <v>J2410</v>
          </cell>
          <cell r="B13957" t="str">
            <v>Oxymorphone hcl injection</v>
          </cell>
          <cell r="D13957" t="str">
            <v>N</v>
          </cell>
          <cell r="E13957" t="str">
            <v/>
          </cell>
        </row>
        <row r="13958">
          <cell r="A13958" t="str">
            <v>J2425</v>
          </cell>
          <cell r="B13958" t="str">
            <v>Palifermin injection</v>
          </cell>
          <cell r="D13958" t="str">
            <v>K</v>
          </cell>
          <cell r="E13958" t="str">
            <v>1696</v>
          </cell>
          <cell r="G13958">
            <v>17.68</v>
          </cell>
          <cell r="H13958" t="str">
            <v>.</v>
          </cell>
          <cell r="I13958">
            <v>3.54</v>
          </cell>
        </row>
        <row r="13959">
          <cell r="A13959" t="str">
            <v>J2426</v>
          </cell>
          <cell r="B13959" t="str">
            <v>Paliperidone palmitate inj</v>
          </cell>
          <cell r="D13959" t="str">
            <v>K</v>
          </cell>
          <cell r="E13959" t="str">
            <v>9255</v>
          </cell>
          <cell r="G13959">
            <v>9.1199999999999992</v>
          </cell>
          <cell r="H13959" t="str">
            <v>.</v>
          </cell>
          <cell r="I13959">
            <v>1.83</v>
          </cell>
        </row>
        <row r="13960">
          <cell r="A13960" t="str">
            <v>J2430</v>
          </cell>
          <cell r="B13960" t="str">
            <v>Pamidronate disodium /30 mg</v>
          </cell>
          <cell r="D13960" t="str">
            <v>N</v>
          </cell>
          <cell r="E13960" t="str">
            <v/>
          </cell>
        </row>
        <row r="13961">
          <cell r="A13961" t="str">
            <v>J2440</v>
          </cell>
          <cell r="B13961" t="str">
            <v>Papaverin hcl injection</v>
          </cell>
          <cell r="D13961" t="str">
            <v>N</v>
          </cell>
          <cell r="E13961" t="str">
            <v/>
          </cell>
        </row>
        <row r="13962">
          <cell r="A13962" t="str">
            <v>J2460</v>
          </cell>
          <cell r="B13962" t="str">
            <v>Oxytetracycline injection</v>
          </cell>
          <cell r="D13962" t="str">
            <v>N</v>
          </cell>
          <cell r="E13962" t="str">
            <v/>
          </cell>
        </row>
        <row r="13963">
          <cell r="A13963" t="str">
            <v>J2469</v>
          </cell>
          <cell r="B13963" t="str">
            <v>Palonosetron hcl</v>
          </cell>
          <cell r="D13963" t="str">
            <v>K</v>
          </cell>
          <cell r="E13963" t="str">
            <v>9210</v>
          </cell>
          <cell r="G13963">
            <v>22.88</v>
          </cell>
          <cell r="H13963" t="str">
            <v>.</v>
          </cell>
          <cell r="I13963">
            <v>4.58</v>
          </cell>
        </row>
        <row r="13964">
          <cell r="A13964" t="str">
            <v>J2501</v>
          </cell>
          <cell r="B13964" t="str">
            <v>Paricalcitol</v>
          </cell>
          <cell r="D13964" t="str">
            <v>N</v>
          </cell>
          <cell r="E13964" t="str">
            <v/>
          </cell>
        </row>
        <row r="13965">
          <cell r="A13965" t="str">
            <v>J2502</v>
          </cell>
          <cell r="B13965" t="str">
            <v>Inj, pasireotide long acting</v>
          </cell>
          <cell r="D13965" t="str">
            <v>G</v>
          </cell>
          <cell r="E13965" t="str">
            <v>9454</v>
          </cell>
          <cell r="G13965">
            <v>265.36</v>
          </cell>
          <cell r="H13965" t="str">
            <v>.</v>
          </cell>
          <cell r="I13965">
            <v>53.08</v>
          </cell>
        </row>
        <row r="13966">
          <cell r="A13966" t="str">
            <v>J2503</v>
          </cell>
          <cell r="B13966" t="str">
            <v>Pegaptanib sodium injection</v>
          </cell>
          <cell r="D13966" t="str">
            <v>K</v>
          </cell>
          <cell r="E13966" t="str">
            <v>1697</v>
          </cell>
          <cell r="G13966">
            <v>1054.7</v>
          </cell>
          <cell r="H13966" t="str">
            <v>.</v>
          </cell>
          <cell r="I13966">
            <v>210.94</v>
          </cell>
        </row>
        <row r="13967">
          <cell r="A13967" t="str">
            <v>J2504</v>
          </cell>
          <cell r="B13967" t="str">
            <v>Pegademase bovine, 25 iu</v>
          </cell>
          <cell r="D13967" t="str">
            <v>K</v>
          </cell>
          <cell r="E13967" t="str">
            <v>1739</v>
          </cell>
          <cell r="G13967">
            <v>319.67</v>
          </cell>
          <cell r="H13967" t="str">
            <v>.</v>
          </cell>
          <cell r="I13967">
            <v>63.94</v>
          </cell>
        </row>
        <row r="13968">
          <cell r="A13968" t="str">
            <v>J2505</v>
          </cell>
          <cell r="B13968" t="str">
            <v>Injection, pegfilgrastim 6mg</v>
          </cell>
          <cell r="D13968" t="str">
            <v>K</v>
          </cell>
          <cell r="E13968" t="str">
            <v>9119</v>
          </cell>
          <cell r="G13968">
            <v>4040.69</v>
          </cell>
          <cell r="H13968" t="str">
            <v>.</v>
          </cell>
          <cell r="I13968">
            <v>808.14</v>
          </cell>
        </row>
        <row r="13969">
          <cell r="A13969" t="str">
            <v>J2507</v>
          </cell>
          <cell r="B13969" t="str">
            <v>Pegloticase injection</v>
          </cell>
          <cell r="D13969" t="str">
            <v>K</v>
          </cell>
          <cell r="E13969" t="str">
            <v>9281</v>
          </cell>
          <cell r="G13969">
            <v>1642.46</v>
          </cell>
          <cell r="H13969" t="str">
            <v>.</v>
          </cell>
          <cell r="I13969">
            <v>328.5</v>
          </cell>
        </row>
        <row r="13970">
          <cell r="A13970" t="str">
            <v>J2510</v>
          </cell>
          <cell r="B13970" t="str">
            <v>Penicillin g procaine inj</v>
          </cell>
          <cell r="D13970" t="str">
            <v>K</v>
          </cell>
          <cell r="E13970" t="str">
            <v>1836</v>
          </cell>
          <cell r="G13970">
            <v>26.77</v>
          </cell>
          <cell r="H13970" t="str">
            <v>.</v>
          </cell>
          <cell r="I13970">
            <v>5.36</v>
          </cell>
        </row>
        <row r="13971">
          <cell r="A13971" t="str">
            <v>J2513</v>
          </cell>
          <cell r="B13971" t="str">
            <v>Pentastarch 10% solution</v>
          </cell>
          <cell r="D13971" t="str">
            <v>E2</v>
          </cell>
          <cell r="E13971" t="str">
            <v/>
          </cell>
        </row>
        <row r="13972">
          <cell r="A13972" t="str">
            <v>J2515</v>
          </cell>
          <cell r="B13972" t="str">
            <v>Pentobarbital sodium inj</v>
          </cell>
          <cell r="C13972" t="str">
            <v xml:space="preserve">CH </v>
          </cell>
          <cell r="D13972" t="str">
            <v>K</v>
          </cell>
          <cell r="E13972" t="str">
            <v>1854</v>
          </cell>
          <cell r="G13972">
            <v>47.18</v>
          </cell>
          <cell r="H13972" t="str">
            <v>.</v>
          </cell>
          <cell r="I13972">
            <v>9.44</v>
          </cell>
          <cell r="J13972">
            <v>42736</v>
          </cell>
          <cell r="M13972" t="str">
            <v>*</v>
          </cell>
        </row>
        <row r="13973">
          <cell r="A13973" t="str">
            <v>J2540</v>
          </cell>
          <cell r="B13973" t="str">
            <v>Penicillin g potassium inj</v>
          </cell>
          <cell r="D13973" t="str">
            <v>N</v>
          </cell>
          <cell r="E13973" t="str">
            <v/>
          </cell>
        </row>
        <row r="13974">
          <cell r="A13974" t="str">
            <v>J2543</v>
          </cell>
          <cell r="B13974" t="str">
            <v>Piperacillin/tazobactam</v>
          </cell>
          <cell r="D13974" t="str">
            <v>N</v>
          </cell>
          <cell r="E13974" t="str">
            <v/>
          </cell>
        </row>
        <row r="13975">
          <cell r="A13975" t="str">
            <v>J2545</v>
          </cell>
          <cell r="B13975" t="str">
            <v>Pentamidine non-comp unit</v>
          </cell>
          <cell r="D13975" t="str">
            <v>B</v>
          </cell>
          <cell r="E13975" t="str">
            <v/>
          </cell>
        </row>
        <row r="13976">
          <cell r="A13976" t="str">
            <v>J2547</v>
          </cell>
          <cell r="B13976" t="str">
            <v>Injection, peramivir</v>
          </cell>
          <cell r="D13976" t="str">
            <v>G</v>
          </cell>
          <cell r="E13976" t="str">
            <v>9451</v>
          </cell>
          <cell r="G13976">
            <v>1.65</v>
          </cell>
          <cell r="H13976" t="str">
            <v>.</v>
          </cell>
          <cell r="I13976">
            <v>0.33</v>
          </cell>
        </row>
        <row r="13977">
          <cell r="A13977" t="str">
            <v>J2550</v>
          </cell>
          <cell r="B13977" t="str">
            <v>Promethazine hcl injection</v>
          </cell>
          <cell r="D13977" t="str">
            <v>N</v>
          </cell>
          <cell r="E13977" t="str">
            <v/>
          </cell>
        </row>
        <row r="13978">
          <cell r="A13978" t="str">
            <v>J2560</v>
          </cell>
          <cell r="B13978" t="str">
            <v>Phenobarbital sodium inj</v>
          </cell>
          <cell r="D13978" t="str">
            <v>N</v>
          </cell>
          <cell r="E13978" t="str">
            <v/>
          </cell>
        </row>
        <row r="13979">
          <cell r="A13979" t="str">
            <v>J2562</v>
          </cell>
          <cell r="B13979" t="str">
            <v>Plerixafor injection</v>
          </cell>
          <cell r="D13979" t="str">
            <v>K</v>
          </cell>
          <cell r="E13979" t="str">
            <v>9252</v>
          </cell>
          <cell r="G13979">
            <v>312.11</v>
          </cell>
          <cell r="H13979" t="str">
            <v>.</v>
          </cell>
          <cell r="I13979">
            <v>62.43</v>
          </cell>
        </row>
        <row r="13980">
          <cell r="A13980" t="str">
            <v>J2590</v>
          </cell>
          <cell r="B13980" t="str">
            <v>Oxytocin injection</v>
          </cell>
          <cell r="D13980" t="str">
            <v>N</v>
          </cell>
          <cell r="E13980" t="str">
            <v/>
          </cell>
        </row>
        <row r="13981">
          <cell r="A13981" t="str">
            <v>J2597</v>
          </cell>
          <cell r="B13981" t="str">
            <v>Inj desmopressin acetate</v>
          </cell>
          <cell r="D13981" t="str">
            <v>K</v>
          </cell>
          <cell r="E13981" t="str">
            <v>1440</v>
          </cell>
          <cell r="G13981">
            <v>14.04</v>
          </cell>
          <cell r="H13981" t="str">
            <v>.</v>
          </cell>
          <cell r="I13981">
            <v>2.81</v>
          </cell>
        </row>
        <row r="13982">
          <cell r="A13982" t="str">
            <v>J2650</v>
          </cell>
          <cell r="B13982" t="str">
            <v>Prednisolone acetate inj</v>
          </cell>
          <cell r="D13982" t="str">
            <v>N</v>
          </cell>
          <cell r="E13982" t="str">
            <v/>
          </cell>
        </row>
        <row r="13983">
          <cell r="A13983" t="str">
            <v>J2670</v>
          </cell>
          <cell r="B13983" t="str">
            <v>Totazoline hcl injection</v>
          </cell>
          <cell r="D13983" t="str">
            <v>K</v>
          </cell>
          <cell r="E13983" t="str">
            <v>1457</v>
          </cell>
          <cell r="G13983">
            <v>1600.4</v>
          </cell>
          <cell r="H13983" t="str">
            <v>.</v>
          </cell>
          <cell r="I13983">
            <v>320.08</v>
          </cell>
        </row>
        <row r="13984">
          <cell r="A13984" t="str">
            <v>J2675</v>
          </cell>
          <cell r="B13984" t="str">
            <v>Inj progesterone per 50 mg</v>
          </cell>
          <cell r="D13984" t="str">
            <v>N</v>
          </cell>
          <cell r="E13984" t="str">
            <v/>
          </cell>
        </row>
        <row r="13985">
          <cell r="A13985" t="str">
            <v>J2680</v>
          </cell>
          <cell r="B13985" t="str">
            <v>Fluphenazine decanoate 25 mg</v>
          </cell>
          <cell r="D13985" t="str">
            <v>N</v>
          </cell>
          <cell r="E13985" t="str">
            <v/>
          </cell>
        </row>
        <row r="13986">
          <cell r="A13986" t="str">
            <v>J2690</v>
          </cell>
          <cell r="B13986" t="str">
            <v>Procainamide hcl injection</v>
          </cell>
          <cell r="D13986" t="str">
            <v>N</v>
          </cell>
          <cell r="E13986" t="str">
            <v/>
          </cell>
        </row>
        <row r="13987">
          <cell r="A13987" t="str">
            <v>J2700</v>
          </cell>
          <cell r="B13987" t="str">
            <v>Oxacillin sodium injeciton</v>
          </cell>
          <cell r="D13987" t="str">
            <v>N</v>
          </cell>
          <cell r="E13987" t="str">
            <v/>
          </cell>
        </row>
        <row r="13988">
          <cell r="A13988" t="str">
            <v>J2704</v>
          </cell>
          <cell r="B13988" t="str">
            <v>Inj, propofol, 10 mg</v>
          </cell>
          <cell r="D13988" t="str">
            <v>N</v>
          </cell>
          <cell r="E13988" t="str">
            <v/>
          </cell>
        </row>
        <row r="13989">
          <cell r="A13989" t="str">
            <v>J2710</v>
          </cell>
          <cell r="B13989" t="str">
            <v>Neostigmine methylslfte inj</v>
          </cell>
          <cell r="D13989" t="str">
            <v>N</v>
          </cell>
          <cell r="E13989" t="str">
            <v/>
          </cell>
        </row>
        <row r="13990">
          <cell r="A13990" t="str">
            <v>J2720</v>
          </cell>
          <cell r="B13990" t="str">
            <v>Inj protamine sulfate/10 mg</v>
          </cell>
          <cell r="D13990" t="str">
            <v>N</v>
          </cell>
          <cell r="E13990" t="str">
            <v/>
          </cell>
        </row>
        <row r="13991">
          <cell r="A13991" t="str">
            <v>J2724</v>
          </cell>
          <cell r="B13991" t="str">
            <v>Protein c concentrate</v>
          </cell>
          <cell r="D13991" t="str">
            <v>K</v>
          </cell>
          <cell r="E13991" t="str">
            <v>1139</v>
          </cell>
          <cell r="G13991">
            <v>15.23</v>
          </cell>
          <cell r="H13991" t="str">
            <v>.</v>
          </cell>
          <cell r="I13991">
            <v>3.05</v>
          </cell>
        </row>
        <row r="13992">
          <cell r="A13992" t="str">
            <v>J2725</v>
          </cell>
          <cell r="B13992" t="str">
            <v>Inj protirelin per 250 mcg</v>
          </cell>
          <cell r="D13992" t="str">
            <v>E1</v>
          </cell>
          <cell r="E13992" t="str">
            <v/>
          </cell>
        </row>
        <row r="13993">
          <cell r="A13993" t="str">
            <v>J2730</v>
          </cell>
          <cell r="B13993" t="str">
            <v>Pralidoxime chloride inj</v>
          </cell>
          <cell r="C13993" t="str">
            <v xml:space="preserve">CH </v>
          </cell>
          <cell r="D13993" t="str">
            <v>K</v>
          </cell>
          <cell r="E13993" t="str">
            <v>1855</v>
          </cell>
          <cell r="G13993">
            <v>141.19</v>
          </cell>
          <cell r="H13993" t="str">
            <v>.</v>
          </cell>
          <cell r="I13993">
            <v>28.24</v>
          </cell>
          <cell r="J13993">
            <v>42736</v>
          </cell>
          <cell r="M13993" t="str">
            <v>*</v>
          </cell>
        </row>
        <row r="13994">
          <cell r="A13994" t="str">
            <v>J2760</v>
          </cell>
          <cell r="B13994" t="str">
            <v>Phentolaine mesylate inj</v>
          </cell>
          <cell r="D13994" t="str">
            <v>K</v>
          </cell>
          <cell r="E13994" t="str">
            <v>1458</v>
          </cell>
          <cell r="G13994">
            <v>402.51</v>
          </cell>
          <cell r="H13994" t="str">
            <v>.</v>
          </cell>
          <cell r="I13994">
            <v>80.510000000000005</v>
          </cell>
        </row>
        <row r="13995">
          <cell r="A13995" t="str">
            <v>J2765</v>
          </cell>
          <cell r="B13995" t="str">
            <v>Metoclopramide hcl injection</v>
          </cell>
          <cell r="D13995" t="str">
            <v>N</v>
          </cell>
          <cell r="E13995" t="str">
            <v/>
          </cell>
        </row>
        <row r="13996">
          <cell r="A13996" t="str">
            <v>J2770</v>
          </cell>
          <cell r="B13996" t="str">
            <v>Quinupristin/dalfopristin</v>
          </cell>
          <cell r="D13996" t="str">
            <v>K</v>
          </cell>
          <cell r="E13996" t="str">
            <v>2770</v>
          </cell>
          <cell r="G13996">
            <v>413.52</v>
          </cell>
          <cell r="H13996" t="str">
            <v>.</v>
          </cell>
          <cell r="I13996">
            <v>82.71</v>
          </cell>
        </row>
        <row r="13997">
          <cell r="A13997" t="str">
            <v>J2778</v>
          </cell>
          <cell r="B13997" t="str">
            <v>Ranibizumab injection</v>
          </cell>
          <cell r="D13997" t="str">
            <v>K</v>
          </cell>
          <cell r="E13997" t="str">
            <v>9233</v>
          </cell>
          <cell r="G13997">
            <v>383.23</v>
          </cell>
          <cell r="H13997" t="str">
            <v>.</v>
          </cell>
          <cell r="I13997">
            <v>76.650000000000006</v>
          </cell>
        </row>
        <row r="13998">
          <cell r="A13998" t="str">
            <v>J2780</v>
          </cell>
          <cell r="B13998" t="str">
            <v>Ranitidine hydrochloride inj</v>
          </cell>
          <cell r="D13998" t="str">
            <v>N</v>
          </cell>
          <cell r="E13998" t="str">
            <v/>
          </cell>
        </row>
        <row r="13999">
          <cell r="A13999" t="str">
            <v>J2783</v>
          </cell>
          <cell r="B13999" t="str">
            <v>Rasburicase</v>
          </cell>
          <cell r="D13999" t="str">
            <v>K</v>
          </cell>
          <cell r="E13999" t="str">
            <v>0738</v>
          </cell>
          <cell r="G13999">
            <v>254.11</v>
          </cell>
          <cell r="H13999" t="str">
            <v>.</v>
          </cell>
          <cell r="I13999">
            <v>50.83</v>
          </cell>
        </row>
        <row r="14000">
          <cell r="A14000" t="str">
            <v>J2785</v>
          </cell>
          <cell r="B14000" t="str">
            <v>Regadenoson injection</v>
          </cell>
          <cell r="D14000" t="str">
            <v>N</v>
          </cell>
          <cell r="E14000" t="str">
            <v/>
          </cell>
        </row>
        <row r="14001">
          <cell r="A14001" t="str">
            <v>J2786</v>
          </cell>
          <cell r="B14001" t="str">
            <v>Injection, reslizumab, 1mg</v>
          </cell>
          <cell r="C14001" t="str">
            <v>NI</v>
          </cell>
          <cell r="D14001" t="str">
            <v>G</v>
          </cell>
          <cell r="E14001" t="str">
            <v>9481</v>
          </cell>
          <cell r="G14001">
            <v>8.67</v>
          </cell>
          <cell r="H14001" t="str">
            <v>.</v>
          </cell>
          <cell r="I14001">
            <v>1.74</v>
          </cell>
          <cell r="K14001">
            <v>42736</v>
          </cell>
          <cell r="M14001" t="str">
            <v>*</v>
          </cell>
        </row>
        <row r="14002">
          <cell r="A14002" t="str">
            <v>J2788</v>
          </cell>
          <cell r="B14002" t="str">
            <v>Rho d immune globulin 50 mcg</v>
          </cell>
          <cell r="D14002" t="str">
            <v>N</v>
          </cell>
          <cell r="E14002" t="str">
            <v/>
          </cell>
        </row>
        <row r="14003">
          <cell r="A14003" t="str">
            <v>J2790</v>
          </cell>
          <cell r="B14003" t="str">
            <v>Rho d immune globulin inj</v>
          </cell>
          <cell r="D14003" t="str">
            <v>N</v>
          </cell>
          <cell r="E14003" t="str">
            <v/>
          </cell>
        </row>
        <row r="14004">
          <cell r="A14004" t="str">
            <v>J2791</v>
          </cell>
          <cell r="B14004" t="str">
            <v>Rhophylac injection</v>
          </cell>
          <cell r="D14004" t="str">
            <v>N</v>
          </cell>
          <cell r="E14004" t="str">
            <v/>
          </cell>
        </row>
        <row r="14005">
          <cell r="A14005" t="str">
            <v>J2792</v>
          </cell>
          <cell r="B14005" t="str">
            <v>Rho(d) immune globulin h, sd</v>
          </cell>
          <cell r="D14005" t="str">
            <v>K</v>
          </cell>
          <cell r="E14005" t="str">
            <v>1609</v>
          </cell>
          <cell r="G14005">
            <v>21.33</v>
          </cell>
          <cell r="H14005" t="str">
            <v>.</v>
          </cell>
          <cell r="I14005">
            <v>4.2699999999999996</v>
          </cell>
        </row>
        <row r="14006">
          <cell r="A14006" t="str">
            <v>J2793</v>
          </cell>
          <cell r="B14006" t="str">
            <v>Rilonacept injection</v>
          </cell>
          <cell r="D14006" t="str">
            <v>K</v>
          </cell>
          <cell r="E14006" t="str">
            <v>1291</v>
          </cell>
          <cell r="G14006">
            <v>24.09</v>
          </cell>
          <cell r="H14006" t="str">
            <v>.</v>
          </cell>
          <cell r="I14006">
            <v>4.82</v>
          </cell>
        </row>
        <row r="14007">
          <cell r="A14007" t="str">
            <v>J2794</v>
          </cell>
          <cell r="B14007" t="str">
            <v>Risperidone, long acting</v>
          </cell>
          <cell r="D14007" t="str">
            <v>K</v>
          </cell>
          <cell r="E14007" t="str">
            <v>9125</v>
          </cell>
          <cell r="G14007">
            <v>7.82</v>
          </cell>
          <cell r="H14007" t="str">
            <v>.</v>
          </cell>
          <cell r="I14007">
            <v>1.57</v>
          </cell>
        </row>
        <row r="14008">
          <cell r="A14008" t="str">
            <v>J2795</v>
          </cell>
          <cell r="B14008" t="str">
            <v>Ropivacaine hcl injection</v>
          </cell>
          <cell r="D14008" t="str">
            <v>N</v>
          </cell>
          <cell r="E14008" t="str">
            <v/>
          </cell>
        </row>
        <row r="14009">
          <cell r="A14009" t="str">
            <v>J2796</v>
          </cell>
          <cell r="B14009" t="str">
            <v>Romiplostim injection</v>
          </cell>
          <cell r="D14009" t="str">
            <v>K</v>
          </cell>
          <cell r="E14009" t="str">
            <v>9245</v>
          </cell>
          <cell r="G14009">
            <v>62.14</v>
          </cell>
          <cell r="H14009" t="str">
            <v>.</v>
          </cell>
          <cell r="I14009">
            <v>12.43</v>
          </cell>
        </row>
        <row r="14010">
          <cell r="A14010" t="str">
            <v>J2800</v>
          </cell>
          <cell r="B14010" t="str">
            <v>Methocarbamol injection</v>
          </cell>
          <cell r="C14010" t="str">
            <v xml:space="preserve">CH </v>
          </cell>
          <cell r="D14010" t="str">
            <v>N</v>
          </cell>
          <cell r="E14010" t="str">
            <v/>
          </cell>
          <cell r="J14010">
            <v>42736</v>
          </cell>
          <cell r="M14010" t="str">
            <v>*</v>
          </cell>
        </row>
        <row r="14011">
          <cell r="A14011" t="str">
            <v>J2805</v>
          </cell>
          <cell r="B14011" t="str">
            <v>Sincalide injection</v>
          </cell>
          <cell r="D14011" t="str">
            <v>N</v>
          </cell>
          <cell r="E14011" t="str">
            <v/>
          </cell>
        </row>
        <row r="14012">
          <cell r="A14012" t="str">
            <v>J2810</v>
          </cell>
          <cell r="B14012" t="str">
            <v>Inj theophylline per 40 mg</v>
          </cell>
          <cell r="D14012" t="str">
            <v>N</v>
          </cell>
          <cell r="E14012" t="str">
            <v/>
          </cell>
        </row>
        <row r="14013">
          <cell r="A14013" t="str">
            <v>J2820</v>
          </cell>
          <cell r="B14013" t="str">
            <v>Sargramostim injection</v>
          </cell>
          <cell r="D14013" t="str">
            <v>K</v>
          </cell>
          <cell r="E14013" t="str">
            <v>0731</v>
          </cell>
          <cell r="G14013">
            <v>36.229999999999997</v>
          </cell>
          <cell r="H14013" t="str">
            <v>.</v>
          </cell>
          <cell r="I14013">
            <v>7.25</v>
          </cell>
        </row>
        <row r="14014">
          <cell r="A14014" t="str">
            <v>J2840</v>
          </cell>
          <cell r="B14014" t="str">
            <v>Inj sebelipase alfa 1 mg</v>
          </cell>
          <cell r="C14014" t="str">
            <v>NI</v>
          </cell>
          <cell r="D14014" t="str">
            <v>G</v>
          </cell>
          <cell r="E14014" t="str">
            <v>9478</v>
          </cell>
          <cell r="G14014">
            <v>530</v>
          </cell>
          <cell r="H14014" t="str">
            <v>.</v>
          </cell>
          <cell r="I14014">
            <v>106</v>
          </cell>
          <cell r="K14014">
            <v>42736</v>
          </cell>
          <cell r="M14014" t="str">
            <v>*</v>
          </cell>
        </row>
        <row r="14015">
          <cell r="A14015" t="str">
            <v>J2850</v>
          </cell>
          <cell r="B14015" t="str">
            <v>Inj secretin synthetic human</v>
          </cell>
          <cell r="D14015" t="str">
            <v>K</v>
          </cell>
          <cell r="E14015" t="str">
            <v>1700</v>
          </cell>
          <cell r="G14015">
            <v>34.78</v>
          </cell>
          <cell r="H14015" t="str">
            <v>.</v>
          </cell>
          <cell r="I14015">
            <v>6.96</v>
          </cell>
        </row>
        <row r="14016">
          <cell r="A14016" t="str">
            <v>J2860</v>
          </cell>
          <cell r="B14016" t="str">
            <v>Injection, siltuximab</v>
          </cell>
          <cell r="D14016" t="str">
            <v>G</v>
          </cell>
          <cell r="E14016" t="str">
            <v>9455</v>
          </cell>
          <cell r="G14016">
            <v>9</v>
          </cell>
          <cell r="H14016" t="str">
            <v>.</v>
          </cell>
          <cell r="I14016">
            <v>1.8</v>
          </cell>
        </row>
        <row r="14017">
          <cell r="A14017" t="str">
            <v>J2910</v>
          </cell>
          <cell r="B14017" t="str">
            <v>Aurothioglucose injeciton</v>
          </cell>
          <cell r="D14017" t="str">
            <v>N</v>
          </cell>
          <cell r="E14017" t="str">
            <v/>
          </cell>
        </row>
        <row r="14018">
          <cell r="A14018" t="str">
            <v>J2916</v>
          </cell>
          <cell r="B14018" t="str">
            <v>Na ferric gluconate complex</v>
          </cell>
          <cell r="D14018" t="str">
            <v>N</v>
          </cell>
          <cell r="E14018" t="str">
            <v/>
          </cell>
        </row>
        <row r="14019">
          <cell r="A14019" t="str">
            <v>J2920</v>
          </cell>
          <cell r="B14019" t="str">
            <v>Methylprednisolone injection</v>
          </cell>
          <cell r="D14019" t="str">
            <v>N</v>
          </cell>
          <cell r="E14019" t="str">
            <v/>
          </cell>
        </row>
        <row r="14020">
          <cell r="A14020" t="str">
            <v>J2930</v>
          </cell>
          <cell r="B14020" t="str">
            <v>Methylprednisolone injection</v>
          </cell>
          <cell r="D14020" t="str">
            <v>N</v>
          </cell>
          <cell r="E14020" t="str">
            <v/>
          </cell>
        </row>
        <row r="14021">
          <cell r="A14021" t="str">
            <v>J2940</v>
          </cell>
          <cell r="B14021" t="str">
            <v>Somatrem injection</v>
          </cell>
          <cell r="D14021" t="str">
            <v>E2</v>
          </cell>
          <cell r="E14021" t="str">
            <v/>
          </cell>
        </row>
        <row r="14022">
          <cell r="A14022" t="str">
            <v>J2941</v>
          </cell>
          <cell r="B14022" t="str">
            <v>Somatropin injection</v>
          </cell>
          <cell r="D14022" t="str">
            <v>K</v>
          </cell>
          <cell r="E14022" t="str">
            <v>7034</v>
          </cell>
          <cell r="G14022">
            <v>81.59</v>
          </cell>
          <cell r="H14022" t="str">
            <v>.</v>
          </cell>
          <cell r="I14022">
            <v>16.32</v>
          </cell>
        </row>
        <row r="14023">
          <cell r="A14023" t="str">
            <v>J2950</v>
          </cell>
          <cell r="B14023" t="str">
            <v>Promazine hcl injection</v>
          </cell>
          <cell r="D14023" t="str">
            <v>N</v>
          </cell>
          <cell r="E14023" t="str">
            <v/>
          </cell>
        </row>
        <row r="14024">
          <cell r="A14024" t="str">
            <v>J2993</v>
          </cell>
          <cell r="B14024" t="str">
            <v>Reteplase injection</v>
          </cell>
          <cell r="D14024" t="str">
            <v>K</v>
          </cell>
          <cell r="E14024" t="str">
            <v>9005</v>
          </cell>
          <cell r="G14024">
            <v>2301.91</v>
          </cell>
          <cell r="H14024" t="str">
            <v>.</v>
          </cell>
          <cell r="I14024">
            <v>460.39</v>
          </cell>
        </row>
        <row r="14025">
          <cell r="A14025" t="str">
            <v>J2995</v>
          </cell>
          <cell r="B14025" t="str">
            <v>Inj streptokinase /250000 iu</v>
          </cell>
          <cell r="D14025" t="str">
            <v>N</v>
          </cell>
          <cell r="E14025" t="str">
            <v/>
          </cell>
        </row>
        <row r="14026">
          <cell r="A14026" t="str">
            <v>J2997</v>
          </cell>
          <cell r="B14026" t="str">
            <v>Alteplase recombinant</v>
          </cell>
          <cell r="D14026" t="str">
            <v>K</v>
          </cell>
          <cell r="E14026" t="str">
            <v>7048</v>
          </cell>
          <cell r="G14026">
            <v>80.290000000000006</v>
          </cell>
          <cell r="H14026" t="str">
            <v>.</v>
          </cell>
          <cell r="I14026">
            <v>16.059999999999999</v>
          </cell>
        </row>
        <row r="14027">
          <cell r="A14027" t="str">
            <v>J3000</v>
          </cell>
          <cell r="B14027" t="str">
            <v>Streptomycin injection</v>
          </cell>
          <cell r="D14027" t="str">
            <v>N</v>
          </cell>
          <cell r="E14027" t="str">
            <v/>
          </cell>
        </row>
        <row r="14028">
          <cell r="A14028" t="str">
            <v>J3010</v>
          </cell>
          <cell r="B14028" t="str">
            <v>Fentanyl citrate injeciton</v>
          </cell>
          <cell r="D14028" t="str">
            <v>N</v>
          </cell>
          <cell r="E14028" t="str">
            <v/>
          </cell>
        </row>
        <row r="14029">
          <cell r="A14029" t="str">
            <v>J3030</v>
          </cell>
          <cell r="B14029" t="str">
            <v>Sumatriptan succinate / 6 mg</v>
          </cell>
          <cell r="D14029" t="str">
            <v>N</v>
          </cell>
          <cell r="E14029" t="str">
            <v/>
          </cell>
        </row>
        <row r="14030">
          <cell r="A14030" t="str">
            <v>J3060</v>
          </cell>
          <cell r="B14030" t="str">
            <v>Inj, taliglucerace alfa 10 u</v>
          </cell>
          <cell r="D14030" t="str">
            <v>K</v>
          </cell>
          <cell r="E14030" t="str">
            <v>9294</v>
          </cell>
          <cell r="G14030">
            <v>40.46</v>
          </cell>
          <cell r="H14030" t="str">
            <v>.</v>
          </cell>
          <cell r="I14030">
            <v>8.1</v>
          </cell>
        </row>
        <row r="14031">
          <cell r="A14031" t="str">
            <v>J3070</v>
          </cell>
          <cell r="B14031" t="str">
            <v>Pentazocine injection</v>
          </cell>
          <cell r="D14031" t="str">
            <v>K</v>
          </cell>
          <cell r="E14031" t="str">
            <v>1484</v>
          </cell>
          <cell r="G14031">
            <v>140.38999999999999</v>
          </cell>
          <cell r="H14031" t="str">
            <v>.</v>
          </cell>
          <cell r="I14031">
            <v>28.08</v>
          </cell>
        </row>
        <row r="14032">
          <cell r="A14032" t="str">
            <v>J3090</v>
          </cell>
          <cell r="B14032" t="str">
            <v>Inj tedizolid phosphate</v>
          </cell>
          <cell r="D14032" t="str">
            <v>G</v>
          </cell>
          <cell r="E14032" t="str">
            <v>1662</v>
          </cell>
          <cell r="G14032">
            <v>1.28</v>
          </cell>
          <cell r="H14032" t="str">
            <v>.</v>
          </cell>
          <cell r="I14032">
            <v>0.26</v>
          </cell>
        </row>
        <row r="14033">
          <cell r="A14033" t="str">
            <v>J3095</v>
          </cell>
          <cell r="B14033" t="str">
            <v>Telavancin injection</v>
          </cell>
          <cell r="D14033" t="str">
            <v>K</v>
          </cell>
          <cell r="E14033" t="str">
            <v>9258</v>
          </cell>
          <cell r="G14033">
            <v>5.0199999999999996</v>
          </cell>
          <cell r="H14033" t="str">
            <v>.</v>
          </cell>
          <cell r="I14033">
            <v>1.01</v>
          </cell>
        </row>
        <row r="14034">
          <cell r="A14034" t="str">
            <v>J3101</v>
          </cell>
          <cell r="B14034" t="str">
            <v>Tenecteplase injection</v>
          </cell>
          <cell r="D14034" t="str">
            <v>K</v>
          </cell>
          <cell r="E14034" t="str">
            <v>9002</v>
          </cell>
          <cell r="G14034">
            <v>102.43</v>
          </cell>
          <cell r="H14034" t="str">
            <v>.</v>
          </cell>
          <cell r="I14034">
            <v>20.49</v>
          </cell>
        </row>
        <row r="14035">
          <cell r="A14035" t="str">
            <v>J3105</v>
          </cell>
          <cell r="B14035" t="str">
            <v>Terbutaline sulfate inj</v>
          </cell>
          <cell r="D14035" t="str">
            <v>N</v>
          </cell>
          <cell r="E14035" t="str">
            <v/>
          </cell>
        </row>
        <row r="14036">
          <cell r="A14036" t="str">
            <v>J3110</v>
          </cell>
          <cell r="B14036" t="str">
            <v>Teriparatide injection</v>
          </cell>
          <cell r="D14036" t="str">
            <v>B</v>
          </cell>
          <cell r="E14036" t="str">
            <v/>
          </cell>
        </row>
        <row r="14037">
          <cell r="A14037" t="str">
            <v>J3121</v>
          </cell>
          <cell r="B14037" t="str">
            <v>Inj testostero enanthate 1mg</v>
          </cell>
          <cell r="D14037" t="str">
            <v>N</v>
          </cell>
          <cell r="E14037" t="str">
            <v/>
          </cell>
        </row>
        <row r="14038">
          <cell r="A14038" t="str">
            <v>J3145</v>
          </cell>
          <cell r="B14038" t="str">
            <v>Testosterone undecanoate 1mg</v>
          </cell>
          <cell r="C14038" t="str">
            <v xml:space="preserve">CH </v>
          </cell>
          <cell r="D14038" t="str">
            <v>N</v>
          </cell>
          <cell r="E14038" t="str">
            <v/>
          </cell>
          <cell r="J14038">
            <v>42736</v>
          </cell>
          <cell r="M14038" t="str">
            <v>*</v>
          </cell>
        </row>
        <row r="14039">
          <cell r="A14039" t="str">
            <v>J3230</v>
          </cell>
          <cell r="B14039" t="str">
            <v>Chlorpromazine hcl injection</v>
          </cell>
          <cell r="D14039" t="str">
            <v>N</v>
          </cell>
          <cell r="E14039" t="str">
            <v/>
          </cell>
        </row>
        <row r="14040">
          <cell r="A14040" t="str">
            <v>J3240</v>
          </cell>
          <cell r="B14040" t="str">
            <v>Thyrotropin injection</v>
          </cell>
          <cell r="D14040" t="str">
            <v>K</v>
          </cell>
          <cell r="E14040" t="str">
            <v>9108</v>
          </cell>
          <cell r="G14040">
            <v>1571.3</v>
          </cell>
          <cell r="H14040" t="str">
            <v>.</v>
          </cell>
          <cell r="I14040">
            <v>314.26</v>
          </cell>
        </row>
        <row r="14041">
          <cell r="A14041" t="str">
            <v>J3243</v>
          </cell>
          <cell r="B14041" t="str">
            <v>Tigecycline injection</v>
          </cell>
          <cell r="D14041" t="str">
            <v>K</v>
          </cell>
          <cell r="E14041" t="str">
            <v>9228</v>
          </cell>
          <cell r="G14041">
            <v>3.13</v>
          </cell>
          <cell r="H14041" t="str">
            <v>.</v>
          </cell>
          <cell r="I14041">
            <v>0.63</v>
          </cell>
        </row>
        <row r="14042">
          <cell r="A14042" t="str">
            <v>J3246</v>
          </cell>
          <cell r="B14042" t="str">
            <v>Tirofiban hcl</v>
          </cell>
          <cell r="D14042" t="str">
            <v>K</v>
          </cell>
          <cell r="E14042" t="str">
            <v>7041</v>
          </cell>
          <cell r="G14042">
            <v>9</v>
          </cell>
          <cell r="H14042" t="str">
            <v>.</v>
          </cell>
          <cell r="I14042">
            <v>1.8</v>
          </cell>
        </row>
        <row r="14043">
          <cell r="A14043" t="str">
            <v>J3250</v>
          </cell>
          <cell r="B14043" t="str">
            <v>Trimethobenzamide hcl inj</v>
          </cell>
          <cell r="D14043" t="str">
            <v>N</v>
          </cell>
          <cell r="E14043" t="str">
            <v/>
          </cell>
        </row>
        <row r="14044">
          <cell r="A14044" t="str">
            <v>J3260</v>
          </cell>
          <cell r="B14044" t="str">
            <v>Tobramycin sulfate injection</v>
          </cell>
          <cell r="D14044" t="str">
            <v>N</v>
          </cell>
          <cell r="E14044" t="str">
            <v/>
          </cell>
        </row>
        <row r="14045">
          <cell r="A14045" t="str">
            <v>J3262</v>
          </cell>
          <cell r="B14045" t="str">
            <v>Tocilizumab injection</v>
          </cell>
          <cell r="D14045" t="str">
            <v>K</v>
          </cell>
          <cell r="E14045" t="str">
            <v>9264</v>
          </cell>
          <cell r="G14045">
            <v>4.0999999999999996</v>
          </cell>
          <cell r="H14045" t="str">
            <v>.</v>
          </cell>
          <cell r="I14045">
            <v>0.82</v>
          </cell>
        </row>
        <row r="14046">
          <cell r="A14046" t="str">
            <v>J3265</v>
          </cell>
          <cell r="B14046" t="str">
            <v>Injection torsemide 10 mg/ml</v>
          </cell>
          <cell r="D14046" t="str">
            <v>N</v>
          </cell>
          <cell r="E14046" t="str">
            <v/>
          </cell>
        </row>
        <row r="14047">
          <cell r="A14047" t="str">
            <v>J3280</v>
          </cell>
          <cell r="B14047" t="str">
            <v>Thiethylperazine maleate inj</v>
          </cell>
          <cell r="D14047" t="str">
            <v>N</v>
          </cell>
          <cell r="E14047" t="str">
            <v/>
          </cell>
        </row>
        <row r="14048">
          <cell r="A14048" t="str">
            <v>J3285</v>
          </cell>
          <cell r="B14048" t="str">
            <v>Treprostinil injection</v>
          </cell>
          <cell r="D14048" t="str">
            <v>K</v>
          </cell>
          <cell r="E14048" t="str">
            <v>1701</v>
          </cell>
          <cell r="G14048">
            <v>61.24</v>
          </cell>
          <cell r="H14048" t="str">
            <v>.</v>
          </cell>
          <cell r="I14048">
            <v>12.25</v>
          </cell>
        </row>
        <row r="14049">
          <cell r="A14049" t="str">
            <v>J3300</v>
          </cell>
          <cell r="B14049" t="str">
            <v>Triamcinolone a inj prs-free</v>
          </cell>
          <cell r="D14049" t="str">
            <v>K</v>
          </cell>
          <cell r="E14049" t="str">
            <v>1253</v>
          </cell>
          <cell r="G14049">
            <v>3.7</v>
          </cell>
          <cell r="H14049" t="str">
            <v>.</v>
          </cell>
          <cell r="I14049">
            <v>0.74</v>
          </cell>
        </row>
        <row r="14050">
          <cell r="A14050" t="str">
            <v>J3301</v>
          </cell>
          <cell r="B14050" t="str">
            <v>Triamcinolone acet inj nos</v>
          </cell>
          <cell r="D14050" t="str">
            <v>N</v>
          </cell>
          <cell r="E14050" t="str">
            <v/>
          </cell>
        </row>
        <row r="14051">
          <cell r="A14051" t="str">
            <v>J3302</v>
          </cell>
          <cell r="B14051" t="str">
            <v>Triamcinolone diacetate inj</v>
          </cell>
          <cell r="D14051" t="str">
            <v>N</v>
          </cell>
          <cell r="E14051" t="str">
            <v/>
          </cell>
        </row>
        <row r="14052">
          <cell r="A14052" t="str">
            <v>J3303</v>
          </cell>
          <cell r="B14052" t="str">
            <v>Triamcinolone hexacetonl inj</v>
          </cell>
          <cell r="D14052" t="str">
            <v>N</v>
          </cell>
          <cell r="E14052" t="str">
            <v/>
          </cell>
        </row>
        <row r="14053">
          <cell r="A14053" t="str">
            <v>J3305</v>
          </cell>
          <cell r="B14053" t="str">
            <v>Inj trimetrexate glucoronate</v>
          </cell>
          <cell r="D14053" t="str">
            <v>N</v>
          </cell>
          <cell r="E14053" t="str">
            <v/>
          </cell>
        </row>
        <row r="14054">
          <cell r="A14054" t="str">
            <v>J3310</v>
          </cell>
          <cell r="B14054" t="str">
            <v>Perphenazine injeciton</v>
          </cell>
          <cell r="D14054" t="str">
            <v>N</v>
          </cell>
          <cell r="E14054" t="str">
            <v/>
          </cell>
        </row>
        <row r="14055">
          <cell r="A14055" t="str">
            <v>J3315</v>
          </cell>
          <cell r="B14055" t="str">
            <v>Triptorelin pamoate</v>
          </cell>
          <cell r="D14055" t="str">
            <v>K</v>
          </cell>
          <cell r="E14055" t="str">
            <v>9122</v>
          </cell>
          <cell r="G14055">
            <v>460.85</v>
          </cell>
          <cell r="H14055" t="str">
            <v>.</v>
          </cell>
          <cell r="I14055">
            <v>92.17</v>
          </cell>
        </row>
        <row r="14056">
          <cell r="A14056" t="str">
            <v>J3320</v>
          </cell>
          <cell r="B14056" t="str">
            <v>Spectinomycn di-hcl inj</v>
          </cell>
          <cell r="D14056" t="str">
            <v>E1</v>
          </cell>
          <cell r="E14056" t="str">
            <v/>
          </cell>
        </row>
        <row r="14057">
          <cell r="A14057" t="str">
            <v>J3350</v>
          </cell>
          <cell r="B14057" t="str">
            <v>Urea injection</v>
          </cell>
          <cell r="C14057" t="str">
            <v xml:space="preserve">CH </v>
          </cell>
          <cell r="D14057" t="str">
            <v>E2</v>
          </cell>
          <cell r="E14057" t="str">
            <v/>
          </cell>
          <cell r="J14057">
            <v>42736</v>
          </cell>
          <cell r="M14057" t="str">
            <v>*</v>
          </cell>
        </row>
        <row r="14058">
          <cell r="A14058" t="str">
            <v>J3355</v>
          </cell>
          <cell r="B14058" t="str">
            <v>Urofollitropin, 75 iu</v>
          </cell>
          <cell r="D14058" t="str">
            <v>K</v>
          </cell>
          <cell r="E14058" t="str">
            <v>1741</v>
          </cell>
          <cell r="G14058">
            <v>132.66</v>
          </cell>
          <cell r="H14058" t="str">
            <v>.</v>
          </cell>
          <cell r="I14058">
            <v>26.54</v>
          </cell>
        </row>
        <row r="14059">
          <cell r="A14059" t="str">
            <v>J3357</v>
          </cell>
          <cell r="B14059" t="str">
            <v>Ustekinumab sub cu inj, 1 mg</v>
          </cell>
          <cell r="D14059" t="str">
            <v>K</v>
          </cell>
          <cell r="E14059" t="str">
            <v>9261</v>
          </cell>
          <cell r="G14059">
            <v>174.57</v>
          </cell>
          <cell r="H14059" t="str">
            <v>.</v>
          </cell>
          <cell r="I14059">
            <v>34.92</v>
          </cell>
        </row>
        <row r="14060">
          <cell r="A14060" t="str">
            <v>J3360</v>
          </cell>
          <cell r="B14060" t="str">
            <v>Diazepam injection</v>
          </cell>
          <cell r="D14060" t="str">
            <v>N</v>
          </cell>
          <cell r="E14060" t="str">
            <v/>
          </cell>
        </row>
        <row r="14061">
          <cell r="A14061" t="str">
            <v>J3364</v>
          </cell>
          <cell r="B14061" t="str">
            <v>Urokinase 5000 iu injection</v>
          </cell>
          <cell r="D14061" t="str">
            <v>N</v>
          </cell>
          <cell r="E14061" t="str">
            <v/>
          </cell>
        </row>
        <row r="14062">
          <cell r="A14062" t="str">
            <v>J3365</v>
          </cell>
          <cell r="B14062" t="str">
            <v>Urokinase 250,000 iu inj</v>
          </cell>
          <cell r="D14062" t="str">
            <v>K</v>
          </cell>
          <cell r="E14062" t="str">
            <v>1838</v>
          </cell>
          <cell r="G14062">
            <v>262.79000000000002</v>
          </cell>
          <cell r="H14062" t="str">
            <v>.</v>
          </cell>
          <cell r="I14062">
            <v>52.56</v>
          </cell>
        </row>
        <row r="14063">
          <cell r="A14063" t="str">
            <v>J3370</v>
          </cell>
          <cell r="B14063" t="str">
            <v>Vancomycin hcl injection</v>
          </cell>
          <cell r="D14063" t="str">
            <v>N</v>
          </cell>
          <cell r="E14063" t="str">
            <v/>
          </cell>
        </row>
        <row r="14064">
          <cell r="A14064" t="str">
            <v>J3380</v>
          </cell>
          <cell r="B14064" t="str">
            <v>Injection, vedolizumab</v>
          </cell>
          <cell r="C14064" t="str">
            <v xml:space="preserve">CH </v>
          </cell>
          <cell r="D14064" t="str">
            <v>K</v>
          </cell>
          <cell r="E14064" t="str">
            <v>1489</v>
          </cell>
          <cell r="G14064">
            <v>17.43</v>
          </cell>
          <cell r="H14064" t="str">
            <v>.</v>
          </cell>
          <cell r="I14064">
            <v>3.49</v>
          </cell>
          <cell r="J14064">
            <v>42736</v>
          </cell>
          <cell r="M14064" t="str">
            <v>*</v>
          </cell>
        </row>
        <row r="14065">
          <cell r="A14065" t="str">
            <v>J3385</v>
          </cell>
          <cell r="B14065" t="str">
            <v>Velaglucerase alfa</v>
          </cell>
          <cell r="D14065" t="str">
            <v>K</v>
          </cell>
          <cell r="E14065" t="str">
            <v>9271</v>
          </cell>
          <cell r="G14065">
            <v>343.35</v>
          </cell>
          <cell r="H14065" t="str">
            <v>.</v>
          </cell>
          <cell r="I14065">
            <v>68.67</v>
          </cell>
        </row>
        <row r="14066">
          <cell r="A14066" t="str">
            <v>J3396</v>
          </cell>
          <cell r="B14066" t="str">
            <v>Verteporfin injection</v>
          </cell>
          <cell r="D14066" t="str">
            <v>K</v>
          </cell>
          <cell r="E14066" t="str">
            <v>1203</v>
          </cell>
          <cell r="G14066">
            <v>10.88</v>
          </cell>
          <cell r="H14066" t="str">
            <v>.</v>
          </cell>
          <cell r="I14066">
            <v>2.1800000000000002</v>
          </cell>
        </row>
        <row r="14067">
          <cell r="A14067" t="str">
            <v>J3400</v>
          </cell>
          <cell r="B14067" t="str">
            <v>Triflupromazine hcl inj</v>
          </cell>
          <cell r="D14067" t="str">
            <v>E2</v>
          </cell>
          <cell r="E14067" t="str">
            <v/>
          </cell>
        </row>
        <row r="14068">
          <cell r="A14068" t="str">
            <v>J3410</v>
          </cell>
          <cell r="B14068" t="str">
            <v>Hydroxyzine hcl injection</v>
          </cell>
          <cell r="D14068" t="str">
            <v>N</v>
          </cell>
          <cell r="E14068" t="str">
            <v/>
          </cell>
        </row>
        <row r="14069">
          <cell r="A14069" t="str">
            <v>J3411</v>
          </cell>
          <cell r="B14069" t="str">
            <v>Thiamine hcl 100 mg</v>
          </cell>
          <cell r="D14069" t="str">
            <v>N</v>
          </cell>
          <cell r="E14069" t="str">
            <v/>
          </cell>
        </row>
        <row r="14070">
          <cell r="A14070" t="str">
            <v>J3415</v>
          </cell>
          <cell r="B14070" t="str">
            <v>Pyridoxine hcl 100 mg</v>
          </cell>
          <cell r="D14070" t="str">
            <v>N</v>
          </cell>
          <cell r="E14070" t="str">
            <v/>
          </cell>
        </row>
        <row r="14071">
          <cell r="A14071" t="str">
            <v>J3420</v>
          </cell>
          <cell r="B14071" t="str">
            <v>Vitamin b12 injection</v>
          </cell>
          <cell r="D14071" t="str">
            <v>N</v>
          </cell>
          <cell r="E14071" t="str">
            <v/>
          </cell>
        </row>
        <row r="14072">
          <cell r="A14072" t="str">
            <v>J3430</v>
          </cell>
          <cell r="B14072" t="str">
            <v>Vitamin k phytonadione inj</v>
          </cell>
          <cell r="D14072" t="str">
            <v>N</v>
          </cell>
          <cell r="E14072" t="str">
            <v/>
          </cell>
        </row>
        <row r="14073">
          <cell r="A14073" t="str">
            <v>J3465</v>
          </cell>
          <cell r="B14073" t="str">
            <v>Injection, voriconazole</v>
          </cell>
          <cell r="D14073" t="str">
            <v>K</v>
          </cell>
          <cell r="E14073" t="str">
            <v>1052</v>
          </cell>
          <cell r="G14073">
            <v>4.6399999999999997</v>
          </cell>
          <cell r="H14073" t="str">
            <v>.</v>
          </cell>
          <cell r="I14073">
            <v>0.93</v>
          </cell>
        </row>
        <row r="14074">
          <cell r="A14074" t="str">
            <v>J3470</v>
          </cell>
          <cell r="B14074" t="str">
            <v>Hyaluronidase injection</v>
          </cell>
          <cell r="D14074" t="str">
            <v>N</v>
          </cell>
          <cell r="E14074" t="str">
            <v/>
          </cell>
        </row>
        <row r="14075">
          <cell r="A14075" t="str">
            <v>J3471</v>
          </cell>
          <cell r="B14075" t="str">
            <v>Ovine, up to 999 usp units</v>
          </cell>
          <cell r="D14075" t="str">
            <v>N</v>
          </cell>
          <cell r="E14075" t="str">
            <v/>
          </cell>
        </row>
        <row r="14076">
          <cell r="A14076" t="str">
            <v>J3472</v>
          </cell>
          <cell r="B14076" t="str">
            <v>Ovine, 1000 usp units</v>
          </cell>
          <cell r="D14076" t="str">
            <v>N</v>
          </cell>
          <cell r="E14076" t="str">
            <v/>
          </cell>
        </row>
        <row r="14077">
          <cell r="A14077" t="str">
            <v>J3473</v>
          </cell>
          <cell r="B14077" t="str">
            <v>Hyaluronidase recombinant</v>
          </cell>
          <cell r="D14077" t="str">
            <v>N</v>
          </cell>
          <cell r="E14077" t="str">
            <v/>
          </cell>
        </row>
        <row r="14078">
          <cell r="A14078" t="str">
            <v>J3475</v>
          </cell>
          <cell r="B14078" t="str">
            <v>Inj magnesium sulfate</v>
          </cell>
          <cell r="D14078" t="str">
            <v>N</v>
          </cell>
          <cell r="E14078" t="str">
            <v/>
          </cell>
        </row>
        <row r="14079">
          <cell r="A14079" t="str">
            <v>J3480</v>
          </cell>
          <cell r="B14079" t="str">
            <v>Inj potassium chloride</v>
          </cell>
          <cell r="D14079" t="str">
            <v>N</v>
          </cell>
          <cell r="E14079" t="str">
            <v/>
          </cell>
        </row>
        <row r="14080">
          <cell r="A14080" t="str">
            <v>J3485</v>
          </cell>
          <cell r="B14080" t="str">
            <v>Zidovudine</v>
          </cell>
          <cell r="D14080" t="str">
            <v>N</v>
          </cell>
          <cell r="E14080" t="str">
            <v/>
          </cell>
        </row>
        <row r="14081">
          <cell r="A14081" t="str">
            <v>J3486</v>
          </cell>
          <cell r="B14081" t="str">
            <v>Ziprasidone mesylate</v>
          </cell>
          <cell r="D14081" t="str">
            <v>N</v>
          </cell>
          <cell r="E14081" t="str">
            <v/>
          </cell>
        </row>
        <row r="14082">
          <cell r="A14082" t="str">
            <v>J3489</v>
          </cell>
          <cell r="B14082" t="str">
            <v>Zoledronic acid 1mg</v>
          </cell>
          <cell r="C14082" t="str">
            <v xml:space="preserve">CH </v>
          </cell>
          <cell r="D14082" t="str">
            <v>N</v>
          </cell>
          <cell r="E14082" t="str">
            <v/>
          </cell>
          <cell r="J14082">
            <v>42736</v>
          </cell>
          <cell r="M14082" t="str">
            <v>*</v>
          </cell>
        </row>
        <row r="14083">
          <cell r="A14083" t="str">
            <v>J3490</v>
          </cell>
          <cell r="B14083" t="str">
            <v>Drugs unclassified injection</v>
          </cell>
          <cell r="D14083" t="str">
            <v>N</v>
          </cell>
          <cell r="E14083" t="str">
            <v/>
          </cell>
        </row>
        <row r="14084">
          <cell r="A14084" t="str">
            <v>J3520</v>
          </cell>
          <cell r="B14084" t="str">
            <v>Edetate disodium per 150 mg</v>
          </cell>
          <cell r="D14084" t="str">
            <v>E1</v>
          </cell>
          <cell r="E14084" t="str">
            <v/>
          </cell>
        </row>
        <row r="14085">
          <cell r="A14085" t="str">
            <v>J3530</v>
          </cell>
          <cell r="B14085" t="str">
            <v>Nasal vaccine inhalation</v>
          </cell>
          <cell r="D14085" t="str">
            <v>N</v>
          </cell>
          <cell r="E14085" t="str">
            <v/>
          </cell>
        </row>
        <row r="14086">
          <cell r="A14086" t="str">
            <v>J3535</v>
          </cell>
          <cell r="B14086" t="str">
            <v>Metered dose inhaler drug</v>
          </cell>
          <cell r="D14086" t="str">
            <v>E1</v>
          </cell>
          <cell r="E14086" t="str">
            <v/>
          </cell>
        </row>
        <row r="14087">
          <cell r="A14087" t="str">
            <v>J3570</v>
          </cell>
          <cell r="B14087" t="str">
            <v>Laetrile amygdalin vit b17</v>
          </cell>
          <cell r="D14087" t="str">
            <v>E1</v>
          </cell>
          <cell r="E14087" t="str">
            <v/>
          </cell>
        </row>
        <row r="14088">
          <cell r="A14088" t="str">
            <v>J3590</v>
          </cell>
          <cell r="B14088" t="str">
            <v>Unclassified biologics</v>
          </cell>
          <cell r="D14088" t="str">
            <v>N</v>
          </cell>
          <cell r="E14088" t="str">
            <v/>
          </cell>
        </row>
        <row r="14089">
          <cell r="A14089" t="str">
            <v>J7030</v>
          </cell>
          <cell r="B14089" t="str">
            <v>Normal saline solution infus</v>
          </cell>
          <cell r="D14089" t="str">
            <v>N</v>
          </cell>
          <cell r="E14089" t="str">
            <v/>
          </cell>
        </row>
        <row r="14090">
          <cell r="A14090" t="str">
            <v>J7040</v>
          </cell>
          <cell r="B14090" t="str">
            <v>Normal saline solution infus</v>
          </cell>
          <cell r="D14090" t="str">
            <v>N</v>
          </cell>
          <cell r="E14090" t="str">
            <v/>
          </cell>
        </row>
        <row r="14091">
          <cell r="A14091" t="str">
            <v>J7042</v>
          </cell>
          <cell r="B14091" t="str">
            <v>5% dextrose/normal saline</v>
          </cell>
          <cell r="D14091" t="str">
            <v>N</v>
          </cell>
          <cell r="E14091" t="str">
            <v/>
          </cell>
        </row>
        <row r="14092">
          <cell r="A14092" t="str">
            <v>J7050</v>
          </cell>
          <cell r="B14092" t="str">
            <v>Normal saline solution infus</v>
          </cell>
          <cell r="D14092" t="str">
            <v>N</v>
          </cell>
          <cell r="E14092" t="str">
            <v/>
          </cell>
        </row>
        <row r="14093">
          <cell r="A14093" t="str">
            <v>J7060</v>
          </cell>
          <cell r="B14093" t="str">
            <v>5% dextrose/water</v>
          </cell>
          <cell r="D14093" t="str">
            <v>N</v>
          </cell>
          <cell r="E14093" t="str">
            <v/>
          </cell>
        </row>
        <row r="14094">
          <cell r="A14094" t="str">
            <v>J7070</v>
          </cell>
          <cell r="B14094" t="str">
            <v>D5w infusion</v>
          </cell>
          <cell r="D14094" t="str">
            <v>N</v>
          </cell>
          <cell r="E14094" t="str">
            <v/>
          </cell>
        </row>
        <row r="14095">
          <cell r="A14095" t="str">
            <v>J7100</v>
          </cell>
          <cell r="B14095" t="str">
            <v>Dextran 40 infusion</v>
          </cell>
          <cell r="D14095" t="str">
            <v>N</v>
          </cell>
          <cell r="E14095" t="str">
            <v/>
          </cell>
        </row>
        <row r="14096">
          <cell r="A14096" t="str">
            <v>J7110</v>
          </cell>
          <cell r="B14096" t="str">
            <v>Dextran 75 infusion</v>
          </cell>
          <cell r="D14096" t="str">
            <v>N</v>
          </cell>
          <cell r="E14096" t="str">
            <v/>
          </cell>
        </row>
        <row r="14097">
          <cell r="A14097" t="str">
            <v>J7120</v>
          </cell>
          <cell r="B14097" t="str">
            <v>Ringers lactate infusion</v>
          </cell>
          <cell r="D14097" t="str">
            <v>N</v>
          </cell>
          <cell r="E14097" t="str">
            <v/>
          </cell>
        </row>
        <row r="14098">
          <cell r="A14098" t="str">
            <v>J7121</v>
          </cell>
          <cell r="B14098" t="str">
            <v>5% dextrose in lac ringers</v>
          </cell>
          <cell r="C14098" t="str">
            <v xml:space="preserve">CH </v>
          </cell>
          <cell r="D14098" t="str">
            <v>E2</v>
          </cell>
          <cell r="E14098" t="str">
            <v/>
          </cell>
          <cell r="J14098">
            <v>42736</v>
          </cell>
          <cell r="M14098" t="str">
            <v>*</v>
          </cell>
        </row>
        <row r="14099">
          <cell r="A14099" t="str">
            <v>J7131</v>
          </cell>
          <cell r="B14099" t="str">
            <v>Hypertonic saline sol</v>
          </cell>
          <cell r="D14099" t="str">
            <v>N</v>
          </cell>
          <cell r="E14099" t="str">
            <v/>
          </cell>
        </row>
        <row r="14100">
          <cell r="A14100" t="str">
            <v>J7175</v>
          </cell>
          <cell r="B14100" t="str">
            <v>Inj, factor x, (human), 1iu</v>
          </cell>
          <cell r="C14100" t="str">
            <v>NI</v>
          </cell>
          <cell r="D14100" t="str">
            <v>K</v>
          </cell>
          <cell r="E14100" t="str">
            <v>1857</v>
          </cell>
          <cell r="G14100">
            <v>6.51</v>
          </cell>
          <cell r="H14100" t="str">
            <v>.</v>
          </cell>
          <cell r="I14100">
            <v>1.31</v>
          </cell>
          <cell r="K14100">
            <v>42736</v>
          </cell>
          <cell r="M14100" t="str">
            <v>*</v>
          </cell>
        </row>
        <row r="14101">
          <cell r="A14101" t="str">
            <v>J7178</v>
          </cell>
          <cell r="B14101" t="str">
            <v>Human fibrinogen conc inj</v>
          </cell>
          <cell r="D14101" t="str">
            <v>K</v>
          </cell>
          <cell r="E14101" t="str">
            <v>1478</v>
          </cell>
          <cell r="G14101">
            <v>1.1399999999999999</v>
          </cell>
          <cell r="H14101" t="str">
            <v>.</v>
          </cell>
          <cell r="I14101">
            <v>0.23</v>
          </cell>
        </row>
        <row r="14102">
          <cell r="A14102" t="str">
            <v>J7179</v>
          </cell>
          <cell r="B14102" t="str">
            <v>Vonvendi inj 1 iu vwf:rco</v>
          </cell>
          <cell r="C14102" t="str">
            <v>NI</v>
          </cell>
          <cell r="D14102" t="str">
            <v>G</v>
          </cell>
          <cell r="E14102" t="str">
            <v>9059</v>
          </cell>
          <cell r="G14102">
            <v>2.2999999999999998</v>
          </cell>
          <cell r="H14102" t="str">
            <v>.</v>
          </cell>
          <cell r="I14102">
            <v>0.46</v>
          </cell>
          <cell r="K14102">
            <v>42736</v>
          </cell>
          <cell r="M14102" t="str">
            <v>*</v>
          </cell>
        </row>
        <row r="14103">
          <cell r="A14103" t="str">
            <v>J7180</v>
          </cell>
          <cell r="B14103" t="str">
            <v>Factor xiii anti-hem factor</v>
          </cell>
          <cell r="D14103" t="str">
            <v>K</v>
          </cell>
          <cell r="E14103" t="str">
            <v>1416</v>
          </cell>
          <cell r="G14103">
            <v>8.18</v>
          </cell>
          <cell r="H14103" t="str">
            <v>.</v>
          </cell>
          <cell r="I14103">
            <v>1.64</v>
          </cell>
        </row>
        <row r="14104">
          <cell r="A14104" t="str">
            <v>J7181</v>
          </cell>
          <cell r="B14104" t="str">
            <v>Factor xiii recomb a-subunit</v>
          </cell>
          <cell r="C14104" t="str">
            <v xml:space="preserve">CH </v>
          </cell>
          <cell r="D14104" t="str">
            <v>K</v>
          </cell>
          <cell r="E14104" t="str">
            <v>1746</v>
          </cell>
          <cell r="G14104">
            <v>14.62</v>
          </cell>
          <cell r="H14104" t="str">
            <v>.</v>
          </cell>
          <cell r="I14104">
            <v>2.93</v>
          </cell>
          <cell r="J14104">
            <v>42736</v>
          </cell>
          <cell r="M14104" t="str">
            <v>*</v>
          </cell>
        </row>
        <row r="14105">
          <cell r="A14105" t="str">
            <v>J7182</v>
          </cell>
          <cell r="B14105" t="str">
            <v>Factor viii recomb novoeight</v>
          </cell>
          <cell r="C14105" t="str">
            <v xml:space="preserve">CH </v>
          </cell>
          <cell r="D14105" t="str">
            <v>K</v>
          </cell>
          <cell r="E14105" t="str">
            <v>1856</v>
          </cell>
          <cell r="G14105">
            <v>1.31</v>
          </cell>
          <cell r="H14105" t="str">
            <v>.</v>
          </cell>
          <cell r="I14105">
            <v>0.27</v>
          </cell>
          <cell r="J14105">
            <v>42736</v>
          </cell>
          <cell r="M14105" t="str">
            <v>*</v>
          </cell>
        </row>
        <row r="14106">
          <cell r="A14106" t="str">
            <v>J7183</v>
          </cell>
          <cell r="B14106" t="str">
            <v>Wilate injection</v>
          </cell>
          <cell r="D14106" t="str">
            <v>K</v>
          </cell>
          <cell r="E14106" t="str">
            <v>1352</v>
          </cell>
          <cell r="G14106">
            <v>0.97</v>
          </cell>
          <cell r="H14106" t="str">
            <v>.</v>
          </cell>
          <cell r="I14106">
            <v>0.2</v>
          </cell>
        </row>
        <row r="14107">
          <cell r="A14107" t="str">
            <v>J7185</v>
          </cell>
          <cell r="B14107" t="str">
            <v>Xyntha inj</v>
          </cell>
          <cell r="D14107" t="str">
            <v>K</v>
          </cell>
          <cell r="E14107" t="str">
            <v>1268</v>
          </cell>
          <cell r="G14107">
            <v>1.2</v>
          </cell>
          <cell r="H14107" t="str">
            <v>.</v>
          </cell>
          <cell r="I14107">
            <v>0.24</v>
          </cell>
        </row>
        <row r="14108">
          <cell r="A14108" t="str">
            <v>J7186</v>
          </cell>
          <cell r="B14108" t="str">
            <v>Antihemophilic viii/vwf comp</v>
          </cell>
          <cell r="D14108" t="str">
            <v>K</v>
          </cell>
          <cell r="E14108" t="str">
            <v>1213</v>
          </cell>
          <cell r="G14108">
            <v>0.97</v>
          </cell>
          <cell r="H14108" t="str">
            <v>.</v>
          </cell>
          <cell r="I14108">
            <v>0.2</v>
          </cell>
        </row>
        <row r="14109">
          <cell r="A14109" t="str">
            <v>J7187</v>
          </cell>
          <cell r="B14109" t="str">
            <v>Humate-p, inj</v>
          </cell>
          <cell r="D14109" t="str">
            <v>K</v>
          </cell>
          <cell r="E14109" t="str">
            <v>1704</v>
          </cell>
          <cell r="G14109">
            <v>1.04</v>
          </cell>
          <cell r="H14109" t="str">
            <v>.</v>
          </cell>
          <cell r="I14109">
            <v>0.21</v>
          </cell>
        </row>
        <row r="14110">
          <cell r="A14110" t="str">
            <v>J7188</v>
          </cell>
          <cell r="B14110" t="str">
            <v>Factor viii recomb obizur</v>
          </cell>
          <cell r="D14110" t="str">
            <v>K</v>
          </cell>
          <cell r="E14110" t="str">
            <v>1827</v>
          </cell>
          <cell r="G14110">
            <v>4.53</v>
          </cell>
          <cell r="H14110" t="str">
            <v>.</v>
          </cell>
          <cell r="I14110">
            <v>0.91</v>
          </cell>
        </row>
        <row r="14111">
          <cell r="A14111" t="str">
            <v>J7189</v>
          </cell>
          <cell r="B14111" t="str">
            <v>Factor viia</v>
          </cell>
          <cell r="D14111" t="str">
            <v>K</v>
          </cell>
          <cell r="E14111" t="str">
            <v>1705</v>
          </cell>
          <cell r="G14111">
            <v>1.9</v>
          </cell>
          <cell r="H14111" t="str">
            <v>.</v>
          </cell>
          <cell r="I14111">
            <v>0.38</v>
          </cell>
        </row>
        <row r="14112">
          <cell r="A14112" t="str">
            <v>J7190</v>
          </cell>
          <cell r="B14112" t="str">
            <v>Factor viii</v>
          </cell>
          <cell r="D14112" t="str">
            <v>K</v>
          </cell>
          <cell r="E14112" t="str">
            <v>0925</v>
          </cell>
          <cell r="G14112">
            <v>0.98</v>
          </cell>
          <cell r="H14112" t="str">
            <v>.</v>
          </cell>
          <cell r="I14112">
            <v>0.2</v>
          </cell>
        </row>
        <row r="14113">
          <cell r="A14113" t="str">
            <v>J7191</v>
          </cell>
          <cell r="B14113" t="str">
            <v>Factor viii (porcine)</v>
          </cell>
          <cell r="D14113" t="str">
            <v>K</v>
          </cell>
          <cell r="E14113" t="str">
            <v>1464</v>
          </cell>
          <cell r="G14113">
            <v>0.2</v>
          </cell>
          <cell r="H14113" t="str">
            <v>.</v>
          </cell>
          <cell r="I14113">
            <v>0.04</v>
          </cell>
        </row>
        <row r="14114">
          <cell r="A14114" t="str">
            <v>J7192</v>
          </cell>
          <cell r="B14114" t="str">
            <v>Factor viii recombinant nos</v>
          </cell>
          <cell r="D14114" t="str">
            <v>K</v>
          </cell>
          <cell r="E14114" t="str">
            <v>0927</v>
          </cell>
          <cell r="G14114">
            <v>1.2</v>
          </cell>
          <cell r="H14114" t="str">
            <v>.</v>
          </cell>
          <cell r="I14114">
            <v>0.24</v>
          </cell>
        </row>
        <row r="14115">
          <cell r="A14115" t="str">
            <v>J7193</v>
          </cell>
          <cell r="B14115" t="str">
            <v>Factor ix non-recombinant</v>
          </cell>
          <cell r="D14115" t="str">
            <v>K</v>
          </cell>
          <cell r="E14115" t="str">
            <v>0931</v>
          </cell>
          <cell r="G14115">
            <v>1.1100000000000001</v>
          </cell>
          <cell r="H14115" t="str">
            <v>.</v>
          </cell>
          <cell r="I14115">
            <v>0.23</v>
          </cell>
        </row>
        <row r="14116">
          <cell r="A14116" t="str">
            <v>J7194</v>
          </cell>
          <cell r="B14116" t="str">
            <v>Factor ix complex</v>
          </cell>
          <cell r="D14116" t="str">
            <v>K</v>
          </cell>
          <cell r="E14116" t="str">
            <v>0928</v>
          </cell>
          <cell r="G14116">
            <v>1.29</v>
          </cell>
          <cell r="H14116" t="str">
            <v>.</v>
          </cell>
          <cell r="I14116">
            <v>0.26</v>
          </cell>
        </row>
        <row r="14117">
          <cell r="A14117" t="str">
            <v>J7195</v>
          </cell>
          <cell r="B14117" t="str">
            <v>Factor ix recombinant nos</v>
          </cell>
          <cell r="D14117" t="str">
            <v>K</v>
          </cell>
          <cell r="E14117" t="str">
            <v>0932</v>
          </cell>
          <cell r="G14117">
            <v>1.52</v>
          </cell>
          <cell r="H14117" t="str">
            <v>.</v>
          </cell>
          <cell r="I14117">
            <v>0.31</v>
          </cell>
        </row>
        <row r="14118">
          <cell r="A14118" t="str">
            <v>J7196</v>
          </cell>
          <cell r="B14118" t="str">
            <v>Antithrombin recombinant</v>
          </cell>
          <cell r="D14118" t="str">
            <v>K</v>
          </cell>
          <cell r="E14118" t="str">
            <v>1332</v>
          </cell>
          <cell r="G14118">
            <v>103.35</v>
          </cell>
          <cell r="H14118" t="str">
            <v>.</v>
          </cell>
          <cell r="I14118">
            <v>20.67</v>
          </cell>
        </row>
        <row r="14119">
          <cell r="A14119" t="str">
            <v>J7197</v>
          </cell>
          <cell r="B14119" t="str">
            <v>Antithrombin iii injection</v>
          </cell>
          <cell r="D14119" t="str">
            <v>K</v>
          </cell>
          <cell r="E14119" t="str">
            <v>1263</v>
          </cell>
          <cell r="G14119">
            <v>3.43</v>
          </cell>
          <cell r="H14119" t="str">
            <v>.</v>
          </cell>
          <cell r="I14119">
            <v>0.69</v>
          </cell>
        </row>
        <row r="14120">
          <cell r="A14120" t="str">
            <v>J7198</v>
          </cell>
          <cell r="B14120" t="str">
            <v>Anti-inhibitor</v>
          </cell>
          <cell r="D14120" t="str">
            <v>K</v>
          </cell>
          <cell r="E14120" t="str">
            <v>0929</v>
          </cell>
          <cell r="G14120">
            <v>1.92</v>
          </cell>
          <cell r="H14120" t="str">
            <v>.</v>
          </cell>
          <cell r="I14120">
            <v>0.39</v>
          </cell>
        </row>
        <row r="14121">
          <cell r="A14121" t="str">
            <v>J7199</v>
          </cell>
          <cell r="B14121" t="str">
            <v>Hemophilia clot factor noc</v>
          </cell>
          <cell r="D14121" t="str">
            <v>B</v>
          </cell>
          <cell r="E14121" t="str">
            <v/>
          </cell>
        </row>
        <row r="14122">
          <cell r="A14122" t="str">
            <v>J7200</v>
          </cell>
          <cell r="B14122" t="str">
            <v>Factor ix recombinan rixubis</v>
          </cell>
          <cell r="C14122" t="str">
            <v xml:space="preserve">CH </v>
          </cell>
          <cell r="D14122" t="str">
            <v>K</v>
          </cell>
          <cell r="E14122" t="str">
            <v>1467</v>
          </cell>
          <cell r="G14122">
            <v>1.25</v>
          </cell>
          <cell r="H14122" t="str">
            <v>.</v>
          </cell>
          <cell r="I14122">
            <v>0.25</v>
          </cell>
          <cell r="J14122">
            <v>42736</v>
          </cell>
          <cell r="M14122" t="str">
            <v>*</v>
          </cell>
        </row>
        <row r="14123">
          <cell r="A14123" t="str">
            <v>J7201</v>
          </cell>
          <cell r="B14123" t="str">
            <v>Factor ix alprolix recomb</v>
          </cell>
          <cell r="C14123" t="str">
            <v xml:space="preserve">CH </v>
          </cell>
          <cell r="D14123" t="str">
            <v>K</v>
          </cell>
          <cell r="E14123" t="str">
            <v>1486</v>
          </cell>
          <cell r="G14123">
            <v>2.82</v>
          </cell>
          <cell r="H14123" t="str">
            <v>.</v>
          </cell>
          <cell r="I14123">
            <v>0.56999999999999995</v>
          </cell>
          <cell r="J14123">
            <v>42736</v>
          </cell>
          <cell r="M14123" t="str">
            <v>*</v>
          </cell>
        </row>
        <row r="14124">
          <cell r="A14124" t="str">
            <v>J7202</v>
          </cell>
          <cell r="B14124" t="str">
            <v>Factor ix idelvion inj</v>
          </cell>
          <cell r="C14124" t="str">
            <v>NI</v>
          </cell>
          <cell r="D14124" t="str">
            <v>G</v>
          </cell>
          <cell r="E14124" t="str">
            <v>9171</v>
          </cell>
          <cell r="G14124">
            <v>4.18</v>
          </cell>
          <cell r="H14124" t="str">
            <v>.</v>
          </cell>
          <cell r="I14124">
            <v>0.84</v>
          </cell>
          <cell r="K14124">
            <v>42736</v>
          </cell>
          <cell r="M14124" t="str">
            <v>*</v>
          </cell>
        </row>
        <row r="14125">
          <cell r="A14125" t="str">
            <v>J7205</v>
          </cell>
          <cell r="B14125" t="str">
            <v>Factor viii fc fusion recomb</v>
          </cell>
          <cell r="C14125" t="str">
            <v xml:space="preserve">CH </v>
          </cell>
          <cell r="D14125" t="str">
            <v>K</v>
          </cell>
          <cell r="E14125" t="str">
            <v>1656</v>
          </cell>
          <cell r="G14125">
            <v>1.89</v>
          </cell>
          <cell r="H14125" t="str">
            <v>.</v>
          </cell>
          <cell r="I14125">
            <v>0.38</v>
          </cell>
          <cell r="J14125">
            <v>42736</v>
          </cell>
          <cell r="M14125" t="str">
            <v>*</v>
          </cell>
        </row>
        <row r="14126">
          <cell r="A14126" t="str">
            <v>J7207</v>
          </cell>
          <cell r="B14126" t="str">
            <v>Factor viii pegylated recomb</v>
          </cell>
          <cell r="C14126" t="str">
            <v>NI</v>
          </cell>
          <cell r="D14126" t="str">
            <v>G</v>
          </cell>
          <cell r="E14126" t="str">
            <v>1844</v>
          </cell>
          <cell r="G14126">
            <v>1.55</v>
          </cell>
          <cell r="H14126" t="str">
            <v>.</v>
          </cell>
          <cell r="I14126">
            <v>0.31</v>
          </cell>
          <cell r="K14126">
            <v>42736</v>
          </cell>
          <cell r="M14126" t="str">
            <v>*</v>
          </cell>
        </row>
        <row r="14127">
          <cell r="A14127" t="str">
            <v>J7209</v>
          </cell>
          <cell r="B14127" t="str">
            <v>Factor viii nuwiq recomb 1iu</v>
          </cell>
          <cell r="C14127" t="str">
            <v>NI</v>
          </cell>
          <cell r="D14127" t="str">
            <v>G</v>
          </cell>
          <cell r="E14127" t="str">
            <v>1846</v>
          </cell>
          <cell r="G14127">
            <v>1.5</v>
          </cell>
          <cell r="H14127" t="str">
            <v>.</v>
          </cell>
          <cell r="I14127">
            <v>0.3</v>
          </cell>
          <cell r="K14127">
            <v>42736</v>
          </cell>
          <cell r="M14127" t="str">
            <v>*</v>
          </cell>
        </row>
        <row r="14128">
          <cell r="A14128" t="str">
            <v>J7297</v>
          </cell>
          <cell r="B14128" t="str">
            <v>Liletta, 52 mg</v>
          </cell>
          <cell r="D14128" t="str">
            <v>E1</v>
          </cell>
          <cell r="E14128" t="str">
            <v/>
          </cell>
        </row>
        <row r="14129">
          <cell r="A14129" t="str">
            <v>J7298</v>
          </cell>
          <cell r="B14129" t="str">
            <v>Mirena, 52 mg</v>
          </cell>
          <cell r="D14129" t="str">
            <v>E1</v>
          </cell>
          <cell r="E14129" t="str">
            <v/>
          </cell>
        </row>
        <row r="14130">
          <cell r="A14130" t="str">
            <v>J7300</v>
          </cell>
          <cell r="B14130" t="str">
            <v>Intraut copper contraceptive</v>
          </cell>
          <cell r="D14130" t="str">
            <v>E1</v>
          </cell>
          <cell r="E14130" t="str">
            <v/>
          </cell>
        </row>
        <row r="14131">
          <cell r="A14131" t="str">
            <v>J7301</v>
          </cell>
          <cell r="B14131" t="str">
            <v>Skyla, 13.5 mg</v>
          </cell>
          <cell r="D14131" t="str">
            <v>E1</v>
          </cell>
          <cell r="E14131" t="str">
            <v/>
          </cell>
        </row>
        <row r="14132">
          <cell r="A14132" t="str">
            <v>J7303</v>
          </cell>
          <cell r="B14132" t="str">
            <v>Contraceptive vaginal ring</v>
          </cell>
          <cell r="D14132" t="str">
            <v>E1</v>
          </cell>
          <cell r="E14132" t="str">
            <v/>
          </cell>
        </row>
        <row r="14133">
          <cell r="A14133" t="str">
            <v>J7304</v>
          </cell>
          <cell r="B14133" t="str">
            <v>Contraceptive hormone patch</v>
          </cell>
          <cell r="D14133" t="str">
            <v>E1</v>
          </cell>
          <cell r="E14133" t="str">
            <v/>
          </cell>
        </row>
        <row r="14134">
          <cell r="A14134" t="str">
            <v>J7306</v>
          </cell>
          <cell r="B14134" t="str">
            <v>Levonorgestrel implant sys</v>
          </cell>
          <cell r="D14134" t="str">
            <v>E1</v>
          </cell>
          <cell r="E14134" t="str">
            <v/>
          </cell>
        </row>
        <row r="14135">
          <cell r="A14135" t="str">
            <v>J7307</v>
          </cell>
          <cell r="B14135" t="str">
            <v>Etonogestrel implant system</v>
          </cell>
          <cell r="D14135" t="str">
            <v>E1</v>
          </cell>
          <cell r="E14135" t="str">
            <v/>
          </cell>
        </row>
        <row r="14136">
          <cell r="A14136" t="str">
            <v>J7308</v>
          </cell>
          <cell r="B14136" t="str">
            <v>Aminolevulinic acid hcl top</v>
          </cell>
          <cell r="D14136" t="str">
            <v>K</v>
          </cell>
          <cell r="E14136" t="str">
            <v>7308</v>
          </cell>
          <cell r="G14136">
            <v>327.41000000000003</v>
          </cell>
          <cell r="H14136" t="str">
            <v>.</v>
          </cell>
          <cell r="I14136">
            <v>65.489999999999995</v>
          </cell>
        </row>
        <row r="14137">
          <cell r="A14137" t="str">
            <v>J7309</v>
          </cell>
          <cell r="B14137" t="str">
            <v>Methyl aminolevulinate, top</v>
          </cell>
          <cell r="D14137" t="str">
            <v>K</v>
          </cell>
          <cell r="E14137" t="str">
            <v>1338</v>
          </cell>
          <cell r="G14137">
            <v>83.69</v>
          </cell>
          <cell r="H14137" t="str">
            <v>.</v>
          </cell>
          <cell r="I14137">
            <v>16.739999999999998</v>
          </cell>
        </row>
        <row r="14138">
          <cell r="A14138" t="str">
            <v>J7310</v>
          </cell>
          <cell r="B14138" t="str">
            <v>Ganciclovir long act implant</v>
          </cell>
          <cell r="D14138" t="str">
            <v>K</v>
          </cell>
          <cell r="E14138" t="str">
            <v>0913</v>
          </cell>
          <cell r="G14138">
            <v>16960</v>
          </cell>
          <cell r="H14138" t="str">
            <v>.</v>
          </cell>
          <cell r="I14138">
            <v>3392</v>
          </cell>
        </row>
        <row r="14139">
          <cell r="A14139" t="str">
            <v>J7311</v>
          </cell>
          <cell r="B14139" t="str">
            <v>Fluocinolone acetonide implt</v>
          </cell>
          <cell r="D14139" t="str">
            <v>K</v>
          </cell>
          <cell r="E14139" t="str">
            <v>9225</v>
          </cell>
          <cell r="G14139">
            <v>20126.599999999999</v>
          </cell>
          <cell r="H14139" t="str">
            <v>.</v>
          </cell>
          <cell r="I14139">
            <v>4025.32</v>
          </cell>
        </row>
        <row r="14140">
          <cell r="A14140" t="str">
            <v>J7312</v>
          </cell>
          <cell r="B14140" t="str">
            <v>Dexamethasone intra implant</v>
          </cell>
          <cell r="D14140" t="str">
            <v>K</v>
          </cell>
          <cell r="E14140" t="str">
            <v>9256</v>
          </cell>
          <cell r="G14140">
            <v>200.9</v>
          </cell>
          <cell r="H14140" t="str">
            <v>.</v>
          </cell>
          <cell r="I14140">
            <v>40.18</v>
          </cell>
        </row>
        <row r="14141">
          <cell r="A14141" t="str">
            <v>J7313</v>
          </cell>
          <cell r="B14141" t="str">
            <v>Fluocinol acet intravit imp</v>
          </cell>
          <cell r="D14141" t="str">
            <v>G</v>
          </cell>
          <cell r="E14141" t="str">
            <v>9450</v>
          </cell>
          <cell r="G14141">
            <v>490.95</v>
          </cell>
          <cell r="H14141" t="str">
            <v>.</v>
          </cell>
          <cell r="I14141">
            <v>98.19</v>
          </cell>
        </row>
        <row r="14142">
          <cell r="A14142" t="str">
            <v>J7315</v>
          </cell>
          <cell r="B14142" t="str">
            <v>Ophthalmic mitomycin</v>
          </cell>
          <cell r="D14142" t="str">
            <v>N</v>
          </cell>
          <cell r="E14142" t="str">
            <v/>
          </cell>
        </row>
        <row r="14143">
          <cell r="A14143" t="str">
            <v>J7316</v>
          </cell>
          <cell r="B14143" t="str">
            <v>Inj, ocriplasmin, 0.125 mg</v>
          </cell>
          <cell r="D14143" t="str">
            <v>K</v>
          </cell>
          <cell r="E14143" t="str">
            <v>9298</v>
          </cell>
          <cell r="G14143">
            <v>1046.75</v>
          </cell>
          <cell r="H14143" t="str">
            <v>.</v>
          </cell>
          <cell r="I14143">
            <v>209.35</v>
          </cell>
        </row>
        <row r="14144">
          <cell r="A14144" t="str">
            <v>J7320</v>
          </cell>
          <cell r="B14144" t="str">
            <v>Genvisc 850, inj, 1mg</v>
          </cell>
          <cell r="C14144" t="str">
            <v>NI</v>
          </cell>
          <cell r="D14144" t="str">
            <v>E2</v>
          </cell>
          <cell r="E14144" t="str">
            <v/>
          </cell>
          <cell r="K14144">
            <v>42736</v>
          </cell>
          <cell r="M14144" t="str">
            <v>*</v>
          </cell>
        </row>
        <row r="14145">
          <cell r="A14145" t="str">
            <v>J7321</v>
          </cell>
          <cell r="B14145" t="str">
            <v>Hyalgan/supartz inj per dose</v>
          </cell>
          <cell r="D14145" t="str">
            <v>K</v>
          </cell>
          <cell r="E14145" t="str">
            <v>0873</v>
          </cell>
          <cell r="G14145">
            <v>87.73</v>
          </cell>
          <cell r="H14145" t="str">
            <v>.</v>
          </cell>
          <cell r="I14145">
            <v>17.55</v>
          </cell>
        </row>
        <row r="14146">
          <cell r="A14146" t="str">
            <v>J7322</v>
          </cell>
          <cell r="B14146" t="str">
            <v>Hymovis injection 1 mg</v>
          </cell>
          <cell r="C14146" t="str">
            <v>NI</v>
          </cell>
          <cell r="D14146" t="str">
            <v>G</v>
          </cell>
          <cell r="E14146" t="str">
            <v>9471</v>
          </cell>
          <cell r="G14146">
            <v>16.41</v>
          </cell>
          <cell r="H14146" t="str">
            <v>.</v>
          </cell>
          <cell r="I14146">
            <v>3.29</v>
          </cell>
          <cell r="K14146">
            <v>42736</v>
          </cell>
          <cell r="M14146" t="str">
            <v>*</v>
          </cell>
        </row>
        <row r="14147">
          <cell r="A14147" t="str">
            <v>J7323</v>
          </cell>
          <cell r="B14147" t="str">
            <v>Euflexxa inj per dose</v>
          </cell>
          <cell r="D14147" t="str">
            <v>K</v>
          </cell>
          <cell r="E14147" t="str">
            <v>0875</v>
          </cell>
          <cell r="G14147">
            <v>155.32</v>
          </cell>
          <cell r="H14147" t="str">
            <v>.</v>
          </cell>
          <cell r="I14147">
            <v>31.07</v>
          </cell>
        </row>
        <row r="14148">
          <cell r="A14148" t="str">
            <v>J7324</v>
          </cell>
          <cell r="B14148" t="str">
            <v>Orthovisc inj per dose</v>
          </cell>
          <cell r="D14148" t="str">
            <v>K</v>
          </cell>
          <cell r="E14148" t="str">
            <v>0877</v>
          </cell>
          <cell r="G14148">
            <v>159.28</v>
          </cell>
          <cell r="H14148" t="str">
            <v>.</v>
          </cell>
          <cell r="I14148">
            <v>31.86</v>
          </cell>
        </row>
        <row r="14149">
          <cell r="A14149" t="str">
            <v>J7325</v>
          </cell>
          <cell r="B14149" t="str">
            <v>Synvisc or synvisc-one</v>
          </cell>
          <cell r="D14149" t="str">
            <v>K</v>
          </cell>
          <cell r="E14149" t="str">
            <v>0874</v>
          </cell>
          <cell r="G14149">
            <v>12.77</v>
          </cell>
          <cell r="H14149" t="str">
            <v>.</v>
          </cell>
          <cell r="I14149">
            <v>2.56</v>
          </cell>
        </row>
        <row r="14150">
          <cell r="A14150" t="str">
            <v>J7326</v>
          </cell>
          <cell r="B14150" t="str">
            <v>Gel-one</v>
          </cell>
          <cell r="D14150" t="str">
            <v>K</v>
          </cell>
          <cell r="E14150" t="str">
            <v>1417</v>
          </cell>
          <cell r="G14150">
            <v>587.58000000000004</v>
          </cell>
          <cell r="H14150" t="str">
            <v>.</v>
          </cell>
          <cell r="I14150">
            <v>117.52</v>
          </cell>
        </row>
        <row r="14151">
          <cell r="A14151" t="str">
            <v>J7327</v>
          </cell>
          <cell r="B14151" t="str">
            <v>Monovisc inj per dose</v>
          </cell>
          <cell r="D14151" t="str">
            <v>K</v>
          </cell>
          <cell r="E14151" t="str">
            <v>1747</v>
          </cell>
          <cell r="G14151">
            <v>917.77</v>
          </cell>
          <cell r="H14151" t="str">
            <v>.</v>
          </cell>
          <cell r="I14151">
            <v>183.56</v>
          </cell>
        </row>
        <row r="14152">
          <cell r="A14152" t="str">
            <v>J7328</v>
          </cell>
          <cell r="B14152" t="str">
            <v>Gel-syn injection 0.1 mg</v>
          </cell>
          <cell r="D14152" t="str">
            <v>E2</v>
          </cell>
          <cell r="E14152" t="str">
            <v/>
          </cell>
        </row>
        <row r="14153">
          <cell r="A14153" t="str">
            <v>J7330</v>
          </cell>
          <cell r="B14153" t="str">
            <v>Cultured chondrocytes implnt</v>
          </cell>
          <cell r="D14153" t="str">
            <v>B</v>
          </cell>
          <cell r="E14153" t="str">
            <v/>
          </cell>
        </row>
        <row r="14154">
          <cell r="A14154" t="str">
            <v>J7336</v>
          </cell>
          <cell r="B14154" t="str">
            <v>Capsaicin 8% patch</v>
          </cell>
          <cell r="C14154" t="str">
            <v xml:space="preserve">CH </v>
          </cell>
          <cell r="D14154" t="str">
            <v>N</v>
          </cell>
          <cell r="E14154" t="str">
            <v/>
          </cell>
          <cell r="J14154">
            <v>42736</v>
          </cell>
          <cell r="M14154" t="str">
            <v>*</v>
          </cell>
        </row>
        <row r="14155">
          <cell r="A14155" t="str">
            <v>J7340</v>
          </cell>
          <cell r="B14155" t="str">
            <v>Carbidopa levodopa ent 100ml</v>
          </cell>
          <cell r="D14155" t="str">
            <v>K</v>
          </cell>
          <cell r="E14155" t="str">
            <v>1828</v>
          </cell>
          <cell r="G14155">
            <v>2.14</v>
          </cell>
          <cell r="H14155" t="str">
            <v>.</v>
          </cell>
          <cell r="I14155">
            <v>0.43</v>
          </cell>
        </row>
        <row r="14156">
          <cell r="A14156" t="str">
            <v>J7342</v>
          </cell>
          <cell r="B14156" t="str">
            <v>Ciprofloxacin otic susp 6 mg</v>
          </cell>
          <cell r="C14156" t="str">
            <v>NI</v>
          </cell>
          <cell r="D14156" t="str">
            <v>G</v>
          </cell>
          <cell r="E14156" t="str">
            <v>9479</v>
          </cell>
          <cell r="G14156">
            <v>30</v>
          </cell>
          <cell r="H14156" t="str">
            <v>.</v>
          </cell>
          <cell r="I14156">
            <v>6</v>
          </cell>
          <cell r="K14156">
            <v>42736</v>
          </cell>
          <cell r="M14156" t="str">
            <v>*</v>
          </cell>
        </row>
        <row r="14157">
          <cell r="A14157" t="str">
            <v>J7500</v>
          </cell>
          <cell r="B14157" t="str">
            <v>Azathioprine oral 50mg</v>
          </cell>
          <cell r="D14157" t="str">
            <v>N</v>
          </cell>
          <cell r="E14157" t="str">
            <v/>
          </cell>
        </row>
        <row r="14158">
          <cell r="A14158" t="str">
            <v>J7501</v>
          </cell>
          <cell r="B14158" t="str">
            <v>Azathioprine parenteral</v>
          </cell>
          <cell r="D14158" t="str">
            <v>K</v>
          </cell>
          <cell r="E14158" t="str">
            <v>0887</v>
          </cell>
          <cell r="G14158">
            <v>255.53</v>
          </cell>
          <cell r="H14158" t="str">
            <v>.</v>
          </cell>
          <cell r="I14158">
            <v>51.11</v>
          </cell>
        </row>
        <row r="14159">
          <cell r="A14159" t="str">
            <v>J7502</v>
          </cell>
          <cell r="B14159" t="str">
            <v>Cyclosporine oral 100 mg</v>
          </cell>
          <cell r="D14159" t="str">
            <v>N</v>
          </cell>
          <cell r="E14159" t="str">
            <v/>
          </cell>
        </row>
        <row r="14160">
          <cell r="A14160" t="str">
            <v>J7503</v>
          </cell>
          <cell r="B14160" t="str">
            <v>Tacrol envarsus ex rel oral</v>
          </cell>
          <cell r="D14160" t="str">
            <v>G</v>
          </cell>
          <cell r="E14160" t="str">
            <v>1845</v>
          </cell>
          <cell r="G14160">
            <v>1.23</v>
          </cell>
          <cell r="H14160" t="str">
            <v>.</v>
          </cell>
          <cell r="I14160">
            <v>0.25</v>
          </cell>
        </row>
        <row r="14161">
          <cell r="A14161" t="str">
            <v>J7504</v>
          </cell>
          <cell r="B14161" t="str">
            <v>Lymphocyte immune globulin</v>
          </cell>
          <cell r="D14161" t="str">
            <v>K</v>
          </cell>
          <cell r="E14161" t="str">
            <v>0890</v>
          </cell>
          <cell r="G14161">
            <v>1438.74</v>
          </cell>
          <cell r="H14161" t="str">
            <v>.</v>
          </cell>
          <cell r="I14161">
            <v>287.75</v>
          </cell>
        </row>
        <row r="14162">
          <cell r="A14162" t="str">
            <v>J7505</v>
          </cell>
          <cell r="B14162" t="str">
            <v>Monoclonal antibodies</v>
          </cell>
          <cell r="C14162" t="str">
            <v xml:space="preserve">CH </v>
          </cell>
          <cell r="D14162" t="str">
            <v>K</v>
          </cell>
          <cell r="E14162" t="str">
            <v>1860</v>
          </cell>
          <cell r="G14162">
            <v>231.22</v>
          </cell>
          <cell r="H14162" t="str">
            <v>.</v>
          </cell>
          <cell r="I14162">
            <v>46.25</v>
          </cell>
          <cell r="J14162">
            <v>42736</v>
          </cell>
          <cell r="M14162" t="str">
            <v>*</v>
          </cell>
        </row>
        <row r="14163">
          <cell r="A14163" t="str">
            <v>J7507</v>
          </cell>
          <cell r="B14163" t="str">
            <v>Tacrolimus imme rel oral 1mg</v>
          </cell>
          <cell r="D14163" t="str">
            <v>N</v>
          </cell>
          <cell r="E14163" t="str">
            <v/>
          </cell>
        </row>
        <row r="14164">
          <cell r="A14164" t="str">
            <v>J7508</v>
          </cell>
          <cell r="B14164" t="str">
            <v>Tacrol astagraf ex rel oral</v>
          </cell>
          <cell r="C14164" t="str">
            <v xml:space="preserve">CH </v>
          </cell>
          <cell r="D14164" t="str">
            <v>N</v>
          </cell>
          <cell r="E14164" t="str">
            <v/>
          </cell>
          <cell r="J14164">
            <v>42736</v>
          </cell>
          <cell r="M14164" t="str">
            <v>*</v>
          </cell>
        </row>
        <row r="14165">
          <cell r="A14165" t="str">
            <v>J7509</v>
          </cell>
          <cell r="B14165" t="str">
            <v>Methylprednisolone oral</v>
          </cell>
          <cell r="D14165" t="str">
            <v>N</v>
          </cell>
          <cell r="E14165" t="str">
            <v/>
          </cell>
        </row>
        <row r="14166">
          <cell r="A14166" t="str">
            <v>J7510</v>
          </cell>
          <cell r="B14166" t="str">
            <v>Prednisolone oral per 5 mg</v>
          </cell>
          <cell r="D14166" t="str">
            <v>N</v>
          </cell>
          <cell r="E14166" t="str">
            <v/>
          </cell>
        </row>
        <row r="14167">
          <cell r="A14167" t="str">
            <v>J7511</v>
          </cell>
          <cell r="B14167" t="str">
            <v>Antithymocyte globuln rabbit</v>
          </cell>
          <cell r="D14167" t="str">
            <v>K</v>
          </cell>
          <cell r="E14167" t="str">
            <v>9104</v>
          </cell>
          <cell r="G14167">
            <v>690.84</v>
          </cell>
          <cell r="H14167" t="str">
            <v>.</v>
          </cell>
          <cell r="I14167">
            <v>138.16999999999999</v>
          </cell>
        </row>
        <row r="14168">
          <cell r="A14168" t="str">
            <v>J7512</v>
          </cell>
          <cell r="B14168" t="str">
            <v>Prednisone ir or dr oral 1mg</v>
          </cell>
          <cell r="D14168" t="str">
            <v>N</v>
          </cell>
          <cell r="E14168" t="str">
            <v/>
          </cell>
        </row>
        <row r="14169">
          <cell r="A14169" t="str">
            <v>J7513</v>
          </cell>
          <cell r="B14169" t="str">
            <v>Daclizumab, parenteral</v>
          </cell>
          <cell r="D14169" t="str">
            <v>K</v>
          </cell>
          <cell r="E14169" t="str">
            <v>1612</v>
          </cell>
          <cell r="G14169">
            <v>526.34</v>
          </cell>
          <cell r="H14169" t="str">
            <v>.</v>
          </cell>
          <cell r="I14169">
            <v>105.27</v>
          </cell>
        </row>
        <row r="14170">
          <cell r="A14170" t="str">
            <v>J7515</v>
          </cell>
          <cell r="B14170" t="str">
            <v>Cyclosporine oral 25 mg</v>
          </cell>
          <cell r="D14170" t="str">
            <v>N</v>
          </cell>
          <cell r="E14170" t="str">
            <v/>
          </cell>
        </row>
        <row r="14171">
          <cell r="A14171" t="str">
            <v>J7516</v>
          </cell>
          <cell r="B14171" t="str">
            <v>Cyclosporin parenteral 250mg</v>
          </cell>
          <cell r="D14171" t="str">
            <v>N</v>
          </cell>
          <cell r="E14171" t="str">
            <v/>
          </cell>
        </row>
        <row r="14172">
          <cell r="A14172" t="str">
            <v>J7517</v>
          </cell>
          <cell r="B14172" t="str">
            <v>Mycophenolate mofetil oral</v>
          </cell>
          <cell r="D14172" t="str">
            <v>N</v>
          </cell>
          <cell r="E14172" t="str">
            <v/>
          </cell>
        </row>
        <row r="14173">
          <cell r="A14173" t="str">
            <v>J7518</v>
          </cell>
          <cell r="B14173" t="str">
            <v>Mycophenolic acid</v>
          </cell>
          <cell r="D14173" t="str">
            <v>N</v>
          </cell>
          <cell r="E14173" t="str">
            <v/>
          </cell>
        </row>
        <row r="14174">
          <cell r="A14174" t="str">
            <v>J7520</v>
          </cell>
          <cell r="B14174" t="str">
            <v>Sirolimus, oral</v>
          </cell>
          <cell r="D14174" t="str">
            <v>N</v>
          </cell>
          <cell r="E14174" t="str">
            <v/>
          </cell>
        </row>
        <row r="14175">
          <cell r="A14175" t="str">
            <v>J7525</v>
          </cell>
          <cell r="B14175" t="str">
            <v>Tacrolimus injection</v>
          </cell>
          <cell r="D14175" t="str">
            <v>K</v>
          </cell>
          <cell r="E14175" t="str">
            <v>9006</v>
          </cell>
          <cell r="G14175">
            <v>163.77000000000001</v>
          </cell>
          <cell r="H14175" t="str">
            <v>.</v>
          </cell>
          <cell r="I14175">
            <v>32.76</v>
          </cell>
        </row>
        <row r="14176">
          <cell r="A14176" t="str">
            <v>J7527</v>
          </cell>
          <cell r="B14176" t="str">
            <v>Oral everolimus</v>
          </cell>
          <cell r="D14176" t="str">
            <v>N</v>
          </cell>
          <cell r="E14176" t="str">
            <v/>
          </cell>
        </row>
        <row r="14177">
          <cell r="A14177" t="str">
            <v>J7599</v>
          </cell>
          <cell r="B14177" t="str">
            <v>Immunosuppressive drug noc</v>
          </cell>
          <cell r="D14177" t="str">
            <v>N</v>
          </cell>
          <cell r="E14177" t="str">
            <v/>
          </cell>
        </row>
        <row r="14178">
          <cell r="A14178" t="str">
            <v>J7604</v>
          </cell>
          <cell r="B14178" t="str">
            <v>Acetylcysteine comp unit</v>
          </cell>
          <cell r="D14178" t="str">
            <v>M</v>
          </cell>
          <cell r="E14178" t="str">
            <v/>
          </cell>
        </row>
        <row r="14179">
          <cell r="A14179" t="str">
            <v>J7605</v>
          </cell>
          <cell r="B14179" t="str">
            <v>Arformoterol non-comp unit</v>
          </cell>
          <cell r="D14179" t="str">
            <v>M</v>
          </cell>
          <cell r="E14179" t="str">
            <v/>
          </cell>
        </row>
        <row r="14180">
          <cell r="A14180" t="str">
            <v>J7606</v>
          </cell>
          <cell r="B14180" t="str">
            <v>Formoterol fumarate, inh</v>
          </cell>
          <cell r="D14180" t="str">
            <v>M</v>
          </cell>
          <cell r="E14180" t="str">
            <v/>
          </cell>
        </row>
        <row r="14181">
          <cell r="A14181" t="str">
            <v>J7607</v>
          </cell>
          <cell r="B14181" t="str">
            <v>Levalbuterol comp con</v>
          </cell>
          <cell r="D14181" t="str">
            <v>M</v>
          </cell>
          <cell r="E14181" t="str">
            <v/>
          </cell>
        </row>
        <row r="14182">
          <cell r="A14182" t="str">
            <v>J7608</v>
          </cell>
          <cell r="B14182" t="str">
            <v>Acetylcysteine non-comp unit</v>
          </cell>
          <cell r="D14182" t="str">
            <v>M</v>
          </cell>
          <cell r="E14182" t="str">
            <v/>
          </cell>
        </row>
        <row r="14183">
          <cell r="A14183" t="str">
            <v>J7609</v>
          </cell>
          <cell r="B14183" t="str">
            <v>Albuterol comp unit</v>
          </cell>
          <cell r="D14183" t="str">
            <v>M</v>
          </cell>
          <cell r="E14183" t="str">
            <v/>
          </cell>
        </row>
        <row r="14184">
          <cell r="A14184" t="str">
            <v>J7610</v>
          </cell>
          <cell r="B14184" t="str">
            <v>Albuterol comp con</v>
          </cell>
          <cell r="D14184" t="str">
            <v>M</v>
          </cell>
          <cell r="E14184" t="str">
            <v/>
          </cell>
        </row>
        <row r="14185">
          <cell r="A14185" t="str">
            <v>J7611</v>
          </cell>
          <cell r="B14185" t="str">
            <v>Albuterol non-comp con</v>
          </cell>
          <cell r="D14185" t="str">
            <v>M</v>
          </cell>
          <cell r="E14185" t="str">
            <v/>
          </cell>
        </row>
        <row r="14186">
          <cell r="A14186" t="str">
            <v>J7612</v>
          </cell>
          <cell r="B14186" t="str">
            <v>Levalbuterol non-comp con</v>
          </cell>
          <cell r="D14186" t="str">
            <v>M</v>
          </cell>
          <cell r="E14186" t="str">
            <v/>
          </cell>
        </row>
        <row r="14187">
          <cell r="A14187" t="str">
            <v>J7613</v>
          </cell>
          <cell r="B14187" t="str">
            <v>Albuterol non-comp unit</v>
          </cell>
          <cell r="D14187" t="str">
            <v>M</v>
          </cell>
          <cell r="E14187" t="str">
            <v/>
          </cell>
        </row>
        <row r="14188">
          <cell r="A14188" t="str">
            <v>J7614</v>
          </cell>
          <cell r="B14188" t="str">
            <v>Levalbuterol non-comp unit</v>
          </cell>
          <cell r="D14188" t="str">
            <v>M</v>
          </cell>
          <cell r="E14188" t="str">
            <v/>
          </cell>
        </row>
        <row r="14189">
          <cell r="A14189" t="str">
            <v>J7615</v>
          </cell>
          <cell r="B14189" t="str">
            <v>Levalbuterol comp unit</v>
          </cell>
          <cell r="D14189" t="str">
            <v>M</v>
          </cell>
          <cell r="E14189" t="str">
            <v/>
          </cell>
        </row>
        <row r="14190">
          <cell r="A14190" t="str">
            <v>J7620</v>
          </cell>
          <cell r="B14190" t="str">
            <v>Albuterol ipratrop non-comp</v>
          </cell>
          <cell r="D14190" t="str">
            <v>M</v>
          </cell>
          <cell r="E14190" t="str">
            <v/>
          </cell>
        </row>
        <row r="14191">
          <cell r="A14191" t="str">
            <v>J7622</v>
          </cell>
          <cell r="B14191" t="str">
            <v>Beclomethasone comp unit</v>
          </cell>
          <cell r="D14191" t="str">
            <v>M</v>
          </cell>
          <cell r="E14191" t="str">
            <v/>
          </cell>
        </row>
        <row r="14192">
          <cell r="A14192" t="str">
            <v>J7624</v>
          </cell>
          <cell r="B14192" t="str">
            <v>Betamethasone comp unit</v>
          </cell>
          <cell r="D14192" t="str">
            <v>M</v>
          </cell>
          <cell r="E14192" t="str">
            <v/>
          </cell>
        </row>
        <row r="14193">
          <cell r="A14193" t="str">
            <v>J7626</v>
          </cell>
          <cell r="B14193" t="str">
            <v>Budesonide non-comp unit</v>
          </cell>
          <cell r="D14193" t="str">
            <v>M</v>
          </cell>
          <cell r="E14193" t="str">
            <v/>
          </cell>
        </row>
        <row r="14194">
          <cell r="A14194" t="str">
            <v>J7627</v>
          </cell>
          <cell r="B14194" t="str">
            <v>Budesonide comp unit</v>
          </cell>
          <cell r="D14194" t="str">
            <v>M</v>
          </cell>
          <cell r="E14194" t="str">
            <v/>
          </cell>
        </row>
        <row r="14195">
          <cell r="A14195" t="str">
            <v>J7628</v>
          </cell>
          <cell r="B14195" t="str">
            <v>Bitolterol mesylate comp con</v>
          </cell>
          <cell r="D14195" t="str">
            <v>M</v>
          </cell>
          <cell r="E14195" t="str">
            <v/>
          </cell>
        </row>
        <row r="14196">
          <cell r="A14196" t="str">
            <v>J7629</v>
          </cell>
          <cell r="B14196" t="str">
            <v>Bitolterol mesylate comp unt</v>
          </cell>
          <cell r="D14196" t="str">
            <v>M</v>
          </cell>
          <cell r="E14196" t="str">
            <v/>
          </cell>
        </row>
        <row r="14197">
          <cell r="A14197" t="str">
            <v>J7631</v>
          </cell>
          <cell r="B14197" t="str">
            <v>Cromolyn sodium noncomp unit</v>
          </cell>
          <cell r="D14197" t="str">
            <v>M</v>
          </cell>
          <cell r="E14197" t="str">
            <v/>
          </cell>
        </row>
        <row r="14198">
          <cell r="A14198" t="str">
            <v>J7632</v>
          </cell>
          <cell r="B14198" t="str">
            <v>Cromolyn sodium comp unit</v>
          </cell>
          <cell r="D14198" t="str">
            <v>M</v>
          </cell>
          <cell r="E14198" t="str">
            <v/>
          </cell>
        </row>
        <row r="14199">
          <cell r="A14199" t="str">
            <v>J7633</v>
          </cell>
          <cell r="B14199" t="str">
            <v>Budesonide non-comp con</v>
          </cell>
          <cell r="D14199" t="str">
            <v>M</v>
          </cell>
          <cell r="E14199" t="str">
            <v/>
          </cell>
        </row>
        <row r="14200">
          <cell r="A14200" t="str">
            <v>J7634</v>
          </cell>
          <cell r="B14200" t="str">
            <v>Budesonide comp con</v>
          </cell>
          <cell r="D14200" t="str">
            <v>M</v>
          </cell>
          <cell r="E14200" t="str">
            <v/>
          </cell>
        </row>
        <row r="14201">
          <cell r="A14201" t="str">
            <v>J7635</v>
          </cell>
          <cell r="B14201" t="str">
            <v>Atropine comp con</v>
          </cell>
          <cell r="D14201" t="str">
            <v>M</v>
          </cell>
          <cell r="E14201" t="str">
            <v/>
          </cell>
        </row>
        <row r="14202">
          <cell r="A14202" t="str">
            <v>J7636</v>
          </cell>
          <cell r="B14202" t="str">
            <v>Atropine comp unit</v>
          </cell>
          <cell r="D14202" t="str">
            <v>M</v>
          </cell>
          <cell r="E14202" t="str">
            <v/>
          </cell>
        </row>
        <row r="14203">
          <cell r="A14203" t="str">
            <v>J7637</v>
          </cell>
          <cell r="B14203" t="str">
            <v>Dexamethasone comp con</v>
          </cell>
          <cell r="D14203" t="str">
            <v>M</v>
          </cell>
          <cell r="E14203" t="str">
            <v/>
          </cell>
        </row>
        <row r="14204">
          <cell r="A14204" t="str">
            <v>J7638</v>
          </cell>
          <cell r="B14204" t="str">
            <v>Dexamethasone comp unit</v>
          </cell>
          <cell r="D14204" t="str">
            <v>M</v>
          </cell>
          <cell r="E14204" t="str">
            <v/>
          </cell>
        </row>
        <row r="14205">
          <cell r="A14205" t="str">
            <v>J7639</v>
          </cell>
          <cell r="B14205" t="str">
            <v>Dornase alfa non-comp unit</v>
          </cell>
          <cell r="D14205" t="str">
            <v>M</v>
          </cell>
          <cell r="E14205" t="str">
            <v/>
          </cell>
        </row>
        <row r="14206">
          <cell r="A14206" t="str">
            <v>J7640</v>
          </cell>
          <cell r="B14206" t="str">
            <v>Formoterol comp unit</v>
          </cell>
          <cell r="D14206" t="str">
            <v>E1</v>
          </cell>
          <cell r="E14206" t="str">
            <v/>
          </cell>
        </row>
        <row r="14207">
          <cell r="A14207" t="str">
            <v>J7641</v>
          </cell>
          <cell r="B14207" t="str">
            <v>Flunisolide comp unit</v>
          </cell>
          <cell r="D14207" t="str">
            <v>M</v>
          </cell>
          <cell r="E14207" t="str">
            <v/>
          </cell>
        </row>
        <row r="14208">
          <cell r="A14208" t="str">
            <v>J7642</v>
          </cell>
          <cell r="B14208" t="str">
            <v>Glycopyrrolate comp con</v>
          </cell>
          <cell r="D14208" t="str">
            <v>M</v>
          </cell>
          <cell r="E14208" t="str">
            <v/>
          </cell>
        </row>
        <row r="14209">
          <cell r="A14209" t="str">
            <v>J7643</v>
          </cell>
          <cell r="B14209" t="str">
            <v>Glycopyrrolate comp unit</v>
          </cell>
          <cell r="D14209" t="str">
            <v>M</v>
          </cell>
          <cell r="E14209" t="str">
            <v/>
          </cell>
        </row>
        <row r="14210">
          <cell r="A14210" t="str">
            <v>J7644</v>
          </cell>
          <cell r="B14210" t="str">
            <v>Ipratropium bromide non-comp</v>
          </cell>
          <cell r="D14210" t="str">
            <v>M</v>
          </cell>
          <cell r="E14210" t="str">
            <v/>
          </cell>
        </row>
        <row r="14211">
          <cell r="A14211" t="str">
            <v>J7645</v>
          </cell>
          <cell r="B14211" t="str">
            <v>Ipratropium bromide comp</v>
          </cell>
          <cell r="D14211" t="str">
            <v>M</v>
          </cell>
          <cell r="E14211" t="str">
            <v/>
          </cell>
        </row>
        <row r="14212">
          <cell r="A14212" t="str">
            <v>J7647</v>
          </cell>
          <cell r="B14212" t="str">
            <v>Isoetharine comp con</v>
          </cell>
          <cell r="D14212" t="str">
            <v>M</v>
          </cell>
          <cell r="E14212" t="str">
            <v/>
          </cell>
        </row>
        <row r="14213">
          <cell r="A14213" t="str">
            <v>J7648</v>
          </cell>
          <cell r="B14213" t="str">
            <v>Isoetharine non-comp con</v>
          </cell>
          <cell r="D14213" t="str">
            <v>M</v>
          </cell>
          <cell r="E14213" t="str">
            <v/>
          </cell>
        </row>
        <row r="14214">
          <cell r="A14214" t="str">
            <v>J7649</v>
          </cell>
          <cell r="B14214" t="str">
            <v>Isoetharine non-comp unit</v>
          </cell>
          <cell r="D14214" t="str">
            <v>M</v>
          </cell>
          <cell r="E14214" t="str">
            <v/>
          </cell>
        </row>
        <row r="14215">
          <cell r="A14215" t="str">
            <v>J7650</v>
          </cell>
          <cell r="B14215" t="str">
            <v>Isoetharine comp unit</v>
          </cell>
          <cell r="D14215" t="str">
            <v>M</v>
          </cell>
          <cell r="E14215" t="str">
            <v/>
          </cell>
        </row>
        <row r="14216">
          <cell r="A14216" t="str">
            <v>J7657</v>
          </cell>
          <cell r="B14216" t="str">
            <v>Isoproterenol comp con</v>
          </cell>
          <cell r="D14216" t="str">
            <v>M</v>
          </cell>
          <cell r="E14216" t="str">
            <v/>
          </cell>
        </row>
        <row r="14217">
          <cell r="A14217" t="str">
            <v>J7658</v>
          </cell>
          <cell r="B14217" t="str">
            <v>Isoproterenol non-comp con</v>
          </cell>
          <cell r="D14217" t="str">
            <v>M</v>
          </cell>
          <cell r="E14217" t="str">
            <v/>
          </cell>
        </row>
        <row r="14218">
          <cell r="A14218" t="str">
            <v>J7659</v>
          </cell>
          <cell r="B14218" t="str">
            <v>Isoproterenol non-comp unit</v>
          </cell>
          <cell r="D14218" t="str">
            <v>M</v>
          </cell>
          <cell r="E14218" t="str">
            <v/>
          </cell>
        </row>
        <row r="14219">
          <cell r="A14219" t="str">
            <v>J7660</v>
          </cell>
          <cell r="B14219" t="str">
            <v>Isoproterenol comp unit</v>
          </cell>
          <cell r="D14219" t="str">
            <v>M</v>
          </cell>
          <cell r="E14219" t="str">
            <v/>
          </cell>
        </row>
        <row r="14220">
          <cell r="A14220" t="str">
            <v>J7665</v>
          </cell>
          <cell r="B14220" t="str">
            <v>Mannitol for inhaler</v>
          </cell>
          <cell r="D14220" t="str">
            <v>N</v>
          </cell>
          <cell r="E14220" t="str">
            <v/>
          </cell>
        </row>
        <row r="14221">
          <cell r="A14221" t="str">
            <v>J7667</v>
          </cell>
          <cell r="B14221" t="str">
            <v>Metaproterenol comp con</v>
          </cell>
          <cell r="D14221" t="str">
            <v>M</v>
          </cell>
          <cell r="E14221" t="str">
            <v/>
          </cell>
        </row>
        <row r="14222">
          <cell r="A14222" t="str">
            <v>J7668</v>
          </cell>
          <cell r="B14222" t="str">
            <v>Metaproterenol non-comp con</v>
          </cell>
          <cell r="D14222" t="str">
            <v>M</v>
          </cell>
          <cell r="E14222" t="str">
            <v/>
          </cell>
        </row>
        <row r="14223">
          <cell r="A14223" t="str">
            <v>J7669</v>
          </cell>
          <cell r="B14223" t="str">
            <v>Metaproterenol non-comp unit</v>
          </cell>
          <cell r="D14223" t="str">
            <v>M</v>
          </cell>
          <cell r="E14223" t="str">
            <v/>
          </cell>
        </row>
        <row r="14224">
          <cell r="A14224" t="str">
            <v>J7670</v>
          </cell>
          <cell r="B14224" t="str">
            <v>Metaproterenol comp unit</v>
          </cell>
          <cell r="D14224" t="str">
            <v>M</v>
          </cell>
          <cell r="E14224" t="str">
            <v/>
          </cell>
        </row>
        <row r="14225">
          <cell r="A14225" t="str">
            <v>J7674</v>
          </cell>
          <cell r="B14225" t="str">
            <v>Methacholine chloride, neb</v>
          </cell>
          <cell r="D14225" t="str">
            <v>N</v>
          </cell>
          <cell r="E14225" t="str">
            <v/>
          </cell>
        </row>
        <row r="14226">
          <cell r="A14226" t="str">
            <v>J7676</v>
          </cell>
          <cell r="B14226" t="str">
            <v>Pentamidine comp unit dose</v>
          </cell>
          <cell r="D14226" t="str">
            <v>M</v>
          </cell>
          <cell r="E14226" t="str">
            <v/>
          </cell>
        </row>
        <row r="14227">
          <cell r="A14227" t="str">
            <v>J7680</v>
          </cell>
          <cell r="B14227" t="str">
            <v>Terbutaline sulf comp con</v>
          </cell>
          <cell r="D14227" t="str">
            <v>M</v>
          </cell>
          <cell r="E14227" t="str">
            <v/>
          </cell>
        </row>
        <row r="14228">
          <cell r="A14228" t="str">
            <v>J7681</v>
          </cell>
          <cell r="B14228" t="str">
            <v>Terbutaline sulf comp unit</v>
          </cell>
          <cell r="D14228" t="str">
            <v>M</v>
          </cell>
          <cell r="E14228" t="str">
            <v/>
          </cell>
        </row>
        <row r="14229">
          <cell r="A14229" t="str">
            <v>J7682</v>
          </cell>
          <cell r="B14229" t="str">
            <v>Tobramycin non-comp unit</v>
          </cell>
          <cell r="D14229" t="str">
            <v>M</v>
          </cell>
          <cell r="E14229" t="str">
            <v/>
          </cell>
        </row>
        <row r="14230">
          <cell r="A14230" t="str">
            <v>J7683</v>
          </cell>
          <cell r="B14230" t="str">
            <v>Triamcinolone comp con</v>
          </cell>
          <cell r="D14230" t="str">
            <v>M</v>
          </cell>
          <cell r="E14230" t="str">
            <v/>
          </cell>
        </row>
        <row r="14231">
          <cell r="A14231" t="str">
            <v>J7684</v>
          </cell>
          <cell r="B14231" t="str">
            <v>Triamcinolone comp unit</v>
          </cell>
          <cell r="D14231" t="str">
            <v>M</v>
          </cell>
          <cell r="E14231" t="str">
            <v/>
          </cell>
        </row>
        <row r="14232">
          <cell r="A14232" t="str">
            <v>J7685</v>
          </cell>
          <cell r="B14232" t="str">
            <v>Tobramycin comp unit</v>
          </cell>
          <cell r="D14232" t="str">
            <v>M</v>
          </cell>
          <cell r="E14232" t="str">
            <v/>
          </cell>
        </row>
        <row r="14233">
          <cell r="A14233" t="str">
            <v>J7686</v>
          </cell>
          <cell r="B14233" t="str">
            <v>Treprostinil, non-comp unit</v>
          </cell>
          <cell r="D14233" t="str">
            <v>M</v>
          </cell>
          <cell r="E14233" t="str">
            <v/>
          </cell>
        </row>
        <row r="14234">
          <cell r="A14234" t="str">
            <v>J7699</v>
          </cell>
          <cell r="B14234" t="str">
            <v>Inhalation solution for dme</v>
          </cell>
          <cell r="D14234" t="str">
            <v>M</v>
          </cell>
          <cell r="E14234" t="str">
            <v/>
          </cell>
        </row>
        <row r="14235">
          <cell r="A14235" t="str">
            <v>J7799</v>
          </cell>
          <cell r="B14235" t="str">
            <v>Non-inhalation drug for dme</v>
          </cell>
          <cell r="D14235" t="str">
            <v>N</v>
          </cell>
          <cell r="E14235" t="str">
            <v/>
          </cell>
        </row>
        <row r="14236">
          <cell r="A14236" t="str">
            <v>J7999</v>
          </cell>
          <cell r="B14236" t="str">
            <v>Compounded drug, noc</v>
          </cell>
          <cell r="D14236" t="str">
            <v>N</v>
          </cell>
          <cell r="E14236" t="str">
            <v/>
          </cell>
        </row>
        <row r="14237">
          <cell r="A14237" t="str">
            <v>J8498</v>
          </cell>
          <cell r="B14237" t="str">
            <v>Antiemetic rectal/supp nos</v>
          </cell>
          <cell r="D14237" t="str">
            <v>B</v>
          </cell>
          <cell r="E14237" t="str">
            <v/>
          </cell>
        </row>
        <row r="14238">
          <cell r="A14238" t="str">
            <v>J8499</v>
          </cell>
          <cell r="B14238" t="str">
            <v>Oral prescrip drug non chemo</v>
          </cell>
          <cell r="D14238" t="str">
            <v>E1</v>
          </cell>
          <cell r="E14238" t="str">
            <v/>
          </cell>
        </row>
        <row r="14239">
          <cell r="A14239" t="str">
            <v>J8501</v>
          </cell>
          <cell r="B14239" t="str">
            <v>Oral aprepitant</v>
          </cell>
          <cell r="D14239" t="str">
            <v>K</v>
          </cell>
          <cell r="E14239" t="str">
            <v>0868</v>
          </cell>
          <cell r="G14239">
            <v>11.11</v>
          </cell>
          <cell r="H14239" t="str">
            <v>.</v>
          </cell>
          <cell r="I14239">
            <v>2.23</v>
          </cell>
        </row>
        <row r="14240">
          <cell r="A14240" t="str">
            <v>J8510</v>
          </cell>
          <cell r="B14240" t="str">
            <v>Oral busulfan</v>
          </cell>
          <cell r="D14240" t="str">
            <v>K</v>
          </cell>
          <cell r="E14240" t="str">
            <v>1839</v>
          </cell>
          <cell r="G14240">
            <v>23.69</v>
          </cell>
          <cell r="H14240" t="str">
            <v>.</v>
          </cell>
          <cell r="I14240">
            <v>4.74</v>
          </cell>
        </row>
        <row r="14241">
          <cell r="A14241" t="str">
            <v>J8515</v>
          </cell>
          <cell r="B14241" t="str">
            <v>Cabergoline, oral 0.25mg</v>
          </cell>
          <cell r="D14241" t="str">
            <v>E1</v>
          </cell>
          <cell r="E14241" t="str">
            <v/>
          </cell>
        </row>
        <row r="14242">
          <cell r="A14242" t="str">
            <v>J8520</v>
          </cell>
          <cell r="B14242" t="str">
            <v>Capecitabine, oral, 150 mg</v>
          </cell>
          <cell r="C14242" t="str">
            <v xml:space="preserve">CH </v>
          </cell>
          <cell r="D14242" t="str">
            <v>N</v>
          </cell>
          <cell r="E14242" t="str">
            <v/>
          </cell>
          <cell r="J14242">
            <v>42736</v>
          </cell>
          <cell r="M14242" t="str">
            <v>*</v>
          </cell>
        </row>
        <row r="14243">
          <cell r="A14243" t="str">
            <v>J8521</v>
          </cell>
          <cell r="B14243" t="str">
            <v>Capecitabine, oral, 500 mg</v>
          </cell>
          <cell r="C14243" t="str">
            <v xml:space="preserve">CH </v>
          </cell>
          <cell r="D14243" t="str">
            <v>N</v>
          </cell>
          <cell r="E14243" t="str">
            <v/>
          </cell>
          <cell r="J14243">
            <v>42736</v>
          </cell>
          <cell r="M14243" t="str">
            <v>*</v>
          </cell>
        </row>
        <row r="14244">
          <cell r="A14244" t="str">
            <v>J8530</v>
          </cell>
          <cell r="B14244" t="str">
            <v>Cyclophosphamide oral 25 mg</v>
          </cell>
          <cell r="D14244" t="str">
            <v>N</v>
          </cell>
          <cell r="E14244" t="str">
            <v/>
          </cell>
        </row>
        <row r="14245">
          <cell r="A14245" t="str">
            <v>J8540</v>
          </cell>
          <cell r="B14245" t="str">
            <v>Oral dexamethasone</v>
          </cell>
          <cell r="D14245" t="str">
            <v>N</v>
          </cell>
          <cell r="E14245" t="str">
            <v/>
          </cell>
        </row>
        <row r="14246">
          <cell r="A14246" t="str">
            <v>J8560</v>
          </cell>
          <cell r="B14246" t="str">
            <v>Etoposide oral 50 mg</v>
          </cell>
          <cell r="D14246" t="str">
            <v>K</v>
          </cell>
          <cell r="E14246" t="str">
            <v>0802</v>
          </cell>
          <cell r="G14246">
            <v>71.61</v>
          </cell>
          <cell r="H14246" t="str">
            <v>.</v>
          </cell>
          <cell r="I14246">
            <v>14.33</v>
          </cell>
        </row>
        <row r="14247">
          <cell r="A14247" t="str">
            <v>J8562</v>
          </cell>
          <cell r="B14247" t="str">
            <v>Oral fludarabine phosphate</v>
          </cell>
          <cell r="D14247" t="str">
            <v>E2</v>
          </cell>
          <cell r="E14247" t="str">
            <v/>
          </cell>
        </row>
        <row r="14248">
          <cell r="A14248" t="str">
            <v>J8565</v>
          </cell>
          <cell r="B14248" t="str">
            <v>Gefitinib oral</v>
          </cell>
          <cell r="D14248" t="str">
            <v>E2</v>
          </cell>
          <cell r="E14248" t="str">
            <v/>
          </cell>
        </row>
        <row r="14249">
          <cell r="A14249" t="str">
            <v>J8597</v>
          </cell>
          <cell r="B14249" t="str">
            <v>Antiemetic drug oral nos</v>
          </cell>
          <cell r="D14249" t="str">
            <v>N</v>
          </cell>
          <cell r="E14249" t="str">
            <v/>
          </cell>
        </row>
        <row r="14250">
          <cell r="A14250" t="str">
            <v>J8600</v>
          </cell>
          <cell r="B14250" t="str">
            <v>Melphalan oral 2 mg</v>
          </cell>
          <cell r="D14250" t="str">
            <v>N</v>
          </cell>
          <cell r="E14250" t="str">
            <v/>
          </cell>
        </row>
        <row r="14251">
          <cell r="A14251" t="str">
            <v>J8610</v>
          </cell>
          <cell r="B14251" t="str">
            <v>Methotrexate oral 2.5 mg</v>
          </cell>
          <cell r="D14251" t="str">
            <v>N</v>
          </cell>
          <cell r="E14251" t="str">
            <v/>
          </cell>
        </row>
        <row r="14252">
          <cell r="A14252" t="str">
            <v>J8650</v>
          </cell>
          <cell r="B14252" t="str">
            <v>Nabilone oral</v>
          </cell>
          <cell r="D14252" t="str">
            <v>K</v>
          </cell>
          <cell r="E14252" t="str">
            <v>1424</v>
          </cell>
          <cell r="G14252">
            <v>38.19</v>
          </cell>
          <cell r="H14252" t="str">
            <v>.</v>
          </cell>
          <cell r="I14252">
            <v>7.64</v>
          </cell>
        </row>
        <row r="14253">
          <cell r="A14253" t="str">
            <v>J8655</v>
          </cell>
          <cell r="B14253" t="str">
            <v>Netupitant palonosetron oral</v>
          </cell>
          <cell r="D14253" t="str">
            <v>G</v>
          </cell>
          <cell r="E14253" t="str">
            <v>9448</v>
          </cell>
          <cell r="G14253">
            <v>461.97</v>
          </cell>
          <cell r="H14253" t="str">
            <v>.</v>
          </cell>
          <cell r="I14253">
            <v>92.4</v>
          </cell>
        </row>
        <row r="14254">
          <cell r="A14254" t="str">
            <v>J8670</v>
          </cell>
          <cell r="B14254" t="str">
            <v>Rolapitant, oral, 1mg</v>
          </cell>
          <cell r="C14254" t="str">
            <v>NI</v>
          </cell>
          <cell r="D14254" t="str">
            <v>K</v>
          </cell>
          <cell r="E14254" t="str">
            <v>1761</v>
          </cell>
          <cell r="G14254">
            <v>12.65</v>
          </cell>
          <cell r="H14254" t="str">
            <v>.</v>
          </cell>
          <cell r="I14254">
            <v>2.5299999999999998</v>
          </cell>
          <cell r="K14254">
            <v>42736</v>
          </cell>
          <cell r="M14254" t="str">
            <v>*</v>
          </cell>
        </row>
        <row r="14255">
          <cell r="A14255" t="str">
            <v>J8700</v>
          </cell>
          <cell r="B14255" t="str">
            <v>Temozolomide</v>
          </cell>
          <cell r="D14255" t="str">
            <v>K</v>
          </cell>
          <cell r="E14255" t="str">
            <v>1086</v>
          </cell>
          <cell r="G14255">
            <v>2.66</v>
          </cell>
          <cell r="H14255" t="str">
            <v>.</v>
          </cell>
          <cell r="I14255">
            <v>0.54</v>
          </cell>
        </row>
        <row r="14256">
          <cell r="A14256" t="str">
            <v>J8705</v>
          </cell>
          <cell r="B14256" t="str">
            <v>Topotecan oral</v>
          </cell>
          <cell r="D14256" t="str">
            <v>K</v>
          </cell>
          <cell r="E14256" t="str">
            <v>1238</v>
          </cell>
          <cell r="G14256">
            <v>103.85</v>
          </cell>
          <cell r="H14256" t="str">
            <v>.</v>
          </cell>
          <cell r="I14256">
            <v>20.77</v>
          </cell>
        </row>
        <row r="14257">
          <cell r="A14257" t="str">
            <v>J8999</v>
          </cell>
          <cell r="B14257" t="str">
            <v>Oral prescription drug chemo</v>
          </cell>
          <cell r="D14257" t="str">
            <v>B</v>
          </cell>
          <cell r="E14257" t="str">
            <v/>
          </cell>
        </row>
        <row r="14258">
          <cell r="A14258" t="str">
            <v>J9000</v>
          </cell>
          <cell r="B14258" t="str">
            <v>Doxorubicin hcl injection</v>
          </cell>
          <cell r="D14258" t="str">
            <v>N</v>
          </cell>
          <cell r="E14258" t="str">
            <v/>
          </cell>
        </row>
        <row r="14259">
          <cell r="A14259" t="str">
            <v>J9015</v>
          </cell>
          <cell r="B14259" t="str">
            <v>Aldesleukin injection</v>
          </cell>
          <cell r="D14259" t="str">
            <v>K</v>
          </cell>
          <cell r="E14259" t="str">
            <v>0807</v>
          </cell>
          <cell r="G14259">
            <v>3067.64</v>
          </cell>
          <cell r="H14259" t="str">
            <v>.</v>
          </cell>
          <cell r="I14259">
            <v>613.53</v>
          </cell>
        </row>
        <row r="14260">
          <cell r="A14260" t="str">
            <v>J9017</v>
          </cell>
          <cell r="B14260" t="str">
            <v>Arsenic trioxide injection</v>
          </cell>
          <cell r="D14260" t="str">
            <v>K</v>
          </cell>
          <cell r="E14260" t="str">
            <v>9012</v>
          </cell>
          <cell r="G14260">
            <v>64.62</v>
          </cell>
          <cell r="H14260" t="str">
            <v>.</v>
          </cell>
          <cell r="I14260">
            <v>12.93</v>
          </cell>
        </row>
        <row r="14261">
          <cell r="A14261" t="str">
            <v>J9019</v>
          </cell>
          <cell r="B14261" t="str">
            <v>Erwinaze injection</v>
          </cell>
          <cell r="D14261" t="str">
            <v>K</v>
          </cell>
          <cell r="E14261" t="str">
            <v>9289</v>
          </cell>
          <cell r="G14261">
            <v>402.74</v>
          </cell>
          <cell r="H14261" t="str">
            <v>.</v>
          </cell>
          <cell r="I14261">
            <v>80.55</v>
          </cell>
        </row>
        <row r="14262">
          <cell r="A14262" t="str">
            <v>J9020</v>
          </cell>
          <cell r="B14262" t="str">
            <v>Asparaginase, nos</v>
          </cell>
          <cell r="D14262" t="str">
            <v>N</v>
          </cell>
          <cell r="E14262" t="str">
            <v/>
          </cell>
        </row>
        <row r="14263">
          <cell r="A14263" t="str">
            <v>J9025</v>
          </cell>
          <cell r="B14263" t="str">
            <v>Azacitidine injection</v>
          </cell>
          <cell r="D14263" t="str">
            <v>K</v>
          </cell>
          <cell r="E14263" t="str">
            <v>1709</v>
          </cell>
          <cell r="G14263">
            <v>2.84</v>
          </cell>
          <cell r="H14263" t="str">
            <v>.</v>
          </cell>
          <cell r="I14263">
            <v>0.56999999999999995</v>
          </cell>
        </row>
        <row r="14264">
          <cell r="A14264" t="str">
            <v>J9027</v>
          </cell>
          <cell r="B14264" t="str">
            <v>Clofarabine injection</v>
          </cell>
          <cell r="D14264" t="str">
            <v>K</v>
          </cell>
          <cell r="E14264" t="str">
            <v>1710</v>
          </cell>
          <cell r="G14264">
            <v>152.44</v>
          </cell>
          <cell r="H14264" t="str">
            <v>.</v>
          </cell>
          <cell r="I14264">
            <v>30.49</v>
          </cell>
        </row>
        <row r="14265">
          <cell r="A14265" t="str">
            <v>J9031</v>
          </cell>
          <cell r="B14265" t="str">
            <v>Bcg live intravesical vac</v>
          </cell>
          <cell r="D14265" t="str">
            <v>K</v>
          </cell>
          <cell r="E14265" t="str">
            <v>0809</v>
          </cell>
          <cell r="G14265">
            <v>123.2</v>
          </cell>
          <cell r="H14265" t="str">
            <v>.</v>
          </cell>
          <cell r="I14265">
            <v>24.64</v>
          </cell>
        </row>
        <row r="14266">
          <cell r="A14266" t="str">
            <v>J9032</v>
          </cell>
          <cell r="B14266" t="str">
            <v>Injection, belinostat, 10mg</v>
          </cell>
          <cell r="D14266" t="str">
            <v>G</v>
          </cell>
          <cell r="E14266" t="str">
            <v>1658</v>
          </cell>
          <cell r="G14266">
            <v>33.54</v>
          </cell>
          <cell r="H14266" t="str">
            <v>.</v>
          </cell>
          <cell r="I14266">
            <v>6.71</v>
          </cell>
        </row>
        <row r="14267">
          <cell r="A14267" t="str">
            <v>J9033</v>
          </cell>
          <cell r="B14267" t="str">
            <v>Bendamustine injection</v>
          </cell>
          <cell r="D14267" t="str">
            <v>K</v>
          </cell>
          <cell r="E14267" t="str">
            <v>9243</v>
          </cell>
          <cell r="G14267">
            <v>27.01</v>
          </cell>
          <cell r="H14267" t="str">
            <v>.</v>
          </cell>
          <cell r="I14267">
            <v>5.41</v>
          </cell>
        </row>
        <row r="14268">
          <cell r="A14268" t="str">
            <v>J9035</v>
          </cell>
          <cell r="B14268" t="str">
            <v>Bevacizumab injection</v>
          </cell>
          <cell r="D14268" t="str">
            <v>K</v>
          </cell>
          <cell r="E14268" t="str">
            <v>9214</v>
          </cell>
          <cell r="G14268">
            <v>72.31</v>
          </cell>
          <cell r="H14268" t="str">
            <v>.</v>
          </cell>
          <cell r="I14268">
            <v>14.47</v>
          </cell>
        </row>
        <row r="14269">
          <cell r="A14269" t="str">
            <v>J9039</v>
          </cell>
          <cell r="B14269" t="str">
            <v>Injection, blinatumomab</v>
          </cell>
          <cell r="D14269" t="str">
            <v>G</v>
          </cell>
          <cell r="E14269" t="str">
            <v>9449</v>
          </cell>
          <cell r="G14269">
            <v>98.79</v>
          </cell>
          <cell r="H14269" t="str">
            <v>.</v>
          </cell>
          <cell r="I14269">
            <v>19.760000000000002</v>
          </cell>
        </row>
        <row r="14270">
          <cell r="A14270" t="str">
            <v>J9040</v>
          </cell>
          <cell r="B14270" t="str">
            <v>Bleomycin sulfate injection</v>
          </cell>
          <cell r="D14270" t="str">
            <v>N</v>
          </cell>
          <cell r="E14270" t="str">
            <v/>
          </cell>
        </row>
        <row r="14271">
          <cell r="A14271" t="str">
            <v>J9041</v>
          </cell>
          <cell r="B14271" t="str">
            <v>Bortezomib injection</v>
          </cell>
          <cell r="D14271" t="str">
            <v>K</v>
          </cell>
          <cell r="E14271" t="str">
            <v>9207</v>
          </cell>
          <cell r="G14271">
            <v>46.52</v>
          </cell>
          <cell r="H14271" t="str">
            <v>.</v>
          </cell>
          <cell r="I14271">
            <v>9.31</v>
          </cell>
        </row>
        <row r="14272">
          <cell r="A14272" t="str">
            <v>J9042</v>
          </cell>
          <cell r="B14272" t="str">
            <v>Brentuximab vedotin inj</v>
          </cell>
          <cell r="D14272" t="str">
            <v>K</v>
          </cell>
          <cell r="E14272" t="str">
            <v>9287</v>
          </cell>
          <cell r="G14272">
            <v>129.09</v>
          </cell>
          <cell r="H14272" t="str">
            <v>.</v>
          </cell>
          <cell r="I14272">
            <v>25.82</v>
          </cell>
        </row>
        <row r="14273">
          <cell r="A14273" t="str">
            <v>J9043</v>
          </cell>
          <cell r="B14273" t="str">
            <v>Cabazitaxel injection</v>
          </cell>
          <cell r="D14273" t="str">
            <v>K</v>
          </cell>
          <cell r="E14273" t="str">
            <v>9276</v>
          </cell>
          <cell r="G14273">
            <v>154.57</v>
          </cell>
          <cell r="H14273" t="str">
            <v>.</v>
          </cell>
          <cell r="I14273">
            <v>30.92</v>
          </cell>
        </row>
        <row r="14274">
          <cell r="A14274" t="str">
            <v>J9045</v>
          </cell>
          <cell r="B14274" t="str">
            <v>Carboplatin injection</v>
          </cell>
          <cell r="D14274" t="str">
            <v>N</v>
          </cell>
          <cell r="E14274" t="str">
            <v/>
          </cell>
        </row>
        <row r="14275">
          <cell r="A14275" t="str">
            <v>J9047</v>
          </cell>
          <cell r="B14275" t="str">
            <v>Injection, carfilzomib, 1 mg</v>
          </cell>
          <cell r="D14275" t="str">
            <v>K</v>
          </cell>
          <cell r="E14275" t="str">
            <v>9295</v>
          </cell>
          <cell r="G14275">
            <v>31.95</v>
          </cell>
          <cell r="H14275" t="str">
            <v>.</v>
          </cell>
          <cell r="I14275">
            <v>6.39</v>
          </cell>
        </row>
        <row r="14276">
          <cell r="A14276" t="str">
            <v>J9050</v>
          </cell>
          <cell r="B14276" t="str">
            <v>Carmustine injection</v>
          </cell>
          <cell r="D14276" t="str">
            <v>K</v>
          </cell>
          <cell r="E14276" t="str">
            <v>0812</v>
          </cell>
          <cell r="G14276">
            <v>3847.56</v>
          </cell>
          <cell r="H14276" t="str">
            <v>.</v>
          </cell>
          <cell r="I14276">
            <v>769.52</v>
          </cell>
        </row>
        <row r="14277">
          <cell r="A14277" t="str">
            <v>J9055</v>
          </cell>
          <cell r="B14277" t="str">
            <v>Cetuximab injection</v>
          </cell>
          <cell r="D14277" t="str">
            <v>K</v>
          </cell>
          <cell r="E14277" t="str">
            <v>9215</v>
          </cell>
          <cell r="G14277">
            <v>55.63</v>
          </cell>
          <cell r="H14277" t="str">
            <v>.</v>
          </cell>
          <cell r="I14277">
            <v>11.13</v>
          </cell>
        </row>
        <row r="14278">
          <cell r="A14278" t="str">
            <v>J9060</v>
          </cell>
          <cell r="B14278" t="str">
            <v>Cisplatin 10 mg injection</v>
          </cell>
          <cell r="D14278" t="str">
            <v>N</v>
          </cell>
          <cell r="E14278" t="str">
            <v/>
          </cell>
        </row>
        <row r="14279">
          <cell r="A14279" t="str">
            <v>J9065</v>
          </cell>
          <cell r="B14279" t="str">
            <v>Inj cladribine per 1 mg</v>
          </cell>
          <cell r="D14279" t="str">
            <v>K</v>
          </cell>
          <cell r="E14279" t="str">
            <v>0858</v>
          </cell>
          <cell r="G14279">
            <v>21.75</v>
          </cell>
          <cell r="H14279" t="str">
            <v>.</v>
          </cell>
          <cell r="I14279">
            <v>4.3499999999999996</v>
          </cell>
        </row>
        <row r="14280">
          <cell r="A14280" t="str">
            <v>J9070</v>
          </cell>
          <cell r="B14280" t="str">
            <v>Cyclophosphamide 100 mg inj</v>
          </cell>
          <cell r="D14280" t="str">
            <v>K</v>
          </cell>
          <cell r="E14280" t="str">
            <v>1408</v>
          </cell>
          <cell r="G14280">
            <v>43.97</v>
          </cell>
          <cell r="H14280" t="str">
            <v>.</v>
          </cell>
          <cell r="I14280">
            <v>8.8000000000000007</v>
          </cell>
        </row>
        <row r="14281">
          <cell r="A14281" t="str">
            <v>J9098</v>
          </cell>
          <cell r="B14281" t="str">
            <v>Cytarabine liposome inj</v>
          </cell>
          <cell r="D14281" t="str">
            <v>K</v>
          </cell>
          <cell r="E14281" t="str">
            <v>1166</v>
          </cell>
          <cell r="G14281">
            <v>595.76</v>
          </cell>
          <cell r="H14281" t="str">
            <v>.</v>
          </cell>
          <cell r="I14281">
            <v>119.16</v>
          </cell>
        </row>
        <row r="14282">
          <cell r="A14282" t="str">
            <v>J9100</v>
          </cell>
          <cell r="B14282" t="str">
            <v>Cytarabine hcl 100 mg inj</v>
          </cell>
          <cell r="D14282" t="str">
            <v>N</v>
          </cell>
          <cell r="E14282" t="str">
            <v/>
          </cell>
        </row>
        <row r="14283">
          <cell r="A14283" t="str">
            <v>J9120</v>
          </cell>
          <cell r="B14283" t="str">
            <v>Dactinomycin injection</v>
          </cell>
          <cell r="D14283" t="str">
            <v>K</v>
          </cell>
          <cell r="E14283" t="str">
            <v>0752</v>
          </cell>
          <cell r="G14283">
            <v>1276.3800000000001</v>
          </cell>
          <cell r="H14283" t="str">
            <v>.</v>
          </cell>
          <cell r="I14283">
            <v>255.28</v>
          </cell>
        </row>
        <row r="14284">
          <cell r="A14284" t="str">
            <v>J9130</v>
          </cell>
          <cell r="B14284" t="str">
            <v>Dacarbazine 100 mg inj</v>
          </cell>
          <cell r="D14284" t="str">
            <v>N</v>
          </cell>
          <cell r="E14284" t="str">
            <v/>
          </cell>
        </row>
        <row r="14285">
          <cell r="A14285" t="str">
            <v>J9145</v>
          </cell>
          <cell r="B14285" t="str">
            <v>Injection, daratumumab 10 mg</v>
          </cell>
          <cell r="C14285" t="str">
            <v>NI</v>
          </cell>
          <cell r="D14285" t="str">
            <v>G</v>
          </cell>
          <cell r="E14285" t="str">
            <v>9476</v>
          </cell>
          <cell r="G14285">
            <v>46.85</v>
          </cell>
          <cell r="H14285" t="str">
            <v>.</v>
          </cell>
          <cell r="I14285">
            <v>9.3699999999999992</v>
          </cell>
          <cell r="K14285">
            <v>42736</v>
          </cell>
          <cell r="M14285" t="str">
            <v>*</v>
          </cell>
        </row>
        <row r="14286">
          <cell r="A14286" t="str">
            <v>J9150</v>
          </cell>
          <cell r="B14286" t="str">
            <v>Daunorubicin injection</v>
          </cell>
          <cell r="D14286" t="str">
            <v>K</v>
          </cell>
          <cell r="E14286" t="str">
            <v>0820</v>
          </cell>
          <cell r="G14286">
            <v>40.03</v>
          </cell>
          <cell r="H14286" t="str">
            <v>.</v>
          </cell>
          <cell r="I14286">
            <v>8.01</v>
          </cell>
        </row>
        <row r="14287">
          <cell r="A14287" t="str">
            <v>J9151</v>
          </cell>
          <cell r="B14287" t="str">
            <v>Daunorubicin citrate inj</v>
          </cell>
          <cell r="D14287" t="str">
            <v>K</v>
          </cell>
          <cell r="E14287" t="str">
            <v>0821</v>
          </cell>
          <cell r="G14287">
            <v>243.67</v>
          </cell>
          <cell r="H14287" t="str">
            <v>.</v>
          </cell>
          <cell r="I14287">
            <v>48.74</v>
          </cell>
        </row>
        <row r="14288">
          <cell r="A14288" t="str">
            <v>J9155</v>
          </cell>
          <cell r="B14288" t="str">
            <v>Degarelix injection</v>
          </cell>
          <cell r="D14288" t="str">
            <v>K</v>
          </cell>
          <cell r="E14288" t="str">
            <v>1296</v>
          </cell>
          <cell r="G14288">
            <v>3.62</v>
          </cell>
          <cell r="H14288" t="str">
            <v>.</v>
          </cell>
          <cell r="I14288">
            <v>0.73</v>
          </cell>
        </row>
        <row r="14289">
          <cell r="A14289" t="str">
            <v>J9160</v>
          </cell>
          <cell r="B14289" t="str">
            <v>Denileukin diftitox inj</v>
          </cell>
          <cell r="D14289" t="str">
            <v>E1</v>
          </cell>
          <cell r="E14289" t="str">
            <v/>
          </cell>
        </row>
        <row r="14290">
          <cell r="A14290" t="str">
            <v>J9165</v>
          </cell>
          <cell r="B14290" t="str">
            <v>Diethylstilbestrol injection</v>
          </cell>
          <cell r="C14290" t="str">
            <v xml:space="preserve">CH </v>
          </cell>
          <cell r="D14290" t="str">
            <v>E2</v>
          </cell>
          <cell r="E14290" t="str">
            <v/>
          </cell>
          <cell r="J14290">
            <v>42736</v>
          </cell>
          <cell r="M14290" t="str">
            <v>*</v>
          </cell>
        </row>
        <row r="14291">
          <cell r="A14291" t="str">
            <v>J9171</v>
          </cell>
          <cell r="B14291" t="str">
            <v>Docetaxel injection</v>
          </cell>
          <cell r="D14291" t="str">
            <v>K</v>
          </cell>
          <cell r="E14291" t="str">
            <v>0823</v>
          </cell>
          <cell r="G14291">
            <v>2.72</v>
          </cell>
          <cell r="H14291" t="str">
            <v>.</v>
          </cell>
          <cell r="I14291">
            <v>0.55000000000000004</v>
          </cell>
        </row>
        <row r="14292">
          <cell r="A14292" t="str">
            <v>J9175</v>
          </cell>
          <cell r="B14292" t="str">
            <v>Elliotts b solution per ml</v>
          </cell>
          <cell r="D14292" t="str">
            <v>N</v>
          </cell>
          <cell r="E14292" t="str">
            <v/>
          </cell>
        </row>
        <row r="14293">
          <cell r="A14293" t="str">
            <v>J9176</v>
          </cell>
          <cell r="B14293" t="str">
            <v>Injection, elotuzumab, 1mg</v>
          </cell>
          <cell r="C14293" t="str">
            <v>NI</v>
          </cell>
          <cell r="D14293" t="str">
            <v>G</v>
          </cell>
          <cell r="E14293" t="str">
            <v>9477</v>
          </cell>
          <cell r="G14293">
            <v>6.25</v>
          </cell>
          <cell r="H14293" t="str">
            <v>.</v>
          </cell>
          <cell r="I14293">
            <v>1.25</v>
          </cell>
          <cell r="K14293">
            <v>42736</v>
          </cell>
          <cell r="M14293" t="str">
            <v>*</v>
          </cell>
        </row>
        <row r="14294">
          <cell r="A14294" t="str">
            <v>J9178</v>
          </cell>
          <cell r="B14294" t="str">
            <v>Inj, epirubicin hcl, 2 mg</v>
          </cell>
          <cell r="D14294" t="str">
            <v>N</v>
          </cell>
          <cell r="E14294" t="str">
            <v/>
          </cell>
        </row>
        <row r="14295">
          <cell r="A14295" t="str">
            <v>J9179</v>
          </cell>
          <cell r="B14295" t="str">
            <v>Eribulin mesylate injection</v>
          </cell>
          <cell r="D14295" t="str">
            <v>K</v>
          </cell>
          <cell r="E14295" t="str">
            <v>1426</v>
          </cell>
          <cell r="G14295">
            <v>106.08</v>
          </cell>
          <cell r="H14295" t="str">
            <v>.</v>
          </cell>
          <cell r="I14295">
            <v>21.22</v>
          </cell>
        </row>
        <row r="14296">
          <cell r="A14296" t="str">
            <v>J9181</v>
          </cell>
          <cell r="B14296" t="str">
            <v>Etoposide injection</v>
          </cell>
          <cell r="D14296" t="str">
            <v>N</v>
          </cell>
          <cell r="E14296" t="str">
            <v/>
          </cell>
        </row>
        <row r="14297">
          <cell r="A14297" t="str">
            <v>J9185</v>
          </cell>
          <cell r="B14297" t="str">
            <v>Fludarabine phosphate inj</v>
          </cell>
          <cell r="D14297" t="str">
            <v>N</v>
          </cell>
          <cell r="E14297" t="str">
            <v/>
          </cell>
        </row>
        <row r="14298">
          <cell r="A14298" t="str">
            <v>J9190</v>
          </cell>
          <cell r="B14298" t="str">
            <v>Fluorouracil injection</v>
          </cell>
          <cell r="D14298" t="str">
            <v>N</v>
          </cell>
          <cell r="E14298" t="str">
            <v/>
          </cell>
        </row>
        <row r="14299">
          <cell r="A14299" t="str">
            <v>J9200</v>
          </cell>
          <cell r="B14299" t="str">
            <v>Floxuridine injection</v>
          </cell>
          <cell r="D14299" t="str">
            <v>K</v>
          </cell>
          <cell r="E14299" t="str">
            <v>0827</v>
          </cell>
          <cell r="G14299">
            <v>52.8</v>
          </cell>
          <cell r="H14299" t="str">
            <v>.</v>
          </cell>
          <cell r="I14299">
            <v>10.56</v>
          </cell>
        </row>
        <row r="14300">
          <cell r="A14300" t="str">
            <v>J9201</v>
          </cell>
          <cell r="B14300" t="str">
            <v>Gemcitabine hcl injection</v>
          </cell>
          <cell r="D14300" t="str">
            <v>N</v>
          </cell>
          <cell r="E14300" t="str">
            <v/>
          </cell>
        </row>
        <row r="14301">
          <cell r="A14301" t="str">
            <v>J9202</v>
          </cell>
          <cell r="B14301" t="str">
            <v>Goserelin acetate implant</v>
          </cell>
          <cell r="D14301" t="str">
            <v>K</v>
          </cell>
          <cell r="E14301" t="str">
            <v>0810</v>
          </cell>
          <cell r="G14301">
            <v>327.12</v>
          </cell>
          <cell r="H14301" t="str">
            <v>.</v>
          </cell>
          <cell r="I14301">
            <v>65.430000000000007</v>
          </cell>
        </row>
        <row r="14302">
          <cell r="A14302" t="str">
            <v>J9205</v>
          </cell>
          <cell r="B14302" t="str">
            <v>Inj irinotecan liposome 1 mg</v>
          </cell>
          <cell r="C14302" t="str">
            <v>NI</v>
          </cell>
          <cell r="D14302" t="str">
            <v>G</v>
          </cell>
          <cell r="E14302" t="str">
            <v>9474</v>
          </cell>
          <cell r="G14302">
            <v>39.549999999999997</v>
          </cell>
          <cell r="H14302" t="str">
            <v>.</v>
          </cell>
          <cell r="I14302">
            <v>7.91</v>
          </cell>
          <cell r="K14302">
            <v>42736</v>
          </cell>
          <cell r="M14302" t="str">
            <v>*</v>
          </cell>
        </row>
        <row r="14303">
          <cell r="A14303" t="str">
            <v>J9206</v>
          </cell>
          <cell r="B14303" t="str">
            <v>Irinotecan injection</v>
          </cell>
          <cell r="D14303" t="str">
            <v>N</v>
          </cell>
          <cell r="E14303" t="str">
            <v/>
          </cell>
        </row>
        <row r="14304">
          <cell r="A14304" t="str">
            <v>J9207</v>
          </cell>
          <cell r="B14304" t="str">
            <v>Ixabepilone injection</v>
          </cell>
          <cell r="D14304" t="str">
            <v>K</v>
          </cell>
          <cell r="E14304" t="str">
            <v>9240</v>
          </cell>
          <cell r="G14304">
            <v>77.87</v>
          </cell>
          <cell r="H14304" t="str">
            <v>.</v>
          </cell>
          <cell r="I14304">
            <v>15.58</v>
          </cell>
        </row>
        <row r="14305">
          <cell r="A14305" t="str">
            <v>J9208</v>
          </cell>
          <cell r="B14305" t="str">
            <v>Ifosfamide injection</v>
          </cell>
          <cell r="D14305" t="str">
            <v>K</v>
          </cell>
          <cell r="E14305" t="str">
            <v>0831</v>
          </cell>
          <cell r="G14305">
            <v>28.18</v>
          </cell>
          <cell r="H14305" t="str">
            <v>.</v>
          </cell>
          <cell r="I14305">
            <v>5.64</v>
          </cell>
        </row>
        <row r="14306">
          <cell r="A14306" t="str">
            <v>J9209</v>
          </cell>
          <cell r="B14306" t="str">
            <v>Mesna injection</v>
          </cell>
          <cell r="D14306" t="str">
            <v>N</v>
          </cell>
          <cell r="E14306" t="str">
            <v/>
          </cell>
        </row>
        <row r="14307">
          <cell r="A14307" t="str">
            <v>J9211</v>
          </cell>
          <cell r="B14307" t="str">
            <v>Idarubicin hcl injection</v>
          </cell>
          <cell r="D14307" t="str">
            <v>K</v>
          </cell>
          <cell r="E14307" t="str">
            <v>0832</v>
          </cell>
          <cell r="G14307">
            <v>29.76</v>
          </cell>
          <cell r="H14307" t="str">
            <v>.</v>
          </cell>
          <cell r="I14307">
            <v>5.96</v>
          </cell>
        </row>
        <row r="14308">
          <cell r="A14308" t="str">
            <v>J9212</v>
          </cell>
          <cell r="B14308" t="str">
            <v>Interferon alfacon-1 inj</v>
          </cell>
          <cell r="C14308" t="str">
            <v xml:space="preserve">CH </v>
          </cell>
          <cell r="D14308" t="str">
            <v>E2</v>
          </cell>
          <cell r="E14308" t="str">
            <v/>
          </cell>
          <cell r="J14308">
            <v>42736</v>
          </cell>
          <cell r="M14308" t="str">
            <v>*</v>
          </cell>
        </row>
        <row r="14309">
          <cell r="A14309" t="str">
            <v>J9213</v>
          </cell>
          <cell r="B14309" t="str">
            <v>Interferon alfa-2a inj</v>
          </cell>
          <cell r="D14309" t="str">
            <v>K</v>
          </cell>
          <cell r="E14309" t="str">
            <v>1460</v>
          </cell>
          <cell r="G14309">
            <v>733.57</v>
          </cell>
          <cell r="H14309" t="str">
            <v>.</v>
          </cell>
          <cell r="I14309">
            <v>146.72</v>
          </cell>
        </row>
        <row r="14310">
          <cell r="A14310" t="str">
            <v>J9214</v>
          </cell>
          <cell r="B14310" t="str">
            <v>Interferon alfa-2b inj</v>
          </cell>
          <cell r="D14310" t="str">
            <v>K</v>
          </cell>
          <cell r="E14310" t="str">
            <v>0836</v>
          </cell>
          <cell r="G14310">
            <v>26.86</v>
          </cell>
          <cell r="H14310" t="str">
            <v>.</v>
          </cell>
          <cell r="I14310">
            <v>5.38</v>
          </cell>
        </row>
        <row r="14311">
          <cell r="A14311" t="str">
            <v>J9215</v>
          </cell>
          <cell r="B14311" t="str">
            <v>Interferon alfa-n3 inj</v>
          </cell>
          <cell r="D14311" t="str">
            <v>E2</v>
          </cell>
          <cell r="E14311" t="str">
            <v/>
          </cell>
        </row>
        <row r="14312">
          <cell r="A14312" t="str">
            <v>J9216</v>
          </cell>
          <cell r="B14312" t="str">
            <v>Interferon gamma 1-b inj</v>
          </cell>
          <cell r="D14312" t="str">
            <v>K</v>
          </cell>
          <cell r="E14312" t="str">
            <v>0838</v>
          </cell>
          <cell r="G14312">
            <v>5739.88</v>
          </cell>
          <cell r="H14312" t="str">
            <v>.</v>
          </cell>
          <cell r="I14312">
            <v>1147.98</v>
          </cell>
        </row>
        <row r="14313">
          <cell r="A14313" t="str">
            <v>J9217</v>
          </cell>
          <cell r="B14313" t="str">
            <v>Leuprolide acetate suspnsion</v>
          </cell>
          <cell r="D14313" t="str">
            <v>K</v>
          </cell>
          <cell r="E14313" t="str">
            <v>9217</v>
          </cell>
          <cell r="G14313">
            <v>225.01</v>
          </cell>
          <cell r="H14313" t="str">
            <v>.</v>
          </cell>
          <cell r="I14313">
            <v>45.01</v>
          </cell>
        </row>
        <row r="14314">
          <cell r="A14314" t="str">
            <v>J9218</v>
          </cell>
          <cell r="B14314" t="str">
            <v>Leuprolide acetate injeciton</v>
          </cell>
          <cell r="C14314" t="str">
            <v xml:space="preserve">CH </v>
          </cell>
          <cell r="D14314" t="str">
            <v>K</v>
          </cell>
          <cell r="E14314" t="str">
            <v>1858</v>
          </cell>
          <cell r="G14314">
            <v>17.899999999999999</v>
          </cell>
          <cell r="H14314" t="str">
            <v>.</v>
          </cell>
          <cell r="I14314">
            <v>3.58</v>
          </cell>
          <cell r="J14314">
            <v>42736</v>
          </cell>
          <cell r="M14314" t="str">
            <v>*</v>
          </cell>
        </row>
        <row r="14315">
          <cell r="A14315" t="str">
            <v>J9219</v>
          </cell>
          <cell r="B14315" t="str">
            <v>Leuprolide acetate implant</v>
          </cell>
          <cell r="D14315" t="str">
            <v>K</v>
          </cell>
          <cell r="E14315" t="str">
            <v>1842</v>
          </cell>
          <cell r="G14315">
            <v>168.48</v>
          </cell>
          <cell r="H14315" t="str">
            <v>.</v>
          </cell>
          <cell r="I14315">
            <v>33.700000000000003</v>
          </cell>
        </row>
        <row r="14316">
          <cell r="A14316" t="str">
            <v>J9225</v>
          </cell>
          <cell r="B14316" t="str">
            <v>Vantas implant</v>
          </cell>
          <cell r="D14316" t="str">
            <v>K</v>
          </cell>
          <cell r="E14316" t="str">
            <v>1711</v>
          </cell>
          <cell r="G14316">
            <v>3138.04</v>
          </cell>
          <cell r="H14316" t="str">
            <v>.</v>
          </cell>
          <cell r="I14316">
            <v>627.61</v>
          </cell>
        </row>
        <row r="14317">
          <cell r="A14317" t="str">
            <v>J9226</v>
          </cell>
          <cell r="B14317" t="str">
            <v>Supprelin la implant</v>
          </cell>
          <cell r="D14317" t="str">
            <v>K</v>
          </cell>
          <cell r="E14317" t="str">
            <v>1142</v>
          </cell>
          <cell r="G14317">
            <v>26205.5</v>
          </cell>
          <cell r="H14317" t="str">
            <v>.</v>
          </cell>
          <cell r="I14317">
            <v>5241.1000000000004</v>
          </cell>
        </row>
        <row r="14318">
          <cell r="A14318" t="str">
            <v>J9228</v>
          </cell>
          <cell r="B14318" t="str">
            <v>Ipilimumab injection</v>
          </cell>
          <cell r="D14318" t="str">
            <v>K</v>
          </cell>
          <cell r="E14318" t="str">
            <v>9284</v>
          </cell>
          <cell r="G14318">
            <v>142.65</v>
          </cell>
          <cell r="H14318" t="str">
            <v>.</v>
          </cell>
          <cell r="I14318">
            <v>28.53</v>
          </cell>
        </row>
        <row r="14319">
          <cell r="A14319" t="str">
            <v>J9230</v>
          </cell>
          <cell r="B14319" t="str">
            <v>Mechlorethamine hcl inj</v>
          </cell>
          <cell r="D14319" t="str">
            <v>K</v>
          </cell>
          <cell r="E14319" t="str">
            <v>0751</v>
          </cell>
          <cell r="G14319">
            <v>265.89</v>
          </cell>
          <cell r="H14319" t="str">
            <v>.</v>
          </cell>
          <cell r="I14319">
            <v>53.18</v>
          </cell>
        </row>
        <row r="14320">
          <cell r="A14320" t="str">
            <v>J9245</v>
          </cell>
          <cell r="B14320" t="str">
            <v>Inj melphalan hydrochl 50 mg</v>
          </cell>
          <cell r="D14320" t="str">
            <v>K</v>
          </cell>
          <cell r="E14320" t="str">
            <v>0840</v>
          </cell>
          <cell r="G14320">
            <v>1871.63</v>
          </cell>
          <cell r="H14320" t="str">
            <v>.</v>
          </cell>
          <cell r="I14320">
            <v>374.33</v>
          </cell>
        </row>
        <row r="14321">
          <cell r="A14321" t="str">
            <v>J9250</v>
          </cell>
          <cell r="B14321" t="str">
            <v>Methotrexate sodium inj</v>
          </cell>
          <cell r="D14321" t="str">
            <v>N</v>
          </cell>
          <cell r="E14321" t="str">
            <v/>
          </cell>
        </row>
        <row r="14322">
          <cell r="A14322" t="str">
            <v>J9260</v>
          </cell>
          <cell r="B14322" t="str">
            <v>Methotrexate sodium inj</v>
          </cell>
          <cell r="D14322" t="str">
            <v>N</v>
          </cell>
          <cell r="E14322" t="str">
            <v/>
          </cell>
        </row>
        <row r="14323">
          <cell r="A14323" t="str">
            <v>J9261</v>
          </cell>
          <cell r="B14323" t="str">
            <v>Nelarabine injection</v>
          </cell>
          <cell r="D14323" t="str">
            <v>K</v>
          </cell>
          <cell r="E14323" t="str">
            <v>0825</v>
          </cell>
          <cell r="G14323">
            <v>152.21</v>
          </cell>
          <cell r="H14323" t="str">
            <v>.</v>
          </cell>
          <cell r="I14323">
            <v>30.45</v>
          </cell>
        </row>
        <row r="14324">
          <cell r="A14324" t="str">
            <v>J9262</v>
          </cell>
          <cell r="B14324" t="str">
            <v>Inj, omacetaxine mep, 0.01mg</v>
          </cell>
          <cell r="D14324" t="str">
            <v>K</v>
          </cell>
          <cell r="E14324" t="str">
            <v>9297</v>
          </cell>
          <cell r="G14324">
            <v>2.69</v>
          </cell>
          <cell r="H14324" t="str">
            <v>.</v>
          </cell>
          <cell r="I14324">
            <v>0.54</v>
          </cell>
        </row>
        <row r="14325">
          <cell r="A14325" t="str">
            <v>J9263</v>
          </cell>
          <cell r="B14325" t="str">
            <v>Oxaliplatin</v>
          </cell>
          <cell r="D14325" t="str">
            <v>K</v>
          </cell>
          <cell r="E14325" t="str">
            <v>1738</v>
          </cell>
          <cell r="G14325">
            <v>0.39</v>
          </cell>
          <cell r="H14325" t="str">
            <v>.</v>
          </cell>
          <cell r="I14325">
            <v>0.08</v>
          </cell>
        </row>
        <row r="14326">
          <cell r="A14326" t="str">
            <v>J9264</v>
          </cell>
          <cell r="B14326" t="str">
            <v>Paclitaxel protein bound</v>
          </cell>
          <cell r="D14326" t="str">
            <v>K</v>
          </cell>
          <cell r="E14326" t="str">
            <v>1712</v>
          </cell>
          <cell r="G14326">
            <v>10.32</v>
          </cell>
          <cell r="H14326" t="str">
            <v>.</v>
          </cell>
          <cell r="I14326">
            <v>2.0699999999999998</v>
          </cell>
        </row>
        <row r="14327">
          <cell r="A14327" t="str">
            <v>J9266</v>
          </cell>
          <cell r="B14327" t="str">
            <v>Pegaspargase injection</v>
          </cell>
          <cell r="D14327" t="str">
            <v>K</v>
          </cell>
          <cell r="E14327" t="str">
            <v>0843</v>
          </cell>
          <cell r="G14327">
            <v>13911.23</v>
          </cell>
          <cell r="H14327" t="str">
            <v>.</v>
          </cell>
          <cell r="I14327">
            <v>2782.25</v>
          </cell>
        </row>
        <row r="14328">
          <cell r="A14328" t="str">
            <v>J9267</v>
          </cell>
          <cell r="B14328" t="str">
            <v>Paclitaxel injection</v>
          </cell>
          <cell r="D14328" t="str">
            <v>N</v>
          </cell>
          <cell r="E14328" t="str">
            <v/>
          </cell>
        </row>
        <row r="14329">
          <cell r="A14329" t="str">
            <v>J9268</v>
          </cell>
          <cell r="B14329" t="str">
            <v>Pentostatin injection</v>
          </cell>
          <cell r="D14329" t="str">
            <v>K</v>
          </cell>
          <cell r="E14329" t="str">
            <v>0844</v>
          </cell>
          <cell r="G14329">
            <v>1887.77</v>
          </cell>
          <cell r="H14329" t="str">
            <v>.</v>
          </cell>
          <cell r="I14329">
            <v>377.56</v>
          </cell>
        </row>
        <row r="14330">
          <cell r="A14330" t="str">
            <v>J9270</v>
          </cell>
          <cell r="B14330" t="str">
            <v>Plicamycin (mithramycin) inj</v>
          </cell>
          <cell r="D14330" t="str">
            <v>N</v>
          </cell>
          <cell r="E14330" t="str">
            <v/>
          </cell>
        </row>
        <row r="14331">
          <cell r="A14331" t="str">
            <v>J9271</v>
          </cell>
          <cell r="B14331" t="str">
            <v>Inj pembrolizumab</v>
          </cell>
          <cell r="D14331" t="str">
            <v>G</v>
          </cell>
          <cell r="E14331" t="str">
            <v>1490</v>
          </cell>
          <cell r="G14331">
            <v>46.5</v>
          </cell>
          <cell r="H14331" t="str">
            <v>.</v>
          </cell>
          <cell r="I14331">
            <v>9.3000000000000007</v>
          </cell>
        </row>
        <row r="14332">
          <cell r="A14332" t="str">
            <v>J9280</v>
          </cell>
          <cell r="B14332" t="str">
            <v>Mitomycin injection</v>
          </cell>
          <cell r="D14332" t="str">
            <v>K</v>
          </cell>
          <cell r="E14332" t="str">
            <v>1232</v>
          </cell>
          <cell r="G14332">
            <v>103.17</v>
          </cell>
          <cell r="H14332" t="str">
            <v>.</v>
          </cell>
          <cell r="I14332">
            <v>20.64</v>
          </cell>
        </row>
        <row r="14333">
          <cell r="A14333" t="str">
            <v>J9293</v>
          </cell>
          <cell r="B14333" t="str">
            <v>Mitoxantrone hydrochl / 5 mg</v>
          </cell>
          <cell r="D14333" t="str">
            <v>K</v>
          </cell>
          <cell r="E14333" t="str">
            <v>0864</v>
          </cell>
          <cell r="G14333">
            <v>36.75</v>
          </cell>
          <cell r="H14333" t="str">
            <v>.</v>
          </cell>
          <cell r="I14333">
            <v>7.35</v>
          </cell>
        </row>
        <row r="14334">
          <cell r="A14334" t="str">
            <v>J9295</v>
          </cell>
          <cell r="B14334" t="str">
            <v>Injection, necitumumab, 1 mg</v>
          </cell>
          <cell r="C14334" t="str">
            <v>NI</v>
          </cell>
          <cell r="D14334" t="str">
            <v>G</v>
          </cell>
          <cell r="E14334" t="str">
            <v>9475</v>
          </cell>
          <cell r="G14334">
            <v>5.28</v>
          </cell>
          <cell r="H14334" t="str">
            <v>.</v>
          </cell>
          <cell r="I14334">
            <v>1.06</v>
          </cell>
          <cell r="K14334">
            <v>42736</v>
          </cell>
          <cell r="M14334" t="str">
            <v>*</v>
          </cell>
        </row>
        <row r="14335">
          <cell r="A14335" t="str">
            <v>J9299</v>
          </cell>
          <cell r="B14335" t="str">
            <v>Injection, nivolumab</v>
          </cell>
          <cell r="D14335" t="str">
            <v>G</v>
          </cell>
          <cell r="E14335" t="str">
            <v>9453</v>
          </cell>
          <cell r="G14335">
            <v>26.06</v>
          </cell>
          <cell r="H14335" t="str">
            <v>.</v>
          </cell>
          <cell r="I14335">
            <v>5.22</v>
          </cell>
        </row>
        <row r="14336">
          <cell r="A14336" t="str">
            <v>J9300</v>
          </cell>
          <cell r="B14336" t="str">
            <v>Gemtuzumab ozogamicin inj</v>
          </cell>
          <cell r="D14336" t="str">
            <v>E1</v>
          </cell>
          <cell r="E14336" t="str">
            <v/>
          </cell>
        </row>
        <row r="14337">
          <cell r="A14337" t="str">
            <v>J9301</v>
          </cell>
          <cell r="B14337" t="str">
            <v>Obinutuzumab inj</v>
          </cell>
          <cell r="C14337" t="str">
            <v xml:space="preserve">CH </v>
          </cell>
          <cell r="D14337" t="str">
            <v>K</v>
          </cell>
          <cell r="E14337" t="str">
            <v>1476</v>
          </cell>
          <cell r="G14337">
            <v>56.2</v>
          </cell>
          <cell r="H14337" t="str">
            <v>.</v>
          </cell>
          <cell r="I14337">
            <v>11.24</v>
          </cell>
          <cell r="J14337">
            <v>42736</v>
          </cell>
          <cell r="M14337" t="str">
            <v>*</v>
          </cell>
        </row>
        <row r="14338">
          <cell r="A14338" t="str">
            <v>J9302</v>
          </cell>
          <cell r="B14338" t="str">
            <v>Ofatumumab injection</v>
          </cell>
          <cell r="D14338" t="str">
            <v>K</v>
          </cell>
          <cell r="E14338" t="str">
            <v>9260</v>
          </cell>
          <cell r="G14338">
            <v>51.87</v>
          </cell>
          <cell r="H14338" t="str">
            <v>.</v>
          </cell>
          <cell r="I14338">
            <v>10.38</v>
          </cell>
        </row>
        <row r="14339">
          <cell r="A14339" t="str">
            <v>J9303</v>
          </cell>
          <cell r="B14339" t="str">
            <v>Panitumumab injection</v>
          </cell>
          <cell r="D14339" t="str">
            <v>K</v>
          </cell>
          <cell r="E14339" t="str">
            <v>9235</v>
          </cell>
          <cell r="G14339">
            <v>105.6</v>
          </cell>
          <cell r="H14339" t="str">
            <v>.</v>
          </cell>
          <cell r="I14339">
            <v>21.12</v>
          </cell>
        </row>
        <row r="14340">
          <cell r="A14340" t="str">
            <v>J9305</v>
          </cell>
          <cell r="B14340" t="str">
            <v>Pemetrexed injection</v>
          </cell>
          <cell r="D14340" t="str">
            <v>K</v>
          </cell>
          <cell r="E14340" t="str">
            <v>9213</v>
          </cell>
          <cell r="G14340">
            <v>62.78</v>
          </cell>
          <cell r="H14340" t="str">
            <v>.</v>
          </cell>
          <cell r="I14340">
            <v>12.56</v>
          </cell>
        </row>
        <row r="14341">
          <cell r="A14341" t="str">
            <v>J9306</v>
          </cell>
          <cell r="B14341" t="str">
            <v>Injection, pertuzumab, 1 mg</v>
          </cell>
          <cell r="D14341" t="str">
            <v>K</v>
          </cell>
          <cell r="E14341" t="str">
            <v>1471</v>
          </cell>
          <cell r="G14341">
            <v>10.65</v>
          </cell>
          <cell r="H14341" t="str">
            <v>.</v>
          </cell>
          <cell r="I14341">
            <v>2.13</v>
          </cell>
        </row>
        <row r="14342">
          <cell r="A14342" t="str">
            <v>J9307</v>
          </cell>
          <cell r="B14342" t="str">
            <v>Pralatrexate injection</v>
          </cell>
          <cell r="D14342" t="str">
            <v>K</v>
          </cell>
          <cell r="E14342" t="str">
            <v>9259</v>
          </cell>
          <cell r="G14342">
            <v>229.72</v>
          </cell>
          <cell r="H14342" t="str">
            <v>.</v>
          </cell>
          <cell r="I14342">
            <v>45.95</v>
          </cell>
        </row>
        <row r="14343">
          <cell r="A14343" t="str">
            <v>J9308</v>
          </cell>
          <cell r="B14343" t="str">
            <v>Injection, ramucirumab</v>
          </cell>
          <cell r="C14343" t="str">
            <v xml:space="preserve">CH </v>
          </cell>
          <cell r="D14343" t="str">
            <v>K</v>
          </cell>
          <cell r="E14343" t="str">
            <v>1488</v>
          </cell>
          <cell r="G14343">
            <v>55.93</v>
          </cell>
          <cell r="H14343" t="str">
            <v>.</v>
          </cell>
          <cell r="I14343">
            <v>11.19</v>
          </cell>
          <cell r="J14343">
            <v>42736</v>
          </cell>
          <cell r="M14343" t="str">
            <v>*</v>
          </cell>
        </row>
        <row r="14344">
          <cell r="A14344" t="str">
            <v>J9310</v>
          </cell>
          <cell r="B14344" t="str">
            <v>Rituximab injection</v>
          </cell>
          <cell r="D14344" t="str">
            <v>K</v>
          </cell>
          <cell r="E14344" t="str">
            <v>0849</v>
          </cell>
          <cell r="G14344">
            <v>792.92</v>
          </cell>
          <cell r="H14344" t="str">
            <v>.</v>
          </cell>
          <cell r="I14344">
            <v>158.59</v>
          </cell>
        </row>
        <row r="14345">
          <cell r="A14345" t="str">
            <v>J9315</v>
          </cell>
          <cell r="B14345" t="str">
            <v>Romidepsin injection</v>
          </cell>
          <cell r="D14345" t="str">
            <v>K</v>
          </cell>
          <cell r="E14345" t="str">
            <v>9265</v>
          </cell>
          <cell r="G14345">
            <v>306.79000000000002</v>
          </cell>
          <cell r="H14345" t="str">
            <v>.</v>
          </cell>
          <cell r="I14345">
            <v>61.36</v>
          </cell>
        </row>
        <row r="14346">
          <cell r="A14346" t="str">
            <v>J9320</v>
          </cell>
          <cell r="B14346" t="str">
            <v>Streptozocin injection</v>
          </cell>
          <cell r="D14346" t="str">
            <v>K</v>
          </cell>
          <cell r="E14346" t="str">
            <v>0850</v>
          </cell>
          <cell r="G14346">
            <v>323.60000000000002</v>
          </cell>
          <cell r="H14346" t="str">
            <v>.</v>
          </cell>
          <cell r="I14346">
            <v>64.72</v>
          </cell>
        </row>
        <row r="14347">
          <cell r="A14347" t="str">
            <v>J9325</v>
          </cell>
          <cell r="B14347" t="str">
            <v>Inj talimogene laherparepvec</v>
          </cell>
          <cell r="C14347" t="str">
            <v>NI</v>
          </cell>
          <cell r="D14347" t="str">
            <v>G</v>
          </cell>
          <cell r="E14347" t="str">
            <v>9472</v>
          </cell>
          <cell r="G14347">
            <v>46.28</v>
          </cell>
          <cell r="H14347" t="str">
            <v>.</v>
          </cell>
          <cell r="I14347">
            <v>9.26</v>
          </cell>
          <cell r="K14347">
            <v>42736</v>
          </cell>
          <cell r="M14347" t="str">
            <v>*</v>
          </cell>
        </row>
        <row r="14348">
          <cell r="A14348" t="str">
            <v>J9328</v>
          </cell>
          <cell r="B14348" t="str">
            <v>Temozolomide injection</v>
          </cell>
          <cell r="D14348" t="str">
            <v>K</v>
          </cell>
          <cell r="E14348" t="str">
            <v>9253</v>
          </cell>
          <cell r="G14348">
            <v>8.24</v>
          </cell>
          <cell r="H14348" t="str">
            <v>.</v>
          </cell>
          <cell r="I14348">
            <v>1.65</v>
          </cell>
        </row>
        <row r="14349">
          <cell r="A14349" t="str">
            <v>J9330</v>
          </cell>
          <cell r="B14349" t="str">
            <v>Temsirolimus injection</v>
          </cell>
          <cell r="D14349" t="str">
            <v>K</v>
          </cell>
          <cell r="E14349" t="str">
            <v>1168</v>
          </cell>
          <cell r="G14349">
            <v>66.67</v>
          </cell>
          <cell r="H14349" t="str">
            <v>.</v>
          </cell>
          <cell r="I14349">
            <v>13.34</v>
          </cell>
        </row>
        <row r="14350">
          <cell r="A14350" t="str">
            <v>J9340</v>
          </cell>
          <cell r="B14350" t="str">
            <v>Thiotepa injection</v>
          </cell>
          <cell r="D14350" t="str">
            <v>K</v>
          </cell>
          <cell r="E14350" t="str">
            <v>0851</v>
          </cell>
          <cell r="G14350">
            <v>1035.21</v>
          </cell>
          <cell r="H14350" t="str">
            <v>.</v>
          </cell>
          <cell r="I14350">
            <v>207.05</v>
          </cell>
        </row>
        <row r="14351">
          <cell r="A14351" t="str">
            <v>J9351</v>
          </cell>
          <cell r="B14351" t="str">
            <v>Topotecan injection</v>
          </cell>
          <cell r="C14351" t="str">
            <v xml:space="preserve">CH </v>
          </cell>
          <cell r="D14351" t="str">
            <v>K</v>
          </cell>
          <cell r="E14351" t="str">
            <v>9062</v>
          </cell>
          <cell r="G14351">
            <v>3.06</v>
          </cell>
          <cell r="H14351" t="str">
            <v>.</v>
          </cell>
          <cell r="I14351">
            <v>0.62</v>
          </cell>
          <cell r="J14351">
            <v>42736</v>
          </cell>
          <cell r="M14351" t="str">
            <v>*</v>
          </cell>
        </row>
        <row r="14352">
          <cell r="A14352" t="str">
            <v>J9352</v>
          </cell>
          <cell r="B14352" t="str">
            <v>Injection trabectedin 0.1mg</v>
          </cell>
          <cell r="C14352" t="str">
            <v>NI</v>
          </cell>
          <cell r="D14352" t="str">
            <v>G</v>
          </cell>
          <cell r="E14352" t="str">
            <v>9480</v>
          </cell>
          <cell r="G14352">
            <v>283.33999999999997</v>
          </cell>
          <cell r="H14352" t="str">
            <v>.</v>
          </cell>
          <cell r="I14352">
            <v>56.67</v>
          </cell>
          <cell r="K14352">
            <v>42736</v>
          </cell>
          <cell r="M14352" t="str">
            <v>*</v>
          </cell>
        </row>
        <row r="14353">
          <cell r="A14353" t="str">
            <v>J9354</v>
          </cell>
          <cell r="B14353" t="str">
            <v>Inj, ado-trastuzumab emt 1mg</v>
          </cell>
          <cell r="D14353" t="str">
            <v>K</v>
          </cell>
          <cell r="E14353" t="str">
            <v>9131</v>
          </cell>
          <cell r="G14353">
            <v>29.22</v>
          </cell>
          <cell r="H14353" t="str">
            <v>.</v>
          </cell>
          <cell r="I14353">
            <v>5.85</v>
          </cell>
        </row>
        <row r="14354">
          <cell r="A14354" t="str">
            <v>J9355</v>
          </cell>
          <cell r="B14354" t="str">
            <v>Trastuzumab injection</v>
          </cell>
          <cell r="D14354" t="str">
            <v>K</v>
          </cell>
          <cell r="E14354" t="str">
            <v>1613</v>
          </cell>
          <cell r="G14354">
            <v>92.09</v>
          </cell>
          <cell r="H14354" t="str">
            <v>.</v>
          </cell>
          <cell r="I14354">
            <v>18.420000000000002</v>
          </cell>
        </row>
        <row r="14355">
          <cell r="A14355" t="str">
            <v>J9357</v>
          </cell>
          <cell r="B14355" t="str">
            <v>Valrubicin injection</v>
          </cell>
          <cell r="D14355" t="str">
            <v>K</v>
          </cell>
          <cell r="E14355" t="str">
            <v>1235</v>
          </cell>
          <cell r="G14355">
            <v>1148.73</v>
          </cell>
          <cell r="H14355" t="str">
            <v>.</v>
          </cell>
          <cell r="I14355">
            <v>229.75</v>
          </cell>
        </row>
        <row r="14356">
          <cell r="A14356" t="str">
            <v>J9360</v>
          </cell>
          <cell r="B14356" t="str">
            <v>Vinblastine sulfate inj</v>
          </cell>
          <cell r="D14356" t="str">
            <v>N</v>
          </cell>
          <cell r="E14356" t="str">
            <v/>
          </cell>
        </row>
        <row r="14357">
          <cell r="A14357" t="str">
            <v>J9370</v>
          </cell>
          <cell r="B14357" t="str">
            <v>Vincristine sulfate 1 mg inj</v>
          </cell>
          <cell r="D14357" t="str">
            <v>N</v>
          </cell>
          <cell r="E14357" t="str">
            <v/>
          </cell>
        </row>
        <row r="14358">
          <cell r="A14358" t="str">
            <v>J9371</v>
          </cell>
          <cell r="B14358" t="str">
            <v>Inj, vincristine sul lip 1mg</v>
          </cell>
          <cell r="C14358" t="str">
            <v xml:space="preserve">CH </v>
          </cell>
          <cell r="D14358" t="str">
            <v>K</v>
          </cell>
          <cell r="E14358" t="str">
            <v>1466</v>
          </cell>
          <cell r="G14358">
            <v>2506.4899999999998</v>
          </cell>
          <cell r="H14358" t="str">
            <v>.</v>
          </cell>
          <cell r="I14358">
            <v>501.3</v>
          </cell>
          <cell r="J14358">
            <v>42736</v>
          </cell>
          <cell r="M14358" t="str">
            <v>*</v>
          </cell>
        </row>
        <row r="14359">
          <cell r="A14359" t="str">
            <v>J9390</v>
          </cell>
          <cell r="B14359" t="str">
            <v>Vinorelbine tartrate inj</v>
          </cell>
          <cell r="D14359" t="str">
            <v>N</v>
          </cell>
          <cell r="E14359" t="str">
            <v/>
          </cell>
        </row>
        <row r="14360">
          <cell r="A14360" t="str">
            <v>J9395</v>
          </cell>
          <cell r="B14360" t="str">
            <v>Injection, fulvestrant</v>
          </cell>
          <cell r="D14360" t="str">
            <v>K</v>
          </cell>
          <cell r="E14360" t="str">
            <v>9120</v>
          </cell>
          <cell r="G14360">
            <v>95.77</v>
          </cell>
          <cell r="H14360" t="str">
            <v>.</v>
          </cell>
          <cell r="I14360">
            <v>19.16</v>
          </cell>
        </row>
        <row r="14361">
          <cell r="A14361" t="str">
            <v>J9400</v>
          </cell>
          <cell r="B14361" t="str">
            <v>Inj, ziv-aflibercept, 1mg</v>
          </cell>
          <cell r="D14361" t="str">
            <v>K</v>
          </cell>
          <cell r="E14361" t="str">
            <v>9296</v>
          </cell>
          <cell r="G14361">
            <v>8.4499999999999993</v>
          </cell>
          <cell r="H14361" t="str">
            <v>.</v>
          </cell>
          <cell r="I14361">
            <v>1.69</v>
          </cell>
        </row>
        <row r="14362">
          <cell r="A14362" t="str">
            <v>J9600</v>
          </cell>
          <cell r="B14362" t="str">
            <v>Porfimer sodium injection</v>
          </cell>
          <cell r="D14362" t="str">
            <v>K</v>
          </cell>
          <cell r="E14362" t="str">
            <v>0856</v>
          </cell>
          <cell r="G14362">
            <v>20910.919999999998</v>
          </cell>
          <cell r="H14362" t="str">
            <v>.</v>
          </cell>
          <cell r="I14362">
            <v>4182.1899999999996</v>
          </cell>
        </row>
        <row r="14363">
          <cell r="A14363" t="str">
            <v>J9999</v>
          </cell>
          <cell r="B14363" t="str">
            <v>Chemotherapy drug</v>
          </cell>
          <cell r="D14363" t="str">
            <v>N</v>
          </cell>
          <cell r="E14363" t="str">
            <v/>
          </cell>
        </row>
        <row r="14364">
          <cell r="A14364" t="str">
            <v>K0001</v>
          </cell>
          <cell r="B14364" t="str">
            <v>Standard wheelchair</v>
          </cell>
          <cell r="D14364" t="str">
            <v>Y</v>
          </cell>
          <cell r="E14364" t="str">
            <v/>
          </cell>
        </row>
        <row r="14365">
          <cell r="A14365" t="str">
            <v>K0002</v>
          </cell>
          <cell r="B14365" t="str">
            <v>Stnd hemi (low seat) whlchr</v>
          </cell>
          <cell r="D14365" t="str">
            <v>Y</v>
          </cell>
          <cell r="E14365" t="str">
            <v/>
          </cell>
        </row>
        <row r="14366">
          <cell r="A14366" t="str">
            <v>K0003</v>
          </cell>
          <cell r="B14366" t="str">
            <v>Lightweight wheelchair</v>
          </cell>
          <cell r="D14366" t="str">
            <v>Y</v>
          </cell>
          <cell r="E14366" t="str">
            <v/>
          </cell>
        </row>
        <row r="14367">
          <cell r="A14367" t="str">
            <v>K0004</v>
          </cell>
          <cell r="B14367" t="str">
            <v>High strength ltwt whlchr</v>
          </cell>
          <cell r="D14367" t="str">
            <v>Y</v>
          </cell>
          <cell r="E14367" t="str">
            <v/>
          </cell>
        </row>
        <row r="14368">
          <cell r="A14368" t="str">
            <v>K0005</v>
          </cell>
          <cell r="B14368" t="str">
            <v>Ultralightweight wheelchair</v>
          </cell>
          <cell r="D14368" t="str">
            <v>Y</v>
          </cell>
          <cell r="E14368" t="str">
            <v/>
          </cell>
        </row>
        <row r="14369">
          <cell r="A14369" t="str">
            <v>K0006</v>
          </cell>
          <cell r="B14369" t="str">
            <v>Heavy duty wheelchair</v>
          </cell>
          <cell r="D14369" t="str">
            <v>Y</v>
          </cell>
          <cell r="E14369" t="str">
            <v/>
          </cell>
        </row>
        <row r="14370">
          <cell r="A14370" t="str">
            <v>K0007</v>
          </cell>
          <cell r="B14370" t="str">
            <v>Extra heavy duty wheelchair</v>
          </cell>
          <cell r="D14370" t="str">
            <v>Y</v>
          </cell>
          <cell r="E14370" t="str">
            <v/>
          </cell>
        </row>
        <row r="14371">
          <cell r="A14371" t="str">
            <v>K0008</v>
          </cell>
          <cell r="B14371" t="str">
            <v>Cstm manual wheelchair/base</v>
          </cell>
          <cell r="D14371" t="str">
            <v>Y</v>
          </cell>
          <cell r="E14371" t="str">
            <v/>
          </cell>
        </row>
        <row r="14372">
          <cell r="A14372" t="str">
            <v>K0009</v>
          </cell>
          <cell r="B14372" t="str">
            <v>Other manual wheelchair/base</v>
          </cell>
          <cell r="D14372" t="str">
            <v>Y</v>
          </cell>
          <cell r="E14372" t="str">
            <v/>
          </cell>
        </row>
        <row r="14373">
          <cell r="A14373" t="str">
            <v>K0010</v>
          </cell>
          <cell r="B14373" t="str">
            <v>Stnd wt frame power whlchr</v>
          </cell>
          <cell r="D14373" t="str">
            <v>Y</v>
          </cell>
          <cell r="E14373" t="str">
            <v/>
          </cell>
        </row>
        <row r="14374">
          <cell r="A14374" t="str">
            <v>K0011</v>
          </cell>
          <cell r="B14374" t="str">
            <v>Stnd wt pwr whlchr w control</v>
          </cell>
          <cell r="D14374" t="str">
            <v>Y</v>
          </cell>
          <cell r="E14374" t="str">
            <v/>
          </cell>
        </row>
        <row r="14375">
          <cell r="A14375" t="str">
            <v>K0012</v>
          </cell>
          <cell r="B14375" t="str">
            <v>Ltwt portbl power whlchr</v>
          </cell>
          <cell r="D14375" t="str">
            <v>Y</v>
          </cell>
          <cell r="E14375" t="str">
            <v/>
          </cell>
        </row>
        <row r="14376">
          <cell r="A14376" t="str">
            <v>K0013</v>
          </cell>
          <cell r="B14376" t="str">
            <v>Custom power whlchr base</v>
          </cell>
          <cell r="D14376" t="str">
            <v>Y</v>
          </cell>
          <cell r="E14376" t="str">
            <v/>
          </cell>
        </row>
        <row r="14377">
          <cell r="A14377" t="str">
            <v>K0014</v>
          </cell>
          <cell r="B14377" t="str">
            <v>Other power whlchr base</v>
          </cell>
          <cell r="D14377" t="str">
            <v>Y</v>
          </cell>
          <cell r="E14377" t="str">
            <v/>
          </cell>
        </row>
        <row r="14378">
          <cell r="A14378" t="str">
            <v>K0015</v>
          </cell>
          <cell r="B14378" t="str">
            <v>Detach non-adj ht armrst rep</v>
          </cell>
          <cell r="D14378" t="str">
            <v>Y</v>
          </cell>
          <cell r="E14378" t="str">
            <v/>
          </cell>
        </row>
        <row r="14379">
          <cell r="A14379" t="str">
            <v>K0017</v>
          </cell>
          <cell r="B14379" t="str">
            <v>Detach adjust armrest base</v>
          </cell>
          <cell r="D14379" t="str">
            <v>Y</v>
          </cell>
          <cell r="E14379" t="str">
            <v/>
          </cell>
        </row>
        <row r="14380">
          <cell r="A14380" t="str">
            <v>K0018</v>
          </cell>
          <cell r="B14380" t="str">
            <v>Detach adjust armrst upper</v>
          </cell>
          <cell r="D14380" t="str">
            <v>Y</v>
          </cell>
          <cell r="E14380" t="str">
            <v/>
          </cell>
        </row>
        <row r="14381">
          <cell r="A14381" t="str">
            <v>K0019</v>
          </cell>
          <cell r="B14381" t="str">
            <v>Arm pad repl, each</v>
          </cell>
          <cell r="D14381" t="str">
            <v>Y</v>
          </cell>
          <cell r="E14381" t="str">
            <v/>
          </cell>
        </row>
        <row r="14382">
          <cell r="A14382" t="str">
            <v>K0020</v>
          </cell>
          <cell r="B14382" t="str">
            <v>Fixed adjust armrest pair</v>
          </cell>
          <cell r="D14382" t="str">
            <v>Y</v>
          </cell>
          <cell r="E14382" t="str">
            <v/>
          </cell>
        </row>
        <row r="14383">
          <cell r="A14383" t="str">
            <v>K0037</v>
          </cell>
          <cell r="B14383" t="str">
            <v>Hi mount flip-up ftrest repl</v>
          </cell>
          <cell r="D14383" t="str">
            <v>Y</v>
          </cell>
          <cell r="E14383" t="str">
            <v/>
          </cell>
        </row>
        <row r="14384">
          <cell r="A14384" t="str">
            <v>K0038</v>
          </cell>
          <cell r="B14384" t="str">
            <v>Leg strap each</v>
          </cell>
          <cell r="D14384" t="str">
            <v>Y</v>
          </cell>
          <cell r="E14384" t="str">
            <v/>
          </cell>
        </row>
        <row r="14385">
          <cell r="A14385" t="str">
            <v>K0039</v>
          </cell>
          <cell r="B14385" t="str">
            <v>Leg strap h style each</v>
          </cell>
          <cell r="D14385" t="str">
            <v>Y</v>
          </cell>
          <cell r="E14385" t="str">
            <v/>
          </cell>
        </row>
        <row r="14386">
          <cell r="A14386" t="str">
            <v>K0040</v>
          </cell>
          <cell r="B14386" t="str">
            <v>Adjustable angle footplate</v>
          </cell>
          <cell r="D14386" t="str">
            <v>Y</v>
          </cell>
          <cell r="E14386" t="str">
            <v/>
          </cell>
        </row>
        <row r="14387">
          <cell r="A14387" t="str">
            <v>K0041</v>
          </cell>
          <cell r="B14387" t="str">
            <v>Large size footplate each</v>
          </cell>
          <cell r="D14387" t="str">
            <v>Y</v>
          </cell>
          <cell r="E14387" t="str">
            <v/>
          </cell>
        </row>
        <row r="14388">
          <cell r="A14388" t="str">
            <v>K0042</v>
          </cell>
          <cell r="B14388" t="str">
            <v>Standard size ftplate rep ea</v>
          </cell>
          <cell r="D14388" t="str">
            <v>Y</v>
          </cell>
          <cell r="E14388" t="str">
            <v/>
          </cell>
        </row>
        <row r="14389">
          <cell r="A14389" t="str">
            <v>K0043</v>
          </cell>
          <cell r="B14389" t="str">
            <v>Ftrst lowr exten tube rep ea</v>
          </cell>
          <cell r="D14389" t="str">
            <v>Y</v>
          </cell>
          <cell r="E14389" t="str">
            <v/>
          </cell>
        </row>
        <row r="14390">
          <cell r="A14390" t="str">
            <v>K0044</v>
          </cell>
          <cell r="B14390" t="str">
            <v>Ftrst upr hanger brac rep ea</v>
          </cell>
          <cell r="D14390" t="str">
            <v>Y</v>
          </cell>
          <cell r="E14390" t="str">
            <v/>
          </cell>
        </row>
        <row r="14391">
          <cell r="A14391" t="str">
            <v>K0045</v>
          </cell>
          <cell r="B14391" t="str">
            <v>Ftrst compl assembly repl ea</v>
          </cell>
          <cell r="D14391" t="str">
            <v>Y</v>
          </cell>
          <cell r="E14391" t="str">
            <v/>
          </cell>
        </row>
        <row r="14392">
          <cell r="A14392" t="str">
            <v>K0046</v>
          </cell>
          <cell r="B14392" t="str">
            <v>Elev lgrst lwr exten repl ea</v>
          </cell>
          <cell r="D14392" t="str">
            <v>Y</v>
          </cell>
          <cell r="E14392" t="str">
            <v/>
          </cell>
        </row>
        <row r="14393">
          <cell r="A14393" t="str">
            <v>K0047</v>
          </cell>
          <cell r="B14393" t="str">
            <v>Elev legrst upr hangr rep ea</v>
          </cell>
          <cell r="D14393" t="str">
            <v>Y</v>
          </cell>
          <cell r="E14393" t="str">
            <v/>
          </cell>
        </row>
        <row r="14394">
          <cell r="A14394" t="str">
            <v>K0050</v>
          </cell>
          <cell r="B14394" t="str">
            <v>Ratchet assembly replacement</v>
          </cell>
          <cell r="D14394" t="str">
            <v>Y</v>
          </cell>
          <cell r="E14394" t="str">
            <v/>
          </cell>
        </row>
        <row r="14395">
          <cell r="A14395" t="str">
            <v>K0051</v>
          </cell>
          <cell r="B14395" t="str">
            <v>Cam rel asm ft/legrst rep ea</v>
          </cell>
          <cell r="D14395" t="str">
            <v>Y</v>
          </cell>
          <cell r="E14395" t="str">
            <v/>
          </cell>
        </row>
        <row r="14396">
          <cell r="A14396" t="str">
            <v>K0052</v>
          </cell>
          <cell r="B14396" t="str">
            <v>Swingaway detach ftrest repl</v>
          </cell>
          <cell r="D14396" t="str">
            <v>Y</v>
          </cell>
          <cell r="E14396" t="str">
            <v/>
          </cell>
        </row>
        <row r="14397">
          <cell r="A14397" t="str">
            <v>K0053</v>
          </cell>
          <cell r="B14397" t="str">
            <v>Elevate footrest articulate</v>
          </cell>
          <cell r="D14397" t="str">
            <v>Y</v>
          </cell>
          <cell r="E14397" t="str">
            <v/>
          </cell>
        </row>
        <row r="14398">
          <cell r="A14398" t="str">
            <v>K0056</v>
          </cell>
          <cell r="B14398" t="str">
            <v>Seat ht &lt;17 or &gt;=21 ltwt wc</v>
          </cell>
          <cell r="D14398" t="str">
            <v>Y</v>
          </cell>
          <cell r="E14398" t="str">
            <v/>
          </cell>
        </row>
        <row r="14399">
          <cell r="A14399" t="str">
            <v>K0065</v>
          </cell>
          <cell r="B14399" t="str">
            <v>Spoke protectors</v>
          </cell>
          <cell r="D14399" t="str">
            <v>Y</v>
          </cell>
          <cell r="E14399" t="str">
            <v/>
          </cell>
        </row>
        <row r="14400">
          <cell r="A14400" t="str">
            <v>K0069</v>
          </cell>
          <cell r="B14400" t="str">
            <v>Rr whl compl sol tire rep ea</v>
          </cell>
          <cell r="D14400" t="str">
            <v>Y</v>
          </cell>
          <cell r="E14400" t="str">
            <v/>
          </cell>
        </row>
        <row r="14401">
          <cell r="A14401" t="str">
            <v>K0070</v>
          </cell>
          <cell r="B14401" t="str">
            <v>Rr whl compl pne tire rep ea</v>
          </cell>
          <cell r="D14401" t="str">
            <v>Y</v>
          </cell>
          <cell r="E14401" t="str">
            <v/>
          </cell>
        </row>
        <row r="14402">
          <cell r="A14402" t="str">
            <v>K0071</v>
          </cell>
          <cell r="B14402" t="str">
            <v>Fr cstr comp pne tire rep ea</v>
          </cell>
          <cell r="D14402" t="str">
            <v>Y</v>
          </cell>
          <cell r="E14402" t="str">
            <v/>
          </cell>
        </row>
        <row r="14403">
          <cell r="A14403" t="str">
            <v>K0072</v>
          </cell>
          <cell r="B14403" t="str">
            <v>Fr cstr semi-pne tire rep ea</v>
          </cell>
          <cell r="D14403" t="str">
            <v>Y</v>
          </cell>
          <cell r="E14403" t="str">
            <v/>
          </cell>
        </row>
        <row r="14404">
          <cell r="A14404" t="str">
            <v>K0073</v>
          </cell>
          <cell r="B14404" t="str">
            <v>Caster pin lock each</v>
          </cell>
          <cell r="D14404" t="str">
            <v>Y</v>
          </cell>
          <cell r="E14404" t="str">
            <v/>
          </cell>
        </row>
        <row r="14405">
          <cell r="A14405" t="str">
            <v>K0077</v>
          </cell>
          <cell r="B14405" t="str">
            <v>Fr cstr asmb sol tire rep ea</v>
          </cell>
          <cell r="D14405" t="str">
            <v>Y</v>
          </cell>
          <cell r="E14405" t="str">
            <v/>
          </cell>
        </row>
        <row r="14406">
          <cell r="A14406" t="str">
            <v>K0098</v>
          </cell>
          <cell r="B14406" t="str">
            <v>Drive belt for pwc, repl</v>
          </cell>
          <cell r="D14406" t="str">
            <v>Y</v>
          </cell>
          <cell r="E14406" t="str">
            <v/>
          </cell>
        </row>
        <row r="14407">
          <cell r="A14407" t="str">
            <v>K0105</v>
          </cell>
          <cell r="B14407" t="str">
            <v>Iv hanger</v>
          </cell>
          <cell r="D14407" t="str">
            <v>Y</v>
          </cell>
          <cell r="E14407" t="str">
            <v/>
          </cell>
        </row>
        <row r="14408">
          <cell r="A14408" t="str">
            <v>K0108</v>
          </cell>
          <cell r="B14408" t="str">
            <v>W/c component-accessory nos</v>
          </cell>
          <cell r="D14408" t="str">
            <v>Y</v>
          </cell>
          <cell r="E14408" t="str">
            <v/>
          </cell>
        </row>
        <row r="14409">
          <cell r="A14409" t="str">
            <v>K0195</v>
          </cell>
          <cell r="B14409" t="str">
            <v>Elevating whlchair leg rests</v>
          </cell>
          <cell r="D14409" t="str">
            <v>Y</v>
          </cell>
          <cell r="E14409" t="str">
            <v/>
          </cell>
        </row>
        <row r="14410">
          <cell r="A14410" t="str">
            <v>K0455</v>
          </cell>
          <cell r="B14410" t="str">
            <v>Pump uninterrupted infusion</v>
          </cell>
          <cell r="D14410" t="str">
            <v>Y</v>
          </cell>
          <cell r="E14410" t="str">
            <v/>
          </cell>
        </row>
        <row r="14411">
          <cell r="A14411" t="str">
            <v>K0462</v>
          </cell>
          <cell r="B14411" t="str">
            <v>Temporary replacement eqpmnt</v>
          </cell>
          <cell r="D14411" t="str">
            <v>Y</v>
          </cell>
          <cell r="E14411" t="str">
            <v/>
          </cell>
        </row>
        <row r="14412">
          <cell r="A14412" t="str">
            <v>K0552</v>
          </cell>
          <cell r="B14412" t="str">
            <v>Sup/ext non-ins inf pump syr</v>
          </cell>
          <cell r="D14412" t="str">
            <v>Y</v>
          </cell>
          <cell r="E14412" t="str">
            <v/>
          </cell>
        </row>
        <row r="14413">
          <cell r="A14413" t="str">
            <v>K0601</v>
          </cell>
          <cell r="B14413" t="str">
            <v>Repl batt silver oxide 1.5 v</v>
          </cell>
          <cell r="D14413" t="str">
            <v>Y</v>
          </cell>
          <cell r="E14413" t="str">
            <v/>
          </cell>
        </row>
        <row r="14414">
          <cell r="A14414" t="str">
            <v>K0602</v>
          </cell>
          <cell r="B14414" t="str">
            <v>Repl batt silver oxide 3 v</v>
          </cell>
          <cell r="D14414" t="str">
            <v>Y</v>
          </cell>
          <cell r="E14414" t="str">
            <v/>
          </cell>
        </row>
        <row r="14415">
          <cell r="A14415" t="str">
            <v>K0603</v>
          </cell>
          <cell r="B14415" t="str">
            <v>Repl batt alkaline 1.5 v</v>
          </cell>
          <cell r="D14415" t="str">
            <v>Y</v>
          </cell>
          <cell r="E14415" t="str">
            <v/>
          </cell>
        </row>
        <row r="14416">
          <cell r="A14416" t="str">
            <v>K0604</v>
          </cell>
          <cell r="B14416" t="str">
            <v>Repl batt lithium 3.6 v</v>
          </cell>
          <cell r="D14416" t="str">
            <v>Y</v>
          </cell>
          <cell r="E14416" t="str">
            <v/>
          </cell>
        </row>
        <row r="14417">
          <cell r="A14417" t="str">
            <v>K0605</v>
          </cell>
          <cell r="B14417" t="str">
            <v>Repl batt lithium 4.5 v</v>
          </cell>
          <cell r="D14417" t="str">
            <v>Y</v>
          </cell>
          <cell r="E14417" t="str">
            <v/>
          </cell>
        </row>
        <row r="14418">
          <cell r="A14418" t="str">
            <v>K0606</v>
          </cell>
          <cell r="B14418" t="str">
            <v>Aed garment w elec analysis</v>
          </cell>
          <cell r="D14418" t="str">
            <v>Y</v>
          </cell>
          <cell r="E14418" t="str">
            <v/>
          </cell>
        </row>
        <row r="14419">
          <cell r="A14419" t="str">
            <v>K0607</v>
          </cell>
          <cell r="B14419" t="str">
            <v>Repl batt for aed</v>
          </cell>
          <cell r="D14419" t="str">
            <v>Y</v>
          </cell>
          <cell r="E14419" t="str">
            <v/>
          </cell>
        </row>
        <row r="14420">
          <cell r="A14420" t="str">
            <v>K0608</v>
          </cell>
          <cell r="B14420" t="str">
            <v>Repl garment for aed</v>
          </cell>
          <cell r="D14420" t="str">
            <v>Y</v>
          </cell>
          <cell r="E14420" t="str">
            <v/>
          </cell>
        </row>
        <row r="14421">
          <cell r="A14421" t="str">
            <v>K0609</v>
          </cell>
          <cell r="B14421" t="str">
            <v>Repl electrode for aed</v>
          </cell>
          <cell r="D14421" t="str">
            <v>Y</v>
          </cell>
          <cell r="E14421" t="str">
            <v/>
          </cell>
        </row>
        <row r="14422">
          <cell r="A14422" t="str">
            <v>K0669</v>
          </cell>
          <cell r="B14422" t="str">
            <v>Seat/back cus no dmepdac ver</v>
          </cell>
          <cell r="D14422" t="str">
            <v>Y</v>
          </cell>
          <cell r="E14422" t="str">
            <v/>
          </cell>
        </row>
        <row r="14423">
          <cell r="A14423" t="str">
            <v>K0672</v>
          </cell>
          <cell r="B14423" t="str">
            <v>Removable soft interface le</v>
          </cell>
          <cell r="D14423" t="str">
            <v>A</v>
          </cell>
          <cell r="E14423" t="str">
            <v/>
          </cell>
        </row>
        <row r="14424">
          <cell r="A14424" t="str">
            <v>K0730</v>
          </cell>
          <cell r="B14424" t="str">
            <v>Ctrl dose inh drug deliv sys</v>
          </cell>
          <cell r="D14424" t="str">
            <v>Y</v>
          </cell>
          <cell r="E14424" t="str">
            <v/>
          </cell>
        </row>
        <row r="14425">
          <cell r="A14425" t="str">
            <v>K0733</v>
          </cell>
          <cell r="B14425" t="str">
            <v>12-24hr sealed lead acid</v>
          </cell>
          <cell r="D14425" t="str">
            <v>Y</v>
          </cell>
          <cell r="E14425" t="str">
            <v/>
          </cell>
        </row>
        <row r="14426">
          <cell r="A14426" t="str">
            <v>K0738</v>
          </cell>
          <cell r="B14426" t="str">
            <v>Portable gas oxygen system</v>
          </cell>
          <cell r="D14426" t="str">
            <v>Y</v>
          </cell>
          <cell r="E14426" t="str">
            <v/>
          </cell>
        </row>
        <row r="14427">
          <cell r="A14427" t="str">
            <v>K0739</v>
          </cell>
          <cell r="B14427" t="str">
            <v>Repair/svc dme non-oxygen eq</v>
          </cell>
          <cell r="D14427" t="str">
            <v>Y</v>
          </cell>
          <cell r="E14427" t="str">
            <v/>
          </cell>
        </row>
        <row r="14428">
          <cell r="A14428" t="str">
            <v>K0740</v>
          </cell>
          <cell r="B14428" t="str">
            <v>Repair/svc oxygen equipment</v>
          </cell>
          <cell r="D14428" t="str">
            <v>E1</v>
          </cell>
          <cell r="E14428" t="str">
            <v/>
          </cell>
        </row>
        <row r="14429">
          <cell r="A14429" t="str">
            <v>K0743</v>
          </cell>
          <cell r="B14429" t="str">
            <v>Portable home suction pump</v>
          </cell>
          <cell r="D14429" t="str">
            <v>Y</v>
          </cell>
          <cell r="E14429" t="str">
            <v/>
          </cell>
        </row>
        <row r="14430">
          <cell r="A14430" t="str">
            <v>K0744</v>
          </cell>
          <cell r="B14430" t="str">
            <v>Absorp drg &lt;= 16 suc pump</v>
          </cell>
          <cell r="D14430" t="str">
            <v>A</v>
          </cell>
          <cell r="E14430" t="str">
            <v/>
          </cell>
        </row>
        <row r="14431">
          <cell r="A14431" t="str">
            <v>K0745</v>
          </cell>
          <cell r="B14431" t="str">
            <v>Absorp drg &gt;16&lt;=48 suc pump</v>
          </cell>
          <cell r="D14431" t="str">
            <v>A</v>
          </cell>
          <cell r="E14431" t="str">
            <v/>
          </cell>
        </row>
        <row r="14432">
          <cell r="A14432" t="str">
            <v>K0746</v>
          </cell>
          <cell r="B14432" t="str">
            <v>Absorp drg &gt;48 suc pump</v>
          </cell>
          <cell r="D14432" t="str">
            <v>A</v>
          </cell>
          <cell r="E14432" t="str">
            <v/>
          </cell>
        </row>
        <row r="14433">
          <cell r="A14433" t="str">
            <v>K0800</v>
          </cell>
          <cell r="B14433" t="str">
            <v>Pov group 1 std up to 300lbs</v>
          </cell>
          <cell r="D14433" t="str">
            <v>Y</v>
          </cell>
          <cell r="E14433" t="str">
            <v/>
          </cell>
        </row>
        <row r="14434">
          <cell r="A14434" t="str">
            <v>K0801</v>
          </cell>
          <cell r="B14434" t="str">
            <v>Pov group 1 hd 301-450 lbs</v>
          </cell>
          <cell r="D14434" t="str">
            <v>Y</v>
          </cell>
          <cell r="E14434" t="str">
            <v/>
          </cell>
        </row>
        <row r="14435">
          <cell r="A14435" t="str">
            <v>K0802</v>
          </cell>
          <cell r="B14435" t="str">
            <v>Pov group 1 vhd 451-600 lbs</v>
          </cell>
          <cell r="D14435" t="str">
            <v>Y</v>
          </cell>
          <cell r="E14435" t="str">
            <v/>
          </cell>
        </row>
        <row r="14436">
          <cell r="A14436" t="str">
            <v>K0806</v>
          </cell>
          <cell r="B14436" t="str">
            <v>Pov group 2 std up to 300lbs</v>
          </cell>
          <cell r="D14436" t="str">
            <v>Y</v>
          </cell>
          <cell r="E14436" t="str">
            <v/>
          </cell>
        </row>
        <row r="14437">
          <cell r="A14437" t="str">
            <v>K0807</v>
          </cell>
          <cell r="B14437" t="str">
            <v>Pov group 2 hd 301-450 lbs</v>
          </cell>
          <cell r="D14437" t="str">
            <v>Y</v>
          </cell>
          <cell r="E14437" t="str">
            <v/>
          </cell>
        </row>
        <row r="14438">
          <cell r="A14438" t="str">
            <v>K0808</v>
          </cell>
          <cell r="B14438" t="str">
            <v>Pov group 2 vhd 451-600 lbs</v>
          </cell>
          <cell r="D14438" t="str">
            <v>Y</v>
          </cell>
          <cell r="E14438" t="str">
            <v/>
          </cell>
        </row>
        <row r="14439">
          <cell r="A14439" t="str">
            <v>K0812</v>
          </cell>
          <cell r="B14439" t="str">
            <v>Power operated vehicle noc</v>
          </cell>
          <cell r="D14439" t="str">
            <v>Y</v>
          </cell>
          <cell r="E14439" t="str">
            <v/>
          </cell>
        </row>
        <row r="14440">
          <cell r="A14440" t="str">
            <v>K0813</v>
          </cell>
          <cell r="B14440" t="str">
            <v>Pwc gp 1 std port seat/back</v>
          </cell>
          <cell r="D14440" t="str">
            <v>Y</v>
          </cell>
          <cell r="E14440" t="str">
            <v/>
          </cell>
        </row>
        <row r="14441">
          <cell r="A14441" t="str">
            <v>K0814</v>
          </cell>
          <cell r="B14441" t="str">
            <v>Pwc gp 1 std port cap chair</v>
          </cell>
          <cell r="D14441" t="str">
            <v>Y</v>
          </cell>
          <cell r="E14441" t="str">
            <v/>
          </cell>
        </row>
        <row r="14442">
          <cell r="A14442" t="str">
            <v>K0815</v>
          </cell>
          <cell r="B14442" t="str">
            <v>Pwc gp 1 std seat/back</v>
          </cell>
          <cell r="D14442" t="str">
            <v>Y</v>
          </cell>
          <cell r="E14442" t="str">
            <v/>
          </cell>
        </row>
        <row r="14443">
          <cell r="A14443" t="str">
            <v>K0816</v>
          </cell>
          <cell r="B14443" t="str">
            <v>Pwc gp 1 std cap chair</v>
          </cell>
          <cell r="D14443" t="str">
            <v>Y</v>
          </cell>
          <cell r="E14443" t="str">
            <v/>
          </cell>
        </row>
        <row r="14444">
          <cell r="A14444" t="str">
            <v>K0820</v>
          </cell>
          <cell r="B14444" t="str">
            <v>Pwc gp 2 std port seat/back</v>
          </cell>
          <cell r="D14444" t="str">
            <v>Y</v>
          </cell>
          <cell r="E14444" t="str">
            <v/>
          </cell>
        </row>
        <row r="14445">
          <cell r="A14445" t="str">
            <v>K0821</v>
          </cell>
          <cell r="B14445" t="str">
            <v>Pwc gp 2 std port cap chair</v>
          </cell>
          <cell r="D14445" t="str">
            <v>Y</v>
          </cell>
          <cell r="E14445" t="str">
            <v/>
          </cell>
        </row>
        <row r="14446">
          <cell r="A14446" t="str">
            <v>K0822</v>
          </cell>
          <cell r="B14446" t="str">
            <v>Pwc gp 2 std seat/back</v>
          </cell>
          <cell r="D14446" t="str">
            <v>Y</v>
          </cell>
          <cell r="E14446" t="str">
            <v/>
          </cell>
        </row>
        <row r="14447">
          <cell r="A14447" t="str">
            <v>K0823</v>
          </cell>
          <cell r="B14447" t="str">
            <v>Pwc gp 2 std cap chair</v>
          </cell>
          <cell r="D14447" t="str">
            <v>Y</v>
          </cell>
          <cell r="E14447" t="str">
            <v/>
          </cell>
        </row>
        <row r="14448">
          <cell r="A14448" t="str">
            <v>K0824</v>
          </cell>
          <cell r="B14448" t="str">
            <v>Pwc gp 2 hd seat/back</v>
          </cell>
          <cell r="D14448" t="str">
            <v>Y</v>
          </cell>
          <cell r="E14448" t="str">
            <v/>
          </cell>
        </row>
        <row r="14449">
          <cell r="A14449" t="str">
            <v>K0825</v>
          </cell>
          <cell r="B14449" t="str">
            <v>Pwc gp 2 hd cap chair</v>
          </cell>
          <cell r="D14449" t="str">
            <v>Y</v>
          </cell>
          <cell r="E14449" t="str">
            <v/>
          </cell>
        </row>
        <row r="14450">
          <cell r="A14450" t="str">
            <v>K0826</v>
          </cell>
          <cell r="B14450" t="str">
            <v>Pwc gp 2 vhd seat/back</v>
          </cell>
          <cell r="D14450" t="str">
            <v>Y</v>
          </cell>
          <cell r="E14450" t="str">
            <v/>
          </cell>
        </row>
        <row r="14451">
          <cell r="A14451" t="str">
            <v>K0827</v>
          </cell>
          <cell r="B14451" t="str">
            <v>Pwc gp vhd cap chair</v>
          </cell>
          <cell r="D14451" t="str">
            <v>Y</v>
          </cell>
          <cell r="E14451" t="str">
            <v/>
          </cell>
        </row>
        <row r="14452">
          <cell r="A14452" t="str">
            <v>K0828</v>
          </cell>
          <cell r="B14452" t="str">
            <v>Pwc gp 2 xtra hd seat/back</v>
          </cell>
          <cell r="D14452" t="str">
            <v>Y</v>
          </cell>
          <cell r="E14452" t="str">
            <v/>
          </cell>
        </row>
        <row r="14453">
          <cell r="A14453" t="str">
            <v>K0829</v>
          </cell>
          <cell r="B14453" t="str">
            <v>Pwc gp 2 xtra hd cap chair</v>
          </cell>
          <cell r="D14453" t="str">
            <v>Y</v>
          </cell>
          <cell r="E14453" t="str">
            <v/>
          </cell>
        </row>
        <row r="14454">
          <cell r="A14454" t="str">
            <v>K0830</v>
          </cell>
          <cell r="B14454" t="str">
            <v>Pwc gp2 std seat elevate s/b</v>
          </cell>
          <cell r="D14454" t="str">
            <v>Y</v>
          </cell>
          <cell r="E14454" t="str">
            <v/>
          </cell>
        </row>
        <row r="14455">
          <cell r="A14455" t="str">
            <v>K0831</v>
          </cell>
          <cell r="B14455" t="str">
            <v>Pwc gp2 std seat elevate cap</v>
          </cell>
          <cell r="D14455" t="str">
            <v>Y</v>
          </cell>
          <cell r="E14455" t="str">
            <v/>
          </cell>
        </row>
        <row r="14456">
          <cell r="A14456" t="str">
            <v>K0835</v>
          </cell>
          <cell r="B14456" t="str">
            <v>Pwc gp2 std sing pow opt s/b</v>
          </cell>
          <cell r="D14456" t="str">
            <v>Y</v>
          </cell>
          <cell r="E14456" t="str">
            <v/>
          </cell>
        </row>
        <row r="14457">
          <cell r="A14457" t="str">
            <v>K0836</v>
          </cell>
          <cell r="B14457" t="str">
            <v>Pwc gp2 std sing pow opt cap</v>
          </cell>
          <cell r="D14457" t="str">
            <v>Y</v>
          </cell>
          <cell r="E14457" t="str">
            <v/>
          </cell>
        </row>
        <row r="14458">
          <cell r="A14458" t="str">
            <v>K0837</v>
          </cell>
          <cell r="B14458" t="str">
            <v>Pwc gp 2 hd sing pow opt s/b</v>
          </cell>
          <cell r="D14458" t="str">
            <v>Y</v>
          </cell>
          <cell r="E14458" t="str">
            <v/>
          </cell>
        </row>
        <row r="14459">
          <cell r="A14459" t="str">
            <v>K0838</v>
          </cell>
          <cell r="B14459" t="str">
            <v>Pwc gp 2 hd sing pow opt cap</v>
          </cell>
          <cell r="D14459" t="str">
            <v>Y</v>
          </cell>
          <cell r="E14459" t="str">
            <v/>
          </cell>
        </row>
        <row r="14460">
          <cell r="A14460" t="str">
            <v>K0839</v>
          </cell>
          <cell r="B14460" t="str">
            <v>Pwc gp2 vhd sing pow opt s/b</v>
          </cell>
          <cell r="D14460" t="str">
            <v>Y</v>
          </cell>
          <cell r="E14460" t="str">
            <v/>
          </cell>
        </row>
        <row r="14461">
          <cell r="A14461" t="str">
            <v>K0840</v>
          </cell>
          <cell r="B14461" t="str">
            <v>Pwc gp2 xhd sing pow opt s/b</v>
          </cell>
          <cell r="D14461" t="str">
            <v>Y</v>
          </cell>
          <cell r="E14461" t="str">
            <v/>
          </cell>
        </row>
        <row r="14462">
          <cell r="A14462" t="str">
            <v>K0841</v>
          </cell>
          <cell r="B14462" t="str">
            <v>Pwc gp2 std mult pow opt s/b</v>
          </cell>
          <cell r="D14462" t="str">
            <v>Y</v>
          </cell>
          <cell r="E14462" t="str">
            <v/>
          </cell>
        </row>
        <row r="14463">
          <cell r="A14463" t="str">
            <v>K0842</v>
          </cell>
          <cell r="B14463" t="str">
            <v>Pwc gp2 std mult pow opt cap</v>
          </cell>
          <cell r="D14463" t="str">
            <v>Y</v>
          </cell>
          <cell r="E14463" t="str">
            <v/>
          </cell>
        </row>
        <row r="14464">
          <cell r="A14464" t="str">
            <v>K0843</v>
          </cell>
          <cell r="B14464" t="str">
            <v>Pwc gp2 hd mult pow opt s/b</v>
          </cell>
          <cell r="D14464" t="str">
            <v>Y</v>
          </cell>
          <cell r="E14464" t="str">
            <v/>
          </cell>
        </row>
        <row r="14465">
          <cell r="A14465" t="str">
            <v>K0848</v>
          </cell>
          <cell r="B14465" t="str">
            <v>Pwc gp 3 std seat/back</v>
          </cell>
          <cell r="D14465" t="str">
            <v>Y</v>
          </cell>
          <cell r="E14465" t="str">
            <v/>
          </cell>
        </row>
        <row r="14466">
          <cell r="A14466" t="str">
            <v>K0849</v>
          </cell>
          <cell r="B14466" t="str">
            <v>Pwc gp 3 std cap chair</v>
          </cell>
          <cell r="D14466" t="str">
            <v>Y</v>
          </cell>
          <cell r="E14466" t="str">
            <v/>
          </cell>
        </row>
        <row r="14467">
          <cell r="A14467" t="str">
            <v>K0850</v>
          </cell>
          <cell r="B14467" t="str">
            <v>Pwc gp 3 hd seat/back</v>
          </cell>
          <cell r="D14467" t="str">
            <v>Y</v>
          </cell>
          <cell r="E14467" t="str">
            <v/>
          </cell>
        </row>
        <row r="14468">
          <cell r="A14468" t="str">
            <v>K0851</v>
          </cell>
          <cell r="B14468" t="str">
            <v>Pwc gp 3 hd cap chair</v>
          </cell>
          <cell r="D14468" t="str">
            <v>Y</v>
          </cell>
          <cell r="E14468" t="str">
            <v/>
          </cell>
        </row>
        <row r="14469">
          <cell r="A14469" t="str">
            <v>K0852</v>
          </cell>
          <cell r="B14469" t="str">
            <v>Pwc gp 3 vhd seat/back</v>
          </cell>
          <cell r="D14469" t="str">
            <v>Y</v>
          </cell>
          <cell r="E14469" t="str">
            <v/>
          </cell>
        </row>
        <row r="14470">
          <cell r="A14470" t="str">
            <v>K0853</v>
          </cell>
          <cell r="B14470" t="str">
            <v>Pwc gp 3 vhd cap chair</v>
          </cell>
          <cell r="D14470" t="str">
            <v>Y</v>
          </cell>
          <cell r="E14470" t="str">
            <v/>
          </cell>
        </row>
        <row r="14471">
          <cell r="A14471" t="str">
            <v>K0854</v>
          </cell>
          <cell r="B14471" t="str">
            <v>Pwc gp 3 xhd seat/back</v>
          </cell>
          <cell r="D14471" t="str">
            <v>Y</v>
          </cell>
          <cell r="E14471" t="str">
            <v/>
          </cell>
        </row>
        <row r="14472">
          <cell r="A14472" t="str">
            <v>K0855</v>
          </cell>
          <cell r="B14472" t="str">
            <v>Pwc gp 3 xhd cap chair</v>
          </cell>
          <cell r="D14472" t="str">
            <v>Y</v>
          </cell>
          <cell r="E14472" t="str">
            <v/>
          </cell>
        </row>
        <row r="14473">
          <cell r="A14473" t="str">
            <v>K0856</v>
          </cell>
          <cell r="B14473" t="str">
            <v>Pwc gp3 std sing pow opt s/b</v>
          </cell>
          <cell r="D14473" t="str">
            <v>Y</v>
          </cell>
          <cell r="E14473" t="str">
            <v/>
          </cell>
        </row>
        <row r="14474">
          <cell r="A14474" t="str">
            <v>K0857</v>
          </cell>
          <cell r="B14474" t="str">
            <v>Pwc gp3 std sing pow opt cap</v>
          </cell>
          <cell r="D14474" t="str">
            <v>Y</v>
          </cell>
          <cell r="E14474" t="str">
            <v/>
          </cell>
        </row>
        <row r="14475">
          <cell r="A14475" t="str">
            <v>K0858</v>
          </cell>
          <cell r="B14475" t="str">
            <v>Pwc gp3 hd sing pow opt s/b</v>
          </cell>
          <cell r="D14475" t="str">
            <v>Y</v>
          </cell>
          <cell r="E14475" t="str">
            <v/>
          </cell>
        </row>
        <row r="14476">
          <cell r="A14476" t="str">
            <v>K0859</v>
          </cell>
          <cell r="B14476" t="str">
            <v>Pwc gp3 hd sing pow opt cap</v>
          </cell>
          <cell r="D14476" t="str">
            <v>Y</v>
          </cell>
          <cell r="E14476" t="str">
            <v/>
          </cell>
        </row>
        <row r="14477">
          <cell r="A14477" t="str">
            <v>K0860</v>
          </cell>
          <cell r="B14477" t="str">
            <v>Pwc gp3 vhd sing pow opt s/b</v>
          </cell>
          <cell r="D14477" t="str">
            <v>Y</v>
          </cell>
          <cell r="E14477" t="str">
            <v/>
          </cell>
        </row>
        <row r="14478">
          <cell r="A14478" t="str">
            <v>K0861</v>
          </cell>
          <cell r="B14478" t="str">
            <v>Pwc gp3 std mult pow opt s/b</v>
          </cell>
          <cell r="D14478" t="str">
            <v>Y</v>
          </cell>
          <cell r="E14478" t="str">
            <v/>
          </cell>
        </row>
        <row r="14479">
          <cell r="A14479" t="str">
            <v>K0862</v>
          </cell>
          <cell r="B14479" t="str">
            <v>Pwc gp3 hd mult pow opt s/b</v>
          </cell>
          <cell r="D14479" t="str">
            <v>Y</v>
          </cell>
          <cell r="E14479" t="str">
            <v/>
          </cell>
        </row>
        <row r="14480">
          <cell r="A14480" t="str">
            <v>K0863</v>
          </cell>
          <cell r="B14480" t="str">
            <v>Pwc gp3 vhd mult pow opt s/b</v>
          </cell>
          <cell r="D14480" t="str">
            <v>Y</v>
          </cell>
          <cell r="E14480" t="str">
            <v/>
          </cell>
        </row>
        <row r="14481">
          <cell r="A14481" t="str">
            <v>K0864</v>
          </cell>
          <cell r="B14481" t="str">
            <v>Pwc gp3 xhd mult pow opt s/b</v>
          </cell>
          <cell r="D14481" t="str">
            <v>Y</v>
          </cell>
          <cell r="E14481" t="str">
            <v/>
          </cell>
        </row>
        <row r="14482">
          <cell r="A14482" t="str">
            <v>K0868</v>
          </cell>
          <cell r="B14482" t="str">
            <v>Pwc gp 4 std seat/back</v>
          </cell>
          <cell r="D14482" t="str">
            <v>Y</v>
          </cell>
          <cell r="E14482" t="str">
            <v/>
          </cell>
        </row>
        <row r="14483">
          <cell r="A14483" t="str">
            <v>K0869</v>
          </cell>
          <cell r="B14483" t="str">
            <v>Pwc gp 4 std cap chair</v>
          </cell>
          <cell r="D14483" t="str">
            <v>Y</v>
          </cell>
          <cell r="E14483" t="str">
            <v/>
          </cell>
        </row>
        <row r="14484">
          <cell r="A14484" t="str">
            <v>K0870</v>
          </cell>
          <cell r="B14484" t="str">
            <v>Pwc gp 4 hd seat/back</v>
          </cell>
          <cell r="D14484" t="str">
            <v>Y</v>
          </cell>
          <cell r="E14484" t="str">
            <v/>
          </cell>
        </row>
        <row r="14485">
          <cell r="A14485" t="str">
            <v>K0871</v>
          </cell>
          <cell r="B14485" t="str">
            <v>Pwc gp 4 vhd seat/back</v>
          </cell>
          <cell r="D14485" t="str">
            <v>Y</v>
          </cell>
          <cell r="E14485" t="str">
            <v/>
          </cell>
        </row>
        <row r="14486">
          <cell r="A14486" t="str">
            <v>K0877</v>
          </cell>
          <cell r="B14486" t="str">
            <v>Pwc gp4 std sing pow opt s/b</v>
          </cell>
          <cell r="D14486" t="str">
            <v>Y</v>
          </cell>
          <cell r="E14486" t="str">
            <v/>
          </cell>
        </row>
        <row r="14487">
          <cell r="A14487" t="str">
            <v>K0878</v>
          </cell>
          <cell r="B14487" t="str">
            <v>Pwc gp4 std sing pow opt cap</v>
          </cell>
          <cell r="D14487" t="str">
            <v>Y</v>
          </cell>
          <cell r="E14487" t="str">
            <v/>
          </cell>
        </row>
        <row r="14488">
          <cell r="A14488" t="str">
            <v>K0879</v>
          </cell>
          <cell r="B14488" t="str">
            <v>Pwc gp4 hd sing pow opt s/b</v>
          </cell>
          <cell r="D14488" t="str">
            <v>Y</v>
          </cell>
          <cell r="E14488" t="str">
            <v/>
          </cell>
        </row>
        <row r="14489">
          <cell r="A14489" t="str">
            <v>K0880</v>
          </cell>
          <cell r="B14489" t="str">
            <v>Pwc gp4 vhd sing pow opt s/b</v>
          </cell>
          <cell r="D14489" t="str">
            <v>Y</v>
          </cell>
          <cell r="E14489" t="str">
            <v/>
          </cell>
        </row>
        <row r="14490">
          <cell r="A14490" t="str">
            <v>K0884</v>
          </cell>
          <cell r="B14490" t="str">
            <v>Pwc gp4 std mult pow opt s/b</v>
          </cell>
          <cell r="D14490" t="str">
            <v>Y</v>
          </cell>
          <cell r="E14490" t="str">
            <v/>
          </cell>
        </row>
        <row r="14491">
          <cell r="A14491" t="str">
            <v>K0885</v>
          </cell>
          <cell r="B14491" t="str">
            <v>Pwc gp4 std mult pow opt cap</v>
          </cell>
          <cell r="D14491" t="str">
            <v>Y</v>
          </cell>
          <cell r="E14491" t="str">
            <v/>
          </cell>
        </row>
        <row r="14492">
          <cell r="A14492" t="str">
            <v>K0886</v>
          </cell>
          <cell r="B14492" t="str">
            <v>Pwc gp4 hd mult pow s/b</v>
          </cell>
          <cell r="D14492" t="str">
            <v>Y</v>
          </cell>
          <cell r="E14492" t="str">
            <v/>
          </cell>
        </row>
        <row r="14493">
          <cell r="A14493" t="str">
            <v>K0890</v>
          </cell>
          <cell r="B14493" t="str">
            <v>Pwc gp5 ped sing pow opt s/b</v>
          </cell>
          <cell r="D14493" t="str">
            <v>Y</v>
          </cell>
          <cell r="E14493" t="str">
            <v/>
          </cell>
        </row>
        <row r="14494">
          <cell r="A14494" t="str">
            <v>K0891</v>
          </cell>
          <cell r="B14494" t="str">
            <v>Pwc gp5 ped mult pow opt s/b</v>
          </cell>
          <cell r="D14494" t="str">
            <v>Y</v>
          </cell>
          <cell r="E14494" t="str">
            <v/>
          </cell>
        </row>
        <row r="14495">
          <cell r="A14495" t="str">
            <v>K0898</v>
          </cell>
          <cell r="B14495" t="str">
            <v>Power wheelchair noc</v>
          </cell>
          <cell r="D14495" t="str">
            <v>Y</v>
          </cell>
          <cell r="E14495" t="str">
            <v/>
          </cell>
        </row>
        <row r="14496">
          <cell r="A14496" t="str">
            <v>K0899</v>
          </cell>
          <cell r="B14496" t="str">
            <v>Pow mobil dev no dmepdac</v>
          </cell>
          <cell r="D14496" t="str">
            <v>Y</v>
          </cell>
          <cell r="E14496" t="str">
            <v/>
          </cell>
        </row>
        <row r="14497">
          <cell r="A14497" t="str">
            <v>K0900</v>
          </cell>
          <cell r="B14497" t="str">
            <v>Cstm dme other than wheelchr</v>
          </cell>
          <cell r="D14497" t="str">
            <v>Y</v>
          </cell>
          <cell r="E14497" t="str">
            <v/>
          </cell>
        </row>
        <row r="14498">
          <cell r="A14498" t="str">
            <v>K0901</v>
          </cell>
          <cell r="B14498" t="str">
            <v>Ko single upright pre ots</v>
          </cell>
          <cell r="C14498" t="str">
            <v>CH</v>
          </cell>
          <cell r="D14498" t="str">
            <v>D</v>
          </cell>
          <cell r="E14498" t="str">
            <v/>
          </cell>
          <cell r="L14498">
            <v>42735</v>
          </cell>
          <cell r="M14498" t="str">
            <v>*</v>
          </cell>
        </row>
        <row r="14499">
          <cell r="A14499" t="str">
            <v>K0902</v>
          </cell>
          <cell r="B14499" t="str">
            <v>Ko double upright pre ots</v>
          </cell>
          <cell r="C14499" t="str">
            <v>CH</v>
          </cell>
          <cell r="D14499" t="str">
            <v>D</v>
          </cell>
          <cell r="E14499" t="str">
            <v/>
          </cell>
          <cell r="L14499">
            <v>42735</v>
          </cell>
          <cell r="M14499" t="str">
            <v>*</v>
          </cell>
        </row>
        <row r="14500">
          <cell r="A14500" t="str">
            <v>L0112</v>
          </cell>
          <cell r="B14500" t="str">
            <v>Cranial cervical orthosis</v>
          </cell>
          <cell r="D14500" t="str">
            <v>A</v>
          </cell>
          <cell r="E14500" t="str">
            <v/>
          </cell>
        </row>
        <row r="14501">
          <cell r="A14501" t="str">
            <v>L0113</v>
          </cell>
          <cell r="B14501" t="str">
            <v>Cranial cervical torticollis</v>
          </cell>
          <cell r="D14501" t="str">
            <v>A</v>
          </cell>
          <cell r="E14501" t="str">
            <v/>
          </cell>
        </row>
        <row r="14502">
          <cell r="A14502" t="str">
            <v>L0120</v>
          </cell>
          <cell r="B14502" t="str">
            <v>Cerv flex n/adj foam pre ots</v>
          </cell>
          <cell r="D14502" t="str">
            <v>A</v>
          </cell>
          <cell r="E14502" t="str">
            <v/>
          </cell>
        </row>
        <row r="14503">
          <cell r="A14503" t="str">
            <v>L0130</v>
          </cell>
          <cell r="B14503" t="str">
            <v>Flex thermoplastic collar mo</v>
          </cell>
          <cell r="D14503" t="str">
            <v>A</v>
          </cell>
          <cell r="E14503" t="str">
            <v/>
          </cell>
        </row>
        <row r="14504">
          <cell r="A14504" t="str">
            <v>L0140</v>
          </cell>
          <cell r="B14504" t="str">
            <v>Cervical semi-rigid adjustab</v>
          </cell>
          <cell r="D14504" t="str">
            <v>A</v>
          </cell>
          <cell r="E14504" t="str">
            <v/>
          </cell>
        </row>
        <row r="14505">
          <cell r="A14505" t="str">
            <v>L0150</v>
          </cell>
          <cell r="B14505" t="str">
            <v>Cerv semi-rig adj molded chn</v>
          </cell>
          <cell r="D14505" t="str">
            <v>A</v>
          </cell>
          <cell r="E14505" t="str">
            <v/>
          </cell>
        </row>
        <row r="14506">
          <cell r="A14506" t="str">
            <v>L0160</v>
          </cell>
          <cell r="B14506" t="str">
            <v>Cerv sr wire occ/man pre ots</v>
          </cell>
          <cell r="D14506" t="str">
            <v>A</v>
          </cell>
          <cell r="E14506" t="str">
            <v/>
          </cell>
        </row>
        <row r="14507">
          <cell r="A14507" t="str">
            <v>L0170</v>
          </cell>
          <cell r="B14507" t="str">
            <v>Cervical collar molded to pt</v>
          </cell>
          <cell r="D14507" t="str">
            <v>A</v>
          </cell>
          <cell r="E14507" t="str">
            <v/>
          </cell>
        </row>
        <row r="14508">
          <cell r="A14508" t="str">
            <v>L0172</v>
          </cell>
          <cell r="B14508" t="str">
            <v>Cerv col sr foam 2pc pre ots</v>
          </cell>
          <cell r="D14508" t="str">
            <v>A</v>
          </cell>
          <cell r="E14508" t="str">
            <v/>
          </cell>
        </row>
        <row r="14509">
          <cell r="A14509" t="str">
            <v>L0174</v>
          </cell>
          <cell r="B14509" t="str">
            <v>Cerv sr 2pc thor ext pre ots</v>
          </cell>
          <cell r="D14509" t="str">
            <v>A</v>
          </cell>
          <cell r="E14509" t="str">
            <v/>
          </cell>
        </row>
        <row r="14510">
          <cell r="A14510" t="str">
            <v>L0180</v>
          </cell>
          <cell r="B14510" t="str">
            <v>Cer post col occ/man sup adj</v>
          </cell>
          <cell r="D14510" t="str">
            <v>A</v>
          </cell>
          <cell r="E14510" t="str">
            <v/>
          </cell>
        </row>
        <row r="14511">
          <cell r="A14511" t="str">
            <v>L0190</v>
          </cell>
          <cell r="B14511" t="str">
            <v>Cerv collar supp adj cerv ba</v>
          </cell>
          <cell r="D14511" t="str">
            <v>A</v>
          </cell>
          <cell r="E14511" t="str">
            <v/>
          </cell>
        </row>
        <row r="14512">
          <cell r="A14512" t="str">
            <v>L0200</v>
          </cell>
          <cell r="B14512" t="str">
            <v>Cerv col supp adj bar &amp; thor</v>
          </cell>
          <cell r="D14512" t="str">
            <v>A</v>
          </cell>
          <cell r="E14512" t="str">
            <v/>
          </cell>
        </row>
        <row r="14513">
          <cell r="A14513" t="str">
            <v>L0220</v>
          </cell>
          <cell r="B14513" t="str">
            <v>Thor rib belt custom fabrica</v>
          </cell>
          <cell r="D14513" t="str">
            <v>A</v>
          </cell>
          <cell r="E14513" t="str">
            <v/>
          </cell>
        </row>
        <row r="14514">
          <cell r="A14514" t="str">
            <v>L0450</v>
          </cell>
          <cell r="B14514" t="str">
            <v>Tlso flex trunk/thor pre ots</v>
          </cell>
          <cell r="D14514" t="str">
            <v>A</v>
          </cell>
          <cell r="E14514" t="str">
            <v/>
          </cell>
        </row>
        <row r="14515">
          <cell r="A14515" t="str">
            <v>L0452</v>
          </cell>
          <cell r="B14515" t="str">
            <v>Tlso flex custom fab thoraci</v>
          </cell>
          <cell r="D14515" t="str">
            <v>A</v>
          </cell>
          <cell r="E14515" t="str">
            <v/>
          </cell>
        </row>
        <row r="14516">
          <cell r="A14516" t="str">
            <v>L0454</v>
          </cell>
          <cell r="B14516" t="str">
            <v>Tlso trnk sj-t9 pre cst</v>
          </cell>
          <cell r="D14516" t="str">
            <v>A</v>
          </cell>
          <cell r="E14516" t="str">
            <v/>
          </cell>
        </row>
        <row r="14517">
          <cell r="A14517" t="str">
            <v>L0455</v>
          </cell>
          <cell r="B14517" t="str">
            <v>Tlso flex trnk sj-t9 pre ots</v>
          </cell>
          <cell r="D14517" t="str">
            <v>A</v>
          </cell>
          <cell r="E14517" t="str">
            <v/>
          </cell>
        </row>
        <row r="14518">
          <cell r="A14518" t="str">
            <v>L0456</v>
          </cell>
          <cell r="B14518" t="str">
            <v>Tlso flex trnk sj-ss pre cst</v>
          </cell>
          <cell r="D14518" t="str">
            <v>A</v>
          </cell>
          <cell r="E14518" t="str">
            <v/>
          </cell>
        </row>
        <row r="14519">
          <cell r="A14519" t="str">
            <v>L0457</v>
          </cell>
          <cell r="B14519" t="str">
            <v>Tlso flex trnk sj-ss pre ots</v>
          </cell>
          <cell r="D14519" t="str">
            <v>A</v>
          </cell>
          <cell r="E14519" t="str">
            <v/>
          </cell>
        </row>
        <row r="14520">
          <cell r="A14520" t="str">
            <v>L0458</v>
          </cell>
          <cell r="B14520" t="str">
            <v>Tlso 2mod symphis-xipho pre</v>
          </cell>
          <cell r="D14520" t="str">
            <v>A</v>
          </cell>
          <cell r="E14520" t="str">
            <v/>
          </cell>
        </row>
        <row r="14521">
          <cell r="A14521" t="str">
            <v>L0460</v>
          </cell>
          <cell r="B14521" t="str">
            <v>Tlso 2 shl symphys-stern cst</v>
          </cell>
          <cell r="D14521" t="str">
            <v>A</v>
          </cell>
          <cell r="E14521" t="str">
            <v/>
          </cell>
        </row>
        <row r="14522">
          <cell r="A14522" t="str">
            <v>L0462</v>
          </cell>
          <cell r="B14522" t="str">
            <v>Tlso 3mod sacro-scap pre</v>
          </cell>
          <cell r="D14522" t="str">
            <v>A</v>
          </cell>
          <cell r="E14522" t="str">
            <v/>
          </cell>
        </row>
        <row r="14523">
          <cell r="A14523" t="str">
            <v>L0464</v>
          </cell>
          <cell r="B14523" t="str">
            <v>Tlso 4mod sacro-scap pre</v>
          </cell>
          <cell r="D14523" t="str">
            <v>A</v>
          </cell>
          <cell r="E14523" t="str">
            <v/>
          </cell>
        </row>
        <row r="14524">
          <cell r="A14524" t="str">
            <v>L0466</v>
          </cell>
          <cell r="B14524" t="str">
            <v>Tlso r fram soft ant pre cst</v>
          </cell>
          <cell r="D14524" t="str">
            <v>A</v>
          </cell>
          <cell r="E14524" t="str">
            <v/>
          </cell>
        </row>
        <row r="14525">
          <cell r="A14525" t="str">
            <v>L0467</v>
          </cell>
          <cell r="B14525" t="str">
            <v>Tlso r fram soft pre ots</v>
          </cell>
          <cell r="D14525" t="str">
            <v>A</v>
          </cell>
          <cell r="E14525" t="str">
            <v/>
          </cell>
        </row>
        <row r="14526">
          <cell r="A14526" t="str">
            <v>L0468</v>
          </cell>
          <cell r="B14526" t="str">
            <v>Tlso rig fram pelvic pre cst</v>
          </cell>
          <cell r="D14526" t="str">
            <v>A</v>
          </cell>
          <cell r="E14526" t="str">
            <v/>
          </cell>
        </row>
        <row r="14527">
          <cell r="A14527" t="str">
            <v>L0469</v>
          </cell>
          <cell r="B14527" t="str">
            <v>Tlso rig fram pelvic pre ots</v>
          </cell>
          <cell r="D14527" t="str">
            <v>A</v>
          </cell>
          <cell r="E14527" t="str">
            <v/>
          </cell>
        </row>
        <row r="14528">
          <cell r="A14528" t="str">
            <v>L0470</v>
          </cell>
          <cell r="B14528" t="str">
            <v>Tlso rigid frame pre subclav</v>
          </cell>
          <cell r="D14528" t="str">
            <v>A</v>
          </cell>
          <cell r="E14528" t="str">
            <v/>
          </cell>
        </row>
        <row r="14529">
          <cell r="A14529" t="str">
            <v>L0472</v>
          </cell>
          <cell r="B14529" t="str">
            <v>Tlso rigid frame hyperex pre</v>
          </cell>
          <cell r="D14529" t="str">
            <v>A</v>
          </cell>
          <cell r="E14529" t="str">
            <v/>
          </cell>
        </row>
        <row r="14530">
          <cell r="A14530" t="str">
            <v>L0480</v>
          </cell>
          <cell r="B14530" t="str">
            <v>Tlso rigid plastic custom fa</v>
          </cell>
          <cell r="D14530" t="str">
            <v>A</v>
          </cell>
          <cell r="E14530" t="str">
            <v/>
          </cell>
        </row>
        <row r="14531">
          <cell r="A14531" t="str">
            <v>L0482</v>
          </cell>
          <cell r="B14531" t="str">
            <v>Tlso rigid lined custom fab</v>
          </cell>
          <cell r="D14531" t="str">
            <v>A</v>
          </cell>
          <cell r="E14531" t="str">
            <v/>
          </cell>
        </row>
        <row r="14532">
          <cell r="A14532" t="str">
            <v>L0484</v>
          </cell>
          <cell r="B14532" t="str">
            <v>Tlso rigid plastic cust fab</v>
          </cell>
          <cell r="D14532" t="str">
            <v>A</v>
          </cell>
          <cell r="E14532" t="str">
            <v/>
          </cell>
        </row>
        <row r="14533">
          <cell r="A14533" t="str">
            <v>L0486</v>
          </cell>
          <cell r="B14533" t="str">
            <v>Tlso rigidlined cust fab two</v>
          </cell>
          <cell r="D14533" t="str">
            <v>A</v>
          </cell>
          <cell r="E14533" t="str">
            <v/>
          </cell>
        </row>
        <row r="14534">
          <cell r="A14534" t="str">
            <v>L0488</v>
          </cell>
          <cell r="B14534" t="str">
            <v>Tlso rigid lined pre one pie</v>
          </cell>
          <cell r="D14534" t="str">
            <v>A</v>
          </cell>
          <cell r="E14534" t="str">
            <v/>
          </cell>
        </row>
        <row r="14535">
          <cell r="A14535" t="str">
            <v>L0490</v>
          </cell>
          <cell r="B14535" t="str">
            <v>Tlso rigid plastic pre one</v>
          </cell>
          <cell r="D14535" t="str">
            <v>A</v>
          </cell>
          <cell r="E14535" t="str">
            <v/>
          </cell>
        </row>
        <row r="14536">
          <cell r="A14536" t="str">
            <v>L0491</v>
          </cell>
          <cell r="B14536" t="str">
            <v>Tlso 2 piece rigid shell</v>
          </cell>
          <cell r="D14536" t="str">
            <v>A</v>
          </cell>
          <cell r="E14536" t="str">
            <v/>
          </cell>
        </row>
        <row r="14537">
          <cell r="A14537" t="str">
            <v>L0492</v>
          </cell>
          <cell r="B14537" t="str">
            <v>Tlso 3 piece rigid shell</v>
          </cell>
          <cell r="D14537" t="str">
            <v>A</v>
          </cell>
          <cell r="E14537" t="str">
            <v/>
          </cell>
        </row>
        <row r="14538">
          <cell r="A14538" t="str">
            <v>L0621</v>
          </cell>
          <cell r="B14538" t="str">
            <v>Sio flex pelvic/sacr pre ots</v>
          </cell>
          <cell r="D14538" t="str">
            <v>A</v>
          </cell>
          <cell r="E14538" t="str">
            <v/>
          </cell>
        </row>
        <row r="14539">
          <cell r="A14539" t="str">
            <v>L0622</v>
          </cell>
          <cell r="B14539" t="str">
            <v>Sio flex pelvisacral custom</v>
          </cell>
          <cell r="D14539" t="str">
            <v>A</v>
          </cell>
          <cell r="E14539" t="str">
            <v/>
          </cell>
        </row>
        <row r="14540">
          <cell r="A14540" t="str">
            <v>L0623</v>
          </cell>
          <cell r="B14540" t="str">
            <v>Sio rig pnl pelv/sac pre ots</v>
          </cell>
          <cell r="D14540" t="str">
            <v>A</v>
          </cell>
          <cell r="E14540" t="str">
            <v/>
          </cell>
        </row>
        <row r="14541">
          <cell r="A14541" t="str">
            <v>L0624</v>
          </cell>
          <cell r="B14541" t="str">
            <v>Sio panel custom</v>
          </cell>
          <cell r="D14541" t="str">
            <v>A</v>
          </cell>
          <cell r="E14541" t="str">
            <v/>
          </cell>
        </row>
        <row r="14542">
          <cell r="A14542" t="str">
            <v>L0625</v>
          </cell>
          <cell r="B14542" t="str">
            <v>Lo flex l1-below l5 pre ots</v>
          </cell>
          <cell r="D14542" t="str">
            <v>A</v>
          </cell>
          <cell r="E14542" t="str">
            <v/>
          </cell>
        </row>
        <row r="14543">
          <cell r="A14543" t="str">
            <v>L0626</v>
          </cell>
          <cell r="B14543" t="str">
            <v>Lo sag rig pnl stays pre cst</v>
          </cell>
          <cell r="D14543" t="str">
            <v>A</v>
          </cell>
          <cell r="E14543" t="str">
            <v/>
          </cell>
        </row>
        <row r="14544">
          <cell r="A14544" t="str">
            <v>L0627</v>
          </cell>
          <cell r="B14544" t="str">
            <v>Lo sag ri an/pos pnl pre cst</v>
          </cell>
          <cell r="D14544" t="str">
            <v>A</v>
          </cell>
          <cell r="E14544" t="str">
            <v/>
          </cell>
        </row>
        <row r="14545">
          <cell r="A14545" t="str">
            <v>L0628</v>
          </cell>
          <cell r="B14545" t="str">
            <v>Lso flex no ri stays pre ots</v>
          </cell>
          <cell r="D14545" t="str">
            <v>A</v>
          </cell>
          <cell r="E14545" t="str">
            <v/>
          </cell>
        </row>
        <row r="14546">
          <cell r="A14546" t="str">
            <v>L0629</v>
          </cell>
          <cell r="B14546" t="str">
            <v>Lso flex w/rigid stays cust</v>
          </cell>
          <cell r="D14546" t="str">
            <v>A</v>
          </cell>
          <cell r="E14546" t="str">
            <v/>
          </cell>
        </row>
        <row r="14547">
          <cell r="A14547" t="str">
            <v>L0630</v>
          </cell>
          <cell r="B14547" t="str">
            <v>Lso r post pnl sj-t9 pre cst</v>
          </cell>
          <cell r="D14547" t="str">
            <v>A</v>
          </cell>
          <cell r="E14547" t="str">
            <v/>
          </cell>
        </row>
        <row r="14548">
          <cell r="A14548" t="str">
            <v>L0631</v>
          </cell>
          <cell r="B14548" t="str">
            <v>Lso sag r an/pos pnl pre cst</v>
          </cell>
          <cell r="D14548" t="str">
            <v>A</v>
          </cell>
          <cell r="E14548" t="str">
            <v/>
          </cell>
        </row>
        <row r="14549">
          <cell r="A14549" t="str">
            <v>L0632</v>
          </cell>
          <cell r="B14549" t="str">
            <v>Lso sag rigid frame cust</v>
          </cell>
          <cell r="D14549" t="str">
            <v>A</v>
          </cell>
          <cell r="E14549" t="str">
            <v/>
          </cell>
        </row>
        <row r="14550">
          <cell r="A14550" t="str">
            <v>L0633</v>
          </cell>
          <cell r="B14550" t="str">
            <v>Lso sc r pos/lat pnl pre cst</v>
          </cell>
          <cell r="D14550" t="str">
            <v>A</v>
          </cell>
          <cell r="E14550" t="str">
            <v/>
          </cell>
        </row>
        <row r="14551">
          <cell r="A14551" t="str">
            <v>L0634</v>
          </cell>
          <cell r="B14551" t="str">
            <v>Lso flexion control custom</v>
          </cell>
          <cell r="D14551" t="str">
            <v>A</v>
          </cell>
          <cell r="E14551" t="str">
            <v/>
          </cell>
        </row>
        <row r="14552">
          <cell r="A14552" t="str">
            <v>L0635</v>
          </cell>
          <cell r="B14552" t="str">
            <v>Lso sagit rigid panel prefab</v>
          </cell>
          <cell r="D14552" t="str">
            <v>A</v>
          </cell>
          <cell r="E14552" t="str">
            <v/>
          </cell>
        </row>
        <row r="14553">
          <cell r="A14553" t="str">
            <v>L0636</v>
          </cell>
          <cell r="B14553" t="str">
            <v>Lso sagittal rigid panel cus</v>
          </cell>
          <cell r="D14553" t="str">
            <v>A</v>
          </cell>
          <cell r="E14553" t="str">
            <v/>
          </cell>
        </row>
        <row r="14554">
          <cell r="A14554" t="str">
            <v>L0637</v>
          </cell>
          <cell r="B14554" t="str">
            <v>Lso sc r ant/pos pnl pre cst</v>
          </cell>
          <cell r="D14554" t="str">
            <v>A</v>
          </cell>
          <cell r="E14554" t="str">
            <v/>
          </cell>
        </row>
        <row r="14555">
          <cell r="A14555" t="str">
            <v>L0638</v>
          </cell>
          <cell r="B14555" t="str">
            <v>Lso sag-coronal panel custom</v>
          </cell>
          <cell r="D14555" t="str">
            <v>A</v>
          </cell>
          <cell r="E14555" t="str">
            <v/>
          </cell>
        </row>
        <row r="14556">
          <cell r="A14556" t="str">
            <v>L0639</v>
          </cell>
          <cell r="B14556" t="str">
            <v>Lso s/c shell/panel prefab</v>
          </cell>
          <cell r="D14556" t="str">
            <v>A</v>
          </cell>
          <cell r="E14556" t="str">
            <v/>
          </cell>
        </row>
        <row r="14557">
          <cell r="A14557" t="str">
            <v>L0640</v>
          </cell>
          <cell r="B14557" t="str">
            <v>Lso s/c shell/panel custom</v>
          </cell>
          <cell r="D14557" t="str">
            <v>A</v>
          </cell>
          <cell r="E14557" t="str">
            <v/>
          </cell>
        </row>
        <row r="14558">
          <cell r="A14558" t="str">
            <v>L0641</v>
          </cell>
          <cell r="B14558" t="str">
            <v>Lo rig pos pnl l1-l5 pre ots</v>
          </cell>
          <cell r="D14558" t="str">
            <v>A</v>
          </cell>
          <cell r="E14558" t="str">
            <v/>
          </cell>
        </row>
        <row r="14559">
          <cell r="A14559" t="str">
            <v>L0642</v>
          </cell>
          <cell r="B14559" t="str">
            <v>Lo sag ri an/pos pnl pre ots</v>
          </cell>
          <cell r="D14559" t="str">
            <v>A</v>
          </cell>
          <cell r="E14559" t="str">
            <v/>
          </cell>
        </row>
        <row r="14560">
          <cell r="A14560" t="str">
            <v>L0643</v>
          </cell>
          <cell r="B14560" t="str">
            <v>Lso sag ctr rigi pos pre ots</v>
          </cell>
          <cell r="D14560" t="str">
            <v>A</v>
          </cell>
          <cell r="E14560" t="str">
            <v/>
          </cell>
        </row>
        <row r="14561">
          <cell r="A14561" t="str">
            <v>L0648</v>
          </cell>
          <cell r="B14561" t="str">
            <v>Lso sag r an/pos pnl pre ots</v>
          </cell>
          <cell r="D14561" t="str">
            <v>A</v>
          </cell>
          <cell r="E14561" t="str">
            <v/>
          </cell>
        </row>
        <row r="14562">
          <cell r="A14562" t="str">
            <v>L0649</v>
          </cell>
          <cell r="B14562" t="str">
            <v>Lso sc r pos/lat pnl pre ots</v>
          </cell>
          <cell r="D14562" t="str">
            <v>A</v>
          </cell>
          <cell r="E14562" t="str">
            <v/>
          </cell>
        </row>
        <row r="14563">
          <cell r="A14563" t="str">
            <v>L0650</v>
          </cell>
          <cell r="B14563" t="str">
            <v>Lso sc r ant/pos pnl pre ots</v>
          </cell>
          <cell r="D14563" t="str">
            <v>A</v>
          </cell>
          <cell r="E14563" t="str">
            <v/>
          </cell>
        </row>
        <row r="14564">
          <cell r="A14564" t="str">
            <v>L0651</v>
          </cell>
          <cell r="B14564" t="str">
            <v>Lso sag-co shell pnl pre ots</v>
          </cell>
          <cell r="D14564" t="str">
            <v>A</v>
          </cell>
          <cell r="E14564" t="str">
            <v/>
          </cell>
        </row>
        <row r="14565">
          <cell r="A14565" t="str">
            <v>L0700</v>
          </cell>
          <cell r="B14565" t="str">
            <v>Ctlso a-p-l control molded</v>
          </cell>
          <cell r="D14565" t="str">
            <v>A</v>
          </cell>
          <cell r="E14565" t="str">
            <v/>
          </cell>
        </row>
        <row r="14566">
          <cell r="A14566" t="str">
            <v>L0710</v>
          </cell>
          <cell r="B14566" t="str">
            <v>Ctlso a-p-l control w/ inter</v>
          </cell>
          <cell r="D14566" t="str">
            <v>A</v>
          </cell>
          <cell r="E14566" t="str">
            <v/>
          </cell>
        </row>
        <row r="14567">
          <cell r="A14567" t="str">
            <v>L0810</v>
          </cell>
          <cell r="B14567" t="str">
            <v>Halo cervical into jckt vest</v>
          </cell>
          <cell r="D14567" t="str">
            <v>A</v>
          </cell>
          <cell r="E14567" t="str">
            <v/>
          </cell>
        </row>
        <row r="14568">
          <cell r="A14568" t="str">
            <v>L0820</v>
          </cell>
          <cell r="B14568" t="str">
            <v>Halo cervical into body jack</v>
          </cell>
          <cell r="D14568" t="str">
            <v>A</v>
          </cell>
          <cell r="E14568" t="str">
            <v/>
          </cell>
        </row>
        <row r="14569">
          <cell r="A14569" t="str">
            <v>L0830</v>
          </cell>
          <cell r="B14569" t="str">
            <v>Halo cerv into milwaukee typ</v>
          </cell>
          <cell r="D14569" t="str">
            <v>A</v>
          </cell>
          <cell r="E14569" t="str">
            <v/>
          </cell>
        </row>
        <row r="14570">
          <cell r="A14570" t="str">
            <v>L0859</v>
          </cell>
          <cell r="B14570" t="str">
            <v>Mri compatible system</v>
          </cell>
          <cell r="D14570" t="str">
            <v>A</v>
          </cell>
          <cell r="E14570" t="str">
            <v/>
          </cell>
        </row>
        <row r="14571">
          <cell r="A14571" t="str">
            <v>L0861</v>
          </cell>
          <cell r="B14571" t="str">
            <v>Halo repl liner/interface</v>
          </cell>
          <cell r="D14571" t="str">
            <v>A</v>
          </cell>
          <cell r="E14571" t="str">
            <v/>
          </cell>
        </row>
        <row r="14572">
          <cell r="A14572" t="str">
            <v>L0970</v>
          </cell>
          <cell r="B14572" t="str">
            <v>Tlso corset front</v>
          </cell>
          <cell r="D14572" t="str">
            <v>A</v>
          </cell>
          <cell r="E14572" t="str">
            <v/>
          </cell>
        </row>
        <row r="14573">
          <cell r="A14573" t="str">
            <v>L0972</v>
          </cell>
          <cell r="B14573" t="str">
            <v>Lso corset front</v>
          </cell>
          <cell r="D14573" t="str">
            <v>A</v>
          </cell>
          <cell r="E14573" t="str">
            <v/>
          </cell>
        </row>
        <row r="14574">
          <cell r="A14574" t="str">
            <v>L0974</v>
          </cell>
          <cell r="B14574" t="str">
            <v>Tlso full corset</v>
          </cell>
          <cell r="D14574" t="str">
            <v>A</v>
          </cell>
          <cell r="E14574" t="str">
            <v/>
          </cell>
        </row>
        <row r="14575">
          <cell r="A14575" t="str">
            <v>L0976</v>
          </cell>
          <cell r="B14575" t="str">
            <v>Lso full corset</v>
          </cell>
          <cell r="D14575" t="str">
            <v>A</v>
          </cell>
          <cell r="E14575" t="str">
            <v/>
          </cell>
        </row>
        <row r="14576">
          <cell r="A14576" t="str">
            <v>L0978</v>
          </cell>
          <cell r="B14576" t="str">
            <v>Axillary crutch extension</v>
          </cell>
          <cell r="D14576" t="str">
            <v>A</v>
          </cell>
          <cell r="E14576" t="str">
            <v/>
          </cell>
        </row>
        <row r="14577">
          <cell r="A14577" t="str">
            <v>L0980</v>
          </cell>
          <cell r="B14577" t="str">
            <v>Peroneal straps pair pre ots</v>
          </cell>
          <cell r="D14577" t="str">
            <v>A</v>
          </cell>
          <cell r="E14577" t="str">
            <v/>
          </cell>
        </row>
        <row r="14578">
          <cell r="A14578" t="str">
            <v>L0982</v>
          </cell>
          <cell r="B14578" t="str">
            <v>Stocking sup grips 4 pre ots</v>
          </cell>
          <cell r="D14578" t="str">
            <v>A</v>
          </cell>
          <cell r="E14578" t="str">
            <v/>
          </cell>
        </row>
        <row r="14579">
          <cell r="A14579" t="str">
            <v>L0984</v>
          </cell>
          <cell r="B14579" t="str">
            <v>Protect body sock ea pre ots</v>
          </cell>
          <cell r="D14579" t="str">
            <v>A</v>
          </cell>
          <cell r="E14579" t="str">
            <v/>
          </cell>
        </row>
        <row r="14580">
          <cell r="A14580" t="str">
            <v>L0999</v>
          </cell>
          <cell r="B14580" t="str">
            <v>Add to spinal orthosis nos</v>
          </cell>
          <cell r="D14580" t="str">
            <v>A</v>
          </cell>
          <cell r="E14580" t="str">
            <v/>
          </cell>
        </row>
        <row r="14581">
          <cell r="A14581" t="str">
            <v>L1000</v>
          </cell>
          <cell r="B14581" t="str">
            <v>Ctlso milwauke initial model</v>
          </cell>
          <cell r="D14581" t="str">
            <v>A</v>
          </cell>
          <cell r="E14581" t="str">
            <v/>
          </cell>
        </row>
        <row r="14582">
          <cell r="A14582" t="str">
            <v>L1001</v>
          </cell>
          <cell r="B14582" t="str">
            <v>Ctlso infant immobilizer</v>
          </cell>
          <cell r="D14582" t="str">
            <v>A</v>
          </cell>
          <cell r="E14582" t="str">
            <v/>
          </cell>
        </row>
        <row r="14583">
          <cell r="A14583" t="str">
            <v>L1005</v>
          </cell>
          <cell r="B14583" t="str">
            <v>Tension based scoliosis orth</v>
          </cell>
          <cell r="D14583" t="str">
            <v>A</v>
          </cell>
          <cell r="E14583" t="str">
            <v/>
          </cell>
        </row>
        <row r="14584">
          <cell r="A14584" t="str">
            <v>L1010</v>
          </cell>
          <cell r="B14584" t="str">
            <v>Ctlso axilla sling</v>
          </cell>
          <cell r="D14584" t="str">
            <v>A</v>
          </cell>
          <cell r="E14584" t="str">
            <v/>
          </cell>
        </row>
        <row r="14585">
          <cell r="A14585" t="str">
            <v>L1020</v>
          </cell>
          <cell r="B14585" t="str">
            <v>Kyphosis pad</v>
          </cell>
          <cell r="D14585" t="str">
            <v>A</v>
          </cell>
          <cell r="E14585" t="str">
            <v/>
          </cell>
        </row>
        <row r="14586">
          <cell r="A14586" t="str">
            <v>L1025</v>
          </cell>
          <cell r="B14586" t="str">
            <v>Kyphosis pad floating</v>
          </cell>
          <cell r="D14586" t="str">
            <v>A</v>
          </cell>
          <cell r="E14586" t="str">
            <v/>
          </cell>
        </row>
        <row r="14587">
          <cell r="A14587" t="str">
            <v>L1030</v>
          </cell>
          <cell r="B14587" t="str">
            <v>Lumbar bolster pad</v>
          </cell>
          <cell r="D14587" t="str">
            <v>A</v>
          </cell>
          <cell r="E14587" t="str">
            <v/>
          </cell>
        </row>
        <row r="14588">
          <cell r="A14588" t="str">
            <v>L1040</v>
          </cell>
          <cell r="B14588" t="str">
            <v>Lumbar or lumbar rib pad</v>
          </cell>
          <cell r="D14588" t="str">
            <v>A</v>
          </cell>
          <cell r="E14588" t="str">
            <v/>
          </cell>
        </row>
        <row r="14589">
          <cell r="A14589" t="str">
            <v>L1050</v>
          </cell>
          <cell r="B14589" t="str">
            <v>Sternal pad</v>
          </cell>
          <cell r="D14589" t="str">
            <v>A</v>
          </cell>
          <cell r="E14589" t="str">
            <v/>
          </cell>
        </row>
        <row r="14590">
          <cell r="A14590" t="str">
            <v>L1060</v>
          </cell>
          <cell r="B14590" t="str">
            <v>Thoracic pad</v>
          </cell>
          <cell r="D14590" t="str">
            <v>A</v>
          </cell>
          <cell r="E14590" t="str">
            <v/>
          </cell>
        </row>
        <row r="14591">
          <cell r="A14591" t="str">
            <v>L1070</v>
          </cell>
          <cell r="B14591" t="str">
            <v>Trapezius sling</v>
          </cell>
          <cell r="D14591" t="str">
            <v>A</v>
          </cell>
          <cell r="E14591" t="str">
            <v/>
          </cell>
        </row>
        <row r="14592">
          <cell r="A14592" t="str">
            <v>L1080</v>
          </cell>
          <cell r="B14592" t="str">
            <v>Outrigger</v>
          </cell>
          <cell r="D14592" t="str">
            <v>A</v>
          </cell>
          <cell r="E14592" t="str">
            <v/>
          </cell>
        </row>
        <row r="14593">
          <cell r="A14593" t="str">
            <v>L1085</v>
          </cell>
          <cell r="B14593" t="str">
            <v>Outrigger bil w/ vert extens</v>
          </cell>
          <cell r="D14593" t="str">
            <v>A</v>
          </cell>
          <cell r="E14593" t="str">
            <v/>
          </cell>
        </row>
        <row r="14594">
          <cell r="A14594" t="str">
            <v>L1090</v>
          </cell>
          <cell r="B14594" t="str">
            <v>Lumbar sling</v>
          </cell>
          <cell r="D14594" t="str">
            <v>A</v>
          </cell>
          <cell r="E14594" t="str">
            <v/>
          </cell>
        </row>
        <row r="14595">
          <cell r="A14595" t="str">
            <v>L1100</v>
          </cell>
          <cell r="B14595" t="str">
            <v>Ring flange plastic/leather</v>
          </cell>
          <cell r="D14595" t="str">
            <v>A</v>
          </cell>
          <cell r="E14595" t="str">
            <v/>
          </cell>
        </row>
        <row r="14596">
          <cell r="A14596" t="str">
            <v>L1110</v>
          </cell>
          <cell r="B14596" t="str">
            <v>Ring flange plas/leather mol</v>
          </cell>
          <cell r="D14596" t="str">
            <v>A</v>
          </cell>
          <cell r="E14596" t="str">
            <v/>
          </cell>
        </row>
        <row r="14597">
          <cell r="A14597" t="str">
            <v>L1120</v>
          </cell>
          <cell r="B14597" t="str">
            <v>Covers for upright each</v>
          </cell>
          <cell r="D14597" t="str">
            <v>A</v>
          </cell>
          <cell r="E14597" t="str">
            <v/>
          </cell>
        </row>
        <row r="14598">
          <cell r="A14598" t="str">
            <v>L1200</v>
          </cell>
          <cell r="B14598" t="str">
            <v>Furnsh initial orthosis only</v>
          </cell>
          <cell r="D14598" t="str">
            <v>A</v>
          </cell>
          <cell r="E14598" t="str">
            <v/>
          </cell>
        </row>
        <row r="14599">
          <cell r="A14599" t="str">
            <v>L1210</v>
          </cell>
          <cell r="B14599" t="str">
            <v>Lateral thoracic extension</v>
          </cell>
          <cell r="D14599" t="str">
            <v>A</v>
          </cell>
          <cell r="E14599" t="str">
            <v/>
          </cell>
        </row>
        <row r="14600">
          <cell r="A14600" t="str">
            <v>L1220</v>
          </cell>
          <cell r="B14600" t="str">
            <v>Anterior thoracic extension</v>
          </cell>
          <cell r="D14600" t="str">
            <v>A</v>
          </cell>
          <cell r="E14600" t="str">
            <v/>
          </cell>
        </row>
        <row r="14601">
          <cell r="A14601" t="str">
            <v>L1230</v>
          </cell>
          <cell r="B14601" t="str">
            <v>Milwaukee type superstructur</v>
          </cell>
          <cell r="D14601" t="str">
            <v>A</v>
          </cell>
          <cell r="E14601" t="str">
            <v/>
          </cell>
        </row>
        <row r="14602">
          <cell r="A14602" t="str">
            <v>L1240</v>
          </cell>
          <cell r="B14602" t="str">
            <v>Lumbar derotation pad</v>
          </cell>
          <cell r="D14602" t="str">
            <v>A</v>
          </cell>
          <cell r="E14602" t="str">
            <v/>
          </cell>
        </row>
        <row r="14603">
          <cell r="A14603" t="str">
            <v>L1250</v>
          </cell>
          <cell r="B14603" t="str">
            <v>Anterior asis pad</v>
          </cell>
          <cell r="D14603" t="str">
            <v>A</v>
          </cell>
          <cell r="E14603" t="str">
            <v/>
          </cell>
        </row>
        <row r="14604">
          <cell r="A14604" t="str">
            <v>L1260</v>
          </cell>
          <cell r="B14604" t="str">
            <v>Anterior thoracic derotation</v>
          </cell>
          <cell r="D14604" t="str">
            <v>A</v>
          </cell>
          <cell r="E14604" t="str">
            <v/>
          </cell>
        </row>
        <row r="14605">
          <cell r="A14605" t="str">
            <v>L1270</v>
          </cell>
          <cell r="B14605" t="str">
            <v>Abdominal pad</v>
          </cell>
          <cell r="D14605" t="str">
            <v>A</v>
          </cell>
          <cell r="E14605" t="str">
            <v/>
          </cell>
        </row>
        <row r="14606">
          <cell r="A14606" t="str">
            <v>L1280</v>
          </cell>
          <cell r="B14606" t="str">
            <v>Rib gusset (elastic) each</v>
          </cell>
          <cell r="D14606" t="str">
            <v>A</v>
          </cell>
          <cell r="E14606" t="str">
            <v/>
          </cell>
        </row>
        <row r="14607">
          <cell r="A14607" t="str">
            <v>L1290</v>
          </cell>
          <cell r="B14607" t="str">
            <v>Lateral trochanteric pad</v>
          </cell>
          <cell r="D14607" t="str">
            <v>A</v>
          </cell>
          <cell r="E14607" t="str">
            <v/>
          </cell>
        </row>
        <row r="14608">
          <cell r="A14608" t="str">
            <v>L1300</v>
          </cell>
          <cell r="B14608" t="str">
            <v>Body jacket mold to patient</v>
          </cell>
          <cell r="D14608" t="str">
            <v>A</v>
          </cell>
          <cell r="E14608" t="str">
            <v/>
          </cell>
        </row>
        <row r="14609">
          <cell r="A14609" t="str">
            <v>L1310</v>
          </cell>
          <cell r="B14609" t="str">
            <v>Post-operative body jacket</v>
          </cell>
          <cell r="D14609" t="str">
            <v>A</v>
          </cell>
          <cell r="E14609" t="str">
            <v/>
          </cell>
        </row>
        <row r="14610">
          <cell r="A14610" t="str">
            <v>L1499</v>
          </cell>
          <cell r="B14610" t="str">
            <v>Spinal orthosis nos</v>
          </cell>
          <cell r="D14610" t="str">
            <v>A</v>
          </cell>
          <cell r="E14610" t="str">
            <v/>
          </cell>
        </row>
        <row r="14611">
          <cell r="A14611" t="str">
            <v>L1600</v>
          </cell>
          <cell r="B14611" t="str">
            <v>Ho flex frejka w/cov pre cst</v>
          </cell>
          <cell r="D14611" t="str">
            <v>A</v>
          </cell>
          <cell r="E14611" t="str">
            <v/>
          </cell>
        </row>
        <row r="14612">
          <cell r="A14612" t="str">
            <v>L1610</v>
          </cell>
          <cell r="B14612" t="str">
            <v>Ho frejka cov only pre cst</v>
          </cell>
          <cell r="D14612" t="str">
            <v>A</v>
          </cell>
          <cell r="E14612" t="str">
            <v/>
          </cell>
        </row>
        <row r="14613">
          <cell r="A14613" t="str">
            <v>L1620</v>
          </cell>
          <cell r="B14613" t="str">
            <v>Ho flex pavlik harns pre cst</v>
          </cell>
          <cell r="D14613" t="str">
            <v>A</v>
          </cell>
          <cell r="E14613" t="str">
            <v/>
          </cell>
        </row>
        <row r="14614">
          <cell r="A14614" t="str">
            <v>L1630</v>
          </cell>
          <cell r="B14614" t="str">
            <v>Abduct control hip semi-flex</v>
          </cell>
          <cell r="D14614" t="str">
            <v>A</v>
          </cell>
          <cell r="E14614" t="str">
            <v/>
          </cell>
        </row>
        <row r="14615">
          <cell r="A14615" t="str">
            <v>L1640</v>
          </cell>
          <cell r="B14615" t="str">
            <v>Pelv band/spread bar thigh c</v>
          </cell>
          <cell r="D14615" t="str">
            <v>A</v>
          </cell>
          <cell r="E14615" t="str">
            <v/>
          </cell>
        </row>
        <row r="14616">
          <cell r="A14616" t="str">
            <v>L1650</v>
          </cell>
          <cell r="B14616" t="str">
            <v>Ho abduction hip adjustable</v>
          </cell>
          <cell r="D14616" t="str">
            <v>A</v>
          </cell>
          <cell r="E14616" t="str">
            <v/>
          </cell>
        </row>
        <row r="14617">
          <cell r="A14617" t="str">
            <v>L1652</v>
          </cell>
          <cell r="B14617" t="str">
            <v>Ho bi thighcuffs w sprdr bar</v>
          </cell>
          <cell r="D14617" t="str">
            <v>A</v>
          </cell>
          <cell r="E14617" t="str">
            <v/>
          </cell>
        </row>
        <row r="14618">
          <cell r="A14618" t="str">
            <v>L1660</v>
          </cell>
          <cell r="B14618" t="str">
            <v>Ho abduction static plastic</v>
          </cell>
          <cell r="D14618" t="str">
            <v>A</v>
          </cell>
          <cell r="E14618" t="str">
            <v/>
          </cell>
        </row>
        <row r="14619">
          <cell r="A14619" t="str">
            <v>L1680</v>
          </cell>
          <cell r="B14619" t="str">
            <v>Pelvic &amp; hip control thigh c</v>
          </cell>
          <cell r="D14619" t="str">
            <v>A</v>
          </cell>
          <cell r="E14619" t="str">
            <v/>
          </cell>
        </row>
        <row r="14620">
          <cell r="A14620" t="str">
            <v>L1685</v>
          </cell>
          <cell r="B14620" t="str">
            <v>Post-op hip abduct custom fa</v>
          </cell>
          <cell r="D14620" t="str">
            <v>A</v>
          </cell>
          <cell r="E14620" t="str">
            <v/>
          </cell>
        </row>
        <row r="14621">
          <cell r="A14621" t="str">
            <v>L1686</v>
          </cell>
          <cell r="B14621" t="str">
            <v>Ho post-op hip abduction</v>
          </cell>
          <cell r="D14621" t="str">
            <v>A</v>
          </cell>
          <cell r="E14621" t="str">
            <v/>
          </cell>
        </row>
        <row r="14622">
          <cell r="A14622" t="str">
            <v>L1690</v>
          </cell>
          <cell r="B14622" t="str">
            <v>Combination bilateral ho</v>
          </cell>
          <cell r="D14622" t="str">
            <v>A</v>
          </cell>
          <cell r="E14622" t="str">
            <v/>
          </cell>
        </row>
        <row r="14623">
          <cell r="A14623" t="str">
            <v>L1700</v>
          </cell>
          <cell r="B14623" t="str">
            <v>Leg perthes orth toronto typ</v>
          </cell>
          <cell r="D14623" t="str">
            <v>A</v>
          </cell>
          <cell r="E14623" t="str">
            <v/>
          </cell>
        </row>
        <row r="14624">
          <cell r="A14624" t="str">
            <v>L1710</v>
          </cell>
          <cell r="B14624" t="str">
            <v>Legg perthes orth newington</v>
          </cell>
          <cell r="D14624" t="str">
            <v>A</v>
          </cell>
          <cell r="E14624" t="str">
            <v/>
          </cell>
        </row>
        <row r="14625">
          <cell r="A14625" t="str">
            <v>L1720</v>
          </cell>
          <cell r="B14625" t="str">
            <v>Legg perthes orthosis trilat</v>
          </cell>
          <cell r="D14625" t="str">
            <v>A</v>
          </cell>
          <cell r="E14625" t="str">
            <v/>
          </cell>
        </row>
        <row r="14626">
          <cell r="A14626" t="str">
            <v>L1730</v>
          </cell>
          <cell r="B14626" t="str">
            <v>Legg perthes orth scottish r</v>
          </cell>
          <cell r="D14626" t="str">
            <v>A</v>
          </cell>
          <cell r="E14626" t="str">
            <v/>
          </cell>
        </row>
        <row r="14627">
          <cell r="A14627" t="str">
            <v>L1755</v>
          </cell>
          <cell r="B14627" t="str">
            <v>Legg perthes patten bottom t</v>
          </cell>
          <cell r="D14627" t="str">
            <v>A</v>
          </cell>
          <cell r="E14627" t="str">
            <v/>
          </cell>
        </row>
        <row r="14628">
          <cell r="A14628" t="str">
            <v>L1810</v>
          </cell>
          <cell r="B14628" t="str">
            <v>Ko elastic with joints</v>
          </cell>
          <cell r="D14628" t="str">
            <v>A</v>
          </cell>
          <cell r="E14628" t="str">
            <v/>
          </cell>
        </row>
        <row r="14629">
          <cell r="A14629" t="str">
            <v>L1812</v>
          </cell>
          <cell r="B14629" t="str">
            <v>Ko elastic w/joints pre ots</v>
          </cell>
          <cell r="D14629" t="str">
            <v>A</v>
          </cell>
          <cell r="E14629" t="str">
            <v/>
          </cell>
        </row>
        <row r="14630">
          <cell r="A14630" t="str">
            <v>L1820</v>
          </cell>
          <cell r="B14630" t="str">
            <v>Ko elas w/ condyle pads &amp; jo</v>
          </cell>
          <cell r="D14630" t="str">
            <v>A</v>
          </cell>
          <cell r="E14630" t="str">
            <v/>
          </cell>
        </row>
        <row r="14631">
          <cell r="A14631" t="str">
            <v>L1830</v>
          </cell>
          <cell r="B14631" t="str">
            <v>Ko immob canvas long pre ots</v>
          </cell>
          <cell r="D14631" t="str">
            <v>A</v>
          </cell>
          <cell r="E14631" t="str">
            <v/>
          </cell>
        </row>
        <row r="14632">
          <cell r="A14632" t="str">
            <v>L1831</v>
          </cell>
          <cell r="B14632" t="str">
            <v>Knee orth pos locking joint</v>
          </cell>
          <cell r="D14632" t="str">
            <v>A</v>
          </cell>
          <cell r="E14632" t="str">
            <v/>
          </cell>
        </row>
        <row r="14633">
          <cell r="A14633" t="str">
            <v>L1832</v>
          </cell>
          <cell r="B14633" t="str">
            <v>Ko adj jnt pos r sup pre cst</v>
          </cell>
          <cell r="D14633" t="str">
            <v>A</v>
          </cell>
          <cell r="E14633" t="str">
            <v/>
          </cell>
        </row>
        <row r="14634">
          <cell r="A14634" t="str">
            <v>L1833</v>
          </cell>
          <cell r="B14634" t="str">
            <v>Ko adj jnt pos r sup pre ots</v>
          </cell>
          <cell r="D14634" t="str">
            <v>A</v>
          </cell>
          <cell r="E14634" t="str">
            <v/>
          </cell>
        </row>
        <row r="14635">
          <cell r="A14635" t="str">
            <v>L1834</v>
          </cell>
          <cell r="B14635" t="str">
            <v>Ko w/0 joint rigid molded to</v>
          </cell>
          <cell r="D14635" t="str">
            <v>A</v>
          </cell>
          <cell r="E14635" t="str">
            <v/>
          </cell>
        </row>
        <row r="14636">
          <cell r="A14636" t="str">
            <v>L1836</v>
          </cell>
          <cell r="B14636" t="str">
            <v>Ko rigid w/o joints pre ots</v>
          </cell>
          <cell r="D14636" t="str">
            <v>A</v>
          </cell>
          <cell r="E14636" t="str">
            <v/>
          </cell>
        </row>
        <row r="14637">
          <cell r="A14637" t="str">
            <v>L1840</v>
          </cell>
          <cell r="B14637" t="str">
            <v>Ko derot ant cruciate custom</v>
          </cell>
          <cell r="D14637" t="str">
            <v>A</v>
          </cell>
          <cell r="E14637" t="str">
            <v/>
          </cell>
        </row>
        <row r="14638">
          <cell r="A14638" t="str">
            <v>L1843</v>
          </cell>
          <cell r="B14638" t="str">
            <v>Ko single upright pre cst</v>
          </cell>
          <cell r="D14638" t="str">
            <v>A</v>
          </cell>
          <cell r="E14638" t="str">
            <v/>
          </cell>
        </row>
        <row r="14639">
          <cell r="A14639" t="str">
            <v>L1844</v>
          </cell>
          <cell r="B14639" t="str">
            <v>Ko w/adj jt rot cntrl molded</v>
          </cell>
          <cell r="D14639" t="str">
            <v>A</v>
          </cell>
          <cell r="E14639" t="str">
            <v/>
          </cell>
        </row>
        <row r="14640">
          <cell r="A14640" t="str">
            <v>L1845</v>
          </cell>
          <cell r="B14640" t="str">
            <v>Ko double upright pre cst</v>
          </cell>
          <cell r="D14640" t="str">
            <v>A</v>
          </cell>
          <cell r="E14640" t="str">
            <v/>
          </cell>
        </row>
        <row r="14641">
          <cell r="A14641" t="str">
            <v>L1846</v>
          </cell>
          <cell r="B14641" t="str">
            <v>Ko w adj flex/ext rotat mold</v>
          </cell>
          <cell r="D14641" t="str">
            <v>A</v>
          </cell>
          <cell r="E14641" t="str">
            <v/>
          </cell>
        </row>
        <row r="14642">
          <cell r="A14642" t="str">
            <v>L1847</v>
          </cell>
          <cell r="B14642" t="str">
            <v>Ko dbl upright w/air pre cst</v>
          </cell>
          <cell r="D14642" t="str">
            <v>A</v>
          </cell>
          <cell r="E14642" t="str">
            <v/>
          </cell>
        </row>
        <row r="14643">
          <cell r="A14643" t="str">
            <v>L1848</v>
          </cell>
          <cell r="B14643" t="str">
            <v>Ko dbl upright w/air pre ots</v>
          </cell>
          <cell r="D14643" t="str">
            <v>A</v>
          </cell>
          <cell r="E14643" t="str">
            <v/>
          </cell>
        </row>
        <row r="14644">
          <cell r="A14644" t="str">
            <v>L1850</v>
          </cell>
          <cell r="B14644" t="str">
            <v>Ko swedish type pre ots</v>
          </cell>
          <cell r="D14644" t="str">
            <v>A</v>
          </cell>
          <cell r="E14644" t="str">
            <v/>
          </cell>
        </row>
        <row r="14645">
          <cell r="A14645" t="str">
            <v>L1851</v>
          </cell>
          <cell r="B14645" t="str">
            <v>Ko single upright prefab ots</v>
          </cell>
          <cell r="C14645" t="str">
            <v>NI</v>
          </cell>
          <cell r="D14645" t="str">
            <v>A</v>
          </cell>
          <cell r="E14645" t="str">
            <v/>
          </cell>
          <cell r="K14645">
            <v>42736</v>
          </cell>
          <cell r="M14645" t="str">
            <v>*</v>
          </cell>
        </row>
        <row r="14646">
          <cell r="A14646" t="str">
            <v>L1852</v>
          </cell>
          <cell r="B14646" t="str">
            <v>Ko double upright prefab ots</v>
          </cell>
          <cell r="C14646" t="str">
            <v>NI</v>
          </cell>
          <cell r="D14646" t="str">
            <v>A</v>
          </cell>
          <cell r="E14646" t="str">
            <v/>
          </cell>
          <cell r="K14646">
            <v>42736</v>
          </cell>
          <cell r="M14646" t="str">
            <v>*</v>
          </cell>
        </row>
        <row r="14647">
          <cell r="A14647" t="str">
            <v>L1860</v>
          </cell>
          <cell r="B14647" t="str">
            <v>Ko supracondylar socket mold</v>
          </cell>
          <cell r="D14647" t="str">
            <v>A</v>
          </cell>
          <cell r="E14647" t="str">
            <v/>
          </cell>
        </row>
        <row r="14648">
          <cell r="A14648" t="str">
            <v>L1900</v>
          </cell>
          <cell r="B14648" t="str">
            <v>Afo sprng wir drsflx calf bd</v>
          </cell>
          <cell r="D14648" t="str">
            <v>A</v>
          </cell>
          <cell r="E14648" t="str">
            <v/>
          </cell>
        </row>
        <row r="14649">
          <cell r="A14649" t="str">
            <v>L1902</v>
          </cell>
          <cell r="B14649" t="str">
            <v>Afo ankle gauntlet pre ots</v>
          </cell>
          <cell r="D14649" t="str">
            <v>A</v>
          </cell>
          <cell r="E14649" t="str">
            <v/>
          </cell>
        </row>
        <row r="14650">
          <cell r="A14650" t="str">
            <v>L1904</v>
          </cell>
          <cell r="B14650" t="str">
            <v>Afo molded ankle gauntlet</v>
          </cell>
          <cell r="D14650" t="str">
            <v>A</v>
          </cell>
          <cell r="E14650" t="str">
            <v/>
          </cell>
        </row>
        <row r="14651">
          <cell r="A14651" t="str">
            <v>L1906</v>
          </cell>
          <cell r="B14651" t="str">
            <v>Afo multilig ank sup pre ots</v>
          </cell>
          <cell r="D14651" t="str">
            <v>A</v>
          </cell>
          <cell r="E14651" t="str">
            <v/>
          </cell>
        </row>
        <row r="14652">
          <cell r="A14652" t="str">
            <v>L1907</v>
          </cell>
          <cell r="B14652" t="str">
            <v>Afo supramalleolar custom</v>
          </cell>
          <cell r="D14652" t="str">
            <v>A</v>
          </cell>
          <cell r="E14652" t="str">
            <v/>
          </cell>
        </row>
        <row r="14653">
          <cell r="A14653" t="str">
            <v>L1910</v>
          </cell>
          <cell r="B14653" t="str">
            <v>Afo sing bar clasp attach sh</v>
          </cell>
          <cell r="D14653" t="str">
            <v>A</v>
          </cell>
          <cell r="E14653" t="str">
            <v/>
          </cell>
        </row>
        <row r="14654">
          <cell r="A14654" t="str">
            <v>L1920</v>
          </cell>
          <cell r="B14654" t="str">
            <v>Afo sing upright w/ adjust s</v>
          </cell>
          <cell r="D14654" t="str">
            <v>A</v>
          </cell>
          <cell r="E14654" t="str">
            <v/>
          </cell>
        </row>
        <row r="14655">
          <cell r="A14655" t="str">
            <v>L1930</v>
          </cell>
          <cell r="B14655" t="str">
            <v>Afo plastic</v>
          </cell>
          <cell r="D14655" t="str">
            <v>A</v>
          </cell>
          <cell r="E14655" t="str">
            <v/>
          </cell>
        </row>
        <row r="14656">
          <cell r="A14656" t="str">
            <v>L1932</v>
          </cell>
          <cell r="B14656" t="str">
            <v>Afo rig ant tib prefab tcf/=</v>
          </cell>
          <cell r="D14656" t="str">
            <v>A</v>
          </cell>
          <cell r="E14656" t="str">
            <v/>
          </cell>
        </row>
        <row r="14657">
          <cell r="A14657" t="str">
            <v>L1940</v>
          </cell>
          <cell r="B14657" t="str">
            <v>Afo molded to patient plasti</v>
          </cell>
          <cell r="D14657" t="str">
            <v>A</v>
          </cell>
          <cell r="E14657" t="str">
            <v/>
          </cell>
        </row>
        <row r="14658">
          <cell r="A14658" t="str">
            <v>L1945</v>
          </cell>
          <cell r="B14658" t="str">
            <v>Afo molded plas rig ant tib</v>
          </cell>
          <cell r="D14658" t="str">
            <v>A</v>
          </cell>
          <cell r="E14658" t="str">
            <v/>
          </cell>
        </row>
        <row r="14659">
          <cell r="A14659" t="str">
            <v>L1950</v>
          </cell>
          <cell r="B14659" t="str">
            <v>Afo spiral molded to pt plas</v>
          </cell>
          <cell r="D14659" t="str">
            <v>A</v>
          </cell>
          <cell r="E14659" t="str">
            <v/>
          </cell>
        </row>
        <row r="14660">
          <cell r="A14660" t="str">
            <v>L1951</v>
          </cell>
          <cell r="B14660" t="str">
            <v>Afo spiral prefabricated</v>
          </cell>
          <cell r="D14660" t="str">
            <v>A</v>
          </cell>
          <cell r="E14660" t="str">
            <v/>
          </cell>
        </row>
        <row r="14661">
          <cell r="A14661" t="str">
            <v>L1960</v>
          </cell>
          <cell r="B14661" t="str">
            <v>Afo pos solid ank plastic mo</v>
          </cell>
          <cell r="D14661" t="str">
            <v>A</v>
          </cell>
          <cell r="E14661" t="str">
            <v/>
          </cell>
        </row>
        <row r="14662">
          <cell r="A14662" t="str">
            <v>L1970</v>
          </cell>
          <cell r="B14662" t="str">
            <v>Afo plastic molded w/ankle j</v>
          </cell>
          <cell r="D14662" t="str">
            <v>A</v>
          </cell>
          <cell r="E14662" t="str">
            <v/>
          </cell>
        </row>
        <row r="14663">
          <cell r="A14663" t="str">
            <v>L1971</v>
          </cell>
          <cell r="B14663" t="str">
            <v>Afo w/ankle joint, prefab</v>
          </cell>
          <cell r="D14663" t="str">
            <v>A</v>
          </cell>
          <cell r="E14663" t="str">
            <v/>
          </cell>
        </row>
        <row r="14664">
          <cell r="A14664" t="str">
            <v>L1980</v>
          </cell>
          <cell r="B14664" t="str">
            <v>Afo sing solid stirrup calf</v>
          </cell>
          <cell r="D14664" t="str">
            <v>A</v>
          </cell>
          <cell r="E14664" t="str">
            <v/>
          </cell>
        </row>
        <row r="14665">
          <cell r="A14665" t="str">
            <v>L1990</v>
          </cell>
          <cell r="B14665" t="str">
            <v>Afo doub solid stirrup calf</v>
          </cell>
          <cell r="D14665" t="str">
            <v>A</v>
          </cell>
          <cell r="E14665" t="str">
            <v/>
          </cell>
        </row>
        <row r="14666">
          <cell r="A14666" t="str">
            <v>L2000</v>
          </cell>
          <cell r="B14666" t="str">
            <v>Kafo sing fre stirr thi/calf</v>
          </cell>
          <cell r="D14666" t="str">
            <v>A</v>
          </cell>
          <cell r="E14666" t="str">
            <v/>
          </cell>
        </row>
        <row r="14667">
          <cell r="A14667" t="str">
            <v>L2005</v>
          </cell>
          <cell r="B14667" t="str">
            <v>Kafo sng/dbl mechanical act</v>
          </cell>
          <cell r="D14667" t="str">
            <v>A</v>
          </cell>
          <cell r="E14667" t="str">
            <v/>
          </cell>
        </row>
        <row r="14668">
          <cell r="A14668" t="str">
            <v>L2010</v>
          </cell>
          <cell r="B14668" t="str">
            <v>Kafo sng solid stirrup w/o j</v>
          </cell>
          <cell r="D14668" t="str">
            <v>A</v>
          </cell>
          <cell r="E14668" t="str">
            <v/>
          </cell>
        </row>
        <row r="14669">
          <cell r="A14669" t="str">
            <v>L2020</v>
          </cell>
          <cell r="B14669" t="str">
            <v>Kafo dbl solid stirrup band/</v>
          </cell>
          <cell r="D14669" t="str">
            <v>A</v>
          </cell>
          <cell r="E14669" t="str">
            <v/>
          </cell>
        </row>
        <row r="14670">
          <cell r="A14670" t="str">
            <v>L2030</v>
          </cell>
          <cell r="B14670" t="str">
            <v>Kafo dbl solid stirrup w/o j</v>
          </cell>
          <cell r="D14670" t="str">
            <v>A</v>
          </cell>
          <cell r="E14670" t="str">
            <v/>
          </cell>
        </row>
        <row r="14671">
          <cell r="A14671" t="str">
            <v>L2034</v>
          </cell>
          <cell r="B14671" t="str">
            <v>Kafo pla sin up w/wo k/a cus</v>
          </cell>
          <cell r="D14671" t="str">
            <v>A</v>
          </cell>
          <cell r="E14671" t="str">
            <v/>
          </cell>
        </row>
        <row r="14672">
          <cell r="A14672" t="str">
            <v>L2035</v>
          </cell>
          <cell r="B14672" t="str">
            <v>Kafo plastic pediatric size</v>
          </cell>
          <cell r="D14672" t="str">
            <v>A</v>
          </cell>
          <cell r="E14672" t="str">
            <v/>
          </cell>
        </row>
        <row r="14673">
          <cell r="A14673" t="str">
            <v>L2036</v>
          </cell>
          <cell r="B14673" t="str">
            <v>Kafo plas doub free knee mol</v>
          </cell>
          <cell r="D14673" t="str">
            <v>A</v>
          </cell>
          <cell r="E14673" t="str">
            <v/>
          </cell>
        </row>
        <row r="14674">
          <cell r="A14674" t="str">
            <v>L2037</v>
          </cell>
          <cell r="B14674" t="str">
            <v>Kafo plas sing free knee mol</v>
          </cell>
          <cell r="D14674" t="str">
            <v>A</v>
          </cell>
          <cell r="E14674" t="str">
            <v/>
          </cell>
        </row>
        <row r="14675">
          <cell r="A14675" t="str">
            <v>L2038</v>
          </cell>
          <cell r="B14675" t="str">
            <v>Kafo w/o joint multi-axis an</v>
          </cell>
          <cell r="D14675" t="str">
            <v>A</v>
          </cell>
          <cell r="E14675" t="str">
            <v/>
          </cell>
        </row>
        <row r="14676">
          <cell r="A14676" t="str">
            <v>L2040</v>
          </cell>
          <cell r="B14676" t="str">
            <v>Hkafo torsion bil rot straps</v>
          </cell>
          <cell r="D14676" t="str">
            <v>A</v>
          </cell>
          <cell r="E14676" t="str">
            <v/>
          </cell>
        </row>
        <row r="14677">
          <cell r="A14677" t="str">
            <v>L2050</v>
          </cell>
          <cell r="B14677" t="str">
            <v>Hkafo torsion cable hip pelv</v>
          </cell>
          <cell r="D14677" t="str">
            <v>A</v>
          </cell>
          <cell r="E14677" t="str">
            <v/>
          </cell>
        </row>
        <row r="14678">
          <cell r="A14678" t="str">
            <v>L2060</v>
          </cell>
          <cell r="B14678" t="str">
            <v>Hkafo torsion ball bearing j</v>
          </cell>
          <cell r="D14678" t="str">
            <v>A</v>
          </cell>
          <cell r="E14678" t="str">
            <v/>
          </cell>
        </row>
        <row r="14679">
          <cell r="A14679" t="str">
            <v>L2070</v>
          </cell>
          <cell r="B14679" t="str">
            <v>Hkafo torsion unilat rot str</v>
          </cell>
          <cell r="D14679" t="str">
            <v>A</v>
          </cell>
          <cell r="E14679" t="str">
            <v/>
          </cell>
        </row>
        <row r="14680">
          <cell r="A14680" t="str">
            <v>L2080</v>
          </cell>
          <cell r="B14680" t="str">
            <v>Hkafo unilat torsion cable</v>
          </cell>
          <cell r="D14680" t="str">
            <v>A</v>
          </cell>
          <cell r="E14680" t="str">
            <v/>
          </cell>
        </row>
        <row r="14681">
          <cell r="A14681" t="str">
            <v>L2090</v>
          </cell>
          <cell r="B14681" t="str">
            <v>Hkafo unilat torsion ball br</v>
          </cell>
          <cell r="D14681" t="str">
            <v>A</v>
          </cell>
          <cell r="E14681" t="str">
            <v/>
          </cell>
        </row>
        <row r="14682">
          <cell r="A14682" t="str">
            <v>L2106</v>
          </cell>
          <cell r="B14682" t="str">
            <v>Afo tib fx cast plaster mold</v>
          </cell>
          <cell r="D14682" t="str">
            <v>A</v>
          </cell>
          <cell r="E14682" t="str">
            <v/>
          </cell>
        </row>
        <row r="14683">
          <cell r="A14683" t="str">
            <v>L2108</v>
          </cell>
          <cell r="B14683" t="str">
            <v>Afo tib fx cast molded to pt</v>
          </cell>
          <cell r="D14683" t="str">
            <v>A</v>
          </cell>
          <cell r="E14683" t="str">
            <v/>
          </cell>
        </row>
        <row r="14684">
          <cell r="A14684" t="str">
            <v>L2112</v>
          </cell>
          <cell r="B14684" t="str">
            <v>Afo tibial fracture soft</v>
          </cell>
          <cell r="D14684" t="str">
            <v>A</v>
          </cell>
          <cell r="E14684" t="str">
            <v/>
          </cell>
        </row>
        <row r="14685">
          <cell r="A14685" t="str">
            <v>L2114</v>
          </cell>
          <cell r="B14685" t="str">
            <v>Afo tib fx semi-rigid</v>
          </cell>
          <cell r="D14685" t="str">
            <v>A</v>
          </cell>
          <cell r="E14685" t="str">
            <v/>
          </cell>
        </row>
        <row r="14686">
          <cell r="A14686" t="str">
            <v>L2116</v>
          </cell>
          <cell r="B14686" t="str">
            <v>Afo tibial fracture rigid</v>
          </cell>
          <cell r="D14686" t="str">
            <v>A</v>
          </cell>
          <cell r="E14686" t="str">
            <v/>
          </cell>
        </row>
        <row r="14687">
          <cell r="A14687" t="str">
            <v>L2126</v>
          </cell>
          <cell r="B14687" t="str">
            <v>Kafo fem fx cast thermoplas</v>
          </cell>
          <cell r="D14687" t="str">
            <v>A</v>
          </cell>
          <cell r="E14687" t="str">
            <v/>
          </cell>
        </row>
        <row r="14688">
          <cell r="A14688" t="str">
            <v>L2128</v>
          </cell>
          <cell r="B14688" t="str">
            <v>Kafo fem fx cast molded to p</v>
          </cell>
          <cell r="D14688" t="str">
            <v>A</v>
          </cell>
          <cell r="E14688" t="str">
            <v/>
          </cell>
        </row>
        <row r="14689">
          <cell r="A14689" t="str">
            <v>L2132</v>
          </cell>
          <cell r="B14689" t="str">
            <v>Kafo femoral fx cast soft</v>
          </cell>
          <cell r="D14689" t="str">
            <v>A</v>
          </cell>
          <cell r="E14689" t="str">
            <v/>
          </cell>
        </row>
        <row r="14690">
          <cell r="A14690" t="str">
            <v>L2134</v>
          </cell>
          <cell r="B14690" t="str">
            <v>Kafo fem fx cast semi-rigid</v>
          </cell>
          <cell r="D14690" t="str">
            <v>A</v>
          </cell>
          <cell r="E14690" t="str">
            <v/>
          </cell>
        </row>
        <row r="14691">
          <cell r="A14691" t="str">
            <v>L2136</v>
          </cell>
          <cell r="B14691" t="str">
            <v>Kafo femoral fx cast rigid</v>
          </cell>
          <cell r="D14691" t="str">
            <v>A</v>
          </cell>
          <cell r="E14691" t="str">
            <v/>
          </cell>
        </row>
        <row r="14692">
          <cell r="A14692" t="str">
            <v>L2180</v>
          </cell>
          <cell r="B14692" t="str">
            <v>Plas shoe insert w ank joint</v>
          </cell>
          <cell r="D14692" t="str">
            <v>A</v>
          </cell>
          <cell r="E14692" t="str">
            <v/>
          </cell>
        </row>
        <row r="14693">
          <cell r="A14693" t="str">
            <v>L2182</v>
          </cell>
          <cell r="B14693" t="str">
            <v>Drop lock knee</v>
          </cell>
          <cell r="D14693" t="str">
            <v>A</v>
          </cell>
          <cell r="E14693" t="str">
            <v/>
          </cell>
        </row>
        <row r="14694">
          <cell r="A14694" t="str">
            <v>L2184</v>
          </cell>
          <cell r="B14694" t="str">
            <v>Limited motion knee joint</v>
          </cell>
          <cell r="D14694" t="str">
            <v>A</v>
          </cell>
          <cell r="E14694" t="str">
            <v/>
          </cell>
        </row>
        <row r="14695">
          <cell r="A14695" t="str">
            <v>L2186</v>
          </cell>
          <cell r="B14695" t="str">
            <v>Adj motion knee jnt lerman t</v>
          </cell>
          <cell r="D14695" t="str">
            <v>A</v>
          </cell>
          <cell r="E14695" t="str">
            <v/>
          </cell>
        </row>
        <row r="14696">
          <cell r="A14696" t="str">
            <v>L2188</v>
          </cell>
          <cell r="B14696" t="str">
            <v>Quadrilateral brim</v>
          </cell>
          <cell r="D14696" t="str">
            <v>A</v>
          </cell>
          <cell r="E14696" t="str">
            <v/>
          </cell>
        </row>
        <row r="14697">
          <cell r="A14697" t="str">
            <v>L2190</v>
          </cell>
          <cell r="B14697" t="str">
            <v>Waist belt</v>
          </cell>
          <cell r="D14697" t="str">
            <v>A</v>
          </cell>
          <cell r="E14697" t="str">
            <v/>
          </cell>
        </row>
        <row r="14698">
          <cell r="A14698" t="str">
            <v>L2192</v>
          </cell>
          <cell r="B14698" t="str">
            <v>Pelvic band &amp; belt thigh fla</v>
          </cell>
          <cell r="D14698" t="str">
            <v>A</v>
          </cell>
          <cell r="E14698" t="str">
            <v/>
          </cell>
        </row>
        <row r="14699">
          <cell r="A14699" t="str">
            <v>L2200</v>
          </cell>
          <cell r="B14699" t="str">
            <v>Limited ankle motion ea jnt</v>
          </cell>
          <cell r="D14699" t="str">
            <v>A</v>
          </cell>
          <cell r="E14699" t="str">
            <v/>
          </cell>
        </row>
        <row r="14700">
          <cell r="A14700" t="str">
            <v>L2210</v>
          </cell>
          <cell r="B14700" t="str">
            <v>Dorsiflexion assist each joi</v>
          </cell>
          <cell r="D14700" t="str">
            <v>A</v>
          </cell>
          <cell r="E14700" t="str">
            <v/>
          </cell>
        </row>
        <row r="14701">
          <cell r="A14701" t="str">
            <v>L2220</v>
          </cell>
          <cell r="B14701" t="str">
            <v>Dorsi &amp; plantar flex ass/res</v>
          </cell>
          <cell r="D14701" t="str">
            <v>A</v>
          </cell>
          <cell r="E14701" t="str">
            <v/>
          </cell>
        </row>
        <row r="14702">
          <cell r="A14702" t="str">
            <v>L2230</v>
          </cell>
          <cell r="B14702" t="str">
            <v>Split flat caliper stirr &amp; p</v>
          </cell>
          <cell r="D14702" t="str">
            <v>A</v>
          </cell>
          <cell r="E14702" t="str">
            <v/>
          </cell>
        </row>
        <row r="14703">
          <cell r="A14703" t="str">
            <v>L2232</v>
          </cell>
          <cell r="B14703" t="str">
            <v>Rocker bottom, contact afo</v>
          </cell>
          <cell r="D14703" t="str">
            <v>A</v>
          </cell>
          <cell r="E14703" t="str">
            <v/>
          </cell>
        </row>
        <row r="14704">
          <cell r="A14704" t="str">
            <v>L2240</v>
          </cell>
          <cell r="B14704" t="str">
            <v>Round caliper and plate atta</v>
          </cell>
          <cell r="D14704" t="str">
            <v>A</v>
          </cell>
          <cell r="E14704" t="str">
            <v/>
          </cell>
        </row>
        <row r="14705">
          <cell r="A14705" t="str">
            <v>L2250</v>
          </cell>
          <cell r="B14705" t="str">
            <v>Foot plate molded stirrup at</v>
          </cell>
          <cell r="D14705" t="str">
            <v>A</v>
          </cell>
          <cell r="E14705" t="str">
            <v/>
          </cell>
        </row>
        <row r="14706">
          <cell r="A14706" t="str">
            <v>L2260</v>
          </cell>
          <cell r="B14706" t="str">
            <v>Reinforced solid stirrup</v>
          </cell>
          <cell r="D14706" t="str">
            <v>A</v>
          </cell>
          <cell r="E14706" t="str">
            <v/>
          </cell>
        </row>
        <row r="14707">
          <cell r="A14707" t="str">
            <v>L2265</v>
          </cell>
          <cell r="B14707" t="str">
            <v>Long tongue stirrup</v>
          </cell>
          <cell r="D14707" t="str">
            <v>A</v>
          </cell>
          <cell r="E14707" t="str">
            <v/>
          </cell>
        </row>
        <row r="14708">
          <cell r="A14708" t="str">
            <v>L2270</v>
          </cell>
          <cell r="B14708" t="str">
            <v>Varus/valgus strap padded/li</v>
          </cell>
          <cell r="D14708" t="str">
            <v>A</v>
          </cell>
          <cell r="E14708" t="str">
            <v/>
          </cell>
        </row>
        <row r="14709">
          <cell r="A14709" t="str">
            <v>L2275</v>
          </cell>
          <cell r="B14709" t="str">
            <v>Plastic mod low ext pad/line</v>
          </cell>
          <cell r="D14709" t="str">
            <v>A</v>
          </cell>
          <cell r="E14709" t="str">
            <v/>
          </cell>
        </row>
        <row r="14710">
          <cell r="A14710" t="str">
            <v>L2280</v>
          </cell>
          <cell r="B14710" t="str">
            <v>Molded inner boot</v>
          </cell>
          <cell r="D14710" t="str">
            <v>A</v>
          </cell>
          <cell r="E14710" t="str">
            <v/>
          </cell>
        </row>
        <row r="14711">
          <cell r="A14711" t="str">
            <v>L2300</v>
          </cell>
          <cell r="B14711" t="str">
            <v>Abduction bar jointed adjust</v>
          </cell>
          <cell r="D14711" t="str">
            <v>A</v>
          </cell>
          <cell r="E14711" t="str">
            <v/>
          </cell>
        </row>
        <row r="14712">
          <cell r="A14712" t="str">
            <v>L2310</v>
          </cell>
          <cell r="B14712" t="str">
            <v>Abduction bar-straight</v>
          </cell>
          <cell r="D14712" t="str">
            <v>A</v>
          </cell>
          <cell r="E14712" t="str">
            <v/>
          </cell>
        </row>
        <row r="14713">
          <cell r="A14713" t="str">
            <v>L2320</v>
          </cell>
          <cell r="B14713" t="str">
            <v>Non-molded lacer</v>
          </cell>
          <cell r="D14713" t="str">
            <v>A</v>
          </cell>
          <cell r="E14713" t="str">
            <v/>
          </cell>
        </row>
        <row r="14714">
          <cell r="A14714" t="str">
            <v>L2330</v>
          </cell>
          <cell r="B14714" t="str">
            <v>Lacer molded to patient mode</v>
          </cell>
          <cell r="D14714" t="str">
            <v>A</v>
          </cell>
          <cell r="E14714" t="str">
            <v/>
          </cell>
        </row>
        <row r="14715">
          <cell r="A14715" t="str">
            <v>L2335</v>
          </cell>
          <cell r="B14715" t="str">
            <v>Anterior swing band</v>
          </cell>
          <cell r="D14715" t="str">
            <v>A</v>
          </cell>
          <cell r="E14715" t="str">
            <v/>
          </cell>
        </row>
        <row r="14716">
          <cell r="A14716" t="str">
            <v>L2340</v>
          </cell>
          <cell r="B14716" t="str">
            <v>Pre-tibial shell molded to p</v>
          </cell>
          <cell r="D14716" t="str">
            <v>A</v>
          </cell>
          <cell r="E14716" t="str">
            <v/>
          </cell>
        </row>
        <row r="14717">
          <cell r="A14717" t="str">
            <v>L2350</v>
          </cell>
          <cell r="B14717" t="str">
            <v>Prosthetic type socket molde</v>
          </cell>
          <cell r="D14717" t="str">
            <v>A</v>
          </cell>
          <cell r="E14717" t="str">
            <v/>
          </cell>
        </row>
        <row r="14718">
          <cell r="A14718" t="str">
            <v>L2360</v>
          </cell>
          <cell r="B14718" t="str">
            <v>Extended steel shank</v>
          </cell>
          <cell r="D14718" t="str">
            <v>A</v>
          </cell>
          <cell r="E14718" t="str">
            <v/>
          </cell>
        </row>
        <row r="14719">
          <cell r="A14719" t="str">
            <v>L2370</v>
          </cell>
          <cell r="B14719" t="str">
            <v>Patten bottom</v>
          </cell>
          <cell r="D14719" t="str">
            <v>A</v>
          </cell>
          <cell r="E14719" t="str">
            <v/>
          </cell>
        </row>
        <row r="14720">
          <cell r="A14720" t="str">
            <v>L2375</v>
          </cell>
          <cell r="B14720" t="str">
            <v>Torsion ank &amp; half solid sti</v>
          </cell>
          <cell r="D14720" t="str">
            <v>A</v>
          </cell>
          <cell r="E14720" t="str">
            <v/>
          </cell>
        </row>
        <row r="14721">
          <cell r="A14721" t="str">
            <v>L2380</v>
          </cell>
          <cell r="B14721" t="str">
            <v>Torsion straight knee joint</v>
          </cell>
          <cell r="D14721" t="str">
            <v>A</v>
          </cell>
          <cell r="E14721" t="str">
            <v/>
          </cell>
        </row>
        <row r="14722">
          <cell r="A14722" t="str">
            <v>L2385</v>
          </cell>
          <cell r="B14722" t="str">
            <v>Straight knee joint heavy du</v>
          </cell>
          <cell r="D14722" t="str">
            <v>A</v>
          </cell>
          <cell r="E14722" t="str">
            <v/>
          </cell>
        </row>
        <row r="14723">
          <cell r="A14723" t="str">
            <v>L2387</v>
          </cell>
          <cell r="B14723" t="str">
            <v>Add le poly knee custom kafo</v>
          </cell>
          <cell r="D14723" t="str">
            <v>A</v>
          </cell>
          <cell r="E14723" t="str">
            <v/>
          </cell>
        </row>
        <row r="14724">
          <cell r="A14724" t="str">
            <v>L2390</v>
          </cell>
          <cell r="B14724" t="str">
            <v>Offset knee joint each</v>
          </cell>
          <cell r="D14724" t="str">
            <v>A</v>
          </cell>
          <cell r="E14724" t="str">
            <v/>
          </cell>
        </row>
        <row r="14725">
          <cell r="A14725" t="str">
            <v>L2395</v>
          </cell>
          <cell r="B14725" t="str">
            <v>Offset knee joint heavy duty</v>
          </cell>
          <cell r="D14725" t="str">
            <v>A</v>
          </cell>
          <cell r="E14725" t="str">
            <v/>
          </cell>
        </row>
        <row r="14726">
          <cell r="A14726" t="str">
            <v>L2397</v>
          </cell>
          <cell r="B14726" t="str">
            <v>Suspension sleeve lower ext</v>
          </cell>
          <cell r="D14726" t="str">
            <v>A</v>
          </cell>
          <cell r="E14726" t="str">
            <v/>
          </cell>
        </row>
        <row r="14727">
          <cell r="A14727" t="str">
            <v>L2405</v>
          </cell>
          <cell r="B14727" t="str">
            <v>Knee joint drop lock ea jnt</v>
          </cell>
          <cell r="D14727" t="str">
            <v>A</v>
          </cell>
          <cell r="E14727" t="str">
            <v/>
          </cell>
        </row>
        <row r="14728">
          <cell r="A14728" t="str">
            <v>L2415</v>
          </cell>
          <cell r="B14728" t="str">
            <v>Knee joint cam lock each joi</v>
          </cell>
          <cell r="D14728" t="str">
            <v>A</v>
          </cell>
          <cell r="E14728" t="str">
            <v/>
          </cell>
        </row>
        <row r="14729">
          <cell r="A14729" t="str">
            <v>L2425</v>
          </cell>
          <cell r="B14729" t="str">
            <v>Knee disc/dial lock/adj flex</v>
          </cell>
          <cell r="D14729" t="str">
            <v>A</v>
          </cell>
          <cell r="E14729" t="str">
            <v/>
          </cell>
        </row>
        <row r="14730">
          <cell r="A14730" t="str">
            <v>L2430</v>
          </cell>
          <cell r="B14730" t="str">
            <v>Knee jnt ratchet lock ea jnt</v>
          </cell>
          <cell r="D14730" t="str">
            <v>A</v>
          </cell>
          <cell r="E14730" t="str">
            <v/>
          </cell>
        </row>
        <row r="14731">
          <cell r="A14731" t="str">
            <v>L2492</v>
          </cell>
          <cell r="B14731" t="str">
            <v>Knee lift loop drop lock rin</v>
          </cell>
          <cell r="D14731" t="str">
            <v>A</v>
          </cell>
          <cell r="E14731" t="str">
            <v/>
          </cell>
        </row>
        <row r="14732">
          <cell r="A14732" t="str">
            <v>L2500</v>
          </cell>
          <cell r="B14732" t="str">
            <v>Thi/glut/ischia wgt bearing</v>
          </cell>
          <cell r="D14732" t="str">
            <v>A</v>
          </cell>
          <cell r="E14732" t="str">
            <v/>
          </cell>
        </row>
        <row r="14733">
          <cell r="A14733" t="str">
            <v>L2510</v>
          </cell>
          <cell r="B14733" t="str">
            <v>Th/wght bear quad-lat brim m</v>
          </cell>
          <cell r="D14733" t="str">
            <v>A</v>
          </cell>
          <cell r="E14733" t="str">
            <v/>
          </cell>
        </row>
        <row r="14734">
          <cell r="A14734" t="str">
            <v>L2520</v>
          </cell>
          <cell r="B14734" t="str">
            <v>Th/wght bear quad-lat brim c</v>
          </cell>
          <cell r="D14734" t="str">
            <v>A</v>
          </cell>
          <cell r="E14734" t="str">
            <v/>
          </cell>
        </row>
        <row r="14735">
          <cell r="A14735" t="str">
            <v>L2525</v>
          </cell>
          <cell r="B14735" t="str">
            <v>Th/wght bear nar m-l brim mo</v>
          </cell>
          <cell r="D14735" t="str">
            <v>A</v>
          </cell>
          <cell r="E14735" t="str">
            <v/>
          </cell>
        </row>
        <row r="14736">
          <cell r="A14736" t="str">
            <v>L2526</v>
          </cell>
          <cell r="B14736" t="str">
            <v>Th/wght bear nar m-l brim cu</v>
          </cell>
          <cell r="D14736" t="str">
            <v>A</v>
          </cell>
          <cell r="E14736" t="str">
            <v/>
          </cell>
        </row>
        <row r="14737">
          <cell r="A14737" t="str">
            <v>L2530</v>
          </cell>
          <cell r="B14737" t="str">
            <v>Thigh/wght bear lacer non-mo</v>
          </cell>
          <cell r="D14737" t="str">
            <v>A</v>
          </cell>
          <cell r="E14737" t="str">
            <v/>
          </cell>
        </row>
        <row r="14738">
          <cell r="A14738" t="str">
            <v>L2540</v>
          </cell>
          <cell r="B14738" t="str">
            <v>Thigh/wght bear lacer molded</v>
          </cell>
          <cell r="D14738" t="str">
            <v>A</v>
          </cell>
          <cell r="E14738" t="str">
            <v/>
          </cell>
        </row>
        <row r="14739">
          <cell r="A14739" t="str">
            <v>L2550</v>
          </cell>
          <cell r="B14739" t="str">
            <v>Thigh/wght bear high roll cu</v>
          </cell>
          <cell r="D14739" t="str">
            <v>A</v>
          </cell>
          <cell r="E14739" t="str">
            <v/>
          </cell>
        </row>
        <row r="14740">
          <cell r="A14740" t="str">
            <v>L2570</v>
          </cell>
          <cell r="B14740" t="str">
            <v>Hip clevis type 2 posit jnt</v>
          </cell>
          <cell r="D14740" t="str">
            <v>A</v>
          </cell>
          <cell r="E14740" t="str">
            <v/>
          </cell>
        </row>
        <row r="14741">
          <cell r="A14741" t="str">
            <v>L2580</v>
          </cell>
          <cell r="B14741" t="str">
            <v>Pelvic control pelvic sling</v>
          </cell>
          <cell r="D14741" t="str">
            <v>A</v>
          </cell>
          <cell r="E14741" t="str">
            <v/>
          </cell>
        </row>
        <row r="14742">
          <cell r="A14742" t="str">
            <v>L2600</v>
          </cell>
          <cell r="B14742" t="str">
            <v>Hip clevis/thrust bearing fr</v>
          </cell>
          <cell r="D14742" t="str">
            <v>A</v>
          </cell>
          <cell r="E14742" t="str">
            <v/>
          </cell>
        </row>
        <row r="14743">
          <cell r="A14743" t="str">
            <v>L2610</v>
          </cell>
          <cell r="B14743" t="str">
            <v>Hip clevis/thrust bearing lo</v>
          </cell>
          <cell r="D14743" t="str">
            <v>A</v>
          </cell>
          <cell r="E14743" t="str">
            <v/>
          </cell>
        </row>
        <row r="14744">
          <cell r="A14744" t="str">
            <v>L2620</v>
          </cell>
          <cell r="B14744" t="str">
            <v>Pelvic control hip heavy dut</v>
          </cell>
          <cell r="D14744" t="str">
            <v>A</v>
          </cell>
          <cell r="E14744" t="str">
            <v/>
          </cell>
        </row>
        <row r="14745">
          <cell r="A14745" t="str">
            <v>L2622</v>
          </cell>
          <cell r="B14745" t="str">
            <v>Hip joint adjustable flexion</v>
          </cell>
          <cell r="D14745" t="str">
            <v>A</v>
          </cell>
          <cell r="E14745" t="str">
            <v/>
          </cell>
        </row>
        <row r="14746">
          <cell r="A14746" t="str">
            <v>L2624</v>
          </cell>
          <cell r="B14746" t="str">
            <v>Hip adj flex ext abduct cont</v>
          </cell>
          <cell r="D14746" t="str">
            <v>A</v>
          </cell>
          <cell r="E14746" t="str">
            <v/>
          </cell>
        </row>
        <row r="14747">
          <cell r="A14747" t="str">
            <v>L2627</v>
          </cell>
          <cell r="B14747" t="str">
            <v>Plastic mold recipro hip &amp; c</v>
          </cell>
          <cell r="D14747" t="str">
            <v>A</v>
          </cell>
          <cell r="E14747" t="str">
            <v/>
          </cell>
        </row>
        <row r="14748">
          <cell r="A14748" t="str">
            <v>L2628</v>
          </cell>
          <cell r="B14748" t="str">
            <v>Metal frame recipro hip &amp; ca</v>
          </cell>
          <cell r="D14748" t="str">
            <v>A</v>
          </cell>
          <cell r="E14748" t="str">
            <v/>
          </cell>
        </row>
        <row r="14749">
          <cell r="A14749" t="str">
            <v>L2630</v>
          </cell>
          <cell r="B14749" t="str">
            <v>Pelvic control band &amp; belt u</v>
          </cell>
          <cell r="D14749" t="str">
            <v>A</v>
          </cell>
          <cell r="E14749" t="str">
            <v/>
          </cell>
        </row>
        <row r="14750">
          <cell r="A14750" t="str">
            <v>L2640</v>
          </cell>
          <cell r="B14750" t="str">
            <v>Pelvic control band &amp; belt b</v>
          </cell>
          <cell r="D14750" t="str">
            <v>A</v>
          </cell>
          <cell r="E14750" t="str">
            <v/>
          </cell>
        </row>
        <row r="14751">
          <cell r="A14751" t="str">
            <v>L2650</v>
          </cell>
          <cell r="B14751" t="str">
            <v>Pelv &amp; thor control gluteal</v>
          </cell>
          <cell r="D14751" t="str">
            <v>A</v>
          </cell>
          <cell r="E14751" t="str">
            <v/>
          </cell>
        </row>
        <row r="14752">
          <cell r="A14752" t="str">
            <v>L2660</v>
          </cell>
          <cell r="B14752" t="str">
            <v>Thoracic control thoracic ba</v>
          </cell>
          <cell r="D14752" t="str">
            <v>A</v>
          </cell>
          <cell r="E14752" t="str">
            <v/>
          </cell>
        </row>
        <row r="14753">
          <cell r="A14753" t="str">
            <v>L2670</v>
          </cell>
          <cell r="B14753" t="str">
            <v>Thorac cont paraspinal uprig</v>
          </cell>
          <cell r="D14753" t="str">
            <v>A</v>
          </cell>
          <cell r="E14753" t="str">
            <v/>
          </cell>
        </row>
        <row r="14754">
          <cell r="A14754" t="str">
            <v>L2680</v>
          </cell>
          <cell r="B14754" t="str">
            <v>Thorac cont lat support upri</v>
          </cell>
          <cell r="D14754" t="str">
            <v>A</v>
          </cell>
          <cell r="E14754" t="str">
            <v/>
          </cell>
        </row>
        <row r="14755">
          <cell r="A14755" t="str">
            <v>L2750</v>
          </cell>
          <cell r="B14755" t="str">
            <v>Plating chrome/nickel pr bar</v>
          </cell>
          <cell r="D14755" t="str">
            <v>A</v>
          </cell>
          <cell r="E14755" t="str">
            <v/>
          </cell>
        </row>
        <row r="14756">
          <cell r="A14756" t="str">
            <v>L2755</v>
          </cell>
          <cell r="B14756" t="str">
            <v>Carbon graphite lamination</v>
          </cell>
          <cell r="D14756" t="str">
            <v>A</v>
          </cell>
          <cell r="E14756" t="str">
            <v/>
          </cell>
        </row>
        <row r="14757">
          <cell r="A14757" t="str">
            <v>L2760</v>
          </cell>
          <cell r="B14757" t="str">
            <v>Extension per extension per</v>
          </cell>
          <cell r="D14757" t="str">
            <v>A</v>
          </cell>
          <cell r="E14757" t="str">
            <v/>
          </cell>
        </row>
        <row r="14758">
          <cell r="A14758" t="str">
            <v>L2768</v>
          </cell>
          <cell r="B14758" t="str">
            <v>Ortho sidebar disconnect</v>
          </cell>
          <cell r="D14758" t="str">
            <v>A</v>
          </cell>
          <cell r="E14758" t="str">
            <v/>
          </cell>
        </row>
        <row r="14759">
          <cell r="A14759" t="str">
            <v>L2780</v>
          </cell>
          <cell r="B14759" t="str">
            <v>Non-corrosive finish</v>
          </cell>
          <cell r="D14759" t="str">
            <v>A</v>
          </cell>
          <cell r="E14759" t="str">
            <v/>
          </cell>
        </row>
        <row r="14760">
          <cell r="A14760" t="str">
            <v>L2785</v>
          </cell>
          <cell r="B14760" t="str">
            <v>Drop lock retainer each</v>
          </cell>
          <cell r="D14760" t="str">
            <v>A</v>
          </cell>
          <cell r="E14760" t="str">
            <v/>
          </cell>
        </row>
        <row r="14761">
          <cell r="A14761" t="str">
            <v>L2795</v>
          </cell>
          <cell r="B14761" t="str">
            <v>Knee control full kneecap</v>
          </cell>
          <cell r="D14761" t="str">
            <v>A</v>
          </cell>
          <cell r="E14761" t="str">
            <v/>
          </cell>
        </row>
        <row r="14762">
          <cell r="A14762" t="str">
            <v>L2800</v>
          </cell>
          <cell r="B14762" t="str">
            <v>Knee cap medial or lateral p</v>
          </cell>
          <cell r="D14762" t="str">
            <v>A</v>
          </cell>
          <cell r="E14762" t="str">
            <v/>
          </cell>
        </row>
        <row r="14763">
          <cell r="A14763" t="str">
            <v>L2810</v>
          </cell>
          <cell r="B14763" t="str">
            <v>Knee control condylar pad</v>
          </cell>
          <cell r="D14763" t="str">
            <v>A</v>
          </cell>
          <cell r="E14763" t="str">
            <v/>
          </cell>
        </row>
        <row r="14764">
          <cell r="A14764" t="str">
            <v>L2820</v>
          </cell>
          <cell r="B14764" t="str">
            <v>Soft interface below knee se</v>
          </cell>
          <cell r="D14764" t="str">
            <v>A</v>
          </cell>
          <cell r="E14764" t="str">
            <v/>
          </cell>
        </row>
        <row r="14765">
          <cell r="A14765" t="str">
            <v>L2830</v>
          </cell>
          <cell r="B14765" t="str">
            <v>Soft interface above knee se</v>
          </cell>
          <cell r="D14765" t="str">
            <v>A</v>
          </cell>
          <cell r="E14765" t="str">
            <v/>
          </cell>
        </row>
        <row r="14766">
          <cell r="A14766" t="str">
            <v>L2840</v>
          </cell>
          <cell r="B14766" t="str">
            <v>Tibial length sock fx or equ</v>
          </cell>
          <cell r="D14766" t="str">
            <v>A</v>
          </cell>
          <cell r="E14766" t="str">
            <v/>
          </cell>
        </row>
        <row r="14767">
          <cell r="A14767" t="str">
            <v>L2850</v>
          </cell>
          <cell r="B14767" t="str">
            <v>Femoral lgth sock fx or equa</v>
          </cell>
          <cell r="D14767" t="str">
            <v>A</v>
          </cell>
          <cell r="E14767" t="str">
            <v/>
          </cell>
        </row>
        <row r="14768">
          <cell r="A14768" t="str">
            <v>L2861</v>
          </cell>
          <cell r="B14768" t="str">
            <v>Torsion mechanism knee/ankle</v>
          </cell>
          <cell r="D14768" t="str">
            <v>E1</v>
          </cell>
          <cell r="E14768" t="str">
            <v/>
          </cell>
        </row>
        <row r="14769">
          <cell r="A14769" t="str">
            <v>L2999</v>
          </cell>
          <cell r="B14769" t="str">
            <v>Lower extremity orthosis nos</v>
          </cell>
          <cell r="D14769" t="str">
            <v>A</v>
          </cell>
          <cell r="E14769" t="str">
            <v/>
          </cell>
        </row>
        <row r="14770">
          <cell r="A14770" t="str">
            <v>L3000</v>
          </cell>
          <cell r="B14770" t="str">
            <v>Ft insert ucb berkeley shell</v>
          </cell>
          <cell r="D14770" t="str">
            <v>A</v>
          </cell>
          <cell r="E14770" t="str">
            <v/>
          </cell>
        </row>
        <row r="14771">
          <cell r="A14771" t="str">
            <v>L3001</v>
          </cell>
          <cell r="B14771" t="str">
            <v>Foot insert remov molded spe</v>
          </cell>
          <cell r="D14771" t="str">
            <v>A</v>
          </cell>
          <cell r="E14771" t="str">
            <v/>
          </cell>
        </row>
        <row r="14772">
          <cell r="A14772" t="str">
            <v>L3002</v>
          </cell>
          <cell r="B14772" t="str">
            <v>Foot insert plastazote or eq</v>
          </cell>
          <cell r="D14772" t="str">
            <v>A</v>
          </cell>
          <cell r="E14772" t="str">
            <v/>
          </cell>
        </row>
        <row r="14773">
          <cell r="A14773" t="str">
            <v>L3003</v>
          </cell>
          <cell r="B14773" t="str">
            <v>Foot insert silicone gel eac</v>
          </cell>
          <cell r="D14773" t="str">
            <v>A</v>
          </cell>
          <cell r="E14773" t="str">
            <v/>
          </cell>
        </row>
        <row r="14774">
          <cell r="A14774" t="str">
            <v>L3010</v>
          </cell>
          <cell r="B14774" t="str">
            <v>Foot longitudinal arch suppo</v>
          </cell>
          <cell r="D14774" t="str">
            <v>A</v>
          </cell>
          <cell r="E14774" t="str">
            <v/>
          </cell>
        </row>
        <row r="14775">
          <cell r="A14775" t="str">
            <v>L3020</v>
          </cell>
          <cell r="B14775" t="str">
            <v>Foot longitud/metatarsal sup</v>
          </cell>
          <cell r="D14775" t="str">
            <v>A</v>
          </cell>
          <cell r="E14775" t="str">
            <v/>
          </cell>
        </row>
        <row r="14776">
          <cell r="A14776" t="str">
            <v>L3030</v>
          </cell>
          <cell r="B14776" t="str">
            <v>Foot arch support remov prem</v>
          </cell>
          <cell r="D14776" t="str">
            <v>A</v>
          </cell>
          <cell r="E14776" t="str">
            <v/>
          </cell>
        </row>
        <row r="14777">
          <cell r="A14777" t="str">
            <v>L3031</v>
          </cell>
          <cell r="B14777" t="str">
            <v>Foot lamin/prepreg composite</v>
          </cell>
          <cell r="D14777" t="str">
            <v>A</v>
          </cell>
          <cell r="E14777" t="str">
            <v/>
          </cell>
        </row>
        <row r="14778">
          <cell r="A14778" t="str">
            <v>L3040</v>
          </cell>
          <cell r="B14778" t="str">
            <v>Ft arch suprt premold longit</v>
          </cell>
          <cell r="D14778" t="str">
            <v>A</v>
          </cell>
          <cell r="E14778" t="str">
            <v/>
          </cell>
        </row>
        <row r="14779">
          <cell r="A14779" t="str">
            <v>L3050</v>
          </cell>
          <cell r="B14779" t="str">
            <v>Foot arch supp premold metat</v>
          </cell>
          <cell r="D14779" t="str">
            <v>A</v>
          </cell>
          <cell r="E14779" t="str">
            <v/>
          </cell>
        </row>
        <row r="14780">
          <cell r="A14780" t="str">
            <v>L3060</v>
          </cell>
          <cell r="B14780" t="str">
            <v>Foot arch supp longitud/meta</v>
          </cell>
          <cell r="D14780" t="str">
            <v>A</v>
          </cell>
          <cell r="E14780" t="str">
            <v/>
          </cell>
        </row>
        <row r="14781">
          <cell r="A14781" t="str">
            <v>L3070</v>
          </cell>
          <cell r="B14781" t="str">
            <v>Arch suprt att to sho longit</v>
          </cell>
          <cell r="D14781" t="str">
            <v>A</v>
          </cell>
          <cell r="E14781" t="str">
            <v/>
          </cell>
        </row>
        <row r="14782">
          <cell r="A14782" t="str">
            <v>L3080</v>
          </cell>
          <cell r="B14782" t="str">
            <v>Arch supp att to shoe metata</v>
          </cell>
          <cell r="D14782" t="str">
            <v>A</v>
          </cell>
          <cell r="E14782" t="str">
            <v/>
          </cell>
        </row>
        <row r="14783">
          <cell r="A14783" t="str">
            <v>L3090</v>
          </cell>
          <cell r="B14783" t="str">
            <v>Arch supp att to shoe long/m</v>
          </cell>
          <cell r="D14783" t="str">
            <v>A</v>
          </cell>
          <cell r="E14783" t="str">
            <v/>
          </cell>
        </row>
        <row r="14784">
          <cell r="A14784" t="str">
            <v>L3100</v>
          </cell>
          <cell r="B14784" t="str">
            <v>Hallus-valgus nt dyn pre ots</v>
          </cell>
          <cell r="D14784" t="str">
            <v>A</v>
          </cell>
          <cell r="E14784" t="str">
            <v/>
          </cell>
        </row>
        <row r="14785">
          <cell r="A14785" t="str">
            <v>L3140</v>
          </cell>
          <cell r="B14785" t="str">
            <v>Abduction rotation bar shoe</v>
          </cell>
          <cell r="D14785" t="str">
            <v>A</v>
          </cell>
          <cell r="E14785" t="str">
            <v/>
          </cell>
        </row>
        <row r="14786">
          <cell r="A14786" t="str">
            <v>L3150</v>
          </cell>
          <cell r="B14786" t="str">
            <v>Abduct rotation bar w/o shoe</v>
          </cell>
          <cell r="D14786" t="str">
            <v>A</v>
          </cell>
          <cell r="E14786" t="str">
            <v/>
          </cell>
        </row>
        <row r="14787">
          <cell r="A14787" t="str">
            <v>L3160</v>
          </cell>
          <cell r="B14787" t="str">
            <v>Shoe styled positioning dev</v>
          </cell>
          <cell r="D14787" t="str">
            <v>A</v>
          </cell>
          <cell r="E14787" t="str">
            <v/>
          </cell>
        </row>
        <row r="14788">
          <cell r="A14788" t="str">
            <v>L3170</v>
          </cell>
          <cell r="B14788" t="str">
            <v>Foot plas heel stabi pre ots</v>
          </cell>
          <cell r="D14788" t="str">
            <v>A</v>
          </cell>
          <cell r="E14788" t="str">
            <v/>
          </cell>
        </row>
        <row r="14789">
          <cell r="A14789" t="str">
            <v>L3201</v>
          </cell>
          <cell r="B14789" t="str">
            <v>Oxford w supinat/pronat inf</v>
          </cell>
          <cell r="D14789" t="str">
            <v>A</v>
          </cell>
          <cell r="E14789" t="str">
            <v/>
          </cell>
        </row>
        <row r="14790">
          <cell r="A14790" t="str">
            <v>L3202</v>
          </cell>
          <cell r="B14790" t="str">
            <v>Oxford w/ supinat/pronator c</v>
          </cell>
          <cell r="D14790" t="str">
            <v>A</v>
          </cell>
          <cell r="E14790" t="str">
            <v/>
          </cell>
        </row>
        <row r="14791">
          <cell r="A14791" t="str">
            <v>L3203</v>
          </cell>
          <cell r="B14791" t="str">
            <v>Oxford w/ supinator/pronator</v>
          </cell>
          <cell r="D14791" t="str">
            <v>A</v>
          </cell>
          <cell r="E14791" t="str">
            <v/>
          </cell>
        </row>
        <row r="14792">
          <cell r="A14792" t="str">
            <v>L3204</v>
          </cell>
          <cell r="B14792" t="str">
            <v>Hightop w/ supp/pronator inf</v>
          </cell>
          <cell r="D14792" t="str">
            <v>A</v>
          </cell>
          <cell r="E14792" t="str">
            <v/>
          </cell>
        </row>
        <row r="14793">
          <cell r="A14793" t="str">
            <v>L3206</v>
          </cell>
          <cell r="B14793" t="str">
            <v>Hightop w/ supp/pronator chi</v>
          </cell>
          <cell r="D14793" t="str">
            <v>A</v>
          </cell>
          <cell r="E14793" t="str">
            <v/>
          </cell>
        </row>
        <row r="14794">
          <cell r="A14794" t="str">
            <v>L3207</v>
          </cell>
          <cell r="B14794" t="str">
            <v>Hightop w/ supp/pronator jun</v>
          </cell>
          <cell r="D14794" t="str">
            <v>A</v>
          </cell>
          <cell r="E14794" t="str">
            <v/>
          </cell>
        </row>
        <row r="14795">
          <cell r="A14795" t="str">
            <v>L3208</v>
          </cell>
          <cell r="B14795" t="str">
            <v>Surgical boot each infant</v>
          </cell>
          <cell r="D14795" t="str">
            <v>A</v>
          </cell>
          <cell r="E14795" t="str">
            <v/>
          </cell>
        </row>
        <row r="14796">
          <cell r="A14796" t="str">
            <v>L3209</v>
          </cell>
          <cell r="B14796" t="str">
            <v>Surgical boot each child</v>
          </cell>
          <cell r="D14796" t="str">
            <v>A</v>
          </cell>
          <cell r="E14796" t="str">
            <v/>
          </cell>
        </row>
        <row r="14797">
          <cell r="A14797" t="str">
            <v>L3211</v>
          </cell>
          <cell r="B14797" t="str">
            <v>Surgical boot each junior</v>
          </cell>
          <cell r="D14797" t="str">
            <v>A</v>
          </cell>
          <cell r="E14797" t="str">
            <v/>
          </cell>
        </row>
        <row r="14798">
          <cell r="A14798" t="str">
            <v>L3212</v>
          </cell>
          <cell r="B14798" t="str">
            <v>Benesch boot pair infant</v>
          </cell>
          <cell r="D14798" t="str">
            <v>A</v>
          </cell>
          <cell r="E14798" t="str">
            <v/>
          </cell>
        </row>
        <row r="14799">
          <cell r="A14799" t="str">
            <v>L3213</v>
          </cell>
          <cell r="B14799" t="str">
            <v>Benesch boot pair child</v>
          </cell>
          <cell r="D14799" t="str">
            <v>A</v>
          </cell>
          <cell r="E14799" t="str">
            <v/>
          </cell>
        </row>
        <row r="14800">
          <cell r="A14800" t="str">
            <v>L3214</v>
          </cell>
          <cell r="B14800" t="str">
            <v>Benesch boot pair junior</v>
          </cell>
          <cell r="D14800" t="str">
            <v>A</v>
          </cell>
          <cell r="E14800" t="str">
            <v/>
          </cell>
        </row>
        <row r="14801">
          <cell r="A14801" t="str">
            <v>L3215</v>
          </cell>
          <cell r="B14801" t="str">
            <v>Orthopedic ftwear ladies oxf</v>
          </cell>
          <cell r="D14801" t="str">
            <v>E1</v>
          </cell>
          <cell r="E14801" t="str">
            <v/>
          </cell>
        </row>
        <row r="14802">
          <cell r="A14802" t="str">
            <v>L3216</v>
          </cell>
          <cell r="B14802" t="str">
            <v>Orthoped ladies shoes dpth i</v>
          </cell>
          <cell r="D14802" t="str">
            <v>E1</v>
          </cell>
          <cell r="E14802" t="str">
            <v/>
          </cell>
        </row>
        <row r="14803">
          <cell r="A14803" t="str">
            <v>L3217</v>
          </cell>
          <cell r="B14803" t="str">
            <v>Ladies shoes hightop depth i</v>
          </cell>
          <cell r="D14803" t="str">
            <v>E1</v>
          </cell>
          <cell r="E14803" t="str">
            <v/>
          </cell>
        </row>
        <row r="14804">
          <cell r="A14804" t="str">
            <v>L3219</v>
          </cell>
          <cell r="B14804" t="str">
            <v>Orthopedic mens shoes oxford</v>
          </cell>
          <cell r="D14804" t="str">
            <v>E1</v>
          </cell>
          <cell r="E14804" t="str">
            <v/>
          </cell>
        </row>
        <row r="14805">
          <cell r="A14805" t="str">
            <v>L3221</v>
          </cell>
          <cell r="B14805" t="str">
            <v>Orthopedic mens shoes dpth i</v>
          </cell>
          <cell r="D14805" t="str">
            <v>E1</v>
          </cell>
          <cell r="E14805" t="str">
            <v/>
          </cell>
        </row>
        <row r="14806">
          <cell r="A14806" t="str">
            <v>L3222</v>
          </cell>
          <cell r="B14806" t="str">
            <v>Mens shoes hightop depth inl</v>
          </cell>
          <cell r="D14806" t="str">
            <v>E1</v>
          </cell>
          <cell r="E14806" t="str">
            <v/>
          </cell>
        </row>
        <row r="14807">
          <cell r="A14807" t="str">
            <v>L3224</v>
          </cell>
          <cell r="B14807" t="str">
            <v>Woman's shoe oxford brace</v>
          </cell>
          <cell r="D14807" t="str">
            <v>A</v>
          </cell>
          <cell r="E14807" t="str">
            <v/>
          </cell>
        </row>
        <row r="14808">
          <cell r="A14808" t="str">
            <v>L3225</v>
          </cell>
          <cell r="B14808" t="str">
            <v>Man's shoe oxford brace</v>
          </cell>
          <cell r="D14808" t="str">
            <v>A</v>
          </cell>
          <cell r="E14808" t="str">
            <v/>
          </cell>
        </row>
        <row r="14809">
          <cell r="A14809" t="str">
            <v>L3230</v>
          </cell>
          <cell r="B14809" t="str">
            <v>Custom shoes depth inlay</v>
          </cell>
          <cell r="D14809" t="str">
            <v>A</v>
          </cell>
          <cell r="E14809" t="str">
            <v/>
          </cell>
        </row>
        <row r="14810">
          <cell r="A14810" t="str">
            <v>L3250</v>
          </cell>
          <cell r="B14810" t="str">
            <v>Custom mold shoe remov prost</v>
          </cell>
          <cell r="D14810" t="str">
            <v>A</v>
          </cell>
          <cell r="E14810" t="str">
            <v/>
          </cell>
        </row>
        <row r="14811">
          <cell r="A14811" t="str">
            <v>L3251</v>
          </cell>
          <cell r="B14811" t="str">
            <v>Shoe molded to pt silicone s</v>
          </cell>
          <cell r="D14811" t="str">
            <v>A</v>
          </cell>
          <cell r="E14811" t="str">
            <v/>
          </cell>
        </row>
        <row r="14812">
          <cell r="A14812" t="str">
            <v>L3252</v>
          </cell>
          <cell r="B14812" t="str">
            <v>Shoe molded plastazote cust</v>
          </cell>
          <cell r="D14812" t="str">
            <v>A</v>
          </cell>
          <cell r="E14812" t="str">
            <v/>
          </cell>
        </row>
        <row r="14813">
          <cell r="A14813" t="str">
            <v>L3253</v>
          </cell>
          <cell r="B14813" t="str">
            <v>Shoe molded plastazote cust</v>
          </cell>
          <cell r="D14813" t="str">
            <v>A</v>
          </cell>
          <cell r="E14813" t="str">
            <v/>
          </cell>
        </row>
        <row r="14814">
          <cell r="A14814" t="str">
            <v>L3254</v>
          </cell>
          <cell r="B14814" t="str">
            <v>Orth foot non-stndard size/w</v>
          </cell>
          <cell r="D14814" t="str">
            <v>A</v>
          </cell>
          <cell r="E14814" t="str">
            <v/>
          </cell>
        </row>
        <row r="14815">
          <cell r="A14815" t="str">
            <v>L3255</v>
          </cell>
          <cell r="B14815" t="str">
            <v>Orth foot non-standard size/</v>
          </cell>
          <cell r="D14815" t="str">
            <v>A</v>
          </cell>
          <cell r="E14815" t="str">
            <v/>
          </cell>
        </row>
        <row r="14816">
          <cell r="A14816" t="str">
            <v>L3257</v>
          </cell>
          <cell r="B14816" t="str">
            <v>Orth foot add charge split s</v>
          </cell>
          <cell r="D14816" t="str">
            <v>A</v>
          </cell>
          <cell r="E14816" t="str">
            <v/>
          </cell>
        </row>
        <row r="14817">
          <cell r="A14817" t="str">
            <v>L3260</v>
          </cell>
          <cell r="B14817" t="str">
            <v>Ambulatory surgical boot eac</v>
          </cell>
          <cell r="D14817" t="str">
            <v>E1</v>
          </cell>
          <cell r="E14817" t="str">
            <v/>
          </cell>
        </row>
        <row r="14818">
          <cell r="A14818" t="str">
            <v>L3265</v>
          </cell>
          <cell r="B14818" t="str">
            <v>Plastazote sandal each</v>
          </cell>
          <cell r="D14818" t="str">
            <v>A</v>
          </cell>
          <cell r="E14818" t="str">
            <v/>
          </cell>
        </row>
        <row r="14819">
          <cell r="A14819" t="str">
            <v>L3300</v>
          </cell>
          <cell r="B14819" t="str">
            <v>Sho lift taper to metatarsal</v>
          </cell>
          <cell r="D14819" t="str">
            <v>A</v>
          </cell>
          <cell r="E14819" t="str">
            <v/>
          </cell>
        </row>
        <row r="14820">
          <cell r="A14820" t="str">
            <v>L3310</v>
          </cell>
          <cell r="B14820" t="str">
            <v>Shoe lift elev heel/sole neo</v>
          </cell>
          <cell r="D14820" t="str">
            <v>A</v>
          </cell>
          <cell r="E14820" t="str">
            <v/>
          </cell>
        </row>
        <row r="14821">
          <cell r="A14821" t="str">
            <v>L3320</v>
          </cell>
          <cell r="B14821" t="str">
            <v>Shoe lift elev heel/sole cor</v>
          </cell>
          <cell r="D14821" t="str">
            <v>A</v>
          </cell>
          <cell r="E14821" t="str">
            <v/>
          </cell>
        </row>
        <row r="14822">
          <cell r="A14822" t="str">
            <v>L3330</v>
          </cell>
          <cell r="B14822" t="str">
            <v>Lifts elevation metal extens</v>
          </cell>
          <cell r="D14822" t="str">
            <v>A</v>
          </cell>
          <cell r="E14822" t="str">
            <v/>
          </cell>
        </row>
        <row r="14823">
          <cell r="A14823" t="str">
            <v>L3332</v>
          </cell>
          <cell r="B14823" t="str">
            <v>Shoe lifts tapered to one-ha</v>
          </cell>
          <cell r="D14823" t="str">
            <v>A</v>
          </cell>
          <cell r="E14823" t="str">
            <v/>
          </cell>
        </row>
        <row r="14824">
          <cell r="A14824" t="str">
            <v>L3334</v>
          </cell>
          <cell r="B14824" t="str">
            <v>Shoe lifts elevation heel /i</v>
          </cell>
          <cell r="D14824" t="str">
            <v>A</v>
          </cell>
          <cell r="E14824" t="str">
            <v/>
          </cell>
        </row>
        <row r="14825">
          <cell r="A14825" t="str">
            <v>L3340</v>
          </cell>
          <cell r="B14825" t="str">
            <v>Shoe wedge sach</v>
          </cell>
          <cell r="D14825" t="str">
            <v>A</v>
          </cell>
          <cell r="E14825" t="str">
            <v/>
          </cell>
        </row>
        <row r="14826">
          <cell r="A14826" t="str">
            <v>L3350</v>
          </cell>
          <cell r="B14826" t="str">
            <v>Shoe heel wedge</v>
          </cell>
          <cell r="D14826" t="str">
            <v>A</v>
          </cell>
          <cell r="E14826" t="str">
            <v/>
          </cell>
        </row>
        <row r="14827">
          <cell r="A14827" t="str">
            <v>L3360</v>
          </cell>
          <cell r="B14827" t="str">
            <v>Shoe sole wedge outside sole</v>
          </cell>
          <cell r="D14827" t="str">
            <v>A</v>
          </cell>
          <cell r="E14827" t="str">
            <v/>
          </cell>
        </row>
        <row r="14828">
          <cell r="A14828" t="str">
            <v>L3370</v>
          </cell>
          <cell r="B14828" t="str">
            <v>Shoe sole wedge between sole</v>
          </cell>
          <cell r="D14828" t="str">
            <v>A</v>
          </cell>
          <cell r="E14828" t="str">
            <v/>
          </cell>
        </row>
        <row r="14829">
          <cell r="A14829" t="str">
            <v>L3380</v>
          </cell>
          <cell r="B14829" t="str">
            <v>Shoe clubfoot wedge</v>
          </cell>
          <cell r="D14829" t="str">
            <v>A</v>
          </cell>
          <cell r="E14829" t="str">
            <v/>
          </cell>
        </row>
        <row r="14830">
          <cell r="A14830" t="str">
            <v>L3390</v>
          </cell>
          <cell r="B14830" t="str">
            <v>Shoe outflare wedge</v>
          </cell>
          <cell r="D14830" t="str">
            <v>A</v>
          </cell>
          <cell r="E14830" t="str">
            <v/>
          </cell>
        </row>
        <row r="14831">
          <cell r="A14831" t="str">
            <v>L3400</v>
          </cell>
          <cell r="B14831" t="str">
            <v>Shoe metatarsal bar wedge ro</v>
          </cell>
          <cell r="D14831" t="str">
            <v>A</v>
          </cell>
          <cell r="E14831" t="str">
            <v/>
          </cell>
        </row>
        <row r="14832">
          <cell r="A14832" t="str">
            <v>L3410</v>
          </cell>
          <cell r="B14832" t="str">
            <v>Shoe metatarsal bar between</v>
          </cell>
          <cell r="D14832" t="str">
            <v>A</v>
          </cell>
          <cell r="E14832" t="str">
            <v/>
          </cell>
        </row>
        <row r="14833">
          <cell r="A14833" t="str">
            <v>L3420</v>
          </cell>
          <cell r="B14833" t="str">
            <v>Full sole/heel wedge btween</v>
          </cell>
          <cell r="D14833" t="str">
            <v>A</v>
          </cell>
          <cell r="E14833" t="str">
            <v/>
          </cell>
        </row>
        <row r="14834">
          <cell r="A14834" t="str">
            <v>L3430</v>
          </cell>
          <cell r="B14834" t="str">
            <v>Sho heel count plast reinfor</v>
          </cell>
          <cell r="D14834" t="str">
            <v>A</v>
          </cell>
          <cell r="E14834" t="str">
            <v/>
          </cell>
        </row>
        <row r="14835">
          <cell r="A14835" t="str">
            <v>L3440</v>
          </cell>
          <cell r="B14835" t="str">
            <v>Heel leather reinforced</v>
          </cell>
          <cell r="D14835" t="str">
            <v>A</v>
          </cell>
          <cell r="E14835" t="str">
            <v/>
          </cell>
        </row>
        <row r="14836">
          <cell r="A14836" t="str">
            <v>L3450</v>
          </cell>
          <cell r="B14836" t="str">
            <v>Shoe heel sach cushion type</v>
          </cell>
          <cell r="D14836" t="str">
            <v>A</v>
          </cell>
          <cell r="E14836" t="str">
            <v/>
          </cell>
        </row>
        <row r="14837">
          <cell r="A14837" t="str">
            <v>L3455</v>
          </cell>
          <cell r="B14837" t="str">
            <v>Shoe heel new leather standa</v>
          </cell>
          <cell r="D14837" t="str">
            <v>A</v>
          </cell>
          <cell r="E14837" t="str">
            <v/>
          </cell>
        </row>
        <row r="14838">
          <cell r="A14838" t="str">
            <v>L3460</v>
          </cell>
          <cell r="B14838" t="str">
            <v>Shoe heel new rubber standar</v>
          </cell>
          <cell r="D14838" t="str">
            <v>A</v>
          </cell>
          <cell r="E14838" t="str">
            <v/>
          </cell>
        </row>
        <row r="14839">
          <cell r="A14839" t="str">
            <v>L3465</v>
          </cell>
          <cell r="B14839" t="str">
            <v>Shoe heel thomas with wedge</v>
          </cell>
          <cell r="D14839" t="str">
            <v>A</v>
          </cell>
          <cell r="E14839" t="str">
            <v/>
          </cell>
        </row>
        <row r="14840">
          <cell r="A14840" t="str">
            <v>L3470</v>
          </cell>
          <cell r="B14840" t="str">
            <v>Shoe heel thomas extend to b</v>
          </cell>
          <cell r="D14840" t="str">
            <v>A</v>
          </cell>
          <cell r="E14840" t="str">
            <v/>
          </cell>
        </row>
        <row r="14841">
          <cell r="A14841" t="str">
            <v>L3480</v>
          </cell>
          <cell r="B14841" t="str">
            <v>Shoe heel pad &amp; depress for</v>
          </cell>
          <cell r="D14841" t="str">
            <v>A</v>
          </cell>
          <cell r="E14841" t="str">
            <v/>
          </cell>
        </row>
        <row r="14842">
          <cell r="A14842" t="str">
            <v>L3485</v>
          </cell>
          <cell r="B14842" t="str">
            <v>Shoe heel pad removable for</v>
          </cell>
          <cell r="D14842" t="str">
            <v>A</v>
          </cell>
          <cell r="E14842" t="str">
            <v/>
          </cell>
        </row>
        <row r="14843">
          <cell r="A14843" t="str">
            <v>L3500</v>
          </cell>
          <cell r="B14843" t="str">
            <v>Ortho shoe add leather insol</v>
          </cell>
          <cell r="D14843" t="str">
            <v>A</v>
          </cell>
          <cell r="E14843" t="str">
            <v/>
          </cell>
        </row>
        <row r="14844">
          <cell r="A14844" t="str">
            <v>L3510</v>
          </cell>
          <cell r="B14844" t="str">
            <v>Orthopedic shoe add rub insl</v>
          </cell>
          <cell r="D14844" t="str">
            <v>A</v>
          </cell>
          <cell r="E14844" t="str">
            <v/>
          </cell>
        </row>
        <row r="14845">
          <cell r="A14845" t="str">
            <v>L3520</v>
          </cell>
          <cell r="B14845" t="str">
            <v>O shoe add felt w leath insl</v>
          </cell>
          <cell r="D14845" t="str">
            <v>A</v>
          </cell>
          <cell r="E14845" t="str">
            <v/>
          </cell>
        </row>
        <row r="14846">
          <cell r="A14846" t="str">
            <v>L3530</v>
          </cell>
          <cell r="B14846" t="str">
            <v>Ortho shoe add half sole</v>
          </cell>
          <cell r="D14846" t="str">
            <v>A</v>
          </cell>
          <cell r="E14846" t="str">
            <v/>
          </cell>
        </row>
        <row r="14847">
          <cell r="A14847" t="str">
            <v>L3540</v>
          </cell>
          <cell r="B14847" t="str">
            <v>Ortho shoe add full sole</v>
          </cell>
          <cell r="D14847" t="str">
            <v>A</v>
          </cell>
          <cell r="E14847" t="str">
            <v/>
          </cell>
        </row>
        <row r="14848">
          <cell r="A14848" t="str">
            <v>L3550</v>
          </cell>
          <cell r="B14848" t="str">
            <v>O shoe add standard toe tap</v>
          </cell>
          <cell r="D14848" t="str">
            <v>A</v>
          </cell>
          <cell r="E14848" t="str">
            <v/>
          </cell>
        </row>
        <row r="14849">
          <cell r="A14849" t="str">
            <v>L3560</v>
          </cell>
          <cell r="B14849" t="str">
            <v>O shoe add horseshoe toe tap</v>
          </cell>
          <cell r="D14849" t="str">
            <v>A</v>
          </cell>
          <cell r="E14849" t="str">
            <v/>
          </cell>
        </row>
        <row r="14850">
          <cell r="A14850" t="str">
            <v>L3570</v>
          </cell>
          <cell r="B14850" t="str">
            <v>O shoe add instep extension</v>
          </cell>
          <cell r="D14850" t="str">
            <v>A</v>
          </cell>
          <cell r="E14850" t="str">
            <v/>
          </cell>
        </row>
        <row r="14851">
          <cell r="A14851" t="str">
            <v>L3580</v>
          </cell>
          <cell r="B14851" t="str">
            <v>O shoe add instep velcro clo</v>
          </cell>
          <cell r="D14851" t="str">
            <v>A</v>
          </cell>
          <cell r="E14851" t="str">
            <v/>
          </cell>
        </row>
        <row r="14852">
          <cell r="A14852" t="str">
            <v>L3590</v>
          </cell>
          <cell r="B14852" t="str">
            <v>O shoe convert to sof counte</v>
          </cell>
          <cell r="D14852" t="str">
            <v>A</v>
          </cell>
          <cell r="E14852" t="str">
            <v/>
          </cell>
        </row>
        <row r="14853">
          <cell r="A14853" t="str">
            <v>L3595</v>
          </cell>
          <cell r="B14853" t="str">
            <v>Ortho shoe add march bar</v>
          </cell>
          <cell r="D14853" t="str">
            <v>A</v>
          </cell>
          <cell r="E14853" t="str">
            <v/>
          </cell>
        </row>
        <row r="14854">
          <cell r="A14854" t="str">
            <v>L3600</v>
          </cell>
          <cell r="B14854" t="str">
            <v>Trans shoe calip plate exist</v>
          </cell>
          <cell r="D14854" t="str">
            <v>A</v>
          </cell>
          <cell r="E14854" t="str">
            <v/>
          </cell>
        </row>
        <row r="14855">
          <cell r="A14855" t="str">
            <v>L3610</v>
          </cell>
          <cell r="B14855" t="str">
            <v>Trans shoe caliper plate new</v>
          </cell>
          <cell r="D14855" t="str">
            <v>A</v>
          </cell>
          <cell r="E14855" t="str">
            <v/>
          </cell>
        </row>
        <row r="14856">
          <cell r="A14856" t="str">
            <v>L3620</v>
          </cell>
          <cell r="B14856" t="str">
            <v>Trans shoe solid stirrup exi</v>
          </cell>
          <cell r="D14856" t="str">
            <v>A</v>
          </cell>
          <cell r="E14856" t="str">
            <v/>
          </cell>
        </row>
        <row r="14857">
          <cell r="A14857" t="str">
            <v>L3630</v>
          </cell>
          <cell r="B14857" t="str">
            <v>Trans shoe solid stirrup new</v>
          </cell>
          <cell r="D14857" t="str">
            <v>A</v>
          </cell>
          <cell r="E14857" t="str">
            <v/>
          </cell>
        </row>
        <row r="14858">
          <cell r="A14858" t="str">
            <v>L3640</v>
          </cell>
          <cell r="B14858" t="str">
            <v>Shoe dennis browne splint bo</v>
          </cell>
          <cell r="D14858" t="str">
            <v>A</v>
          </cell>
          <cell r="E14858" t="str">
            <v/>
          </cell>
        </row>
        <row r="14859">
          <cell r="A14859" t="str">
            <v>L3649</v>
          </cell>
          <cell r="B14859" t="str">
            <v>Orthopedic shoe modifica nos</v>
          </cell>
          <cell r="D14859" t="str">
            <v>A</v>
          </cell>
          <cell r="E14859" t="str">
            <v/>
          </cell>
        </row>
        <row r="14860">
          <cell r="A14860" t="str">
            <v>L3650</v>
          </cell>
          <cell r="B14860" t="str">
            <v>So 8 abd restraint pre ots</v>
          </cell>
          <cell r="D14860" t="str">
            <v>A</v>
          </cell>
          <cell r="E14860" t="str">
            <v/>
          </cell>
        </row>
        <row r="14861">
          <cell r="A14861" t="str">
            <v>L3660</v>
          </cell>
          <cell r="B14861" t="str">
            <v>So 8 ab rstr can/web pre ots</v>
          </cell>
          <cell r="D14861" t="str">
            <v>A</v>
          </cell>
          <cell r="E14861" t="str">
            <v/>
          </cell>
        </row>
        <row r="14862">
          <cell r="A14862" t="str">
            <v>L3670</v>
          </cell>
          <cell r="B14862" t="str">
            <v>So acro/clav can web pre ots</v>
          </cell>
          <cell r="D14862" t="str">
            <v>A</v>
          </cell>
          <cell r="E14862" t="str">
            <v/>
          </cell>
        </row>
        <row r="14863">
          <cell r="A14863" t="str">
            <v>L3671</v>
          </cell>
          <cell r="B14863" t="str">
            <v>So cap design w/o jnts cf</v>
          </cell>
          <cell r="D14863" t="str">
            <v>A</v>
          </cell>
          <cell r="E14863" t="str">
            <v/>
          </cell>
        </row>
        <row r="14864">
          <cell r="A14864" t="str">
            <v>L3674</v>
          </cell>
          <cell r="B14864" t="str">
            <v>So airplane w/wo joint cf</v>
          </cell>
          <cell r="D14864" t="str">
            <v>A</v>
          </cell>
          <cell r="E14864" t="str">
            <v/>
          </cell>
        </row>
        <row r="14865">
          <cell r="A14865" t="str">
            <v>L3675</v>
          </cell>
          <cell r="B14865" t="str">
            <v>So vest canvas/web pre ots</v>
          </cell>
          <cell r="D14865" t="str">
            <v>A</v>
          </cell>
          <cell r="E14865" t="str">
            <v/>
          </cell>
        </row>
        <row r="14866">
          <cell r="A14866" t="str">
            <v>L3677</v>
          </cell>
          <cell r="B14866" t="str">
            <v>So hard plas stabili pre cst</v>
          </cell>
          <cell r="D14866" t="str">
            <v>A</v>
          </cell>
          <cell r="E14866" t="str">
            <v/>
          </cell>
        </row>
        <row r="14867">
          <cell r="A14867" t="str">
            <v>L3678</v>
          </cell>
          <cell r="B14867" t="str">
            <v>So hard plas stabili pre ots</v>
          </cell>
          <cell r="D14867" t="str">
            <v>A</v>
          </cell>
          <cell r="E14867" t="str">
            <v/>
          </cell>
        </row>
        <row r="14868">
          <cell r="A14868" t="str">
            <v>L3702</v>
          </cell>
          <cell r="B14868" t="str">
            <v>Eo w/o joints cf</v>
          </cell>
          <cell r="D14868" t="str">
            <v>A</v>
          </cell>
          <cell r="E14868" t="str">
            <v/>
          </cell>
        </row>
        <row r="14869">
          <cell r="A14869" t="str">
            <v>L3710</v>
          </cell>
          <cell r="B14869" t="str">
            <v>Eo elas w/metal jnts pre ots</v>
          </cell>
          <cell r="D14869" t="str">
            <v>A</v>
          </cell>
          <cell r="E14869" t="str">
            <v/>
          </cell>
        </row>
        <row r="14870">
          <cell r="A14870" t="str">
            <v>L3720</v>
          </cell>
          <cell r="B14870" t="str">
            <v>Forearm/arm cuffs free motio</v>
          </cell>
          <cell r="D14870" t="str">
            <v>A</v>
          </cell>
          <cell r="E14870" t="str">
            <v/>
          </cell>
        </row>
        <row r="14871">
          <cell r="A14871" t="str">
            <v>L3730</v>
          </cell>
          <cell r="B14871" t="str">
            <v>Forearm/arm cuffs ext/flex a</v>
          </cell>
          <cell r="D14871" t="str">
            <v>A</v>
          </cell>
          <cell r="E14871" t="str">
            <v/>
          </cell>
        </row>
        <row r="14872">
          <cell r="A14872" t="str">
            <v>L3740</v>
          </cell>
          <cell r="B14872" t="str">
            <v>Cuffs adj lock w/ active con</v>
          </cell>
          <cell r="D14872" t="str">
            <v>A</v>
          </cell>
          <cell r="E14872" t="str">
            <v/>
          </cell>
        </row>
        <row r="14873">
          <cell r="A14873" t="str">
            <v>L3760</v>
          </cell>
          <cell r="B14873" t="str">
            <v>Eo withjoint, prefabricated</v>
          </cell>
          <cell r="D14873" t="str">
            <v>A</v>
          </cell>
          <cell r="E14873" t="str">
            <v/>
          </cell>
        </row>
        <row r="14874">
          <cell r="A14874" t="str">
            <v>L3762</v>
          </cell>
          <cell r="B14874" t="str">
            <v>Eo rigid w/o joints pre ots</v>
          </cell>
          <cell r="D14874" t="str">
            <v>A</v>
          </cell>
          <cell r="E14874" t="str">
            <v/>
          </cell>
        </row>
        <row r="14875">
          <cell r="A14875" t="str">
            <v>L3763</v>
          </cell>
          <cell r="B14875" t="str">
            <v>Ewho rigid w/o jnts cf</v>
          </cell>
          <cell r="D14875" t="str">
            <v>A</v>
          </cell>
          <cell r="E14875" t="str">
            <v/>
          </cell>
        </row>
        <row r="14876">
          <cell r="A14876" t="str">
            <v>L3764</v>
          </cell>
          <cell r="B14876" t="str">
            <v>Ewho w/joint(s) cf</v>
          </cell>
          <cell r="D14876" t="str">
            <v>A</v>
          </cell>
          <cell r="E14876" t="str">
            <v/>
          </cell>
        </row>
        <row r="14877">
          <cell r="A14877" t="str">
            <v>L3765</v>
          </cell>
          <cell r="B14877" t="str">
            <v>Ewhfo rigid w/o jnts cf</v>
          </cell>
          <cell r="D14877" t="str">
            <v>A</v>
          </cell>
          <cell r="E14877" t="str">
            <v/>
          </cell>
        </row>
        <row r="14878">
          <cell r="A14878" t="str">
            <v>L3766</v>
          </cell>
          <cell r="B14878" t="str">
            <v>Ewhfo w/joint(s) cf</v>
          </cell>
          <cell r="D14878" t="str">
            <v>A</v>
          </cell>
          <cell r="E14878" t="str">
            <v/>
          </cell>
        </row>
        <row r="14879">
          <cell r="A14879" t="str">
            <v>L3806</v>
          </cell>
          <cell r="B14879" t="str">
            <v>Whfo w/joint(s) custom fab</v>
          </cell>
          <cell r="D14879" t="str">
            <v>A</v>
          </cell>
          <cell r="E14879" t="str">
            <v/>
          </cell>
        </row>
        <row r="14880">
          <cell r="A14880" t="str">
            <v>L3807</v>
          </cell>
          <cell r="B14880" t="str">
            <v>Whfo w/o joints pre cst</v>
          </cell>
          <cell r="D14880" t="str">
            <v>A</v>
          </cell>
          <cell r="E14880" t="str">
            <v/>
          </cell>
        </row>
        <row r="14881">
          <cell r="A14881" t="str">
            <v>L3808</v>
          </cell>
          <cell r="B14881" t="str">
            <v>Whfo, rigid w/o joints</v>
          </cell>
          <cell r="D14881" t="str">
            <v>A</v>
          </cell>
          <cell r="E14881" t="str">
            <v/>
          </cell>
        </row>
        <row r="14882">
          <cell r="A14882" t="str">
            <v>L3809</v>
          </cell>
          <cell r="B14882" t="str">
            <v>Whfo w/o joints pre ots</v>
          </cell>
          <cell r="D14882" t="str">
            <v>A</v>
          </cell>
          <cell r="E14882" t="str">
            <v/>
          </cell>
        </row>
        <row r="14883">
          <cell r="A14883" t="str">
            <v>L3891</v>
          </cell>
          <cell r="B14883" t="str">
            <v>Torsion mechanism wrist/elbo</v>
          </cell>
          <cell r="D14883" t="str">
            <v>E1</v>
          </cell>
          <cell r="E14883" t="str">
            <v/>
          </cell>
        </row>
        <row r="14884">
          <cell r="A14884" t="str">
            <v>L3900</v>
          </cell>
          <cell r="B14884" t="str">
            <v>Hinge extension/flex wrist/f</v>
          </cell>
          <cell r="D14884" t="str">
            <v>A</v>
          </cell>
          <cell r="E14884" t="str">
            <v/>
          </cell>
        </row>
        <row r="14885">
          <cell r="A14885" t="str">
            <v>L3901</v>
          </cell>
          <cell r="B14885" t="str">
            <v>Hinge ext/flex wrist finger</v>
          </cell>
          <cell r="D14885" t="str">
            <v>A</v>
          </cell>
          <cell r="E14885" t="str">
            <v/>
          </cell>
        </row>
        <row r="14886">
          <cell r="A14886" t="str">
            <v>L3904</v>
          </cell>
          <cell r="B14886" t="str">
            <v>Whfo electric custom fitted</v>
          </cell>
          <cell r="D14886" t="str">
            <v>A</v>
          </cell>
          <cell r="E14886" t="str">
            <v/>
          </cell>
        </row>
        <row r="14887">
          <cell r="A14887" t="str">
            <v>L3905</v>
          </cell>
          <cell r="B14887" t="str">
            <v>Who w/nontorsion jnt(s) cf</v>
          </cell>
          <cell r="D14887" t="str">
            <v>A</v>
          </cell>
          <cell r="E14887" t="str">
            <v/>
          </cell>
        </row>
        <row r="14888">
          <cell r="A14888" t="str">
            <v>L3906</v>
          </cell>
          <cell r="B14888" t="str">
            <v>Who w/o joints cf</v>
          </cell>
          <cell r="D14888" t="str">
            <v>A</v>
          </cell>
          <cell r="E14888" t="str">
            <v/>
          </cell>
        </row>
        <row r="14889">
          <cell r="A14889" t="str">
            <v>L3908</v>
          </cell>
          <cell r="B14889" t="str">
            <v>Who cock-up nonmolde pre ots</v>
          </cell>
          <cell r="D14889" t="str">
            <v>A</v>
          </cell>
          <cell r="E14889" t="str">
            <v/>
          </cell>
        </row>
        <row r="14890">
          <cell r="A14890" t="str">
            <v>L3912</v>
          </cell>
          <cell r="B14890" t="str">
            <v>Hfo flexion glove pre ots</v>
          </cell>
          <cell r="D14890" t="str">
            <v>A</v>
          </cell>
          <cell r="E14890" t="str">
            <v/>
          </cell>
        </row>
        <row r="14891">
          <cell r="A14891" t="str">
            <v>L3913</v>
          </cell>
          <cell r="B14891" t="str">
            <v>Hfo w/o joints cf</v>
          </cell>
          <cell r="D14891" t="str">
            <v>A</v>
          </cell>
          <cell r="E14891" t="str">
            <v/>
          </cell>
        </row>
        <row r="14892">
          <cell r="A14892" t="str">
            <v>L3915</v>
          </cell>
          <cell r="B14892" t="str">
            <v>Who nontorsion jnts pre cst</v>
          </cell>
          <cell r="D14892" t="str">
            <v>A</v>
          </cell>
          <cell r="E14892" t="str">
            <v/>
          </cell>
        </row>
        <row r="14893">
          <cell r="A14893" t="str">
            <v>L3916</v>
          </cell>
          <cell r="B14893" t="str">
            <v>Who nontorsion jnts pre ots</v>
          </cell>
          <cell r="D14893" t="str">
            <v>A</v>
          </cell>
          <cell r="E14893" t="str">
            <v/>
          </cell>
        </row>
        <row r="14894">
          <cell r="A14894" t="str">
            <v>L3917</v>
          </cell>
          <cell r="B14894" t="str">
            <v>Metacarp fx orthosis pre cst</v>
          </cell>
          <cell r="D14894" t="str">
            <v>A</v>
          </cell>
          <cell r="E14894" t="str">
            <v/>
          </cell>
        </row>
        <row r="14895">
          <cell r="A14895" t="str">
            <v>L3918</v>
          </cell>
          <cell r="B14895" t="str">
            <v>Metacarp fx orthosis pre ots</v>
          </cell>
          <cell r="D14895" t="str">
            <v>A</v>
          </cell>
          <cell r="E14895" t="str">
            <v/>
          </cell>
        </row>
        <row r="14896">
          <cell r="A14896" t="str">
            <v>L3919</v>
          </cell>
          <cell r="B14896" t="str">
            <v>Ho w/o joints cf</v>
          </cell>
          <cell r="D14896" t="str">
            <v>A</v>
          </cell>
          <cell r="E14896" t="str">
            <v/>
          </cell>
        </row>
        <row r="14897">
          <cell r="A14897" t="str">
            <v>L3921</v>
          </cell>
          <cell r="B14897" t="str">
            <v>Hfo w/joint(s) cf</v>
          </cell>
          <cell r="D14897" t="str">
            <v>A</v>
          </cell>
          <cell r="E14897" t="str">
            <v/>
          </cell>
        </row>
        <row r="14898">
          <cell r="A14898" t="str">
            <v>L3923</v>
          </cell>
          <cell r="B14898" t="str">
            <v>Hfo without joints pre cst</v>
          </cell>
          <cell r="D14898" t="str">
            <v>A</v>
          </cell>
          <cell r="E14898" t="str">
            <v/>
          </cell>
        </row>
        <row r="14899">
          <cell r="A14899" t="str">
            <v>L3924</v>
          </cell>
          <cell r="B14899" t="str">
            <v>Hfo without joints pre ots</v>
          </cell>
          <cell r="D14899" t="str">
            <v>A</v>
          </cell>
          <cell r="E14899" t="str">
            <v/>
          </cell>
        </row>
        <row r="14900">
          <cell r="A14900" t="str">
            <v>L3925</v>
          </cell>
          <cell r="B14900" t="str">
            <v>Fo pip dip jnt/sprng pre ots</v>
          </cell>
          <cell r="D14900" t="str">
            <v>A</v>
          </cell>
          <cell r="E14900" t="str">
            <v/>
          </cell>
        </row>
        <row r="14901">
          <cell r="A14901" t="str">
            <v>L3927</v>
          </cell>
          <cell r="B14901" t="str">
            <v>Fo pip dip no jt spr pre ots</v>
          </cell>
          <cell r="D14901" t="str">
            <v>A</v>
          </cell>
          <cell r="E14901" t="str">
            <v/>
          </cell>
        </row>
        <row r="14902">
          <cell r="A14902" t="str">
            <v>L3929</v>
          </cell>
          <cell r="B14902" t="str">
            <v>Hfo nontorsion jnts pre cst</v>
          </cell>
          <cell r="D14902" t="str">
            <v>A</v>
          </cell>
          <cell r="E14902" t="str">
            <v/>
          </cell>
        </row>
        <row r="14903">
          <cell r="A14903" t="str">
            <v>L3930</v>
          </cell>
          <cell r="B14903" t="str">
            <v>Hfo nontorsion jnts pre ots</v>
          </cell>
          <cell r="D14903" t="str">
            <v>A</v>
          </cell>
          <cell r="E14903" t="str">
            <v/>
          </cell>
        </row>
        <row r="14904">
          <cell r="A14904" t="str">
            <v>L3931</v>
          </cell>
          <cell r="B14904" t="str">
            <v>Whfo nontorsion joint prefab</v>
          </cell>
          <cell r="D14904" t="str">
            <v>A</v>
          </cell>
          <cell r="E14904" t="str">
            <v/>
          </cell>
        </row>
        <row r="14905">
          <cell r="A14905" t="str">
            <v>L3933</v>
          </cell>
          <cell r="B14905" t="str">
            <v>Fo w/o joints cf</v>
          </cell>
          <cell r="D14905" t="str">
            <v>A</v>
          </cell>
          <cell r="E14905" t="str">
            <v/>
          </cell>
        </row>
        <row r="14906">
          <cell r="A14906" t="str">
            <v>L3935</v>
          </cell>
          <cell r="B14906" t="str">
            <v>Fo nontorsion joint cf</v>
          </cell>
          <cell r="D14906" t="str">
            <v>A</v>
          </cell>
          <cell r="E14906" t="str">
            <v/>
          </cell>
        </row>
        <row r="14907">
          <cell r="A14907" t="str">
            <v>L3956</v>
          </cell>
          <cell r="B14907" t="str">
            <v>Add joint upper ext orthosis</v>
          </cell>
          <cell r="D14907" t="str">
            <v>A</v>
          </cell>
          <cell r="E14907" t="str">
            <v/>
          </cell>
        </row>
        <row r="14908">
          <cell r="A14908" t="str">
            <v>L3960</v>
          </cell>
          <cell r="B14908" t="str">
            <v>Sewho airplan desig abdu pos</v>
          </cell>
          <cell r="D14908" t="str">
            <v>A</v>
          </cell>
          <cell r="E14908" t="str">
            <v/>
          </cell>
        </row>
        <row r="14909">
          <cell r="A14909" t="str">
            <v>L3961</v>
          </cell>
          <cell r="B14909" t="str">
            <v>Sewho cap design w/o jnts cf</v>
          </cell>
          <cell r="D14909" t="str">
            <v>A</v>
          </cell>
          <cell r="E14909" t="str">
            <v/>
          </cell>
        </row>
        <row r="14910">
          <cell r="A14910" t="str">
            <v>L3962</v>
          </cell>
          <cell r="B14910" t="str">
            <v>Sewho erbs palsey design abd</v>
          </cell>
          <cell r="D14910" t="str">
            <v>A</v>
          </cell>
          <cell r="E14910" t="str">
            <v/>
          </cell>
        </row>
        <row r="14911">
          <cell r="A14911" t="str">
            <v>L3967</v>
          </cell>
          <cell r="B14911" t="str">
            <v>Sewho airplane w/o jnts cf</v>
          </cell>
          <cell r="D14911" t="str">
            <v>A</v>
          </cell>
          <cell r="E14911" t="str">
            <v/>
          </cell>
        </row>
        <row r="14912">
          <cell r="A14912" t="str">
            <v>L3971</v>
          </cell>
          <cell r="B14912" t="str">
            <v>Sewho cap design w/jnt(s) cf</v>
          </cell>
          <cell r="D14912" t="str">
            <v>A</v>
          </cell>
          <cell r="E14912" t="str">
            <v/>
          </cell>
        </row>
        <row r="14913">
          <cell r="A14913" t="str">
            <v>L3973</v>
          </cell>
          <cell r="B14913" t="str">
            <v>Sewho airplane w/jnt(s) cf</v>
          </cell>
          <cell r="D14913" t="str">
            <v>A</v>
          </cell>
          <cell r="E14913" t="str">
            <v/>
          </cell>
        </row>
        <row r="14914">
          <cell r="A14914" t="str">
            <v>L3975</v>
          </cell>
          <cell r="B14914" t="str">
            <v>Sewhfo cap design w/o jnt cf</v>
          </cell>
          <cell r="D14914" t="str">
            <v>A</v>
          </cell>
          <cell r="E14914" t="str">
            <v/>
          </cell>
        </row>
        <row r="14915">
          <cell r="A14915" t="str">
            <v>L3976</v>
          </cell>
          <cell r="B14915" t="str">
            <v>Sewhfo airplane w/o jnts cf</v>
          </cell>
          <cell r="D14915" t="str">
            <v>A</v>
          </cell>
          <cell r="E14915" t="str">
            <v/>
          </cell>
        </row>
        <row r="14916">
          <cell r="A14916" t="str">
            <v>L3977</v>
          </cell>
          <cell r="B14916" t="str">
            <v>Sewhfo cap desgn w/jnt(s) cf</v>
          </cell>
          <cell r="D14916" t="str">
            <v>A</v>
          </cell>
          <cell r="E14916" t="str">
            <v/>
          </cell>
        </row>
        <row r="14917">
          <cell r="A14917" t="str">
            <v>L3978</v>
          </cell>
          <cell r="B14917" t="str">
            <v>Sewhfo airplane w/jnt(s) cf</v>
          </cell>
          <cell r="D14917" t="str">
            <v>A</v>
          </cell>
          <cell r="E14917" t="str">
            <v/>
          </cell>
        </row>
        <row r="14918">
          <cell r="A14918" t="str">
            <v>L3980</v>
          </cell>
          <cell r="B14918" t="str">
            <v>Up ext fx orthos humeral nos</v>
          </cell>
          <cell r="D14918" t="str">
            <v>A</v>
          </cell>
          <cell r="E14918" t="str">
            <v/>
          </cell>
        </row>
        <row r="14919">
          <cell r="A14919" t="str">
            <v>L3981</v>
          </cell>
          <cell r="B14919" t="str">
            <v>Ue fx orth shoul cap forearm</v>
          </cell>
          <cell r="D14919" t="str">
            <v>A</v>
          </cell>
          <cell r="E14919" t="str">
            <v/>
          </cell>
        </row>
        <row r="14920">
          <cell r="A14920" t="str">
            <v>L3982</v>
          </cell>
          <cell r="B14920" t="str">
            <v>Upper ext fx orthosis rad/ul</v>
          </cell>
          <cell r="D14920" t="str">
            <v>A</v>
          </cell>
          <cell r="E14920" t="str">
            <v/>
          </cell>
        </row>
        <row r="14921">
          <cell r="A14921" t="str">
            <v>L3984</v>
          </cell>
          <cell r="B14921" t="str">
            <v>Upper ext fx orthosis wrist</v>
          </cell>
          <cell r="D14921" t="str">
            <v>A</v>
          </cell>
          <cell r="E14921" t="str">
            <v/>
          </cell>
        </row>
        <row r="14922">
          <cell r="A14922" t="str">
            <v>L3995</v>
          </cell>
          <cell r="B14922" t="str">
            <v>Sock fracture or equal each</v>
          </cell>
          <cell r="D14922" t="str">
            <v>A</v>
          </cell>
          <cell r="E14922" t="str">
            <v/>
          </cell>
        </row>
        <row r="14923">
          <cell r="A14923" t="str">
            <v>L3999</v>
          </cell>
          <cell r="B14923" t="str">
            <v>Upper limb orthosis nos</v>
          </cell>
          <cell r="D14923" t="str">
            <v>A</v>
          </cell>
          <cell r="E14923" t="str">
            <v/>
          </cell>
        </row>
        <row r="14924">
          <cell r="A14924" t="str">
            <v>L4000</v>
          </cell>
          <cell r="B14924" t="str">
            <v>Repl girdle milwaukee orth</v>
          </cell>
          <cell r="D14924" t="str">
            <v>A</v>
          </cell>
          <cell r="E14924" t="str">
            <v/>
          </cell>
        </row>
        <row r="14925">
          <cell r="A14925" t="str">
            <v>L4002</v>
          </cell>
          <cell r="B14925" t="str">
            <v>Replace strap, any orthosis</v>
          </cell>
          <cell r="D14925" t="str">
            <v>A</v>
          </cell>
          <cell r="E14925" t="str">
            <v/>
          </cell>
        </row>
        <row r="14926">
          <cell r="A14926" t="str">
            <v>L4010</v>
          </cell>
          <cell r="B14926" t="str">
            <v>Replace trilateral socket br</v>
          </cell>
          <cell r="D14926" t="str">
            <v>A</v>
          </cell>
          <cell r="E14926" t="str">
            <v/>
          </cell>
        </row>
        <row r="14927">
          <cell r="A14927" t="str">
            <v>L4020</v>
          </cell>
          <cell r="B14927" t="str">
            <v>Replace quadlat socket brim</v>
          </cell>
          <cell r="D14927" t="str">
            <v>A</v>
          </cell>
          <cell r="E14927" t="str">
            <v/>
          </cell>
        </row>
        <row r="14928">
          <cell r="A14928" t="str">
            <v>L4030</v>
          </cell>
          <cell r="B14928" t="str">
            <v>Replace socket brim cust fit</v>
          </cell>
          <cell r="D14928" t="str">
            <v>A</v>
          </cell>
          <cell r="E14928" t="str">
            <v/>
          </cell>
        </row>
        <row r="14929">
          <cell r="A14929" t="str">
            <v>L4040</v>
          </cell>
          <cell r="B14929" t="str">
            <v>Replace molded thigh lacer</v>
          </cell>
          <cell r="D14929" t="str">
            <v>A</v>
          </cell>
          <cell r="E14929" t="str">
            <v/>
          </cell>
        </row>
        <row r="14930">
          <cell r="A14930" t="str">
            <v>L4045</v>
          </cell>
          <cell r="B14930" t="str">
            <v>Replace non-molded thigh lac</v>
          </cell>
          <cell r="D14930" t="str">
            <v>A</v>
          </cell>
          <cell r="E14930" t="str">
            <v/>
          </cell>
        </row>
        <row r="14931">
          <cell r="A14931" t="str">
            <v>L4050</v>
          </cell>
          <cell r="B14931" t="str">
            <v>Replace molded calf lacer</v>
          </cell>
          <cell r="D14931" t="str">
            <v>A</v>
          </cell>
          <cell r="E14931" t="str">
            <v/>
          </cell>
        </row>
        <row r="14932">
          <cell r="A14932" t="str">
            <v>L4055</v>
          </cell>
          <cell r="B14932" t="str">
            <v>Replace non-molded calf lace</v>
          </cell>
          <cell r="D14932" t="str">
            <v>A</v>
          </cell>
          <cell r="E14932" t="str">
            <v/>
          </cell>
        </row>
        <row r="14933">
          <cell r="A14933" t="str">
            <v>L4060</v>
          </cell>
          <cell r="B14933" t="str">
            <v>Replace high roll cuff</v>
          </cell>
          <cell r="D14933" t="str">
            <v>A</v>
          </cell>
          <cell r="E14933" t="str">
            <v/>
          </cell>
        </row>
        <row r="14934">
          <cell r="A14934" t="str">
            <v>L4070</v>
          </cell>
          <cell r="B14934" t="str">
            <v>Replace prox &amp; dist upright</v>
          </cell>
          <cell r="D14934" t="str">
            <v>A</v>
          </cell>
          <cell r="E14934" t="str">
            <v/>
          </cell>
        </row>
        <row r="14935">
          <cell r="A14935" t="str">
            <v>L4080</v>
          </cell>
          <cell r="B14935" t="str">
            <v>Repl met band kafo-afo prox</v>
          </cell>
          <cell r="D14935" t="str">
            <v>A</v>
          </cell>
          <cell r="E14935" t="str">
            <v/>
          </cell>
        </row>
        <row r="14936">
          <cell r="A14936" t="str">
            <v>L4090</v>
          </cell>
          <cell r="B14936" t="str">
            <v>Repl met band kafo-afo calf/</v>
          </cell>
          <cell r="D14936" t="str">
            <v>A</v>
          </cell>
          <cell r="E14936" t="str">
            <v/>
          </cell>
        </row>
        <row r="14937">
          <cell r="A14937" t="str">
            <v>L4100</v>
          </cell>
          <cell r="B14937" t="str">
            <v>Repl leath cuff kafo prox th</v>
          </cell>
          <cell r="D14937" t="str">
            <v>A</v>
          </cell>
          <cell r="E14937" t="str">
            <v/>
          </cell>
        </row>
        <row r="14938">
          <cell r="A14938" t="str">
            <v>L4110</v>
          </cell>
          <cell r="B14938" t="str">
            <v>Repl leath cuff kafo-afo cal</v>
          </cell>
          <cell r="D14938" t="str">
            <v>A</v>
          </cell>
          <cell r="E14938" t="str">
            <v/>
          </cell>
        </row>
        <row r="14939">
          <cell r="A14939" t="str">
            <v>L4130</v>
          </cell>
          <cell r="B14939" t="str">
            <v>Replace pretibial shell</v>
          </cell>
          <cell r="D14939" t="str">
            <v>A</v>
          </cell>
          <cell r="E14939" t="str">
            <v/>
          </cell>
        </row>
        <row r="14940">
          <cell r="A14940" t="str">
            <v>L4205</v>
          </cell>
          <cell r="B14940" t="str">
            <v>Ortho dvc repair per 15 min</v>
          </cell>
          <cell r="D14940" t="str">
            <v>A</v>
          </cell>
          <cell r="E14940" t="str">
            <v/>
          </cell>
        </row>
        <row r="14941">
          <cell r="A14941" t="str">
            <v>L4210</v>
          </cell>
          <cell r="B14941" t="str">
            <v>Orth dev repair/repl minor p</v>
          </cell>
          <cell r="D14941" t="str">
            <v>A</v>
          </cell>
          <cell r="E14941" t="str">
            <v/>
          </cell>
        </row>
        <row r="14942">
          <cell r="A14942" t="str">
            <v>L4350</v>
          </cell>
          <cell r="B14942" t="str">
            <v>Ankle control ortho pre ots</v>
          </cell>
          <cell r="D14942" t="str">
            <v>A</v>
          </cell>
          <cell r="E14942" t="str">
            <v/>
          </cell>
        </row>
        <row r="14943">
          <cell r="A14943" t="str">
            <v>L4360</v>
          </cell>
          <cell r="B14943" t="str">
            <v>Pneumat walking boot pre cst</v>
          </cell>
          <cell r="D14943" t="str">
            <v>A</v>
          </cell>
          <cell r="E14943" t="str">
            <v/>
          </cell>
        </row>
        <row r="14944">
          <cell r="A14944" t="str">
            <v>L4361</v>
          </cell>
          <cell r="B14944" t="str">
            <v>Pneuma/vac walk boot pre ots</v>
          </cell>
          <cell r="D14944" t="str">
            <v>A</v>
          </cell>
          <cell r="E14944" t="str">
            <v/>
          </cell>
        </row>
        <row r="14945">
          <cell r="A14945" t="str">
            <v>L4370</v>
          </cell>
          <cell r="B14945" t="str">
            <v>Pneum full leg splnt pre ots</v>
          </cell>
          <cell r="D14945" t="str">
            <v>A</v>
          </cell>
          <cell r="E14945" t="str">
            <v/>
          </cell>
        </row>
        <row r="14946">
          <cell r="A14946" t="str">
            <v>L4386</v>
          </cell>
          <cell r="B14946" t="str">
            <v>Non-pneum walk boot pre cst</v>
          </cell>
          <cell r="D14946" t="str">
            <v>A</v>
          </cell>
          <cell r="E14946" t="str">
            <v/>
          </cell>
        </row>
        <row r="14947">
          <cell r="A14947" t="str">
            <v>L4387</v>
          </cell>
          <cell r="B14947" t="str">
            <v>Non-pneum walk boot pre ots</v>
          </cell>
          <cell r="D14947" t="str">
            <v>A</v>
          </cell>
          <cell r="E14947" t="str">
            <v/>
          </cell>
        </row>
        <row r="14948">
          <cell r="A14948" t="str">
            <v>L4392</v>
          </cell>
          <cell r="B14948" t="str">
            <v>Replace afo soft interface</v>
          </cell>
          <cell r="D14948" t="str">
            <v>A</v>
          </cell>
          <cell r="E14948" t="str">
            <v/>
          </cell>
        </row>
        <row r="14949">
          <cell r="A14949" t="str">
            <v>L4394</v>
          </cell>
          <cell r="B14949" t="str">
            <v>Replace foot drop spint</v>
          </cell>
          <cell r="D14949" t="str">
            <v>A</v>
          </cell>
          <cell r="E14949" t="str">
            <v/>
          </cell>
        </row>
        <row r="14950">
          <cell r="A14950" t="str">
            <v>L4396</v>
          </cell>
          <cell r="B14950" t="str">
            <v>Static or dynami afo pre cst</v>
          </cell>
          <cell r="D14950" t="str">
            <v>A</v>
          </cell>
          <cell r="E14950" t="str">
            <v/>
          </cell>
        </row>
        <row r="14951">
          <cell r="A14951" t="str">
            <v>L4397</v>
          </cell>
          <cell r="B14951" t="str">
            <v>Static or dynami afo pre ots</v>
          </cell>
          <cell r="D14951" t="str">
            <v>A</v>
          </cell>
          <cell r="E14951" t="str">
            <v/>
          </cell>
        </row>
        <row r="14952">
          <cell r="A14952" t="str">
            <v>L4398</v>
          </cell>
          <cell r="B14952" t="str">
            <v>Foot drop splint pre ots</v>
          </cell>
          <cell r="D14952" t="str">
            <v>A</v>
          </cell>
          <cell r="E14952" t="str">
            <v/>
          </cell>
        </row>
        <row r="14953">
          <cell r="A14953" t="str">
            <v>L4631</v>
          </cell>
          <cell r="B14953" t="str">
            <v>Afo, walk boot type, cus fab</v>
          </cell>
          <cell r="D14953" t="str">
            <v>A</v>
          </cell>
          <cell r="E14953" t="str">
            <v/>
          </cell>
        </row>
        <row r="14954">
          <cell r="A14954" t="str">
            <v>L5000</v>
          </cell>
          <cell r="B14954" t="str">
            <v>Sho insert w arch toe filler</v>
          </cell>
          <cell r="D14954" t="str">
            <v>A</v>
          </cell>
          <cell r="E14954" t="str">
            <v/>
          </cell>
        </row>
        <row r="14955">
          <cell r="A14955" t="str">
            <v>L5010</v>
          </cell>
          <cell r="B14955" t="str">
            <v>Mold socket ank hgt w/ toe f</v>
          </cell>
          <cell r="D14955" t="str">
            <v>A</v>
          </cell>
          <cell r="E14955" t="str">
            <v/>
          </cell>
        </row>
        <row r="14956">
          <cell r="A14956" t="str">
            <v>L5020</v>
          </cell>
          <cell r="B14956" t="str">
            <v>Tibial tubercle hgt w/ toe f</v>
          </cell>
          <cell r="D14956" t="str">
            <v>A</v>
          </cell>
          <cell r="E14956" t="str">
            <v/>
          </cell>
        </row>
        <row r="14957">
          <cell r="A14957" t="str">
            <v>L5050</v>
          </cell>
          <cell r="B14957" t="str">
            <v>Ank symes mold sckt sach ft</v>
          </cell>
          <cell r="D14957" t="str">
            <v>A</v>
          </cell>
          <cell r="E14957" t="str">
            <v/>
          </cell>
        </row>
        <row r="14958">
          <cell r="A14958" t="str">
            <v>L5060</v>
          </cell>
          <cell r="B14958" t="str">
            <v>Symes met fr leath socket ar</v>
          </cell>
          <cell r="D14958" t="str">
            <v>A</v>
          </cell>
          <cell r="E14958" t="str">
            <v/>
          </cell>
        </row>
        <row r="14959">
          <cell r="A14959" t="str">
            <v>L5100</v>
          </cell>
          <cell r="B14959" t="str">
            <v>Molded socket shin sach foot</v>
          </cell>
          <cell r="D14959" t="str">
            <v>A</v>
          </cell>
          <cell r="E14959" t="str">
            <v/>
          </cell>
        </row>
        <row r="14960">
          <cell r="A14960" t="str">
            <v>L5105</v>
          </cell>
          <cell r="B14960" t="str">
            <v>Plast socket jts/thgh lacer</v>
          </cell>
          <cell r="D14960" t="str">
            <v>A</v>
          </cell>
          <cell r="E14960" t="str">
            <v/>
          </cell>
        </row>
        <row r="14961">
          <cell r="A14961" t="str">
            <v>L5150</v>
          </cell>
          <cell r="B14961" t="str">
            <v>Mold sckt ext knee shin sach</v>
          </cell>
          <cell r="D14961" t="str">
            <v>A</v>
          </cell>
          <cell r="E14961" t="str">
            <v/>
          </cell>
        </row>
        <row r="14962">
          <cell r="A14962" t="str">
            <v>L5160</v>
          </cell>
          <cell r="B14962" t="str">
            <v>Mold socket bent knee shin s</v>
          </cell>
          <cell r="D14962" t="str">
            <v>A</v>
          </cell>
          <cell r="E14962" t="str">
            <v/>
          </cell>
        </row>
        <row r="14963">
          <cell r="A14963" t="str">
            <v>L5200</v>
          </cell>
          <cell r="B14963" t="str">
            <v>Kne sing axis fric shin sach</v>
          </cell>
          <cell r="D14963" t="str">
            <v>A</v>
          </cell>
          <cell r="E14963" t="str">
            <v/>
          </cell>
        </row>
        <row r="14964">
          <cell r="A14964" t="str">
            <v>L5210</v>
          </cell>
          <cell r="B14964" t="str">
            <v>No knee/ankle joints w/ ft b</v>
          </cell>
          <cell r="D14964" t="str">
            <v>A</v>
          </cell>
          <cell r="E14964" t="str">
            <v/>
          </cell>
        </row>
        <row r="14965">
          <cell r="A14965" t="str">
            <v>L5220</v>
          </cell>
          <cell r="B14965" t="str">
            <v>No knee joint with artic ali</v>
          </cell>
          <cell r="D14965" t="str">
            <v>A</v>
          </cell>
          <cell r="E14965" t="str">
            <v/>
          </cell>
        </row>
        <row r="14966">
          <cell r="A14966" t="str">
            <v>L5230</v>
          </cell>
          <cell r="B14966" t="str">
            <v>Fem focal defic constant fri</v>
          </cell>
          <cell r="D14966" t="str">
            <v>A</v>
          </cell>
          <cell r="E14966" t="str">
            <v/>
          </cell>
        </row>
        <row r="14967">
          <cell r="A14967" t="str">
            <v>L5250</v>
          </cell>
          <cell r="B14967" t="str">
            <v>Hip canad sing axi cons fric</v>
          </cell>
          <cell r="D14967" t="str">
            <v>A</v>
          </cell>
          <cell r="E14967" t="str">
            <v/>
          </cell>
        </row>
        <row r="14968">
          <cell r="A14968" t="str">
            <v>L5270</v>
          </cell>
          <cell r="B14968" t="str">
            <v>Tilt table locking hip sing</v>
          </cell>
          <cell r="D14968" t="str">
            <v>A</v>
          </cell>
          <cell r="E14968" t="str">
            <v/>
          </cell>
        </row>
        <row r="14969">
          <cell r="A14969" t="str">
            <v>L5280</v>
          </cell>
          <cell r="B14969" t="str">
            <v>Hemipelvect canad sing axis</v>
          </cell>
          <cell r="D14969" t="str">
            <v>A</v>
          </cell>
          <cell r="E14969" t="str">
            <v/>
          </cell>
        </row>
        <row r="14970">
          <cell r="A14970" t="str">
            <v>L5301</v>
          </cell>
          <cell r="B14970" t="str">
            <v>Bk mold socket sach ft endo</v>
          </cell>
          <cell r="D14970" t="str">
            <v>A</v>
          </cell>
          <cell r="E14970" t="str">
            <v/>
          </cell>
        </row>
        <row r="14971">
          <cell r="A14971" t="str">
            <v>L5312</v>
          </cell>
          <cell r="B14971" t="str">
            <v>Knee disart, sach ft, endo</v>
          </cell>
          <cell r="D14971" t="str">
            <v>A</v>
          </cell>
          <cell r="E14971" t="str">
            <v/>
          </cell>
        </row>
        <row r="14972">
          <cell r="A14972" t="str">
            <v>L5321</v>
          </cell>
          <cell r="B14972" t="str">
            <v>Ak open end sach</v>
          </cell>
          <cell r="D14972" t="str">
            <v>A</v>
          </cell>
          <cell r="E14972" t="str">
            <v/>
          </cell>
        </row>
        <row r="14973">
          <cell r="A14973" t="str">
            <v>L5331</v>
          </cell>
          <cell r="B14973" t="str">
            <v>Hip disart canadian sach ft</v>
          </cell>
          <cell r="D14973" t="str">
            <v>A</v>
          </cell>
          <cell r="E14973" t="str">
            <v/>
          </cell>
        </row>
        <row r="14974">
          <cell r="A14974" t="str">
            <v>L5341</v>
          </cell>
          <cell r="B14974" t="str">
            <v>Hemipelvectomy canadian sach</v>
          </cell>
          <cell r="D14974" t="str">
            <v>A</v>
          </cell>
          <cell r="E14974" t="str">
            <v/>
          </cell>
        </row>
        <row r="14975">
          <cell r="A14975" t="str">
            <v>L5400</v>
          </cell>
          <cell r="B14975" t="str">
            <v>Postop dress &amp; 1 cast chg bk</v>
          </cell>
          <cell r="D14975" t="str">
            <v>A</v>
          </cell>
          <cell r="E14975" t="str">
            <v/>
          </cell>
        </row>
        <row r="14976">
          <cell r="A14976" t="str">
            <v>L5410</v>
          </cell>
          <cell r="B14976" t="str">
            <v>Postop dsg bk ea add cast ch</v>
          </cell>
          <cell r="D14976" t="str">
            <v>A</v>
          </cell>
          <cell r="E14976" t="str">
            <v/>
          </cell>
        </row>
        <row r="14977">
          <cell r="A14977" t="str">
            <v>L5420</v>
          </cell>
          <cell r="B14977" t="str">
            <v>Postop dsg &amp; 1 cast chg ak/d</v>
          </cell>
          <cell r="D14977" t="str">
            <v>A</v>
          </cell>
          <cell r="E14977" t="str">
            <v/>
          </cell>
        </row>
        <row r="14978">
          <cell r="A14978" t="str">
            <v>L5430</v>
          </cell>
          <cell r="B14978" t="str">
            <v>Postop dsg ak ea add cast ch</v>
          </cell>
          <cell r="D14978" t="str">
            <v>A</v>
          </cell>
          <cell r="E14978" t="str">
            <v/>
          </cell>
        </row>
        <row r="14979">
          <cell r="A14979" t="str">
            <v>L5450</v>
          </cell>
          <cell r="B14979" t="str">
            <v>Postop app non-wgt bear dsg</v>
          </cell>
          <cell r="D14979" t="str">
            <v>A</v>
          </cell>
          <cell r="E14979" t="str">
            <v/>
          </cell>
        </row>
        <row r="14980">
          <cell r="A14980" t="str">
            <v>L5460</v>
          </cell>
          <cell r="B14980" t="str">
            <v>Postop app non-wgt bear dsg</v>
          </cell>
          <cell r="D14980" t="str">
            <v>A</v>
          </cell>
          <cell r="E14980" t="str">
            <v/>
          </cell>
        </row>
        <row r="14981">
          <cell r="A14981" t="str">
            <v>L5500</v>
          </cell>
          <cell r="B14981" t="str">
            <v>Init bk ptb plaster direct</v>
          </cell>
          <cell r="D14981" t="str">
            <v>A</v>
          </cell>
          <cell r="E14981" t="str">
            <v/>
          </cell>
        </row>
        <row r="14982">
          <cell r="A14982" t="str">
            <v>L5505</v>
          </cell>
          <cell r="B14982" t="str">
            <v>Init ak ischal plstr direct</v>
          </cell>
          <cell r="D14982" t="str">
            <v>A</v>
          </cell>
          <cell r="E14982" t="str">
            <v/>
          </cell>
        </row>
        <row r="14983">
          <cell r="A14983" t="str">
            <v>L5510</v>
          </cell>
          <cell r="B14983" t="str">
            <v>Prep bk ptb plaster molded</v>
          </cell>
          <cell r="D14983" t="str">
            <v>A</v>
          </cell>
          <cell r="E14983" t="str">
            <v/>
          </cell>
        </row>
        <row r="14984">
          <cell r="A14984" t="str">
            <v>L5520</v>
          </cell>
          <cell r="B14984" t="str">
            <v>Perp bk ptb thermopls direct</v>
          </cell>
          <cell r="D14984" t="str">
            <v>A</v>
          </cell>
          <cell r="E14984" t="str">
            <v/>
          </cell>
        </row>
        <row r="14985">
          <cell r="A14985" t="str">
            <v>L5530</v>
          </cell>
          <cell r="B14985" t="str">
            <v>Prep bk ptb thermopls molded</v>
          </cell>
          <cell r="D14985" t="str">
            <v>A</v>
          </cell>
          <cell r="E14985" t="str">
            <v/>
          </cell>
        </row>
        <row r="14986">
          <cell r="A14986" t="str">
            <v>L5535</v>
          </cell>
          <cell r="B14986" t="str">
            <v>Prep bk ptb open end socket</v>
          </cell>
          <cell r="D14986" t="str">
            <v>A</v>
          </cell>
          <cell r="E14986" t="str">
            <v/>
          </cell>
        </row>
        <row r="14987">
          <cell r="A14987" t="str">
            <v>L5540</v>
          </cell>
          <cell r="B14987" t="str">
            <v>Prep bk ptb laminated socket</v>
          </cell>
          <cell r="D14987" t="str">
            <v>A</v>
          </cell>
          <cell r="E14987" t="str">
            <v/>
          </cell>
        </row>
        <row r="14988">
          <cell r="A14988" t="str">
            <v>L5560</v>
          </cell>
          <cell r="B14988" t="str">
            <v>Prep ak ischial plast molded</v>
          </cell>
          <cell r="D14988" t="str">
            <v>A</v>
          </cell>
          <cell r="E14988" t="str">
            <v/>
          </cell>
        </row>
        <row r="14989">
          <cell r="A14989" t="str">
            <v>L5570</v>
          </cell>
          <cell r="B14989" t="str">
            <v>Prep ak ischial direct form</v>
          </cell>
          <cell r="D14989" t="str">
            <v>A</v>
          </cell>
          <cell r="E14989" t="str">
            <v/>
          </cell>
        </row>
        <row r="14990">
          <cell r="A14990" t="str">
            <v>L5580</v>
          </cell>
          <cell r="B14990" t="str">
            <v>Prep ak ischial thermo mold</v>
          </cell>
          <cell r="D14990" t="str">
            <v>A</v>
          </cell>
          <cell r="E14990" t="str">
            <v/>
          </cell>
        </row>
        <row r="14991">
          <cell r="A14991" t="str">
            <v>L5585</v>
          </cell>
          <cell r="B14991" t="str">
            <v>Prep ak ischial open end</v>
          </cell>
          <cell r="D14991" t="str">
            <v>A</v>
          </cell>
          <cell r="E14991" t="str">
            <v/>
          </cell>
        </row>
        <row r="14992">
          <cell r="A14992" t="str">
            <v>L5590</v>
          </cell>
          <cell r="B14992" t="str">
            <v>Prep ak ischial laminated</v>
          </cell>
          <cell r="D14992" t="str">
            <v>A</v>
          </cell>
          <cell r="E14992" t="str">
            <v/>
          </cell>
        </row>
        <row r="14993">
          <cell r="A14993" t="str">
            <v>L5595</v>
          </cell>
          <cell r="B14993" t="str">
            <v>Hip disartic sach thermopls</v>
          </cell>
          <cell r="D14993" t="str">
            <v>A</v>
          </cell>
          <cell r="E14993" t="str">
            <v/>
          </cell>
        </row>
        <row r="14994">
          <cell r="A14994" t="str">
            <v>L5600</v>
          </cell>
          <cell r="B14994" t="str">
            <v>Hip disart sach laminat mold</v>
          </cell>
          <cell r="D14994" t="str">
            <v>A</v>
          </cell>
          <cell r="E14994" t="str">
            <v/>
          </cell>
        </row>
        <row r="14995">
          <cell r="A14995" t="str">
            <v>L5610</v>
          </cell>
          <cell r="B14995" t="str">
            <v>Above knee hydracadence</v>
          </cell>
          <cell r="D14995" t="str">
            <v>A</v>
          </cell>
          <cell r="E14995" t="str">
            <v/>
          </cell>
        </row>
        <row r="14996">
          <cell r="A14996" t="str">
            <v>L5611</v>
          </cell>
          <cell r="B14996" t="str">
            <v>Ak 4 bar link w/fric swing</v>
          </cell>
          <cell r="D14996" t="str">
            <v>A</v>
          </cell>
          <cell r="E14996" t="str">
            <v/>
          </cell>
        </row>
        <row r="14997">
          <cell r="A14997" t="str">
            <v>L5613</v>
          </cell>
          <cell r="B14997" t="str">
            <v>Ak 4 bar ling w/hydraul swig</v>
          </cell>
          <cell r="D14997" t="str">
            <v>A</v>
          </cell>
          <cell r="E14997" t="str">
            <v/>
          </cell>
        </row>
        <row r="14998">
          <cell r="A14998" t="str">
            <v>L5614</v>
          </cell>
          <cell r="B14998" t="str">
            <v>4-bar link above knee w/swng</v>
          </cell>
          <cell r="D14998" t="str">
            <v>A</v>
          </cell>
          <cell r="E14998" t="str">
            <v/>
          </cell>
        </row>
        <row r="14999">
          <cell r="A14999" t="str">
            <v>L5616</v>
          </cell>
          <cell r="B14999" t="str">
            <v>Ak univ multiplex sys frict</v>
          </cell>
          <cell r="D14999" t="str">
            <v>A</v>
          </cell>
          <cell r="E14999" t="str">
            <v/>
          </cell>
        </row>
        <row r="15000">
          <cell r="A15000" t="str">
            <v>L5617</v>
          </cell>
          <cell r="B15000" t="str">
            <v>Ak/bk self-aligning unit ea</v>
          </cell>
          <cell r="D15000" t="str">
            <v>A</v>
          </cell>
          <cell r="E15000" t="str">
            <v/>
          </cell>
        </row>
        <row r="15001">
          <cell r="A15001" t="str">
            <v>L5618</v>
          </cell>
          <cell r="B15001" t="str">
            <v>Test socket symes</v>
          </cell>
          <cell r="D15001" t="str">
            <v>A</v>
          </cell>
          <cell r="E15001" t="str">
            <v/>
          </cell>
        </row>
        <row r="15002">
          <cell r="A15002" t="str">
            <v>L5620</v>
          </cell>
          <cell r="B15002" t="str">
            <v>Test socket below knee</v>
          </cell>
          <cell r="D15002" t="str">
            <v>A</v>
          </cell>
          <cell r="E15002" t="str">
            <v/>
          </cell>
        </row>
        <row r="15003">
          <cell r="A15003" t="str">
            <v>L5622</v>
          </cell>
          <cell r="B15003" t="str">
            <v>Test socket knee disarticula</v>
          </cell>
          <cell r="D15003" t="str">
            <v>A</v>
          </cell>
          <cell r="E15003" t="str">
            <v/>
          </cell>
        </row>
        <row r="15004">
          <cell r="A15004" t="str">
            <v>L5624</v>
          </cell>
          <cell r="B15004" t="str">
            <v>Test socket above knee</v>
          </cell>
          <cell r="D15004" t="str">
            <v>A</v>
          </cell>
          <cell r="E15004" t="str">
            <v/>
          </cell>
        </row>
        <row r="15005">
          <cell r="A15005" t="str">
            <v>L5626</v>
          </cell>
          <cell r="B15005" t="str">
            <v>Test socket hip disarticulat</v>
          </cell>
          <cell r="D15005" t="str">
            <v>A</v>
          </cell>
          <cell r="E15005" t="str">
            <v/>
          </cell>
        </row>
        <row r="15006">
          <cell r="A15006" t="str">
            <v>L5628</v>
          </cell>
          <cell r="B15006" t="str">
            <v>Test socket hemipelvectomy</v>
          </cell>
          <cell r="D15006" t="str">
            <v>A</v>
          </cell>
          <cell r="E15006" t="str">
            <v/>
          </cell>
        </row>
        <row r="15007">
          <cell r="A15007" t="str">
            <v>L5629</v>
          </cell>
          <cell r="B15007" t="str">
            <v>Below knee acrylic socket</v>
          </cell>
          <cell r="D15007" t="str">
            <v>A</v>
          </cell>
          <cell r="E15007" t="str">
            <v/>
          </cell>
        </row>
        <row r="15008">
          <cell r="A15008" t="str">
            <v>L5630</v>
          </cell>
          <cell r="B15008" t="str">
            <v>Syme typ expandabl wall sckt</v>
          </cell>
          <cell r="D15008" t="str">
            <v>A</v>
          </cell>
          <cell r="E15008" t="str">
            <v/>
          </cell>
        </row>
        <row r="15009">
          <cell r="A15009" t="str">
            <v>L5631</v>
          </cell>
          <cell r="B15009" t="str">
            <v>Ak/knee disartic acrylic soc</v>
          </cell>
          <cell r="D15009" t="str">
            <v>A</v>
          </cell>
          <cell r="E15009" t="str">
            <v/>
          </cell>
        </row>
        <row r="15010">
          <cell r="A15010" t="str">
            <v>L5632</v>
          </cell>
          <cell r="B15010" t="str">
            <v>Symes type ptb brim design s</v>
          </cell>
          <cell r="D15010" t="str">
            <v>A</v>
          </cell>
          <cell r="E15010" t="str">
            <v/>
          </cell>
        </row>
        <row r="15011">
          <cell r="A15011" t="str">
            <v>L5634</v>
          </cell>
          <cell r="B15011" t="str">
            <v>Symes type poster opening so</v>
          </cell>
          <cell r="D15011" t="str">
            <v>A</v>
          </cell>
          <cell r="E15011" t="str">
            <v/>
          </cell>
        </row>
        <row r="15012">
          <cell r="A15012" t="str">
            <v>L5636</v>
          </cell>
          <cell r="B15012" t="str">
            <v>Symes type medial opening so</v>
          </cell>
          <cell r="D15012" t="str">
            <v>A</v>
          </cell>
          <cell r="E15012" t="str">
            <v/>
          </cell>
        </row>
        <row r="15013">
          <cell r="A15013" t="str">
            <v>L5637</v>
          </cell>
          <cell r="B15013" t="str">
            <v>Below knee total contact</v>
          </cell>
          <cell r="D15013" t="str">
            <v>A</v>
          </cell>
          <cell r="E15013" t="str">
            <v/>
          </cell>
        </row>
        <row r="15014">
          <cell r="A15014" t="str">
            <v>L5638</v>
          </cell>
          <cell r="B15014" t="str">
            <v>Below knee leather socket</v>
          </cell>
          <cell r="D15014" t="str">
            <v>A</v>
          </cell>
          <cell r="E15014" t="str">
            <v/>
          </cell>
        </row>
        <row r="15015">
          <cell r="A15015" t="str">
            <v>L5639</v>
          </cell>
          <cell r="B15015" t="str">
            <v>Below knee wood socket</v>
          </cell>
          <cell r="D15015" t="str">
            <v>A</v>
          </cell>
          <cell r="E15015" t="str">
            <v/>
          </cell>
        </row>
        <row r="15016">
          <cell r="A15016" t="str">
            <v>L5640</v>
          </cell>
          <cell r="B15016" t="str">
            <v>Knee disarticulat leather so</v>
          </cell>
          <cell r="D15016" t="str">
            <v>A</v>
          </cell>
          <cell r="E15016" t="str">
            <v/>
          </cell>
        </row>
        <row r="15017">
          <cell r="A15017" t="str">
            <v>L5642</v>
          </cell>
          <cell r="B15017" t="str">
            <v>Above knee leather socket</v>
          </cell>
          <cell r="D15017" t="str">
            <v>A</v>
          </cell>
          <cell r="E15017" t="str">
            <v/>
          </cell>
        </row>
        <row r="15018">
          <cell r="A15018" t="str">
            <v>L5643</v>
          </cell>
          <cell r="B15018" t="str">
            <v>Hip flex inner socket ext fr</v>
          </cell>
          <cell r="D15018" t="str">
            <v>A</v>
          </cell>
          <cell r="E15018" t="str">
            <v/>
          </cell>
        </row>
        <row r="15019">
          <cell r="A15019" t="str">
            <v>L5644</v>
          </cell>
          <cell r="B15019" t="str">
            <v>Above knee wood socket</v>
          </cell>
          <cell r="D15019" t="str">
            <v>A</v>
          </cell>
          <cell r="E15019" t="str">
            <v/>
          </cell>
        </row>
        <row r="15020">
          <cell r="A15020" t="str">
            <v>L5645</v>
          </cell>
          <cell r="B15020" t="str">
            <v>Bk flex inner socket ext fra</v>
          </cell>
          <cell r="D15020" t="str">
            <v>A</v>
          </cell>
          <cell r="E15020" t="str">
            <v/>
          </cell>
        </row>
        <row r="15021">
          <cell r="A15021" t="str">
            <v>L5646</v>
          </cell>
          <cell r="B15021" t="str">
            <v>Below knee cushion socket</v>
          </cell>
          <cell r="D15021" t="str">
            <v>A</v>
          </cell>
          <cell r="E15021" t="str">
            <v/>
          </cell>
        </row>
        <row r="15022">
          <cell r="A15022" t="str">
            <v>L5647</v>
          </cell>
          <cell r="B15022" t="str">
            <v>Below knee suction socket</v>
          </cell>
          <cell r="D15022" t="str">
            <v>A</v>
          </cell>
          <cell r="E15022" t="str">
            <v/>
          </cell>
        </row>
        <row r="15023">
          <cell r="A15023" t="str">
            <v>L5648</v>
          </cell>
          <cell r="B15023" t="str">
            <v>Above knee cushion socket</v>
          </cell>
          <cell r="D15023" t="str">
            <v>A</v>
          </cell>
          <cell r="E15023" t="str">
            <v/>
          </cell>
        </row>
        <row r="15024">
          <cell r="A15024" t="str">
            <v>L5649</v>
          </cell>
          <cell r="B15024" t="str">
            <v>Isch containmt/narrow m-l so</v>
          </cell>
          <cell r="D15024" t="str">
            <v>A</v>
          </cell>
          <cell r="E15024" t="str">
            <v/>
          </cell>
        </row>
        <row r="15025">
          <cell r="A15025" t="str">
            <v>L5650</v>
          </cell>
          <cell r="B15025" t="str">
            <v>Tot contact ak/knee disart s</v>
          </cell>
          <cell r="D15025" t="str">
            <v>A</v>
          </cell>
          <cell r="E15025" t="str">
            <v/>
          </cell>
        </row>
        <row r="15026">
          <cell r="A15026" t="str">
            <v>L5651</v>
          </cell>
          <cell r="B15026" t="str">
            <v>Ak flex inner socket ext fra</v>
          </cell>
          <cell r="D15026" t="str">
            <v>A</v>
          </cell>
          <cell r="E15026" t="str">
            <v/>
          </cell>
        </row>
        <row r="15027">
          <cell r="A15027" t="str">
            <v>L5652</v>
          </cell>
          <cell r="B15027" t="str">
            <v>Suction susp ak/knee disart</v>
          </cell>
          <cell r="D15027" t="str">
            <v>A</v>
          </cell>
          <cell r="E15027" t="str">
            <v/>
          </cell>
        </row>
        <row r="15028">
          <cell r="A15028" t="str">
            <v>L5653</v>
          </cell>
          <cell r="B15028" t="str">
            <v>Knee disart expand wall sock</v>
          </cell>
          <cell r="D15028" t="str">
            <v>A</v>
          </cell>
          <cell r="E15028" t="str">
            <v/>
          </cell>
        </row>
        <row r="15029">
          <cell r="A15029" t="str">
            <v>L5654</v>
          </cell>
          <cell r="B15029" t="str">
            <v>Socket insert symes</v>
          </cell>
          <cell r="D15029" t="str">
            <v>A</v>
          </cell>
          <cell r="E15029" t="str">
            <v/>
          </cell>
        </row>
        <row r="15030">
          <cell r="A15030" t="str">
            <v>L5655</v>
          </cell>
          <cell r="B15030" t="str">
            <v>Socket insert below knee</v>
          </cell>
          <cell r="D15030" t="str">
            <v>A</v>
          </cell>
          <cell r="E15030" t="str">
            <v/>
          </cell>
        </row>
        <row r="15031">
          <cell r="A15031" t="str">
            <v>L5656</v>
          </cell>
          <cell r="B15031" t="str">
            <v>Socket insert knee articulat</v>
          </cell>
          <cell r="D15031" t="str">
            <v>A</v>
          </cell>
          <cell r="E15031" t="str">
            <v/>
          </cell>
        </row>
        <row r="15032">
          <cell r="A15032" t="str">
            <v>L5658</v>
          </cell>
          <cell r="B15032" t="str">
            <v>Socket insert above knee</v>
          </cell>
          <cell r="D15032" t="str">
            <v>A</v>
          </cell>
          <cell r="E15032" t="str">
            <v/>
          </cell>
        </row>
        <row r="15033">
          <cell r="A15033" t="str">
            <v>L5661</v>
          </cell>
          <cell r="B15033" t="str">
            <v>Multi-durometer symes</v>
          </cell>
          <cell r="D15033" t="str">
            <v>A</v>
          </cell>
          <cell r="E15033" t="str">
            <v/>
          </cell>
        </row>
        <row r="15034">
          <cell r="A15034" t="str">
            <v>L5665</v>
          </cell>
          <cell r="B15034" t="str">
            <v>Multi-durometer below knee</v>
          </cell>
          <cell r="D15034" t="str">
            <v>A</v>
          </cell>
          <cell r="E15034" t="str">
            <v/>
          </cell>
        </row>
        <row r="15035">
          <cell r="A15035" t="str">
            <v>L5666</v>
          </cell>
          <cell r="B15035" t="str">
            <v>Below knee cuff suspension</v>
          </cell>
          <cell r="D15035" t="str">
            <v>A</v>
          </cell>
          <cell r="E15035" t="str">
            <v/>
          </cell>
        </row>
        <row r="15036">
          <cell r="A15036" t="str">
            <v>L5668</v>
          </cell>
          <cell r="B15036" t="str">
            <v>Bk molded distal cushion</v>
          </cell>
          <cell r="D15036" t="str">
            <v>A</v>
          </cell>
          <cell r="E15036" t="str">
            <v/>
          </cell>
        </row>
        <row r="15037">
          <cell r="A15037" t="str">
            <v>L5670</v>
          </cell>
          <cell r="B15037" t="str">
            <v>Bk molded supracondylar susp</v>
          </cell>
          <cell r="D15037" t="str">
            <v>A</v>
          </cell>
          <cell r="E15037" t="str">
            <v/>
          </cell>
        </row>
        <row r="15038">
          <cell r="A15038" t="str">
            <v>L5671</v>
          </cell>
          <cell r="B15038" t="str">
            <v>Bk/ak locking mechanism</v>
          </cell>
          <cell r="D15038" t="str">
            <v>A</v>
          </cell>
          <cell r="E15038" t="str">
            <v/>
          </cell>
        </row>
        <row r="15039">
          <cell r="A15039" t="str">
            <v>L5672</v>
          </cell>
          <cell r="B15039" t="str">
            <v>Bk removable medial brim sus</v>
          </cell>
          <cell r="D15039" t="str">
            <v>A</v>
          </cell>
          <cell r="E15039" t="str">
            <v/>
          </cell>
        </row>
        <row r="15040">
          <cell r="A15040" t="str">
            <v>L5673</v>
          </cell>
          <cell r="B15040" t="str">
            <v>Socket insert w lock mech</v>
          </cell>
          <cell r="D15040" t="str">
            <v>A</v>
          </cell>
          <cell r="E15040" t="str">
            <v/>
          </cell>
        </row>
        <row r="15041">
          <cell r="A15041" t="str">
            <v>L5676</v>
          </cell>
          <cell r="B15041" t="str">
            <v>Bk knee joints single axis p</v>
          </cell>
          <cell r="D15041" t="str">
            <v>A</v>
          </cell>
          <cell r="E15041" t="str">
            <v/>
          </cell>
        </row>
        <row r="15042">
          <cell r="A15042" t="str">
            <v>L5677</v>
          </cell>
          <cell r="B15042" t="str">
            <v>Bk knee joints polycentric p</v>
          </cell>
          <cell r="D15042" t="str">
            <v>A</v>
          </cell>
          <cell r="E15042" t="str">
            <v/>
          </cell>
        </row>
        <row r="15043">
          <cell r="A15043" t="str">
            <v>L5678</v>
          </cell>
          <cell r="B15043" t="str">
            <v>Bk joint covers pair</v>
          </cell>
          <cell r="D15043" t="str">
            <v>A</v>
          </cell>
          <cell r="E15043" t="str">
            <v/>
          </cell>
        </row>
        <row r="15044">
          <cell r="A15044" t="str">
            <v>L5679</v>
          </cell>
          <cell r="B15044" t="str">
            <v>Socket insert w/o lock mech</v>
          </cell>
          <cell r="D15044" t="str">
            <v>A</v>
          </cell>
          <cell r="E15044" t="str">
            <v/>
          </cell>
        </row>
        <row r="15045">
          <cell r="A15045" t="str">
            <v>L5680</v>
          </cell>
          <cell r="B15045" t="str">
            <v>Bk thigh lacer non-molded</v>
          </cell>
          <cell r="D15045" t="str">
            <v>A</v>
          </cell>
          <cell r="E15045" t="str">
            <v/>
          </cell>
        </row>
        <row r="15046">
          <cell r="A15046" t="str">
            <v>L5681</v>
          </cell>
          <cell r="B15046" t="str">
            <v>Intl custm cong/latyp insert</v>
          </cell>
          <cell r="D15046" t="str">
            <v>A</v>
          </cell>
          <cell r="E15046" t="str">
            <v/>
          </cell>
        </row>
        <row r="15047">
          <cell r="A15047" t="str">
            <v>L5682</v>
          </cell>
          <cell r="B15047" t="str">
            <v>Bk thigh lacer glut/ischia m</v>
          </cell>
          <cell r="D15047" t="str">
            <v>A</v>
          </cell>
          <cell r="E15047" t="str">
            <v/>
          </cell>
        </row>
        <row r="15048">
          <cell r="A15048" t="str">
            <v>L5683</v>
          </cell>
          <cell r="B15048" t="str">
            <v>Initial custom socket insert</v>
          </cell>
          <cell r="D15048" t="str">
            <v>A</v>
          </cell>
          <cell r="E15048" t="str">
            <v/>
          </cell>
        </row>
        <row r="15049">
          <cell r="A15049" t="str">
            <v>L5684</v>
          </cell>
          <cell r="B15049" t="str">
            <v>Bk fork strap</v>
          </cell>
          <cell r="D15049" t="str">
            <v>A</v>
          </cell>
          <cell r="E15049" t="str">
            <v/>
          </cell>
        </row>
        <row r="15050">
          <cell r="A15050" t="str">
            <v>L5685</v>
          </cell>
          <cell r="B15050" t="str">
            <v>Below knee sus/seal sleeve</v>
          </cell>
          <cell r="D15050" t="str">
            <v>A</v>
          </cell>
          <cell r="E15050" t="str">
            <v/>
          </cell>
        </row>
        <row r="15051">
          <cell r="A15051" t="str">
            <v>L5686</v>
          </cell>
          <cell r="B15051" t="str">
            <v>Bk back check</v>
          </cell>
          <cell r="D15051" t="str">
            <v>A</v>
          </cell>
          <cell r="E15051" t="str">
            <v/>
          </cell>
        </row>
        <row r="15052">
          <cell r="A15052" t="str">
            <v>L5688</v>
          </cell>
          <cell r="B15052" t="str">
            <v>Bk waist belt webbing</v>
          </cell>
          <cell r="D15052" t="str">
            <v>A</v>
          </cell>
          <cell r="E15052" t="str">
            <v/>
          </cell>
        </row>
        <row r="15053">
          <cell r="A15053" t="str">
            <v>L5690</v>
          </cell>
          <cell r="B15053" t="str">
            <v>Bk waist belt padded and lin</v>
          </cell>
          <cell r="D15053" t="str">
            <v>A</v>
          </cell>
          <cell r="E15053" t="str">
            <v/>
          </cell>
        </row>
        <row r="15054">
          <cell r="A15054" t="str">
            <v>L5692</v>
          </cell>
          <cell r="B15054" t="str">
            <v>Ak pelvic control belt light</v>
          </cell>
          <cell r="D15054" t="str">
            <v>A</v>
          </cell>
          <cell r="E15054" t="str">
            <v/>
          </cell>
        </row>
        <row r="15055">
          <cell r="A15055" t="str">
            <v>L5694</v>
          </cell>
          <cell r="B15055" t="str">
            <v>Ak pelvic control belt pad/l</v>
          </cell>
          <cell r="D15055" t="str">
            <v>A</v>
          </cell>
          <cell r="E15055" t="str">
            <v/>
          </cell>
        </row>
        <row r="15056">
          <cell r="A15056" t="str">
            <v>L5695</v>
          </cell>
          <cell r="B15056" t="str">
            <v>Ak sleeve susp neoprene/equa</v>
          </cell>
          <cell r="D15056" t="str">
            <v>A</v>
          </cell>
          <cell r="E15056" t="str">
            <v/>
          </cell>
        </row>
        <row r="15057">
          <cell r="A15057" t="str">
            <v>L5696</v>
          </cell>
          <cell r="B15057" t="str">
            <v>Ak/knee disartic pelvic join</v>
          </cell>
          <cell r="D15057" t="str">
            <v>A</v>
          </cell>
          <cell r="E15057" t="str">
            <v/>
          </cell>
        </row>
        <row r="15058">
          <cell r="A15058" t="str">
            <v>L5697</v>
          </cell>
          <cell r="B15058" t="str">
            <v>Ak/knee disartic pelvic band</v>
          </cell>
          <cell r="D15058" t="str">
            <v>A</v>
          </cell>
          <cell r="E15058" t="str">
            <v/>
          </cell>
        </row>
        <row r="15059">
          <cell r="A15059" t="str">
            <v>L5698</v>
          </cell>
          <cell r="B15059" t="str">
            <v>Ak/knee disartic silesian ba</v>
          </cell>
          <cell r="D15059" t="str">
            <v>A</v>
          </cell>
          <cell r="E15059" t="str">
            <v/>
          </cell>
        </row>
        <row r="15060">
          <cell r="A15060" t="str">
            <v>L5699</v>
          </cell>
          <cell r="B15060" t="str">
            <v>Shoulder harness</v>
          </cell>
          <cell r="D15060" t="str">
            <v>A</v>
          </cell>
          <cell r="E15060" t="str">
            <v/>
          </cell>
        </row>
        <row r="15061">
          <cell r="A15061" t="str">
            <v>L5700</v>
          </cell>
          <cell r="B15061" t="str">
            <v>Replace socket below knee</v>
          </cell>
          <cell r="D15061" t="str">
            <v>A</v>
          </cell>
          <cell r="E15061" t="str">
            <v/>
          </cell>
        </row>
        <row r="15062">
          <cell r="A15062" t="str">
            <v>L5701</v>
          </cell>
          <cell r="B15062" t="str">
            <v>Replace socket above knee</v>
          </cell>
          <cell r="D15062" t="str">
            <v>A</v>
          </cell>
          <cell r="E15062" t="str">
            <v/>
          </cell>
        </row>
        <row r="15063">
          <cell r="A15063" t="str">
            <v>L5702</v>
          </cell>
          <cell r="B15063" t="str">
            <v>Replace socket hip</v>
          </cell>
          <cell r="D15063" t="str">
            <v>A</v>
          </cell>
          <cell r="E15063" t="str">
            <v/>
          </cell>
        </row>
        <row r="15064">
          <cell r="A15064" t="str">
            <v>L5703</v>
          </cell>
          <cell r="B15064" t="str">
            <v>Symes ankle w/o (sach) foot</v>
          </cell>
          <cell r="D15064" t="str">
            <v>A</v>
          </cell>
          <cell r="E15064" t="str">
            <v/>
          </cell>
        </row>
        <row r="15065">
          <cell r="A15065" t="str">
            <v>L5704</v>
          </cell>
          <cell r="B15065" t="str">
            <v>Custom shape cover bk</v>
          </cell>
          <cell r="D15065" t="str">
            <v>A</v>
          </cell>
          <cell r="E15065" t="str">
            <v/>
          </cell>
        </row>
        <row r="15066">
          <cell r="A15066" t="str">
            <v>L5705</v>
          </cell>
          <cell r="B15066" t="str">
            <v>Custom shape cover ak</v>
          </cell>
          <cell r="D15066" t="str">
            <v>A</v>
          </cell>
          <cell r="E15066" t="str">
            <v/>
          </cell>
        </row>
        <row r="15067">
          <cell r="A15067" t="str">
            <v>L5706</v>
          </cell>
          <cell r="B15067" t="str">
            <v>Custom shape cvr knee disart</v>
          </cell>
          <cell r="D15067" t="str">
            <v>A</v>
          </cell>
          <cell r="E15067" t="str">
            <v/>
          </cell>
        </row>
        <row r="15068">
          <cell r="A15068" t="str">
            <v>L5707</v>
          </cell>
          <cell r="B15068" t="str">
            <v>Custom shape cvr hip disart</v>
          </cell>
          <cell r="D15068" t="str">
            <v>A</v>
          </cell>
          <cell r="E15068" t="str">
            <v/>
          </cell>
        </row>
        <row r="15069">
          <cell r="A15069" t="str">
            <v>L5710</v>
          </cell>
          <cell r="B15069" t="str">
            <v>Kne-shin exo sng axi mnl loc</v>
          </cell>
          <cell r="D15069" t="str">
            <v>A</v>
          </cell>
          <cell r="E15069" t="str">
            <v/>
          </cell>
        </row>
        <row r="15070">
          <cell r="A15070" t="str">
            <v>L5711</v>
          </cell>
          <cell r="B15070" t="str">
            <v>Knee-shin exo mnl lock ultra</v>
          </cell>
          <cell r="D15070" t="str">
            <v>A</v>
          </cell>
          <cell r="E15070" t="str">
            <v/>
          </cell>
        </row>
        <row r="15071">
          <cell r="A15071" t="str">
            <v>L5712</v>
          </cell>
          <cell r="B15071" t="str">
            <v>Knee-shin exo frict swg &amp; st</v>
          </cell>
          <cell r="D15071" t="str">
            <v>A</v>
          </cell>
          <cell r="E15071" t="str">
            <v/>
          </cell>
        </row>
        <row r="15072">
          <cell r="A15072" t="str">
            <v>L5714</v>
          </cell>
          <cell r="B15072" t="str">
            <v>Knee-shin exo variable frict</v>
          </cell>
          <cell r="D15072" t="str">
            <v>A</v>
          </cell>
          <cell r="E15072" t="str">
            <v/>
          </cell>
        </row>
        <row r="15073">
          <cell r="A15073" t="str">
            <v>L5716</v>
          </cell>
          <cell r="B15073" t="str">
            <v>Knee-shin exo mech stance ph</v>
          </cell>
          <cell r="D15073" t="str">
            <v>A</v>
          </cell>
          <cell r="E15073" t="str">
            <v/>
          </cell>
        </row>
        <row r="15074">
          <cell r="A15074" t="str">
            <v>L5718</v>
          </cell>
          <cell r="B15074" t="str">
            <v>Knee-shin exo frct swg &amp; sta</v>
          </cell>
          <cell r="D15074" t="str">
            <v>A</v>
          </cell>
          <cell r="E15074" t="str">
            <v/>
          </cell>
        </row>
        <row r="15075">
          <cell r="A15075" t="str">
            <v>L5722</v>
          </cell>
          <cell r="B15075" t="str">
            <v>Knee-shin pneum swg frct exo</v>
          </cell>
          <cell r="D15075" t="str">
            <v>A</v>
          </cell>
          <cell r="E15075" t="str">
            <v/>
          </cell>
        </row>
        <row r="15076">
          <cell r="A15076" t="str">
            <v>L5724</v>
          </cell>
          <cell r="B15076" t="str">
            <v>Knee-shin exo fluid swing ph</v>
          </cell>
          <cell r="D15076" t="str">
            <v>A</v>
          </cell>
          <cell r="E15076" t="str">
            <v/>
          </cell>
        </row>
        <row r="15077">
          <cell r="A15077" t="str">
            <v>L5726</v>
          </cell>
          <cell r="B15077" t="str">
            <v>Knee-shin ext jnts fld swg e</v>
          </cell>
          <cell r="D15077" t="str">
            <v>A</v>
          </cell>
          <cell r="E15077" t="str">
            <v/>
          </cell>
        </row>
        <row r="15078">
          <cell r="A15078" t="str">
            <v>L5728</v>
          </cell>
          <cell r="B15078" t="str">
            <v>Knee-shin fluid swg &amp; stance</v>
          </cell>
          <cell r="D15078" t="str">
            <v>A</v>
          </cell>
          <cell r="E15078" t="str">
            <v/>
          </cell>
        </row>
        <row r="15079">
          <cell r="A15079" t="str">
            <v>L5780</v>
          </cell>
          <cell r="B15079" t="str">
            <v>Knee-shin pneum/hydra pneum</v>
          </cell>
          <cell r="D15079" t="str">
            <v>A</v>
          </cell>
          <cell r="E15079" t="str">
            <v/>
          </cell>
        </row>
        <row r="15080">
          <cell r="A15080" t="str">
            <v>L5781</v>
          </cell>
          <cell r="B15080" t="str">
            <v>Lower limb pros vacuum pump</v>
          </cell>
          <cell r="D15080" t="str">
            <v>A</v>
          </cell>
          <cell r="E15080" t="str">
            <v/>
          </cell>
        </row>
        <row r="15081">
          <cell r="A15081" t="str">
            <v>L5782</v>
          </cell>
          <cell r="B15081" t="str">
            <v>Hd low limb pros vacuum pump</v>
          </cell>
          <cell r="D15081" t="str">
            <v>A</v>
          </cell>
          <cell r="E15081" t="str">
            <v/>
          </cell>
        </row>
        <row r="15082">
          <cell r="A15082" t="str">
            <v>L5785</v>
          </cell>
          <cell r="B15082" t="str">
            <v>Exoskeletal bk ultralt mater</v>
          </cell>
          <cell r="D15082" t="str">
            <v>A</v>
          </cell>
          <cell r="E15082" t="str">
            <v/>
          </cell>
        </row>
        <row r="15083">
          <cell r="A15083" t="str">
            <v>L5790</v>
          </cell>
          <cell r="B15083" t="str">
            <v>Exoskeletal ak ultra-light m</v>
          </cell>
          <cell r="D15083" t="str">
            <v>A</v>
          </cell>
          <cell r="E15083" t="str">
            <v/>
          </cell>
        </row>
        <row r="15084">
          <cell r="A15084" t="str">
            <v>L5795</v>
          </cell>
          <cell r="B15084" t="str">
            <v>Exoskel hip ultra-light mate</v>
          </cell>
          <cell r="D15084" t="str">
            <v>A</v>
          </cell>
          <cell r="E15084" t="str">
            <v/>
          </cell>
        </row>
        <row r="15085">
          <cell r="A15085" t="str">
            <v>L5810</v>
          </cell>
          <cell r="B15085" t="str">
            <v>Endoskel knee-shin mnl lock</v>
          </cell>
          <cell r="D15085" t="str">
            <v>A</v>
          </cell>
          <cell r="E15085" t="str">
            <v/>
          </cell>
        </row>
        <row r="15086">
          <cell r="A15086" t="str">
            <v>L5811</v>
          </cell>
          <cell r="B15086" t="str">
            <v>Endo knee-shin mnl lck ultra</v>
          </cell>
          <cell r="D15086" t="str">
            <v>A</v>
          </cell>
          <cell r="E15086" t="str">
            <v/>
          </cell>
        </row>
        <row r="15087">
          <cell r="A15087" t="str">
            <v>L5812</v>
          </cell>
          <cell r="B15087" t="str">
            <v>Endo knee-shin frct swg &amp; st</v>
          </cell>
          <cell r="D15087" t="str">
            <v>A</v>
          </cell>
          <cell r="E15087" t="str">
            <v/>
          </cell>
        </row>
        <row r="15088">
          <cell r="A15088" t="str">
            <v>L5814</v>
          </cell>
          <cell r="B15088" t="str">
            <v>Endo knee-shin hydral swg ph</v>
          </cell>
          <cell r="D15088" t="str">
            <v>A</v>
          </cell>
          <cell r="E15088" t="str">
            <v/>
          </cell>
        </row>
        <row r="15089">
          <cell r="A15089" t="str">
            <v>L5816</v>
          </cell>
          <cell r="B15089" t="str">
            <v>Endo knee-shin polyc mch sta</v>
          </cell>
          <cell r="D15089" t="str">
            <v>A</v>
          </cell>
          <cell r="E15089" t="str">
            <v/>
          </cell>
        </row>
        <row r="15090">
          <cell r="A15090" t="str">
            <v>L5818</v>
          </cell>
          <cell r="B15090" t="str">
            <v>Endo knee-shin frct swg &amp; st</v>
          </cell>
          <cell r="D15090" t="str">
            <v>A</v>
          </cell>
          <cell r="E15090" t="str">
            <v/>
          </cell>
        </row>
        <row r="15091">
          <cell r="A15091" t="str">
            <v>L5822</v>
          </cell>
          <cell r="B15091" t="str">
            <v>Endo knee-shin pneum swg frc</v>
          </cell>
          <cell r="D15091" t="str">
            <v>A</v>
          </cell>
          <cell r="E15091" t="str">
            <v/>
          </cell>
        </row>
        <row r="15092">
          <cell r="A15092" t="str">
            <v>L5824</v>
          </cell>
          <cell r="B15092" t="str">
            <v>Endo knee-shin fluid swing p</v>
          </cell>
          <cell r="D15092" t="str">
            <v>A</v>
          </cell>
          <cell r="E15092" t="str">
            <v/>
          </cell>
        </row>
        <row r="15093">
          <cell r="A15093" t="str">
            <v>L5826</v>
          </cell>
          <cell r="B15093" t="str">
            <v>Miniature knee joint</v>
          </cell>
          <cell r="D15093" t="str">
            <v>A</v>
          </cell>
          <cell r="E15093" t="str">
            <v/>
          </cell>
        </row>
        <row r="15094">
          <cell r="A15094" t="str">
            <v>L5828</v>
          </cell>
          <cell r="B15094" t="str">
            <v>Endo knee-shin fluid swg/sta</v>
          </cell>
          <cell r="D15094" t="str">
            <v>A</v>
          </cell>
          <cell r="E15094" t="str">
            <v/>
          </cell>
        </row>
        <row r="15095">
          <cell r="A15095" t="str">
            <v>L5830</v>
          </cell>
          <cell r="B15095" t="str">
            <v>Endo knee-shin pneum/swg pha</v>
          </cell>
          <cell r="D15095" t="str">
            <v>A</v>
          </cell>
          <cell r="E15095" t="str">
            <v/>
          </cell>
        </row>
        <row r="15096">
          <cell r="A15096" t="str">
            <v>L5840</v>
          </cell>
          <cell r="B15096" t="str">
            <v>Multi-axial knee/shin system</v>
          </cell>
          <cell r="D15096" t="str">
            <v>A</v>
          </cell>
          <cell r="E15096" t="str">
            <v/>
          </cell>
        </row>
        <row r="15097">
          <cell r="A15097" t="str">
            <v>L5845</v>
          </cell>
          <cell r="B15097" t="str">
            <v>Knee-shin sys stance flexion</v>
          </cell>
          <cell r="D15097" t="str">
            <v>A</v>
          </cell>
          <cell r="E15097" t="str">
            <v/>
          </cell>
        </row>
        <row r="15098">
          <cell r="A15098" t="str">
            <v>L5848</v>
          </cell>
          <cell r="B15098" t="str">
            <v>Knee-shin sys hydraul stance</v>
          </cell>
          <cell r="D15098" t="str">
            <v>A</v>
          </cell>
          <cell r="E15098" t="str">
            <v/>
          </cell>
        </row>
        <row r="15099">
          <cell r="A15099" t="str">
            <v>L5850</v>
          </cell>
          <cell r="B15099" t="str">
            <v>Endo ak/hip knee extens assi</v>
          </cell>
          <cell r="D15099" t="str">
            <v>A</v>
          </cell>
          <cell r="E15099" t="str">
            <v/>
          </cell>
        </row>
        <row r="15100">
          <cell r="A15100" t="str">
            <v>L5855</v>
          </cell>
          <cell r="B15100" t="str">
            <v>Mech hip extension assist</v>
          </cell>
          <cell r="D15100" t="str">
            <v>A</v>
          </cell>
          <cell r="E15100" t="str">
            <v/>
          </cell>
        </row>
        <row r="15101">
          <cell r="A15101" t="str">
            <v>L5856</v>
          </cell>
          <cell r="B15101" t="str">
            <v>Elec knee-shin swing/stance</v>
          </cell>
          <cell r="D15101" t="str">
            <v>A</v>
          </cell>
          <cell r="E15101" t="str">
            <v/>
          </cell>
        </row>
        <row r="15102">
          <cell r="A15102" t="str">
            <v>L5857</v>
          </cell>
          <cell r="B15102" t="str">
            <v>Elec knee-shin swing only</v>
          </cell>
          <cell r="D15102" t="str">
            <v>A</v>
          </cell>
          <cell r="E15102" t="str">
            <v/>
          </cell>
        </row>
        <row r="15103">
          <cell r="A15103" t="str">
            <v>L5858</v>
          </cell>
          <cell r="B15103" t="str">
            <v>Stance phase only</v>
          </cell>
          <cell r="D15103" t="str">
            <v>A</v>
          </cell>
          <cell r="E15103" t="str">
            <v/>
          </cell>
        </row>
        <row r="15104">
          <cell r="A15104" t="str">
            <v>L5859</v>
          </cell>
          <cell r="B15104" t="str">
            <v>Knee-shin pro flex/ext cont</v>
          </cell>
          <cell r="D15104" t="str">
            <v>A</v>
          </cell>
          <cell r="E15104" t="str">
            <v/>
          </cell>
        </row>
        <row r="15105">
          <cell r="A15105" t="str">
            <v>L5910</v>
          </cell>
          <cell r="B15105" t="str">
            <v>Endo below knee alignable sy</v>
          </cell>
          <cell r="D15105" t="str">
            <v>A</v>
          </cell>
          <cell r="E15105" t="str">
            <v/>
          </cell>
        </row>
        <row r="15106">
          <cell r="A15106" t="str">
            <v>L5920</v>
          </cell>
          <cell r="B15106" t="str">
            <v>Endo ak/hip alignable system</v>
          </cell>
          <cell r="D15106" t="str">
            <v>A</v>
          </cell>
          <cell r="E15106" t="str">
            <v/>
          </cell>
        </row>
        <row r="15107">
          <cell r="A15107" t="str">
            <v>L5925</v>
          </cell>
          <cell r="B15107" t="str">
            <v>Above knee manual lock</v>
          </cell>
          <cell r="D15107" t="str">
            <v>A</v>
          </cell>
          <cell r="E15107" t="str">
            <v/>
          </cell>
        </row>
        <row r="15108">
          <cell r="A15108" t="str">
            <v>L5930</v>
          </cell>
          <cell r="B15108" t="str">
            <v>High activity knee frame</v>
          </cell>
          <cell r="D15108" t="str">
            <v>A</v>
          </cell>
          <cell r="E15108" t="str">
            <v/>
          </cell>
        </row>
        <row r="15109">
          <cell r="A15109" t="str">
            <v>L5940</v>
          </cell>
          <cell r="B15109" t="str">
            <v>Endo bk ultra-light material</v>
          </cell>
          <cell r="D15109" t="str">
            <v>A</v>
          </cell>
          <cell r="E15109" t="str">
            <v/>
          </cell>
        </row>
        <row r="15110">
          <cell r="A15110" t="str">
            <v>L5950</v>
          </cell>
          <cell r="B15110" t="str">
            <v>Endo ak ultra-light material</v>
          </cell>
          <cell r="D15110" t="str">
            <v>A</v>
          </cell>
          <cell r="E15110" t="str">
            <v/>
          </cell>
        </row>
        <row r="15111">
          <cell r="A15111" t="str">
            <v>L5960</v>
          </cell>
          <cell r="B15111" t="str">
            <v>Endo hip ultra-light materia</v>
          </cell>
          <cell r="D15111" t="str">
            <v>A</v>
          </cell>
          <cell r="E15111" t="str">
            <v/>
          </cell>
        </row>
        <row r="15112">
          <cell r="A15112" t="str">
            <v>L5961</v>
          </cell>
          <cell r="B15112" t="str">
            <v>Endo poly hip, pneu/hyd/rot</v>
          </cell>
          <cell r="D15112" t="str">
            <v>A</v>
          </cell>
          <cell r="E15112" t="str">
            <v/>
          </cell>
        </row>
        <row r="15113">
          <cell r="A15113" t="str">
            <v>L5962</v>
          </cell>
          <cell r="B15113" t="str">
            <v>Below knee flex cover system</v>
          </cell>
          <cell r="D15113" t="str">
            <v>A</v>
          </cell>
          <cell r="E15113" t="str">
            <v/>
          </cell>
        </row>
        <row r="15114">
          <cell r="A15114" t="str">
            <v>L5964</v>
          </cell>
          <cell r="B15114" t="str">
            <v>Above knee flex cover system</v>
          </cell>
          <cell r="D15114" t="str">
            <v>A</v>
          </cell>
          <cell r="E15114" t="str">
            <v/>
          </cell>
        </row>
        <row r="15115">
          <cell r="A15115" t="str">
            <v>L5966</v>
          </cell>
          <cell r="B15115" t="str">
            <v>Hip flexible cover system</v>
          </cell>
          <cell r="D15115" t="str">
            <v>A</v>
          </cell>
          <cell r="E15115" t="str">
            <v/>
          </cell>
        </row>
        <row r="15116">
          <cell r="A15116" t="str">
            <v>L5968</v>
          </cell>
          <cell r="B15116" t="str">
            <v>Multiaxial ankle w dorsiflex</v>
          </cell>
          <cell r="D15116" t="str">
            <v>A</v>
          </cell>
          <cell r="E15116" t="str">
            <v/>
          </cell>
        </row>
        <row r="15117">
          <cell r="A15117" t="str">
            <v>L5969</v>
          </cell>
          <cell r="B15117" t="str">
            <v>Ak/ft power asst incl motors</v>
          </cell>
          <cell r="D15117" t="str">
            <v>A</v>
          </cell>
          <cell r="E15117" t="str">
            <v/>
          </cell>
        </row>
        <row r="15118">
          <cell r="A15118" t="str">
            <v>L5970</v>
          </cell>
          <cell r="B15118" t="str">
            <v>Foot external keel sach foot</v>
          </cell>
          <cell r="D15118" t="str">
            <v>A</v>
          </cell>
          <cell r="E15118" t="str">
            <v/>
          </cell>
        </row>
        <row r="15119">
          <cell r="A15119" t="str">
            <v>L5971</v>
          </cell>
          <cell r="B15119" t="str">
            <v>Sach foot, replacement</v>
          </cell>
          <cell r="D15119" t="str">
            <v>A</v>
          </cell>
          <cell r="E15119" t="str">
            <v/>
          </cell>
        </row>
        <row r="15120">
          <cell r="A15120" t="str">
            <v>L5972</v>
          </cell>
          <cell r="B15120" t="str">
            <v>Flexible keel foot</v>
          </cell>
          <cell r="D15120" t="str">
            <v>A</v>
          </cell>
          <cell r="E15120" t="str">
            <v/>
          </cell>
        </row>
        <row r="15121">
          <cell r="A15121" t="str">
            <v>L5973</v>
          </cell>
          <cell r="B15121" t="str">
            <v>Ank-foot sys dors-plant flex</v>
          </cell>
          <cell r="D15121" t="str">
            <v>A</v>
          </cell>
          <cell r="E15121" t="str">
            <v/>
          </cell>
        </row>
        <row r="15122">
          <cell r="A15122" t="str">
            <v>L5974</v>
          </cell>
          <cell r="B15122" t="str">
            <v>Foot single axis ankle/foot</v>
          </cell>
          <cell r="D15122" t="str">
            <v>A</v>
          </cell>
          <cell r="E15122" t="str">
            <v/>
          </cell>
        </row>
        <row r="15123">
          <cell r="A15123" t="str">
            <v>L5975</v>
          </cell>
          <cell r="B15123" t="str">
            <v>Combo ankle/foot prosthesis</v>
          </cell>
          <cell r="D15123" t="str">
            <v>A</v>
          </cell>
          <cell r="E15123" t="str">
            <v/>
          </cell>
        </row>
        <row r="15124">
          <cell r="A15124" t="str">
            <v>L5976</v>
          </cell>
          <cell r="B15124" t="str">
            <v>Energy storing foot</v>
          </cell>
          <cell r="D15124" t="str">
            <v>A</v>
          </cell>
          <cell r="E15124" t="str">
            <v/>
          </cell>
        </row>
        <row r="15125">
          <cell r="A15125" t="str">
            <v>L5978</v>
          </cell>
          <cell r="B15125" t="str">
            <v>Ft prosth multiaxial ankl/ft</v>
          </cell>
          <cell r="D15125" t="str">
            <v>A</v>
          </cell>
          <cell r="E15125" t="str">
            <v/>
          </cell>
        </row>
        <row r="15126">
          <cell r="A15126" t="str">
            <v>L5979</v>
          </cell>
          <cell r="B15126" t="str">
            <v>Multi-axial ankle/ft prosth</v>
          </cell>
          <cell r="D15126" t="str">
            <v>A</v>
          </cell>
          <cell r="E15126" t="str">
            <v/>
          </cell>
        </row>
        <row r="15127">
          <cell r="A15127" t="str">
            <v>L5980</v>
          </cell>
          <cell r="B15127" t="str">
            <v>Flex foot system</v>
          </cell>
          <cell r="D15127" t="str">
            <v>A</v>
          </cell>
          <cell r="E15127" t="str">
            <v/>
          </cell>
        </row>
        <row r="15128">
          <cell r="A15128" t="str">
            <v>L5981</v>
          </cell>
          <cell r="B15128" t="str">
            <v>Flex-walk sys low ext prosth</v>
          </cell>
          <cell r="D15128" t="str">
            <v>A</v>
          </cell>
          <cell r="E15128" t="str">
            <v/>
          </cell>
        </row>
        <row r="15129">
          <cell r="A15129" t="str">
            <v>L5982</v>
          </cell>
          <cell r="B15129" t="str">
            <v>Exoskeletal axial rotation u</v>
          </cell>
          <cell r="D15129" t="str">
            <v>A</v>
          </cell>
          <cell r="E15129" t="str">
            <v/>
          </cell>
        </row>
        <row r="15130">
          <cell r="A15130" t="str">
            <v>L5984</v>
          </cell>
          <cell r="B15130" t="str">
            <v>Endoskeletal axial rotation</v>
          </cell>
          <cell r="D15130" t="str">
            <v>A</v>
          </cell>
          <cell r="E15130" t="str">
            <v/>
          </cell>
        </row>
        <row r="15131">
          <cell r="A15131" t="str">
            <v>L5985</v>
          </cell>
          <cell r="B15131" t="str">
            <v>Lwr ext dynamic prosth pylon</v>
          </cell>
          <cell r="D15131" t="str">
            <v>A</v>
          </cell>
          <cell r="E15131" t="str">
            <v/>
          </cell>
        </row>
        <row r="15132">
          <cell r="A15132" t="str">
            <v>L5986</v>
          </cell>
          <cell r="B15132" t="str">
            <v>Multi-axial rotation unit</v>
          </cell>
          <cell r="D15132" t="str">
            <v>A</v>
          </cell>
          <cell r="E15132" t="str">
            <v/>
          </cell>
        </row>
        <row r="15133">
          <cell r="A15133" t="str">
            <v>L5987</v>
          </cell>
          <cell r="B15133" t="str">
            <v>Shank ft w vert load pylon</v>
          </cell>
          <cell r="D15133" t="str">
            <v>A</v>
          </cell>
          <cell r="E15133" t="str">
            <v/>
          </cell>
        </row>
        <row r="15134">
          <cell r="A15134" t="str">
            <v>L5988</v>
          </cell>
          <cell r="B15134" t="str">
            <v>Vertical shock reducing pylo</v>
          </cell>
          <cell r="D15134" t="str">
            <v>A</v>
          </cell>
          <cell r="E15134" t="str">
            <v/>
          </cell>
        </row>
        <row r="15135">
          <cell r="A15135" t="str">
            <v>L5990</v>
          </cell>
          <cell r="B15135" t="str">
            <v>User adjustable heel height</v>
          </cell>
          <cell r="D15135" t="str">
            <v>A</v>
          </cell>
          <cell r="E15135" t="str">
            <v/>
          </cell>
        </row>
        <row r="15136">
          <cell r="A15136" t="str">
            <v>L5999</v>
          </cell>
          <cell r="B15136" t="str">
            <v>Lowr extremity prosthes nos</v>
          </cell>
          <cell r="D15136" t="str">
            <v>A</v>
          </cell>
          <cell r="E15136" t="str">
            <v/>
          </cell>
        </row>
        <row r="15137">
          <cell r="A15137" t="str">
            <v>L6000</v>
          </cell>
          <cell r="B15137" t="str">
            <v>Part hand thumb rem</v>
          </cell>
          <cell r="D15137" t="str">
            <v>A</v>
          </cell>
          <cell r="E15137" t="str">
            <v/>
          </cell>
        </row>
        <row r="15138">
          <cell r="A15138" t="str">
            <v>L6010</v>
          </cell>
          <cell r="B15138" t="str">
            <v>Part hand little/ring</v>
          </cell>
          <cell r="D15138" t="str">
            <v>A</v>
          </cell>
          <cell r="E15138" t="str">
            <v/>
          </cell>
        </row>
        <row r="15139">
          <cell r="A15139" t="str">
            <v>L6020</v>
          </cell>
          <cell r="B15139" t="str">
            <v>Part hand no fingers</v>
          </cell>
          <cell r="D15139" t="str">
            <v>A</v>
          </cell>
          <cell r="E15139" t="str">
            <v/>
          </cell>
        </row>
        <row r="15140">
          <cell r="A15140" t="str">
            <v>L6026</v>
          </cell>
          <cell r="B15140" t="str">
            <v>Part hand myo exclu term dev</v>
          </cell>
          <cell r="D15140" t="str">
            <v>A</v>
          </cell>
          <cell r="E15140" t="str">
            <v/>
          </cell>
        </row>
        <row r="15141">
          <cell r="A15141" t="str">
            <v>L6050</v>
          </cell>
          <cell r="B15141" t="str">
            <v>Wrst mld sck flx hng tri pad</v>
          </cell>
          <cell r="D15141" t="str">
            <v>A</v>
          </cell>
          <cell r="E15141" t="str">
            <v/>
          </cell>
        </row>
        <row r="15142">
          <cell r="A15142" t="str">
            <v>L6055</v>
          </cell>
          <cell r="B15142" t="str">
            <v>Wrst mold sock w/exp interfa</v>
          </cell>
          <cell r="D15142" t="str">
            <v>A</v>
          </cell>
          <cell r="E15142" t="str">
            <v/>
          </cell>
        </row>
        <row r="15143">
          <cell r="A15143" t="str">
            <v>L6100</v>
          </cell>
          <cell r="B15143" t="str">
            <v>Elb mold sock flex hinge pad</v>
          </cell>
          <cell r="D15143" t="str">
            <v>A</v>
          </cell>
          <cell r="E15143" t="str">
            <v/>
          </cell>
        </row>
        <row r="15144">
          <cell r="A15144" t="str">
            <v>L6110</v>
          </cell>
          <cell r="B15144" t="str">
            <v>Elbow mold sock suspension t</v>
          </cell>
          <cell r="D15144" t="str">
            <v>A</v>
          </cell>
          <cell r="E15144" t="str">
            <v/>
          </cell>
        </row>
        <row r="15145">
          <cell r="A15145" t="str">
            <v>L6120</v>
          </cell>
          <cell r="B15145" t="str">
            <v>Elbow mold doub splt soc ste</v>
          </cell>
          <cell r="D15145" t="str">
            <v>A</v>
          </cell>
          <cell r="E15145" t="str">
            <v/>
          </cell>
        </row>
        <row r="15146">
          <cell r="A15146" t="str">
            <v>L6130</v>
          </cell>
          <cell r="B15146" t="str">
            <v>Elbow stump activated lock h</v>
          </cell>
          <cell r="D15146" t="str">
            <v>A</v>
          </cell>
          <cell r="E15146" t="str">
            <v/>
          </cell>
        </row>
        <row r="15147">
          <cell r="A15147" t="str">
            <v>L6200</v>
          </cell>
          <cell r="B15147" t="str">
            <v>Elbow mold outsid lock hinge</v>
          </cell>
          <cell r="D15147" t="str">
            <v>A</v>
          </cell>
          <cell r="E15147" t="str">
            <v/>
          </cell>
        </row>
        <row r="15148">
          <cell r="A15148" t="str">
            <v>L6205</v>
          </cell>
          <cell r="B15148" t="str">
            <v>Elbow molded w/ expand inter</v>
          </cell>
          <cell r="D15148" t="str">
            <v>A</v>
          </cell>
          <cell r="E15148" t="str">
            <v/>
          </cell>
        </row>
        <row r="15149">
          <cell r="A15149" t="str">
            <v>L6250</v>
          </cell>
          <cell r="B15149" t="str">
            <v>Elbow inter loc elbow forarm</v>
          </cell>
          <cell r="D15149" t="str">
            <v>A</v>
          </cell>
          <cell r="E15149" t="str">
            <v/>
          </cell>
        </row>
        <row r="15150">
          <cell r="A15150" t="str">
            <v>L6300</v>
          </cell>
          <cell r="B15150" t="str">
            <v>Shlder disart int lock elbow</v>
          </cell>
          <cell r="D15150" t="str">
            <v>A</v>
          </cell>
          <cell r="E15150" t="str">
            <v/>
          </cell>
        </row>
        <row r="15151">
          <cell r="A15151" t="str">
            <v>L6310</v>
          </cell>
          <cell r="B15151" t="str">
            <v>Shoulder passive restor comp</v>
          </cell>
          <cell r="D15151" t="str">
            <v>A</v>
          </cell>
          <cell r="E15151" t="str">
            <v/>
          </cell>
        </row>
        <row r="15152">
          <cell r="A15152" t="str">
            <v>L6320</v>
          </cell>
          <cell r="B15152" t="str">
            <v>Shoulder passive restor cap</v>
          </cell>
          <cell r="D15152" t="str">
            <v>A</v>
          </cell>
          <cell r="E15152" t="str">
            <v/>
          </cell>
        </row>
        <row r="15153">
          <cell r="A15153" t="str">
            <v>L6350</v>
          </cell>
          <cell r="B15153" t="str">
            <v>Thoracic intern lock elbow</v>
          </cell>
          <cell r="D15153" t="str">
            <v>A</v>
          </cell>
          <cell r="E15153" t="str">
            <v/>
          </cell>
        </row>
        <row r="15154">
          <cell r="A15154" t="str">
            <v>L6360</v>
          </cell>
          <cell r="B15154" t="str">
            <v>Thoracic passive restor comp</v>
          </cell>
          <cell r="D15154" t="str">
            <v>A</v>
          </cell>
          <cell r="E15154" t="str">
            <v/>
          </cell>
        </row>
        <row r="15155">
          <cell r="A15155" t="str">
            <v>L6370</v>
          </cell>
          <cell r="B15155" t="str">
            <v>Thoracic passive restor cap</v>
          </cell>
          <cell r="D15155" t="str">
            <v>A</v>
          </cell>
          <cell r="E15155" t="str">
            <v/>
          </cell>
        </row>
        <row r="15156">
          <cell r="A15156" t="str">
            <v>L6380</v>
          </cell>
          <cell r="B15156" t="str">
            <v>Postop dsg cast chg wrst/elb</v>
          </cell>
          <cell r="D15156" t="str">
            <v>A</v>
          </cell>
          <cell r="E15156" t="str">
            <v/>
          </cell>
        </row>
        <row r="15157">
          <cell r="A15157" t="str">
            <v>L6382</v>
          </cell>
          <cell r="B15157" t="str">
            <v>Postop dsg cast chg elb dis/</v>
          </cell>
          <cell r="D15157" t="str">
            <v>A</v>
          </cell>
          <cell r="E15157" t="str">
            <v/>
          </cell>
        </row>
        <row r="15158">
          <cell r="A15158" t="str">
            <v>L6384</v>
          </cell>
          <cell r="B15158" t="str">
            <v>Postop dsg cast chg shlder/t</v>
          </cell>
          <cell r="D15158" t="str">
            <v>A</v>
          </cell>
          <cell r="E15158" t="str">
            <v/>
          </cell>
        </row>
        <row r="15159">
          <cell r="A15159" t="str">
            <v>L6386</v>
          </cell>
          <cell r="B15159" t="str">
            <v>Postop ea cast chg &amp; realign</v>
          </cell>
          <cell r="D15159" t="str">
            <v>A</v>
          </cell>
          <cell r="E15159" t="str">
            <v/>
          </cell>
        </row>
        <row r="15160">
          <cell r="A15160" t="str">
            <v>L6388</v>
          </cell>
          <cell r="B15160" t="str">
            <v>Postop applicat rigid dsg on</v>
          </cell>
          <cell r="D15160" t="str">
            <v>A</v>
          </cell>
          <cell r="E15160" t="str">
            <v/>
          </cell>
        </row>
        <row r="15161">
          <cell r="A15161" t="str">
            <v>L6400</v>
          </cell>
          <cell r="B15161" t="str">
            <v>Below elbow prosth tiss shap</v>
          </cell>
          <cell r="D15161" t="str">
            <v>A</v>
          </cell>
          <cell r="E15161" t="str">
            <v/>
          </cell>
        </row>
        <row r="15162">
          <cell r="A15162" t="str">
            <v>L6450</v>
          </cell>
          <cell r="B15162" t="str">
            <v>Elb disart prosth tiss shap</v>
          </cell>
          <cell r="D15162" t="str">
            <v>A</v>
          </cell>
          <cell r="E15162" t="str">
            <v/>
          </cell>
        </row>
        <row r="15163">
          <cell r="A15163" t="str">
            <v>L6500</v>
          </cell>
          <cell r="B15163" t="str">
            <v>Above elbow prosth tiss shap</v>
          </cell>
          <cell r="D15163" t="str">
            <v>A</v>
          </cell>
          <cell r="E15163" t="str">
            <v/>
          </cell>
        </row>
        <row r="15164">
          <cell r="A15164" t="str">
            <v>L6550</v>
          </cell>
          <cell r="B15164" t="str">
            <v>Shldr disar prosth tiss shap</v>
          </cell>
          <cell r="D15164" t="str">
            <v>A</v>
          </cell>
          <cell r="E15164" t="str">
            <v/>
          </cell>
        </row>
        <row r="15165">
          <cell r="A15165" t="str">
            <v>L6570</v>
          </cell>
          <cell r="B15165" t="str">
            <v>Scap thorac prosth tiss shap</v>
          </cell>
          <cell r="D15165" t="str">
            <v>A</v>
          </cell>
          <cell r="E15165" t="str">
            <v/>
          </cell>
        </row>
        <row r="15166">
          <cell r="A15166" t="str">
            <v>L6580</v>
          </cell>
          <cell r="B15166" t="str">
            <v>Wrist/elbow bowden cable mol</v>
          </cell>
          <cell r="D15166" t="str">
            <v>A</v>
          </cell>
          <cell r="E15166" t="str">
            <v/>
          </cell>
        </row>
        <row r="15167">
          <cell r="A15167" t="str">
            <v>L6582</v>
          </cell>
          <cell r="B15167" t="str">
            <v>Wrist/elbow bowden cbl dir f</v>
          </cell>
          <cell r="D15167" t="str">
            <v>A</v>
          </cell>
          <cell r="E15167" t="str">
            <v/>
          </cell>
        </row>
        <row r="15168">
          <cell r="A15168" t="str">
            <v>L6584</v>
          </cell>
          <cell r="B15168" t="str">
            <v>Elbow fair lead cable molded</v>
          </cell>
          <cell r="D15168" t="str">
            <v>A</v>
          </cell>
          <cell r="E15168" t="str">
            <v/>
          </cell>
        </row>
        <row r="15169">
          <cell r="A15169" t="str">
            <v>L6586</v>
          </cell>
          <cell r="B15169" t="str">
            <v>Elbow fair lead cable dir fo</v>
          </cell>
          <cell r="D15169" t="str">
            <v>A</v>
          </cell>
          <cell r="E15169" t="str">
            <v/>
          </cell>
        </row>
        <row r="15170">
          <cell r="A15170" t="str">
            <v>L6588</v>
          </cell>
          <cell r="B15170" t="str">
            <v>Shdr fair lead cable molded</v>
          </cell>
          <cell r="D15170" t="str">
            <v>A</v>
          </cell>
          <cell r="E15170" t="str">
            <v/>
          </cell>
        </row>
        <row r="15171">
          <cell r="A15171" t="str">
            <v>L6590</v>
          </cell>
          <cell r="B15171" t="str">
            <v>Shdr fair lead cable direct</v>
          </cell>
          <cell r="D15171" t="str">
            <v>A</v>
          </cell>
          <cell r="E15171" t="str">
            <v/>
          </cell>
        </row>
        <row r="15172">
          <cell r="A15172" t="str">
            <v>L6600</v>
          </cell>
          <cell r="B15172" t="str">
            <v>Polycentric hinge pair</v>
          </cell>
          <cell r="D15172" t="str">
            <v>A</v>
          </cell>
          <cell r="E15172" t="str">
            <v/>
          </cell>
        </row>
        <row r="15173">
          <cell r="A15173" t="str">
            <v>L6605</v>
          </cell>
          <cell r="B15173" t="str">
            <v>Single pivot hinge pair</v>
          </cell>
          <cell r="D15173" t="str">
            <v>A</v>
          </cell>
          <cell r="E15173" t="str">
            <v/>
          </cell>
        </row>
        <row r="15174">
          <cell r="A15174" t="str">
            <v>L6610</v>
          </cell>
          <cell r="B15174" t="str">
            <v>Flexible metal hinge pair</v>
          </cell>
          <cell r="D15174" t="str">
            <v>A</v>
          </cell>
          <cell r="E15174" t="str">
            <v/>
          </cell>
        </row>
        <row r="15175">
          <cell r="A15175" t="str">
            <v>L6611</v>
          </cell>
          <cell r="B15175" t="str">
            <v>Additional switch, ext power</v>
          </cell>
          <cell r="D15175" t="str">
            <v>A</v>
          </cell>
          <cell r="E15175" t="str">
            <v/>
          </cell>
        </row>
        <row r="15176">
          <cell r="A15176" t="str">
            <v>L6615</v>
          </cell>
          <cell r="B15176" t="str">
            <v>Disconnect locking wrist uni</v>
          </cell>
          <cell r="D15176" t="str">
            <v>A</v>
          </cell>
          <cell r="E15176" t="str">
            <v/>
          </cell>
        </row>
        <row r="15177">
          <cell r="A15177" t="str">
            <v>L6616</v>
          </cell>
          <cell r="B15177" t="str">
            <v>Disconnect insert locking wr</v>
          </cell>
          <cell r="D15177" t="str">
            <v>A</v>
          </cell>
          <cell r="E15177" t="str">
            <v/>
          </cell>
        </row>
        <row r="15178">
          <cell r="A15178" t="str">
            <v>L6620</v>
          </cell>
          <cell r="B15178" t="str">
            <v>Flexion/extension wrist unit</v>
          </cell>
          <cell r="D15178" t="str">
            <v>A</v>
          </cell>
          <cell r="E15178" t="str">
            <v/>
          </cell>
        </row>
        <row r="15179">
          <cell r="A15179" t="str">
            <v>L6621</v>
          </cell>
          <cell r="B15179" t="str">
            <v>Flex/ext wrist w/wo friction</v>
          </cell>
          <cell r="D15179" t="str">
            <v>A</v>
          </cell>
          <cell r="E15179" t="str">
            <v/>
          </cell>
        </row>
        <row r="15180">
          <cell r="A15180" t="str">
            <v>L6623</v>
          </cell>
          <cell r="B15180" t="str">
            <v>Spring-ass rot wrst w/ latch</v>
          </cell>
          <cell r="D15180" t="str">
            <v>A</v>
          </cell>
          <cell r="E15180" t="str">
            <v/>
          </cell>
        </row>
        <row r="15181">
          <cell r="A15181" t="str">
            <v>L6624</v>
          </cell>
          <cell r="B15181" t="str">
            <v>Flex/ext/rotation wrist unit</v>
          </cell>
          <cell r="D15181" t="str">
            <v>A</v>
          </cell>
          <cell r="E15181" t="str">
            <v/>
          </cell>
        </row>
        <row r="15182">
          <cell r="A15182" t="str">
            <v>L6625</v>
          </cell>
          <cell r="B15182" t="str">
            <v>Rotation wrst w/ cable lock</v>
          </cell>
          <cell r="D15182" t="str">
            <v>A</v>
          </cell>
          <cell r="E15182" t="str">
            <v/>
          </cell>
        </row>
        <row r="15183">
          <cell r="A15183" t="str">
            <v>L6628</v>
          </cell>
          <cell r="B15183" t="str">
            <v>Quick disconn hook adapter o</v>
          </cell>
          <cell r="D15183" t="str">
            <v>A</v>
          </cell>
          <cell r="E15183" t="str">
            <v/>
          </cell>
        </row>
        <row r="15184">
          <cell r="A15184" t="str">
            <v>L6629</v>
          </cell>
          <cell r="B15184" t="str">
            <v>Lamination collar w/ couplin</v>
          </cell>
          <cell r="D15184" t="str">
            <v>A</v>
          </cell>
          <cell r="E15184" t="str">
            <v/>
          </cell>
        </row>
        <row r="15185">
          <cell r="A15185" t="str">
            <v>L6630</v>
          </cell>
          <cell r="B15185" t="str">
            <v>Stainless steel any wrist</v>
          </cell>
          <cell r="D15185" t="str">
            <v>A</v>
          </cell>
          <cell r="E15185" t="str">
            <v/>
          </cell>
        </row>
        <row r="15186">
          <cell r="A15186" t="str">
            <v>L6632</v>
          </cell>
          <cell r="B15186" t="str">
            <v>Latex suspension sleeve each</v>
          </cell>
          <cell r="D15186" t="str">
            <v>A</v>
          </cell>
          <cell r="E15186" t="str">
            <v/>
          </cell>
        </row>
        <row r="15187">
          <cell r="A15187" t="str">
            <v>L6635</v>
          </cell>
          <cell r="B15187" t="str">
            <v>Lift assist for elbow</v>
          </cell>
          <cell r="D15187" t="str">
            <v>A</v>
          </cell>
          <cell r="E15187" t="str">
            <v/>
          </cell>
        </row>
        <row r="15188">
          <cell r="A15188" t="str">
            <v>L6637</v>
          </cell>
          <cell r="B15188" t="str">
            <v>Nudge control elbow lock</v>
          </cell>
          <cell r="D15188" t="str">
            <v>A</v>
          </cell>
          <cell r="E15188" t="str">
            <v/>
          </cell>
        </row>
        <row r="15189">
          <cell r="A15189" t="str">
            <v>L6638</v>
          </cell>
          <cell r="B15189" t="str">
            <v>Elec lock on manual pw elbow</v>
          </cell>
          <cell r="D15189" t="str">
            <v>A</v>
          </cell>
          <cell r="E15189" t="str">
            <v/>
          </cell>
        </row>
        <row r="15190">
          <cell r="A15190" t="str">
            <v>L6640</v>
          </cell>
          <cell r="B15190" t="str">
            <v>Shoulder abduction joint pai</v>
          </cell>
          <cell r="D15190" t="str">
            <v>A</v>
          </cell>
          <cell r="E15190" t="str">
            <v/>
          </cell>
        </row>
        <row r="15191">
          <cell r="A15191" t="str">
            <v>L6641</v>
          </cell>
          <cell r="B15191" t="str">
            <v>Excursion amplifier pulley t</v>
          </cell>
          <cell r="D15191" t="str">
            <v>A</v>
          </cell>
          <cell r="E15191" t="str">
            <v/>
          </cell>
        </row>
        <row r="15192">
          <cell r="A15192" t="str">
            <v>L6642</v>
          </cell>
          <cell r="B15192" t="str">
            <v>Excursion amplifier lever ty</v>
          </cell>
          <cell r="D15192" t="str">
            <v>A</v>
          </cell>
          <cell r="E15192" t="str">
            <v/>
          </cell>
        </row>
        <row r="15193">
          <cell r="A15193" t="str">
            <v>L6645</v>
          </cell>
          <cell r="B15193" t="str">
            <v>Shoulder flexion-abduction j</v>
          </cell>
          <cell r="D15193" t="str">
            <v>A</v>
          </cell>
          <cell r="E15193" t="str">
            <v/>
          </cell>
        </row>
        <row r="15194">
          <cell r="A15194" t="str">
            <v>L6646</v>
          </cell>
          <cell r="B15194" t="str">
            <v>Multipo locking shoulder jnt</v>
          </cell>
          <cell r="D15194" t="str">
            <v>A</v>
          </cell>
          <cell r="E15194" t="str">
            <v/>
          </cell>
        </row>
        <row r="15195">
          <cell r="A15195" t="str">
            <v>L6647</v>
          </cell>
          <cell r="B15195" t="str">
            <v>Shoulder lock actuator</v>
          </cell>
          <cell r="D15195" t="str">
            <v>A</v>
          </cell>
          <cell r="E15195" t="str">
            <v/>
          </cell>
        </row>
        <row r="15196">
          <cell r="A15196" t="str">
            <v>L6648</v>
          </cell>
          <cell r="B15196" t="str">
            <v>Ext pwrd shlder lock/unlock</v>
          </cell>
          <cell r="D15196" t="str">
            <v>A</v>
          </cell>
          <cell r="E15196" t="str">
            <v/>
          </cell>
        </row>
        <row r="15197">
          <cell r="A15197" t="str">
            <v>L6650</v>
          </cell>
          <cell r="B15197" t="str">
            <v>Shoulder universal joint</v>
          </cell>
          <cell r="D15197" t="str">
            <v>A</v>
          </cell>
          <cell r="E15197" t="str">
            <v/>
          </cell>
        </row>
        <row r="15198">
          <cell r="A15198" t="str">
            <v>L6655</v>
          </cell>
          <cell r="B15198" t="str">
            <v>Standard control cable extra</v>
          </cell>
          <cell r="D15198" t="str">
            <v>A</v>
          </cell>
          <cell r="E15198" t="str">
            <v/>
          </cell>
        </row>
        <row r="15199">
          <cell r="A15199" t="str">
            <v>L6660</v>
          </cell>
          <cell r="B15199" t="str">
            <v>Heavy duty control cable</v>
          </cell>
          <cell r="D15199" t="str">
            <v>A</v>
          </cell>
          <cell r="E15199" t="str">
            <v/>
          </cell>
        </row>
        <row r="15200">
          <cell r="A15200" t="str">
            <v>L6665</v>
          </cell>
          <cell r="B15200" t="str">
            <v>Teflon or equal cable lining</v>
          </cell>
          <cell r="D15200" t="str">
            <v>A</v>
          </cell>
          <cell r="E15200" t="str">
            <v/>
          </cell>
        </row>
        <row r="15201">
          <cell r="A15201" t="str">
            <v>L6670</v>
          </cell>
          <cell r="B15201" t="str">
            <v>Hook to hand cable adapter</v>
          </cell>
          <cell r="D15201" t="str">
            <v>A</v>
          </cell>
          <cell r="E15201" t="str">
            <v/>
          </cell>
        </row>
        <row r="15202">
          <cell r="A15202" t="str">
            <v>L6672</v>
          </cell>
          <cell r="B15202" t="str">
            <v>Harness chest/shlder saddle</v>
          </cell>
          <cell r="D15202" t="str">
            <v>A</v>
          </cell>
          <cell r="E15202" t="str">
            <v/>
          </cell>
        </row>
        <row r="15203">
          <cell r="A15203" t="str">
            <v>L6675</v>
          </cell>
          <cell r="B15203" t="str">
            <v>Harness figure of 8 sing con</v>
          </cell>
          <cell r="D15203" t="str">
            <v>A</v>
          </cell>
          <cell r="E15203" t="str">
            <v/>
          </cell>
        </row>
        <row r="15204">
          <cell r="A15204" t="str">
            <v>L6676</v>
          </cell>
          <cell r="B15204" t="str">
            <v>Harness figure of 8 dual con</v>
          </cell>
          <cell r="D15204" t="str">
            <v>A</v>
          </cell>
          <cell r="E15204" t="str">
            <v/>
          </cell>
        </row>
        <row r="15205">
          <cell r="A15205" t="str">
            <v>L6677</v>
          </cell>
          <cell r="B15205" t="str">
            <v>Ue triple control harness</v>
          </cell>
          <cell r="D15205" t="str">
            <v>A</v>
          </cell>
          <cell r="E15205" t="str">
            <v/>
          </cell>
        </row>
        <row r="15206">
          <cell r="A15206" t="str">
            <v>L6680</v>
          </cell>
          <cell r="B15206" t="str">
            <v>Test sock wrist disart/bel e</v>
          </cell>
          <cell r="D15206" t="str">
            <v>A</v>
          </cell>
          <cell r="E15206" t="str">
            <v/>
          </cell>
        </row>
        <row r="15207">
          <cell r="A15207" t="str">
            <v>L6682</v>
          </cell>
          <cell r="B15207" t="str">
            <v>Test sock elbw disart/above</v>
          </cell>
          <cell r="D15207" t="str">
            <v>A</v>
          </cell>
          <cell r="E15207" t="str">
            <v/>
          </cell>
        </row>
        <row r="15208">
          <cell r="A15208" t="str">
            <v>L6684</v>
          </cell>
          <cell r="B15208" t="str">
            <v>Test socket shldr disart/tho</v>
          </cell>
          <cell r="D15208" t="str">
            <v>A</v>
          </cell>
          <cell r="E15208" t="str">
            <v/>
          </cell>
        </row>
        <row r="15209">
          <cell r="A15209" t="str">
            <v>L6686</v>
          </cell>
          <cell r="B15209" t="str">
            <v>Suction socket</v>
          </cell>
          <cell r="D15209" t="str">
            <v>A</v>
          </cell>
          <cell r="E15209" t="str">
            <v/>
          </cell>
        </row>
        <row r="15210">
          <cell r="A15210" t="str">
            <v>L6687</v>
          </cell>
          <cell r="B15210" t="str">
            <v>Frame typ socket bel elbow/w</v>
          </cell>
          <cell r="D15210" t="str">
            <v>A</v>
          </cell>
          <cell r="E15210" t="str">
            <v/>
          </cell>
        </row>
        <row r="15211">
          <cell r="A15211" t="str">
            <v>L6688</v>
          </cell>
          <cell r="B15211" t="str">
            <v>Frame typ sock above elb/dis</v>
          </cell>
          <cell r="D15211" t="str">
            <v>A</v>
          </cell>
          <cell r="E15211" t="str">
            <v/>
          </cell>
        </row>
        <row r="15212">
          <cell r="A15212" t="str">
            <v>L6689</v>
          </cell>
          <cell r="B15212" t="str">
            <v>Frame typ socket shoulder di</v>
          </cell>
          <cell r="D15212" t="str">
            <v>A</v>
          </cell>
          <cell r="E15212" t="str">
            <v/>
          </cell>
        </row>
        <row r="15213">
          <cell r="A15213" t="str">
            <v>L6690</v>
          </cell>
          <cell r="B15213" t="str">
            <v>Frame typ sock interscap-tho</v>
          </cell>
          <cell r="D15213" t="str">
            <v>A</v>
          </cell>
          <cell r="E15213" t="str">
            <v/>
          </cell>
        </row>
        <row r="15214">
          <cell r="A15214" t="str">
            <v>L6691</v>
          </cell>
          <cell r="B15214" t="str">
            <v>Removable insert each</v>
          </cell>
          <cell r="D15214" t="str">
            <v>A</v>
          </cell>
          <cell r="E15214" t="str">
            <v/>
          </cell>
        </row>
        <row r="15215">
          <cell r="A15215" t="str">
            <v>L6692</v>
          </cell>
          <cell r="B15215" t="str">
            <v>Silicone gel insert or equal</v>
          </cell>
          <cell r="D15215" t="str">
            <v>A</v>
          </cell>
          <cell r="E15215" t="str">
            <v/>
          </cell>
        </row>
        <row r="15216">
          <cell r="A15216" t="str">
            <v>L6693</v>
          </cell>
          <cell r="B15216" t="str">
            <v>Lockingelbow forearm cntrbal</v>
          </cell>
          <cell r="D15216" t="str">
            <v>A</v>
          </cell>
          <cell r="E15216" t="str">
            <v/>
          </cell>
        </row>
        <row r="15217">
          <cell r="A15217" t="str">
            <v>L6694</v>
          </cell>
          <cell r="B15217" t="str">
            <v>Elbow socket ins use w/lock</v>
          </cell>
          <cell r="D15217" t="str">
            <v>A</v>
          </cell>
          <cell r="E15217" t="str">
            <v/>
          </cell>
        </row>
        <row r="15218">
          <cell r="A15218" t="str">
            <v>L6695</v>
          </cell>
          <cell r="B15218" t="str">
            <v>Elbow socket ins use w/o lck</v>
          </cell>
          <cell r="D15218" t="str">
            <v>A</v>
          </cell>
          <cell r="E15218" t="str">
            <v/>
          </cell>
        </row>
        <row r="15219">
          <cell r="A15219" t="str">
            <v>L6696</v>
          </cell>
          <cell r="B15219" t="str">
            <v>Cus elbo skt in for con/atyp</v>
          </cell>
          <cell r="D15219" t="str">
            <v>A</v>
          </cell>
          <cell r="E15219" t="str">
            <v/>
          </cell>
        </row>
        <row r="15220">
          <cell r="A15220" t="str">
            <v>L6697</v>
          </cell>
          <cell r="B15220" t="str">
            <v>Cus elbo skt in not con/atyp</v>
          </cell>
          <cell r="D15220" t="str">
            <v>A</v>
          </cell>
          <cell r="E15220" t="str">
            <v/>
          </cell>
        </row>
        <row r="15221">
          <cell r="A15221" t="str">
            <v>L6698</v>
          </cell>
          <cell r="B15221" t="str">
            <v>Below/above elbow lock mech</v>
          </cell>
          <cell r="D15221" t="str">
            <v>A</v>
          </cell>
          <cell r="E15221" t="str">
            <v/>
          </cell>
        </row>
        <row r="15222">
          <cell r="A15222" t="str">
            <v>L6703</v>
          </cell>
          <cell r="B15222" t="str">
            <v>Term dev, passive hand mitt</v>
          </cell>
          <cell r="D15222" t="str">
            <v>A</v>
          </cell>
          <cell r="E15222" t="str">
            <v/>
          </cell>
        </row>
        <row r="15223">
          <cell r="A15223" t="str">
            <v>L6704</v>
          </cell>
          <cell r="B15223" t="str">
            <v>Term dev, sport/rec/work att</v>
          </cell>
          <cell r="D15223" t="str">
            <v>A</v>
          </cell>
          <cell r="E15223" t="str">
            <v/>
          </cell>
        </row>
        <row r="15224">
          <cell r="A15224" t="str">
            <v>L6706</v>
          </cell>
          <cell r="B15224" t="str">
            <v>Term dev mech hook vol open</v>
          </cell>
          <cell r="D15224" t="str">
            <v>A</v>
          </cell>
          <cell r="E15224" t="str">
            <v/>
          </cell>
        </row>
        <row r="15225">
          <cell r="A15225" t="str">
            <v>L6707</v>
          </cell>
          <cell r="B15225" t="str">
            <v>Term dev mech hook vol close</v>
          </cell>
          <cell r="D15225" t="str">
            <v>A</v>
          </cell>
          <cell r="E15225" t="str">
            <v/>
          </cell>
        </row>
        <row r="15226">
          <cell r="A15226" t="str">
            <v>L6708</v>
          </cell>
          <cell r="B15226" t="str">
            <v>Term dev mech hand vol open</v>
          </cell>
          <cell r="D15226" t="str">
            <v>A</v>
          </cell>
          <cell r="E15226" t="str">
            <v/>
          </cell>
        </row>
        <row r="15227">
          <cell r="A15227" t="str">
            <v>L6709</v>
          </cell>
          <cell r="B15227" t="str">
            <v>Term dev mech hand vol close</v>
          </cell>
          <cell r="D15227" t="str">
            <v>A</v>
          </cell>
          <cell r="E15227" t="str">
            <v/>
          </cell>
        </row>
        <row r="15228">
          <cell r="A15228" t="str">
            <v>L6711</v>
          </cell>
          <cell r="B15228" t="str">
            <v>Ped term dev, hook, vol open</v>
          </cell>
          <cell r="D15228" t="str">
            <v>A</v>
          </cell>
          <cell r="E15228" t="str">
            <v/>
          </cell>
        </row>
        <row r="15229">
          <cell r="A15229" t="str">
            <v>L6712</v>
          </cell>
          <cell r="B15229" t="str">
            <v>Ped term dev, hook, vol clos</v>
          </cell>
          <cell r="D15229" t="str">
            <v>A</v>
          </cell>
          <cell r="E15229" t="str">
            <v/>
          </cell>
        </row>
        <row r="15230">
          <cell r="A15230" t="str">
            <v>L6713</v>
          </cell>
          <cell r="B15230" t="str">
            <v>Ped term dev, hand, vol open</v>
          </cell>
          <cell r="D15230" t="str">
            <v>A</v>
          </cell>
          <cell r="E15230" t="str">
            <v/>
          </cell>
        </row>
        <row r="15231">
          <cell r="A15231" t="str">
            <v>L6714</v>
          </cell>
          <cell r="B15231" t="str">
            <v>Ped term dev, hand, vol clos</v>
          </cell>
          <cell r="D15231" t="str">
            <v>A</v>
          </cell>
          <cell r="E15231" t="str">
            <v/>
          </cell>
        </row>
        <row r="15232">
          <cell r="A15232" t="str">
            <v>L6715</v>
          </cell>
          <cell r="B15232" t="str">
            <v>Term device, multi art digit</v>
          </cell>
          <cell r="D15232" t="str">
            <v>A</v>
          </cell>
          <cell r="E15232" t="str">
            <v/>
          </cell>
        </row>
        <row r="15233">
          <cell r="A15233" t="str">
            <v>L6721</v>
          </cell>
          <cell r="B15233" t="str">
            <v>Hook/hand, hvy dty, vol open</v>
          </cell>
          <cell r="D15233" t="str">
            <v>A</v>
          </cell>
          <cell r="E15233" t="str">
            <v/>
          </cell>
        </row>
        <row r="15234">
          <cell r="A15234" t="str">
            <v>L6722</v>
          </cell>
          <cell r="B15234" t="str">
            <v>Hook/hand, hvy dty, vol clos</v>
          </cell>
          <cell r="D15234" t="str">
            <v>A</v>
          </cell>
          <cell r="E15234" t="str">
            <v/>
          </cell>
        </row>
        <row r="15235">
          <cell r="A15235" t="str">
            <v>L6805</v>
          </cell>
          <cell r="B15235" t="str">
            <v>Term dev modifier wrist unit</v>
          </cell>
          <cell r="D15235" t="str">
            <v>A</v>
          </cell>
          <cell r="E15235" t="str">
            <v/>
          </cell>
        </row>
        <row r="15236">
          <cell r="A15236" t="str">
            <v>L6810</v>
          </cell>
          <cell r="B15236" t="str">
            <v>Term dev precision pinch dev</v>
          </cell>
          <cell r="D15236" t="str">
            <v>A</v>
          </cell>
          <cell r="E15236" t="str">
            <v/>
          </cell>
        </row>
        <row r="15237">
          <cell r="A15237" t="str">
            <v>L6880</v>
          </cell>
          <cell r="B15237" t="str">
            <v>Elec hand ind art digits</v>
          </cell>
          <cell r="D15237" t="str">
            <v>A</v>
          </cell>
          <cell r="E15237" t="str">
            <v/>
          </cell>
        </row>
        <row r="15238">
          <cell r="A15238" t="str">
            <v>L6881</v>
          </cell>
          <cell r="B15238" t="str">
            <v>Term dev auto grasp feature</v>
          </cell>
          <cell r="D15238" t="str">
            <v>A</v>
          </cell>
          <cell r="E15238" t="str">
            <v/>
          </cell>
        </row>
        <row r="15239">
          <cell r="A15239" t="str">
            <v>L6882</v>
          </cell>
          <cell r="B15239" t="str">
            <v>Microprocessor control uplmb</v>
          </cell>
          <cell r="D15239" t="str">
            <v>A</v>
          </cell>
          <cell r="E15239" t="str">
            <v/>
          </cell>
        </row>
        <row r="15240">
          <cell r="A15240" t="str">
            <v>L6883</v>
          </cell>
          <cell r="B15240" t="str">
            <v>Replc sockt below e/w disa</v>
          </cell>
          <cell r="D15240" t="str">
            <v>A</v>
          </cell>
          <cell r="E15240" t="str">
            <v/>
          </cell>
        </row>
        <row r="15241">
          <cell r="A15241" t="str">
            <v>L6884</v>
          </cell>
          <cell r="B15241" t="str">
            <v>Replc sockt above elbow disa</v>
          </cell>
          <cell r="D15241" t="str">
            <v>A</v>
          </cell>
          <cell r="E15241" t="str">
            <v/>
          </cell>
        </row>
        <row r="15242">
          <cell r="A15242" t="str">
            <v>L6885</v>
          </cell>
          <cell r="B15242" t="str">
            <v>Replc sockt shldr dis/interc</v>
          </cell>
          <cell r="D15242" t="str">
            <v>A</v>
          </cell>
          <cell r="E15242" t="str">
            <v/>
          </cell>
        </row>
        <row r="15243">
          <cell r="A15243" t="str">
            <v>L6890</v>
          </cell>
          <cell r="B15243" t="str">
            <v>Prefab glove for term device</v>
          </cell>
          <cell r="D15243" t="str">
            <v>A</v>
          </cell>
          <cell r="E15243" t="str">
            <v/>
          </cell>
        </row>
        <row r="15244">
          <cell r="A15244" t="str">
            <v>L6895</v>
          </cell>
          <cell r="B15244" t="str">
            <v>Custom glove for term device</v>
          </cell>
          <cell r="D15244" t="str">
            <v>A</v>
          </cell>
          <cell r="E15244" t="str">
            <v/>
          </cell>
        </row>
        <row r="15245">
          <cell r="A15245" t="str">
            <v>L6900</v>
          </cell>
          <cell r="B15245" t="str">
            <v>Hand restorat thumb/1 finger</v>
          </cell>
          <cell r="D15245" t="str">
            <v>A</v>
          </cell>
          <cell r="E15245" t="str">
            <v/>
          </cell>
        </row>
        <row r="15246">
          <cell r="A15246" t="str">
            <v>L6905</v>
          </cell>
          <cell r="B15246" t="str">
            <v>Hand restoration multiple fi</v>
          </cell>
          <cell r="D15246" t="str">
            <v>A</v>
          </cell>
          <cell r="E15246" t="str">
            <v/>
          </cell>
        </row>
        <row r="15247">
          <cell r="A15247" t="str">
            <v>L6910</v>
          </cell>
          <cell r="B15247" t="str">
            <v>Hand restoration no fingers</v>
          </cell>
          <cell r="D15247" t="str">
            <v>A</v>
          </cell>
          <cell r="E15247" t="str">
            <v/>
          </cell>
        </row>
        <row r="15248">
          <cell r="A15248" t="str">
            <v>L6915</v>
          </cell>
          <cell r="B15248" t="str">
            <v>Hand restoration replacmnt g</v>
          </cell>
          <cell r="D15248" t="str">
            <v>A</v>
          </cell>
          <cell r="E15248" t="str">
            <v/>
          </cell>
        </row>
        <row r="15249">
          <cell r="A15249" t="str">
            <v>L6920</v>
          </cell>
          <cell r="B15249" t="str">
            <v>Wrist disarticul switch ctrl</v>
          </cell>
          <cell r="D15249" t="str">
            <v>A</v>
          </cell>
          <cell r="E15249" t="str">
            <v/>
          </cell>
        </row>
        <row r="15250">
          <cell r="A15250" t="str">
            <v>L6925</v>
          </cell>
          <cell r="B15250" t="str">
            <v>Wrist disart myoelectronic c</v>
          </cell>
          <cell r="D15250" t="str">
            <v>A</v>
          </cell>
          <cell r="E15250" t="str">
            <v/>
          </cell>
        </row>
        <row r="15251">
          <cell r="A15251" t="str">
            <v>L6930</v>
          </cell>
          <cell r="B15251" t="str">
            <v>Below elbow switch control</v>
          </cell>
          <cell r="D15251" t="str">
            <v>A</v>
          </cell>
          <cell r="E15251" t="str">
            <v/>
          </cell>
        </row>
        <row r="15252">
          <cell r="A15252" t="str">
            <v>L6935</v>
          </cell>
          <cell r="B15252" t="str">
            <v>Below elbow myoelectronic ct</v>
          </cell>
          <cell r="D15252" t="str">
            <v>A</v>
          </cell>
          <cell r="E15252" t="str">
            <v/>
          </cell>
        </row>
        <row r="15253">
          <cell r="A15253" t="str">
            <v>L6940</v>
          </cell>
          <cell r="B15253" t="str">
            <v>Elbow disarticulation switch</v>
          </cell>
          <cell r="D15253" t="str">
            <v>A</v>
          </cell>
          <cell r="E15253" t="str">
            <v/>
          </cell>
        </row>
        <row r="15254">
          <cell r="A15254" t="str">
            <v>L6945</v>
          </cell>
          <cell r="B15254" t="str">
            <v>Elbow disart myoelectronic c</v>
          </cell>
          <cell r="D15254" t="str">
            <v>A</v>
          </cell>
          <cell r="E15254" t="str">
            <v/>
          </cell>
        </row>
        <row r="15255">
          <cell r="A15255" t="str">
            <v>L6950</v>
          </cell>
          <cell r="B15255" t="str">
            <v>Above elbow switch control</v>
          </cell>
          <cell r="D15255" t="str">
            <v>A</v>
          </cell>
          <cell r="E15255" t="str">
            <v/>
          </cell>
        </row>
        <row r="15256">
          <cell r="A15256" t="str">
            <v>L6955</v>
          </cell>
          <cell r="B15256" t="str">
            <v>Above elbow myoelectronic ct</v>
          </cell>
          <cell r="D15256" t="str">
            <v>A</v>
          </cell>
          <cell r="E15256" t="str">
            <v/>
          </cell>
        </row>
        <row r="15257">
          <cell r="A15257" t="str">
            <v>L6960</v>
          </cell>
          <cell r="B15257" t="str">
            <v>Shldr disartic switch contro</v>
          </cell>
          <cell r="D15257" t="str">
            <v>A</v>
          </cell>
          <cell r="E15257" t="str">
            <v/>
          </cell>
        </row>
        <row r="15258">
          <cell r="A15258" t="str">
            <v>L6965</v>
          </cell>
          <cell r="B15258" t="str">
            <v>Shldr disartic myoelectronic</v>
          </cell>
          <cell r="D15258" t="str">
            <v>A</v>
          </cell>
          <cell r="E15258" t="str">
            <v/>
          </cell>
        </row>
        <row r="15259">
          <cell r="A15259" t="str">
            <v>L6970</v>
          </cell>
          <cell r="B15259" t="str">
            <v>Interscapular-thor switch ct</v>
          </cell>
          <cell r="D15259" t="str">
            <v>A</v>
          </cell>
          <cell r="E15259" t="str">
            <v/>
          </cell>
        </row>
        <row r="15260">
          <cell r="A15260" t="str">
            <v>L6975</v>
          </cell>
          <cell r="B15260" t="str">
            <v>Interscap-thor myoelectronic</v>
          </cell>
          <cell r="D15260" t="str">
            <v>A</v>
          </cell>
          <cell r="E15260" t="str">
            <v/>
          </cell>
        </row>
        <row r="15261">
          <cell r="A15261" t="str">
            <v>L7007</v>
          </cell>
          <cell r="B15261" t="str">
            <v>Adult electric hand</v>
          </cell>
          <cell r="D15261" t="str">
            <v>A</v>
          </cell>
          <cell r="E15261" t="str">
            <v/>
          </cell>
        </row>
        <row r="15262">
          <cell r="A15262" t="str">
            <v>L7008</v>
          </cell>
          <cell r="B15262" t="str">
            <v>Pediatric electric hand</v>
          </cell>
          <cell r="D15262" t="str">
            <v>A</v>
          </cell>
          <cell r="E15262" t="str">
            <v/>
          </cell>
        </row>
        <row r="15263">
          <cell r="A15263" t="str">
            <v>L7009</v>
          </cell>
          <cell r="B15263" t="str">
            <v>Adult electric hook</v>
          </cell>
          <cell r="D15263" t="str">
            <v>A</v>
          </cell>
          <cell r="E15263" t="str">
            <v/>
          </cell>
        </row>
        <row r="15264">
          <cell r="A15264" t="str">
            <v>L7040</v>
          </cell>
          <cell r="B15264" t="str">
            <v>Prehensile actuator</v>
          </cell>
          <cell r="D15264" t="str">
            <v>A</v>
          </cell>
          <cell r="E15264" t="str">
            <v/>
          </cell>
        </row>
        <row r="15265">
          <cell r="A15265" t="str">
            <v>L7045</v>
          </cell>
          <cell r="B15265" t="str">
            <v>Pediatric electric hook</v>
          </cell>
          <cell r="D15265" t="str">
            <v>A</v>
          </cell>
          <cell r="E15265" t="str">
            <v/>
          </cell>
        </row>
        <row r="15266">
          <cell r="A15266" t="str">
            <v>L7170</v>
          </cell>
          <cell r="B15266" t="str">
            <v>Electronic elbow hosmer swit</v>
          </cell>
          <cell r="D15266" t="str">
            <v>A</v>
          </cell>
          <cell r="E15266" t="str">
            <v/>
          </cell>
        </row>
        <row r="15267">
          <cell r="A15267" t="str">
            <v>L7180</v>
          </cell>
          <cell r="B15267" t="str">
            <v>Electronic elbow sequential</v>
          </cell>
          <cell r="D15267" t="str">
            <v>A</v>
          </cell>
          <cell r="E15267" t="str">
            <v/>
          </cell>
        </row>
        <row r="15268">
          <cell r="A15268" t="str">
            <v>L7181</v>
          </cell>
          <cell r="B15268" t="str">
            <v>Electronic elbo simultaneous</v>
          </cell>
          <cell r="D15268" t="str">
            <v>A</v>
          </cell>
          <cell r="E15268" t="str">
            <v/>
          </cell>
        </row>
        <row r="15269">
          <cell r="A15269" t="str">
            <v>L7185</v>
          </cell>
          <cell r="B15269" t="str">
            <v>Electron elbow adolescent sw</v>
          </cell>
          <cell r="D15269" t="str">
            <v>A</v>
          </cell>
          <cell r="E15269" t="str">
            <v/>
          </cell>
        </row>
        <row r="15270">
          <cell r="A15270" t="str">
            <v>L7186</v>
          </cell>
          <cell r="B15270" t="str">
            <v>Electron elbow child switch</v>
          </cell>
          <cell r="D15270" t="str">
            <v>A</v>
          </cell>
          <cell r="E15270" t="str">
            <v/>
          </cell>
        </row>
        <row r="15271">
          <cell r="A15271" t="str">
            <v>L7190</v>
          </cell>
          <cell r="B15271" t="str">
            <v>Elbow adolescent myoelectron</v>
          </cell>
          <cell r="D15271" t="str">
            <v>A</v>
          </cell>
          <cell r="E15271" t="str">
            <v/>
          </cell>
        </row>
        <row r="15272">
          <cell r="A15272" t="str">
            <v>L7191</v>
          </cell>
          <cell r="B15272" t="str">
            <v>Elbow child myoelectronic ct</v>
          </cell>
          <cell r="D15272" t="str">
            <v>A</v>
          </cell>
          <cell r="E15272" t="str">
            <v/>
          </cell>
        </row>
        <row r="15273">
          <cell r="A15273" t="str">
            <v>L7259</v>
          </cell>
          <cell r="B15273" t="str">
            <v>Electronic wrist rotator any</v>
          </cell>
          <cell r="D15273" t="str">
            <v>A</v>
          </cell>
          <cell r="E15273" t="str">
            <v/>
          </cell>
        </row>
        <row r="15274">
          <cell r="A15274" t="str">
            <v>L7360</v>
          </cell>
          <cell r="B15274" t="str">
            <v>Six volt bat otto bock/eq ea</v>
          </cell>
          <cell r="D15274" t="str">
            <v>A</v>
          </cell>
          <cell r="E15274" t="str">
            <v/>
          </cell>
        </row>
        <row r="15275">
          <cell r="A15275" t="str">
            <v>L7362</v>
          </cell>
          <cell r="B15275" t="str">
            <v>Battery chrgr six volt otto</v>
          </cell>
          <cell r="D15275" t="str">
            <v>A</v>
          </cell>
          <cell r="E15275" t="str">
            <v/>
          </cell>
        </row>
        <row r="15276">
          <cell r="A15276" t="str">
            <v>L7364</v>
          </cell>
          <cell r="B15276" t="str">
            <v>Twelve volt battery utah/equ</v>
          </cell>
          <cell r="D15276" t="str">
            <v>A</v>
          </cell>
          <cell r="E15276" t="str">
            <v/>
          </cell>
        </row>
        <row r="15277">
          <cell r="A15277" t="str">
            <v>L7366</v>
          </cell>
          <cell r="B15277" t="str">
            <v>Battery chrgr 12 volt utah/e</v>
          </cell>
          <cell r="D15277" t="str">
            <v>A</v>
          </cell>
          <cell r="E15277" t="str">
            <v/>
          </cell>
        </row>
        <row r="15278">
          <cell r="A15278" t="str">
            <v>L7367</v>
          </cell>
          <cell r="B15278" t="str">
            <v>Replacemnt lithium ionbatter</v>
          </cell>
          <cell r="D15278" t="str">
            <v>A</v>
          </cell>
          <cell r="E15278" t="str">
            <v/>
          </cell>
        </row>
        <row r="15279">
          <cell r="A15279" t="str">
            <v>L7368</v>
          </cell>
          <cell r="B15279" t="str">
            <v>Lithium ion battery charger</v>
          </cell>
          <cell r="D15279" t="str">
            <v>A</v>
          </cell>
          <cell r="E15279" t="str">
            <v/>
          </cell>
        </row>
        <row r="15280">
          <cell r="A15280" t="str">
            <v>L7400</v>
          </cell>
          <cell r="B15280" t="str">
            <v>Add ue prost be/wd, ultlite</v>
          </cell>
          <cell r="D15280" t="str">
            <v>A</v>
          </cell>
          <cell r="E15280" t="str">
            <v/>
          </cell>
        </row>
        <row r="15281">
          <cell r="A15281" t="str">
            <v>L7401</v>
          </cell>
          <cell r="B15281" t="str">
            <v>Add ue prost a/e ultlite mat</v>
          </cell>
          <cell r="D15281" t="str">
            <v>A</v>
          </cell>
          <cell r="E15281" t="str">
            <v/>
          </cell>
        </row>
        <row r="15282">
          <cell r="A15282" t="str">
            <v>L7402</v>
          </cell>
          <cell r="B15282" t="str">
            <v>Add ue prost s/d ultlite mat</v>
          </cell>
          <cell r="D15282" t="str">
            <v>A</v>
          </cell>
          <cell r="E15282" t="str">
            <v/>
          </cell>
        </row>
        <row r="15283">
          <cell r="A15283" t="str">
            <v>L7403</v>
          </cell>
          <cell r="B15283" t="str">
            <v>Add ue prost b/e acrylic</v>
          </cell>
          <cell r="D15283" t="str">
            <v>A</v>
          </cell>
          <cell r="E15283" t="str">
            <v/>
          </cell>
        </row>
        <row r="15284">
          <cell r="A15284" t="str">
            <v>L7404</v>
          </cell>
          <cell r="B15284" t="str">
            <v>Add ue prost a/e acrylic</v>
          </cell>
          <cell r="D15284" t="str">
            <v>A</v>
          </cell>
          <cell r="E15284" t="str">
            <v/>
          </cell>
        </row>
        <row r="15285">
          <cell r="A15285" t="str">
            <v>L7405</v>
          </cell>
          <cell r="B15285" t="str">
            <v>Add ue prost s/d acrylic</v>
          </cell>
          <cell r="D15285" t="str">
            <v>A</v>
          </cell>
          <cell r="E15285" t="str">
            <v/>
          </cell>
        </row>
        <row r="15286">
          <cell r="A15286" t="str">
            <v>L7499</v>
          </cell>
          <cell r="B15286" t="str">
            <v>Upper extremity prosthes nos</v>
          </cell>
          <cell r="D15286" t="str">
            <v>A</v>
          </cell>
          <cell r="E15286" t="str">
            <v/>
          </cell>
        </row>
        <row r="15287">
          <cell r="A15287" t="str">
            <v>L7510</v>
          </cell>
          <cell r="B15287" t="str">
            <v>Prosthetic device repair rep</v>
          </cell>
          <cell r="D15287" t="str">
            <v>A</v>
          </cell>
          <cell r="E15287" t="str">
            <v/>
          </cell>
        </row>
        <row r="15288">
          <cell r="A15288" t="str">
            <v>L7520</v>
          </cell>
          <cell r="B15288" t="str">
            <v>Repair prosthesis per 15 min</v>
          </cell>
          <cell r="D15288" t="str">
            <v>A</v>
          </cell>
          <cell r="E15288" t="str">
            <v/>
          </cell>
        </row>
        <row r="15289">
          <cell r="A15289" t="str">
            <v>L7600</v>
          </cell>
          <cell r="B15289" t="str">
            <v>Prosthetic donning sleeve</v>
          </cell>
          <cell r="D15289" t="str">
            <v>E1</v>
          </cell>
          <cell r="E15289" t="str">
            <v/>
          </cell>
        </row>
        <row r="15290">
          <cell r="A15290" t="str">
            <v>L7900</v>
          </cell>
          <cell r="B15290" t="str">
            <v>Male vacuum erection system</v>
          </cell>
          <cell r="D15290" t="str">
            <v>E1</v>
          </cell>
          <cell r="E15290" t="str">
            <v/>
          </cell>
        </row>
        <row r="15291">
          <cell r="A15291" t="str">
            <v>L7902</v>
          </cell>
          <cell r="B15291" t="str">
            <v>Tension ring, vac erect dev</v>
          </cell>
          <cell r="D15291" t="str">
            <v>E1</v>
          </cell>
          <cell r="E15291" t="str">
            <v/>
          </cell>
        </row>
        <row r="15292">
          <cell r="A15292" t="str">
            <v>L8000</v>
          </cell>
          <cell r="B15292" t="str">
            <v>Mastectomy bra</v>
          </cell>
          <cell r="D15292" t="str">
            <v>A</v>
          </cell>
          <cell r="E15292" t="str">
            <v/>
          </cell>
        </row>
        <row r="15293">
          <cell r="A15293" t="str">
            <v>L8001</v>
          </cell>
          <cell r="B15293" t="str">
            <v>Breast prosthesis bra &amp; form</v>
          </cell>
          <cell r="D15293" t="str">
            <v>A</v>
          </cell>
          <cell r="E15293" t="str">
            <v/>
          </cell>
        </row>
        <row r="15294">
          <cell r="A15294" t="str">
            <v>L8002</v>
          </cell>
          <cell r="B15294" t="str">
            <v>Brst prsth bra &amp; bilat form</v>
          </cell>
          <cell r="D15294" t="str">
            <v>A</v>
          </cell>
          <cell r="E15294" t="str">
            <v/>
          </cell>
        </row>
        <row r="15295">
          <cell r="A15295" t="str">
            <v>L8010</v>
          </cell>
          <cell r="B15295" t="str">
            <v>Mastectomy sleeve</v>
          </cell>
          <cell r="D15295" t="str">
            <v>A</v>
          </cell>
          <cell r="E15295" t="str">
            <v/>
          </cell>
        </row>
        <row r="15296">
          <cell r="A15296" t="str">
            <v>L8015</v>
          </cell>
          <cell r="B15296" t="str">
            <v>Ext breastprosthesis garment</v>
          </cell>
          <cell r="D15296" t="str">
            <v>A</v>
          </cell>
          <cell r="E15296" t="str">
            <v/>
          </cell>
        </row>
        <row r="15297">
          <cell r="A15297" t="str">
            <v>L8020</v>
          </cell>
          <cell r="B15297" t="str">
            <v>Mastectomy form</v>
          </cell>
          <cell r="D15297" t="str">
            <v>A</v>
          </cell>
          <cell r="E15297" t="str">
            <v/>
          </cell>
        </row>
        <row r="15298">
          <cell r="A15298" t="str">
            <v>L8030</v>
          </cell>
          <cell r="B15298" t="str">
            <v>Breast prosthes w/o adhesive</v>
          </cell>
          <cell r="D15298" t="str">
            <v>A</v>
          </cell>
          <cell r="E15298" t="str">
            <v/>
          </cell>
        </row>
        <row r="15299">
          <cell r="A15299" t="str">
            <v>L8031</v>
          </cell>
          <cell r="B15299" t="str">
            <v>Breast prosthesis w adhesive</v>
          </cell>
          <cell r="D15299" t="str">
            <v>A</v>
          </cell>
          <cell r="E15299" t="str">
            <v/>
          </cell>
        </row>
        <row r="15300">
          <cell r="A15300" t="str">
            <v>L8032</v>
          </cell>
          <cell r="B15300" t="str">
            <v>Reusable nipple prosthesis</v>
          </cell>
          <cell r="D15300" t="str">
            <v>A</v>
          </cell>
          <cell r="E15300" t="str">
            <v/>
          </cell>
        </row>
        <row r="15301">
          <cell r="A15301" t="str">
            <v>L8035</v>
          </cell>
          <cell r="B15301" t="str">
            <v>Custom breast prosthesis</v>
          </cell>
          <cell r="D15301" t="str">
            <v>A</v>
          </cell>
          <cell r="E15301" t="str">
            <v/>
          </cell>
        </row>
        <row r="15302">
          <cell r="A15302" t="str">
            <v>L8039</v>
          </cell>
          <cell r="B15302" t="str">
            <v>Breast prosthesis nos</v>
          </cell>
          <cell r="D15302" t="str">
            <v>A</v>
          </cell>
          <cell r="E15302" t="str">
            <v/>
          </cell>
        </row>
        <row r="15303">
          <cell r="A15303" t="str">
            <v>L8040</v>
          </cell>
          <cell r="B15303" t="str">
            <v>Nasal prosthesis</v>
          </cell>
          <cell r="D15303" t="str">
            <v>A</v>
          </cell>
          <cell r="E15303" t="str">
            <v/>
          </cell>
        </row>
        <row r="15304">
          <cell r="A15304" t="str">
            <v>L8041</v>
          </cell>
          <cell r="B15304" t="str">
            <v>Midfacial prosthesis</v>
          </cell>
          <cell r="D15304" t="str">
            <v>A</v>
          </cell>
          <cell r="E15304" t="str">
            <v/>
          </cell>
        </row>
        <row r="15305">
          <cell r="A15305" t="str">
            <v>L8042</v>
          </cell>
          <cell r="B15305" t="str">
            <v>Orbital prosthesis</v>
          </cell>
          <cell r="D15305" t="str">
            <v>A</v>
          </cell>
          <cell r="E15305" t="str">
            <v/>
          </cell>
        </row>
        <row r="15306">
          <cell r="A15306" t="str">
            <v>L8043</v>
          </cell>
          <cell r="B15306" t="str">
            <v>Upper facial prosthesis</v>
          </cell>
          <cell r="D15306" t="str">
            <v>A</v>
          </cell>
          <cell r="E15306" t="str">
            <v/>
          </cell>
        </row>
        <row r="15307">
          <cell r="A15307" t="str">
            <v>L8044</v>
          </cell>
          <cell r="B15307" t="str">
            <v>Hemi-facial prosthesis</v>
          </cell>
          <cell r="D15307" t="str">
            <v>A</v>
          </cell>
          <cell r="E15307" t="str">
            <v/>
          </cell>
        </row>
        <row r="15308">
          <cell r="A15308" t="str">
            <v>L8045</v>
          </cell>
          <cell r="B15308" t="str">
            <v>Auricular prosthesis</v>
          </cell>
          <cell r="D15308" t="str">
            <v>A</v>
          </cell>
          <cell r="E15308" t="str">
            <v/>
          </cell>
        </row>
        <row r="15309">
          <cell r="A15309" t="str">
            <v>L8046</v>
          </cell>
          <cell r="B15309" t="str">
            <v>Partial facial prosthesis</v>
          </cell>
          <cell r="D15309" t="str">
            <v>A</v>
          </cell>
          <cell r="E15309" t="str">
            <v/>
          </cell>
        </row>
        <row r="15310">
          <cell r="A15310" t="str">
            <v>L8047</v>
          </cell>
          <cell r="B15310" t="str">
            <v>Nasal septal prosthesis</v>
          </cell>
          <cell r="D15310" t="str">
            <v>A</v>
          </cell>
          <cell r="E15310" t="str">
            <v/>
          </cell>
        </row>
        <row r="15311">
          <cell r="A15311" t="str">
            <v>L8048</v>
          </cell>
          <cell r="B15311" t="str">
            <v>Unspec maxillofacial prosth</v>
          </cell>
          <cell r="D15311" t="str">
            <v>A</v>
          </cell>
          <cell r="E15311" t="str">
            <v/>
          </cell>
        </row>
        <row r="15312">
          <cell r="A15312" t="str">
            <v>L8049</v>
          </cell>
          <cell r="B15312" t="str">
            <v>Repair maxillofacial prosth</v>
          </cell>
          <cell r="D15312" t="str">
            <v>A</v>
          </cell>
          <cell r="E15312" t="str">
            <v/>
          </cell>
        </row>
        <row r="15313">
          <cell r="A15313" t="str">
            <v>L8300</v>
          </cell>
          <cell r="B15313" t="str">
            <v>Truss single w/ standard pad</v>
          </cell>
          <cell r="D15313" t="str">
            <v>A</v>
          </cell>
          <cell r="E15313" t="str">
            <v/>
          </cell>
        </row>
        <row r="15314">
          <cell r="A15314" t="str">
            <v>L8310</v>
          </cell>
          <cell r="B15314" t="str">
            <v>Truss double w/ standard pad</v>
          </cell>
          <cell r="D15314" t="str">
            <v>A</v>
          </cell>
          <cell r="E15314" t="str">
            <v/>
          </cell>
        </row>
        <row r="15315">
          <cell r="A15315" t="str">
            <v>L8320</v>
          </cell>
          <cell r="B15315" t="str">
            <v>Truss addition to std pad wa</v>
          </cell>
          <cell r="D15315" t="str">
            <v>A</v>
          </cell>
          <cell r="E15315" t="str">
            <v/>
          </cell>
        </row>
        <row r="15316">
          <cell r="A15316" t="str">
            <v>L8330</v>
          </cell>
          <cell r="B15316" t="str">
            <v>Truss add to std pad scrotal</v>
          </cell>
          <cell r="D15316" t="str">
            <v>A</v>
          </cell>
          <cell r="E15316" t="str">
            <v/>
          </cell>
        </row>
        <row r="15317">
          <cell r="A15317" t="str">
            <v>L8400</v>
          </cell>
          <cell r="B15317" t="str">
            <v>Sheath below knee</v>
          </cell>
          <cell r="D15317" t="str">
            <v>A</v>
          </cell>
          <cell r="E15317" t="str">
            <v/>
          </cell>
        </row>
        <row r="15318">
          <cell r="A15318" t="str">
            <v>L8410</v>
          </cell>
          <cell r="B15318" t="str">
            <v>Sheath above knee</v>
          </cell>
          <cell r="D15318" t="str">
            <v>A</v>
          </cell>
          <cell r="E15318" t="str">
            <v/>
          </cell>
        </row>
        <row r="15319">
          <cell r="A15319" t="str">
            <v>L8415</v>
          </cell>
          <cell r="B15319" t="str">
            <v>Sheath upper limb</v>
          </cell>
          <cell r="D15319" t="str">
            <v>A</v>
          </cell>
          <cell r="E15319" t="str">
            <v/>
          </cell>
        </row>
        <row r="15320">
          <cell r="A15320" t="str">
            <v>L8417</v>
          </cell>
          <cell r="B15320" t="str">
            <v>Pros sheath/sock w gel cushn</v>
          </cell>
          <cell r="D15320" t="str">
            <v>A</v>
          </cell>
          <cell r="E15320" t="str">
            <v/>
          </cell>
        </row>
        <row r="15321">
          <cell r="A15321" t="str">
            <v>L8420</v>
          </cell>
          <cell r="B15321" t="str">
            <v>Prosthetic sock multi ply bk</v>
          </cell>
          <cell r="D15321" t="str">
            <v>A</v>
          </cell>
          <cell r="E15321" t="str">
            <v/>
          </cell>
        </row>
        <row r="15322">
          <cell r="A15322" t="str">
            <v>L8430</v>
          </cell>
          <cell r="B15322" t="str">
            <v>Prosthetic sock multi ply ak</v>
          </cell>
          <cell r="D15322" t="str">
            <v>A</v>
          </cell>
          <cell r="E15322" t="str">
            <v/>
          </cell>
        </row>
        <row r="15323">
          <cell r="A15323" t="str">
            <v>L8435</v>
          </cell>
          <cell r="B15323" t="str">
            <v>Pros sock multi ply upper lm</v>
          </cell>
          <cell r="D15323" t="str">
            <v>A</v>
          </cell>
          <cell r="E15323" t="str">
            <v/>
          </cell>
        </row>
        <row r="15324">
          <cell r="A15324" t="str">
            <v>L8440</v>
          </cell>
          <cell r="B15324" t="str">
            <v>Shrinker below knee</v>
          </cell>
          <cell r="D15324" t="str">
            <v>A</v>
          </cell>
          <cell r="E15324" t="str">
            <v/>
          </cell>
        </row>
        <row r="15325">
          <cell r="A15325" t="str">
            <v>L8460</v>
          </cell>
          <cell r="B15325" t="str">
            <v>Shrinker above knee</v>
          </cell>
          <cell r="D15325" t="str">
            <v>A</v>
          </cell>
          <cell r="E15325" t="str">
            <v/>
          </cell>
        </row>
        <row r="15326">
          <cell r="A15326" t="str">
            <v>L8465</v>
          </cell>
          <cell r="B15326" t="str">
            <v>Shrinker upper limb</v>
          </cell>
          <cell r="D15326" t="str">
            <v>A</v>
          </cell>
          <cell r="E15326" t="str">
            <v/>
          </cell>
        </row>
        <row r="15327">
          <cell r="A15327" t="str">
            <v>L8470</v>
          </cell>
          <cell r="B15327" t="str">
            <v>Pros sock single ply bk</v>
          </cell>
          <cell r="D15327" t="str">
            <v>A</v>
          </cell>
          <cell r="E15327" t="str">
            <v/>
          </cell>
        </row>
        <row r="15328">
          <cell r="A15328" t="str">
            <v>L8480</v>
          </cell>
          <cell r="B15328" t="str">
            <v>Pros sock single ply ak</v>
          </cell>
          <cell r="D15328" t="str">
            <v>A</v>
          </cell>
          <cell r="E15328" t="str">
            <v/>
          </cell>
        </row>
        <row r="15329">
          <cell r="A15329" t="str">
            <v>L8485</v>
          </cell>
          <cell r="B15329" t="str">
            <v>Pros sock single ply upper l</v>
          </cell>
          <cell r="D15329" t="str">
            <v>A</v>
          </cell>
          <cell r="E15329" t="str">
            <v/>
          </cell>
        </row>
        <row r="15330">
          <cell r="A15330" t="str">
            <v>L8499</v>
          </cell>
          <cell r="B15330" t="str">
            <v>Unlisted misc prosthetic ser</v>
          </cell>
          <cell r="D15330" t="str">
            <v>A</v>
          </cell>
          <cell r="E15330" t="str">
            <v/>
          </cell>
        </row>
        <row r="15331">
          <cell r="A15331" t="str">
            <v>L8500</v>
          </cell>
          <cell r="B15331" t="str">
            <v>Artificial larynx</v>
          </cell>
          <cell r="D15331" t="str">
            <v>A</v>
          </cell>
          <cell r="E15331" t="str">
            <v/>
          </cell>
        </row>
        <row r="15332">
          <cell r="A15332" t="str">
            <v>L8501</v>
          </cell>
          <cell r="B15332" t="str">
            <v>Tracheostomy speaking valve</v>
          </cell>
          <cell r="D15332" t="str">
            <v>A</v>
          </cell>
          <cell r="E15332" t="str">
            <v/>
          </cell>
        </row>
        <row r="15333">
          <cell r="A15333" t="str">
            <v>L8505</v>
          </cell>
          <cell r="B15333" t="str">
            <v>Artificial larynx, accessory</v>
          </cell>
          <cell r="D15333" t="str">
            <v>A</v>
          </cell>
          <cell r="E15333" t="str">
            <v/>
          </cell>
        </row>
        <row r="15334">
          <cell r="A15334" t="str">
            <v>L8507</v>
          </cell>
          <cell r="B15334" t="str">
            <v>Trach-esoph voice pros pt in</v>
          </cell>
          <cell r="D15334" t="str">
            <v>A</v>
          </cell>
          <cell r="E15334" t="str">
            <v/>
          </cell>
        </row>
        <row r="15335">
          <cell r="A15335" t="str">
            <v>L8509</v>
          </cell>
          <cell r="B15335" t="str">
            <v>Trach-esoph voice pros md in</v>
          </cell>
          <cell r="D15335" t="str">
            <v>A</v>
          </cell>
          <cell r="E15335" t="str">
            <v/>
          </cell>
        </row>
        <row r="15336">
          <cell r="A15336" t="str">
            <v>L8510</v>
          </cell>
          <cell r="B15336" t="str">
            <v>Voice amplifier</v>
          </cell>
          <cell r="D15336" t="str">
            <v>A</v>
          </cell>
          <cell r="E15336" t="str">
            <v/>
          </cell>
        </row>
        <row r="15337">
          <cell r="A15337" t="str">
            <v>L8511</v>
          </cell>
          <cell r="B15337" t="str">
            <v>Indwelling trach insert</v>
          </cell>
          <cell r="D15337" t="str">
            <v>A</v>
          </cell>
          <cell r="E15337" t="str">
            <v/>
          </cell>
        </row>
        <row r="15338">
          <cell r="A15338" t="str">
            <v>L8512</v>
          </cell>
          <cell r="B15338" t="str">
            <v>Gel cap for trach voice pros</v>
          </cell>
          <cell r="D15338" t="str">
            <v>A</v>
          </cell>
          <cell r="E15338" t="str">
            <v/>
          </cell>
        </row>
        <row r="15339">
          <cell r="A15339" t="str">
            <v>L8513</v>
          </cell>
          <cell r="B15339" t="str">
            <v>Trach pros cleaning device</v>
          </cell>
          <cell r="D15339" t="str">
            <v>A</v>
          </cell>
          <cell r="E15339" t="str">
            <v/>
          </cell>
        </row>
        <row r="15340">
          <cell r="A15340" t="str">
            <v>L8514</v>
          </cell>
          <cell r="B15340" t="str">
            <v>Repl trach puncture dilator</v>
          </cell>
          <cell r="D15340" t="str">
            <v>A</v>
          </cell>
          <cell r="E15340" t="str">
            <v/>
          </cell>
        </row>
        <row r="15341">
          <cell r="A15341" t="str">
            <v>L8515</v>
          </cell>
          <cell r="B15341" t="str">
            <v>Gel cap app device for trach</v>
          </cell>
          <cell r="D15341" t="str">
            <v>A</v>
          </cell>
          <cell r="E15341" t="str">
            <v/>
          </cell>
        </row>
        <row r="15342">
          <cell r="A15342" t="str">
            <v>L8600</v>
          </cell>
          <cell r="B15342" t="str">
            <v>Implant breast silicone/eq</v>
          </cell>
          <cell r="D15342" t="str">
            <v>N</v>
          </cell>
          <cell r="E15342" t="str">
            <v/>
          </cell>
        </row>
        <row r="15343">
          <cell r="A15343" t="str">
            <v>L8603</v>
          </cell>
          <cell r="B15343" t="str">
            <v>Collagen imp urinary 2.5 ml</v>
          </cell>
          <cell r="D15343" t="str">
            <v>N</v>
          </cell>
          <cell r="E15343" t="str">
            <v/>
          </cell>
        </row>
        <row r="15344">
          <cell r="A15344" t="str">
            <v>L8604</v>
          </cell>
          <cell r="B15344" t="str">
            <v>Dextranomer/hyaluronic acid</v>
          </cell>
          <cell r="D15344" t="str">
            <v>N</v>
          </cell>
          <cell r="E15344" t="str">
            <v/>
          </cell>
        </row>
        <row r="15345">
          <cell r="A15345" t="str">
            <v>L8605</v>
          </cell>
          <cell r="B15345" t="str">
            <v>Inj bulking agent anal canal</v>
          </cell>
          <cell r="D15345" t="str">
            <v>N</v>
          </cell>
          <cell r="E15345" t="str">
            <v/>
          </cell>
        </row>
        <row r="15346">
          <cell r="A15346" t="str">
            <v>L8606</v>
          </cell>
          <cell r="B15346" t="str">
            <v>Synthetic implnt urinary 1ml</v>
          </cell>
          <cell r="D15346" t="str">
            <v>N</v>
          </cell>
          <cell r="E15346" t="str">
            <v/>
          </cell>
        </row>
        <row r="15347">
          <cell r="A15347" t="str">
            <v>L8607</v>
          </cell>
          <cell r="B15347" t="str">
            <v>Inj vocal cord bulking agent</v>
          </cell>
          <cell r="D15347" t="str">
            <v>N</v>
          </cell>
          <cell r="E15347" t="str">
            <v/>
          </cell>
        </row>
        <row r="15348">
          <cell r="A15348" t="str">
            <v>L8609</v>
          </cell>
          <cell r="B15348" t="str">
            <v>Artificial cornea</v>
          </cell>
          <cell r="D15348" t="str">
            <v>N</v>
          </cell>
          <cell r="E15348" t="str">
            <v/>
          </cell>
        </row>
        <row r="15349">
          <cell r="A15349" t="str">
            <v>L8610</v>
          </cell>
          <cell r="B15349" t="str">
            <v>Ocular implant</v>
          </cell>
          <cell r="D15349" t="str">
            <v>N</v>
          </cell>
          <cell r="E15349" t="str">
            <v/>
          </cell>
        </row>
        <row r="15350">
          <cell r="A15350" t="str">
            <v>L8612</v>
          </cell>
          <cell r="B15350" t="str">
            <v>Aqueous shunt prosthesis</v>
          </cell>
          <cell r="D15350" t="str">
            <v>N</v>
          </cell>
          <cell r="E15350" t="str">
            <v/>
          </cell>
        </row>
        <row r="15351">
          <cell r="A15351" t="str">
            <v>L8613</v>
          </cell>
          <cell r="B15351" t="str">
            <v>Ossicular implant</v>
          </cell>
          <cell r="D15351" t="str">
            <v>N</v>
          </cell>
          <cell r="E15351" t="str">
            <v/>
          </cell>
        </row>
        <row r="15352">
          <cell r="A15352" t="str">
            <v>L8614</v>
          </cell>
          <cell r="B15352" t="str">
            <v>Cochlear device</v>
          </cell>
          <cell r="D15352" t="str">
            <v>N</v>
          </cell>
          <cell r="E15352" t="str">
            <v/>
          </cell>
        </row>
        <row r="15353">
          <cell r="A15353" t="str">
            <v>L8615</v>
          </cell>
          <cell r="B15353" t="str">
            <v>Coch implant headset replace</v>
          </cell>
          <cell r="D15353" t="str">
            <v>A</v>
          </cell>
          <cell r="E15353" t="str">
            <v/>
          </cell>
        </row>
        <row r="15354">
          <cell r="A15354" t="str">
            <v>L8616</v>
          </cell>
          <cell r="B15354" t="str">
            <v>Coch implant microphone repl</v>
          </cell>
          <cell r="D15354" t="str">
            <v>A</v>
          </cell>
          <cell r="E15354" t="str">
            <v/>
          </cell>
        </row>
        <row r="15355">
          <cell r="A15355" t="str">
            <v>L8617</v>
          </cell>
          <cell r="B15355" t="str">
            <v>Coch implant trans coil repl</v>
          </cell>
          <cell r="D15355" t="str">
            <v>A</v>
          </cell>
          <cell r="E15355" t="str">
            <v/>
          </cell>
        </row>
        <row r="15356">
          <cell r="A15356" t="str">
            <v>L8618</v>
          </cell>
          <cell r="B15356" t="str">
            <v>Coch implant tran cable repl</v>
          </cell>
          <cell r="D15356" t="str">
            <v>A</v>
          </cell>
          <cell r="E15356" t="str">
            <v/>
          </cell>
        </row>
        <row r="15357">
          <cell r="A15357" t="str">
            <v>L8619</v>
          </cell>
          <cell r="B15357" t="str">
            <v>Coch imp ext proc/contr rplc</v>
          </cell>
          <cell r="D15357" t="str">
            <v>A</v>
          </cell>
          <cell r="E15357" t="str">
            <v/>
          </cell>
        </row>
        <row r="15358">
          <cell r="A15358" t="str">
            <v>L8621</v>
          </cell>
          <cell r="B15358" t="str">
            <v>Repl zinc air battery</v>
          </cell>
          <cell r="D15358" t="str">
            <v>A</v>
          </cell>
          <cell r="E15358" t="str">
            <v/>
          </cell>
        </row>
        <row r="15359">
          <cell r="A15359" t="str">
            <v>L8622</v>
          </cell>
          <cell r="B15359" t="str">
            <v>Repl alkaline battery</v>
          </cell>
          <cell r="D15359" t="str">
            <v>A</v>
          </cell>
          <cell r="E15359" t="str">
            <v/>
          </cell>
        </row>
        <row r="15360">
          <cell r="A15360" t="str">
            <v>L8623</v>
          </cell>
          <cell r="B15360" t="str">
            <v>Lith ion batt cid,non-earlvl</v>
          </cell>
          <cell r="D15360" t="str">
            <v>A</v>
          </cell>
          <cell r="E15360" t="str">
            <v/>
          </cell>
        </row>
        <row r="15361">
          <cell r="A15361" t="str">
            <v>L8624</v>
          </cell>
          <cell r="B15361" t="str">
            <v>Lith ion batt cid, ear level</v>
          </cell>
          <cell r="D15361" t="str">
            <v>A</v>
          </cell>
          <cell r="E15361" t="str">
            <v/>
          </cell>
        </row>
        <row r="15362">
          <cell r="A15362" t="str">
            <v>L8627</v>
          </cell>
          <cell r="B15362" t="str">
            <v>Cid ext speech process repl</v>
          </cell>
          <cell r="D15362" t="str">
            <v>A</v>
          </cell>
          <cell r="E15362" t="str">
            <v/>
          </cell>
        </row>
        <row r="15363">
          <cell r="A15363" t="str">
            <v>L8628</v>
          </cell>
          <cell r="B15363" t="str">
            <v>Cid ext controller repl</v>
          </cell>
          <cell r="D15363" t="str">
            <v>A</v>
          </cell>
          <cell r="E15363" t="str">
            <v/>
          </cell>
        </row>
        <row r="15364">
          <cell r="A15364" t="str">
            <v>L8629</v>
          </cell>
          <cell r="B15364" t="str">
            <v>Cid transmit coil and cable</v>
          </cell>
          <cell r="D15364" t="str">
            <v>A</v>
          </cell>
          <cell r="E15364" t="str">
            <v/>
          </cell>
        </row>
        <row r="15365">
          <cell r="A15365" t="str">
            <v>L8630</v>
          </cell>
          <cell r="B15365" t="str">
            <v>Metacarpophalangeal implant</v>
          </cell>
          <cell r="D15365" t="str">
            <v>N</v>
          </cell>
          <cell r="E15365" t="str">
            <v/>
          </cell>
        </row>
        <row r="15366">
          <cell r="A15366" t="str">
            <v>L8631</v>
          </cell>
          <cell r="B15366" t="str">
            <v>Mcp joint repl 2 pc or more</v>
          </cell>
          <cell r="D15366" t="str">
            <v>N</v>
          </cell>
          <cell r="E15366" t="str">
            <v/>
          </cell>
        </row>
        <row r="15367">
          <cell r="A15367" t="str">
            <v>L8641</v>
          </cell>
          <cell r="B15367" t="str">
            <v>Metatarsal joint implant</v>
          </cell>
          <cell r="D15367" t="str">
            <v>N</v>
          </cell>
          <cell r="E15367" t="str">
            <v/>
          </cell>
        </row>
        <row r="15368">
          <cell r="A15368" t="str">
            <v>L8642</v>
          </cell>
          <cell r="B15368" t="str">
            <v>Hallux implant</v>
          </cell>
          <cell r="D15368" t="str">
            <v>N</v>
          </cell>
          <cell r="E15368" t="str">
            <v/>
          </cell>
        </row>
        <row r="15369">
          <cell r="A15369" t="str">
            <v>L8658</v>
          </cell>
          <cell r="B15369" t="str">
            <v>Interphalangeal joint spacer</v>
          </cell>
          <cell r="D15369" t="str">
            <v>N</v>
          </cell>
          <cell r="E15369" t="str">
            <v/>
          </cell>
        </row>
        <row r="15370">
          <cell r="A15370" t="str">
            <v>L8659</v>
          </cell>
          <cell r="B15370" t="str">
            <v>Interphalangeal joint repl</v>
          </cell>
          <cell r="D15370" t="str">
            <v>N</v>
          </cell>
          <cell r="E15370" t="str">
            <v/>
          </cell>
        </row>
        <row r="15371">
          <cell r="A15371" t="str">
            <v>L8670</v>
          </cell>
          <cell r="B15371" t="str">
            <v>Vascular graft, synthetic</v>
          </cell>
          <cell r="D15371" t="str">
            <v>N</v>
          </cell>
          <cell r="E15371" t="str">
            <v/>
          </cell>
        </row>
        <row r="15372">
          <cell r="A15372" t="str">
            <v>L8679</v>
          </cell>
          <cell r="B15372" t="str">
            <v>Imp neurosti pls gn any type</v>
          </cell>
          <cell r="D15372" t="str">
            <v>N</v>
          </cell>
          <cell r="E15372" t="str">
            <v/>
          </cell>
        </row>
        <row r="15373">
          <cell r="A15373" t="str">
            <v>L8680</v>
          </cell>
          <cell r="B15373" t="str">
            <v>Implt neurostim elctr each</v>
          </cell>
          <cell r="D15373" t="str">
            <v>E1</v>
          </cell>
          <cell r="E15373" t="str">
            <v/>
          </cell>
        </row>
        <row r="15374">
          <cell r="A15374" t="str">
            <v>L8681</v>
          </cell>
          <cell r="B15374" t="str">
            <v>Pt prgrm for implt neurostim</v>
          </cell>
          <cell r="D15374" t="str">
            <v>A</v>
          </cell>
          <cell r="E15374" t="str">
            <v/>
          </cell>
        </row>
        <row r="15375">
          <cell r="A15375" t="str">
            <v>L8682</v>
          </cell>
          <cell r="B15375" t="str">
            <v>Implt neurostim radiofq rec</v>
          </cell>
          <cell r="D15375" t="str">
            <v>N</v>
          </cell>
          <cell r="E15375" t="str">
            <v/>
          </cell>
        </row>
        <row r="15376">
          <cell r="A15376" t="str">
            <v>L8683</v>
          </cell>
          <cell r="B15376" t="str">
            <v>Radiofq trsmtr for implt neu</v>
          </cell>
          <cell r="D15376" t="str">
            <v>A</v>
          </cell>
          <cell r="E15376" t="str">
            <v/>
          </cell>
        </row>
        <row r="15377">
          <cell r="A15377" t="str">
            <v>L8684</v>
          </cell>
          <cell r="B15377" t="str">
            <v>Radiof trsmtr implt scrl neu</v>
          </cell>
          <cell r="D15377" t="str">
            <v>A</v>
          </cell>
          <cell r="E15377" t="str">
            <v/>
          </cell>
        </row>
        <row r="15378">
          <cell r="A15378" t="str">
            <v>L8685</v>
          </cell>
          <cell r="B15378" t="str">
            <v>Implt nrostm pls gen sng rec</v>
          </cell>
          <cell r="D15378" t="str">
            <v>E1</v>
          </cell>
          <cell r="E15378" t="str">
            <v/>
          </cell>
        </row>
        <row r="15379">
          <cell r="A15379" t="str">
            <v>L8686</v>
          </cell>
          <cell r="B15379" t="str">
            <v>Implt nrostm pls gen sng non</v>
          </cell>
          <cell r="D15379" t="str">
            <v>E1</v>
          </cell>
          <cell r="E15379" t="str">
            <v/>
          </cell>
        </row>
        <row r="15380">
          <cell r="A15380" t="str">
            <v>L8687</v>
          </cell>
          <cell r="B15380" t="str">
            <v>Implt nrostm pls gen dua rec</v>
          </cell>
          <cell r="D15380" t="str">
            <v>E1</v>
          </cell>
          <cell r="E15380" t="str">
            <v/>
          </cell>
        </row>
        <row r="15381">
          <cell r="A15381" t="str">
            <v>L8688</v>
          </cell>
          <cell r="B15381" t="str">
            <v>Implt nrostm pls gen dua non</v>
          </cell>
          <cell r="D15381" t="str">
            <v>E1</v>
          </cell>
          <cell r="E15381" t="str">
            <v/>
          </cell>
        </row>
        <row r="15382">
          <cell r="A15382" t="str">
            <v>L8689</v>
          </cell>
          <cell r="B15382" t="str">
            <v>External recharg sys intern</v>
          </cell>
          <cell r="D15382" t="str">
            <v>A</v>
          </cell>
          <cell r="E15382" t="str">
            <v/>
          </cell>
        </row>
        <row r="15383">
          <cell r="A15383" t="str">
            <v>L8690</v>
          </cell>
          <cell r="B15383" t="str">
            <v>Aud osseo dev, int/ext comp</v>
          </cell>
          <cell r="D15383" t="str">
            <v>N</v>
          </cell>
          <cell r="E15383" t="str">
            <v/>
          </cell>
        </row>
        <row r="15384">
          <cell r="A15384" t="str">
            <v>L8691</v>
          </cell>
          <cell r="B15384" t="str">
            <v>Osseointegrated snd proc rpl</v>
          </cell>
          <cell r="D15384" t="str">
            <v>A</v>
          </cell>
          <cell r="E15384" t="str">
            <v/>
          </cell>
        </row>
        <row r="15385">
          <cell r="A15385" t="str">
            <v>L8692</v>
          </cell>
          <cell r="B15385" t="str">
            <v>Non-osseointegrated snd proc</v>
          </cell>
          <cell r="D15385" t="str">
            <v>E1</v>
          </cell>
          <cell r="E15385" t="str">
            <v/>
          </cell>
        </row>
        <row r="15386">
          <cell r="A15386" t="str">
            <v>L8693</v>
          </cell>
          <cell r="B15386" t="str">
            <v>Aud osseo dev, abutment</v>
          </cell>
          <cell r="D15386" t="str">
            <v>A</v>
          </cell>
          <cell r="E15386" t="str">
            <v/>
          </cell>
        </row>
        <row r="15387">
          <cell r="A15387" t="str">
            <v>L8695</v>
          </cell>
          <cell r="B15387" t="str">
            <v>External recharg sys extern</v>
          </cell>
          <cell r="D15387" t="str">
            <v>A</v>
          </cell>
          <cell r="E15387" t="str">
            <v/>
          </cell>
        </row>
        <row r="15388">
          <cell r="A15388" t="str">
            <v>L8696</v>
          </cell>
          <cell r="B15388" t="str">
            <v>Ext antenna phren nerve stim</v>
          </cell>
          <cell r="D15388" t="str">
            <v>A</v>
          </cell>
          <cell r="E15388" t="str">
            <v/>
          </cell>
        </row>
        <row r="15389">
          <cell r="A15389" t="str">
            <v>L8699</v>
          </cell>
          <cell r="B15389" t="str">
            <v>Prosthetic implant nos</v>
          </cell>
          <cell r="D15389" t="str">
            <v>N</v>
          </cell>
          <cell r="E15389" t="str">
            <v/>
          </cell>
        </row>
        <row r="15390">
          <cell r="A15390" t="str">
            <v>L9900</v>
          </cell>
          <cell r="B15390" t="str">
            <v>O&amp;p supply/accessory/service</v>
          </cell>
          <cell r="D15390" t="str">
            <v>N</v>
          </cell>
          <cell r="E15390" t="str">
            <v/>
          </cell>
        </row>
        <row r="15391">
          <cell r="A15391" t="str">
            <v>M0075</v>
          </cell>
          <cell r="B15391" t="str">
            <v>Cellular therapy</v>
          </cell>
          <cell r="D15391" t="str">
            <v>E1</v>
          </cell>
          <cell r="E15391" t="str">
            <v/>
          </cell>
        </row>
        <row r="15392">
          <cell r="A15392" t="str">
            <v>M0076</v>
          </cell>
          <cell r="B15392" t="str">
            <v>Prolotherapy</v>
          </cell>
          <cell r="D15392" t="str">
            <v>E1</v>
          </cell>
          <cell r="E15392" t="str">
            <v/>
          </cell>
        </row>
        <row r="15393">
          <cell r="A15393" t="str">
            <v>M0100</v>
          </cell>
          <cell r="B15393" t="str">
            <v>Intragastric hypothermia</v>
          </cell>
          <cell r="D15393" t="str">
            <v>E1</v>
          </cell>
          <cell r="E15393" t="str">
            <v/>
          </cell>
        </row>
        <row r="15394">
          <cell r="A15394" t="str">
            <v>M0300</v>
          </cell>
          <cell r="B15394" t="str">
            <v>Iv chelationtherapy</v>
          </cell>
          <cell r="D15394" t="str">
            <v>E1</v>
          </cell>
          <cell r="E15394" t="str">
            <v/>
          </cell>
        </row>
        <row r="15395">
          <cell r="A15395" t="str">
            <v>M0301</v>
          </cell>
          <cell r="B15395" t="str">
            <v>Fabric wrapping of aneurysm</v>
          </cell>
          <cell r="D15395" t="str">
            <v>E1</v>
          </cell>
          <cell r="E15395" t="str">
            <v/>
          </cell>
        </row>
        <row r="15396">
          <cell r="A15396" t="str">
            <v>P2028</v>
          </cell>
          <cell r="B15396" t="str">
            <v>Cephalin floculation test</v>
          </cell>
          <cell r="D15396" t="str">
            <v>A</v>
          </cell>
          <cell r="E15396" t="str">
            <v/>
          </cell>
        </row>
        <row r="15397">
          <cell r="A15397" t="str">
            <v>P2029</v>
          </cell>
          <cell r="B15397" t="str">
            <v>Congo red blood test</v>
          </cell>
          <cell r="D15397" t="str">
            <v>A</v>
          </cell>
          <cell r="E15397" t="str">
            <v/>
          </cell>
        </row>
        <row r="15398">
          <cell r="A15398" t="str">
            <v>P2031</v>
          </cell>
          <cell r="B15398" t="str">
            <v>Hair analysis</v>
          </cell>
          <cell r="D15398" t="str">
            <v>E1</v>
          </cell>
          <cell r="E15398" t="str">
            <v/>
          </cell>
        </row>
        <row r="15399">
          <cell r="A15399" t="str">
            <v>P2033</v>
          </cell>
          <cell r="B15399" t="str">
            <v>Blood thymol turbidity</v>
          </cell>
          <cell r="D15399" t="str">
            <v>A</v>
          </cell>
          <cell r="E15399" t="str">
            <v/>
          </cell>
        </row>
        <row r="15400">
          <cell r="A15400" t="str">
            <v>P2038</v>
          </cell>
          <cell r="B15400" t="str">
            <v>Blood mucoprotein</v>
          </cell>
          <cell r="D15400" t="str">
            <v>A</v>
          </cell>
          <cell r="E15400" t="str">
            <v/>
          </cell>
        </row>
        <row r="15401">
          <cell r="A15401" t="str">
            <v>P3000</v>
          </cell>
          <cell r="B15401" t="str">
            <v>Screen pap by tech w md supv</v>
          </cell>
          <cell r="D15401" t="str">
            <v>A</v>
          </cell>
          <cell r="E15401" t="str">
            <v/>
          </cell>
        </row>
        <row r="15402">
          <cell r="A15402" t="str">
            <v>P3001</v>
          </cell>
          <cell r="B15402" t="str">
            <v>Screening pap smear by phys</v>
          </cell>
          <cell r="D15402" t="str">
            <v>B</v>
          </cell>
          <cell r="E15402" t="str">
            <v/>
          </cell>
        </row>
        <row r="15403">
          <cell r="A15403" t="str">
            <v>P7001</v>
          </cell>
          <cell r="B15403" t="str">
            <v>Culture bacterial urine</v>
          </cell>
          <cell r="D15403" t="str">
            <v>E1</v>
          </cell>
          <cell r="E15403" t="str">
            <v/>
          </cell>
        </row>
        <row r="15404">
          <cell r="A15404" t="str">
            <v>P9010</v>
          </cell>
          <cell r="B15404" t="str">
            <v>Whole blood for transfusion</v>
          </cell>
          <cell r="D15404" t="str">
            <v>R</v>
          </cell>
          <cell r="E15404" t="str">
            <v>9510</v>
          </cell>
          <cell r="F15404">
            <v>2.0724999999999998</v>
          </cell>
          <cell r="G15404">
            <v>155.44</v>
          </cell>
          <cell r="H15404" t="str">
            <v>.</v>
          </cell>
          <cell r="I15404">
            <v>31.09</v>
          </cell>
        </row>
        <row r="15405">
          <cell r="A15405" t="str">
            <v>P9011</v>
          </cell>
          <cell r="B15405" t="str">
            <v>Blood split unit</v>
          </cell>
          <cell r="D15405" t="str">
            <v>R</v>
          </cell>
          <cell r="E15405" t="str">
            <v>9520</v>
          </cell>
          <cell r="F15405">
            <v>1.7589999999999999</v>
          </cell>
          <cell r="G15405">
            <v>131.93</v>
          </cell>
          <cell r="H15405" t="str">
            <v>.</v>
          </cell>
          <cell r="I15405">
            <v>26.39</v>
          </cell>
        </row>
        <row r="15406">
          <cell r="A15406" t="str">
            <v>P9012</v>
          </cell>
          <cell r="B15406" t="str">
            <v>Cryoprecipitate each unit</v>
          </cell>
          <cell r="D15406" t="str">
            <v>R</v>
          </cell>
          <cell r="E15406" t="str">
            <v>9511</v>
          </cell>
          <cell r="F15406">
            <v>0.70669999999999999</v>
          </cell>
          <cell r="G15406">
            <v>53</v>
          </cell>
          <cell r="H15406" t="str">
            <v>.</v>
          </cell>
          <cell r="I15406">
            <v>10.6</v>
          </cell>
        </row>
        <row r="15407">
          <cell r="A15407" t="str">
            <v>P9016</v>
          </cell>
          <cell r="B15407" t="str">
            <v>Rbc leukocytes reduced</v>
          </cell>
          <cell r="D15407" t="str">
            <v>R</v>
          </cell>
          <cell r="E15407" t="str">
            <v>9512</v>
          </cell>
          <cell r="F15407">
            <v>2.4765999999999999</v>
          </cell>
          <cell r="G15407">
            <v>185.75</v>
          </cell>
          <cell r="H15407" t="str">
            <v>.</v>
          </cell>
          <cell r="I15407">
            <v>37.15</v>
          </cell>
        </row>
        <row r="15408">
          <cell r="A15408" t="str">
            <v>P9017</v>
          </cell>
          <cell r="B15408" t="str">
            <v>Plasma 1 donor frz w/in 8 hr</v>
          </cell>
          <cell r="D15408" t="str">
            <v>R</v>
          </cell>
          <cell r="E15408" t="str">
            <v>9508</v>
          </cell>
          <cell r="F15408">
            <v>0.98260000000000003</v>
          </cell>
          <cell r="G15408">
            <v>73.7</v>
          </cell>
          <cell r="H15408" t="str">
            <v>.</v>
          </cell>
          <cell r="I15408">
            <v>14.74</v>
          </cell>
        </row>
        <row r="15409">
          <cell r="A15409" t="str">
            <v>P9019</v>
          </cell>
          <cell r="B15409" t="str">
            <v>Platelets, each unit</v>
          </cell>
          <cell r="D15409" t="str">
            <v>R</v>
          </cell>
          <cell r="E15409" t="str">
            <v>9515</v>
          </cell>
          <cell r="F15409">
            <v>1.286</v>
          </cell>
          <cell r="G15409">
            <v>96.45</v>
          </cell>
          <cell r="H15409" t="str">
            <v>.</v>
          </cell>
          <cell r="I15409">
            <v>19.29</v>
          </cell>
        </row>
        <row r="15410">
          <cell r="A15410" t="str">
            <v>P9020</v>
          </cell>
          <cell r="B15410" t="str">
            <v>Plaelet rich plasma unit</v>
          </cell>
          <cell r="D15410" t="str">
            <v>R</v>
          </cell>
          <cell r="E15410" t="str">
            <v>9516</v>
          </cell>
          <cell r="F15410">
            <v>1.7549999999999999</v>
          </cell>
          <cell r="G15410">
            <v>131.63</v>
          </cell>
          <cell r="H15410" t="str">
            <v>.</v>
          </cell>
          <cell r="I15410">
            <v>26.33</v>
          </cell>
        </row>
        <row r="15411">
          <cell r="A15411" t="str">
            <v>P9021</v>
          </cell>
          <cell r="B15411" t="str">
            <v>Red blood cells unit</v>
          </cell>
          <cell r="D15411" t="str">
            <v>R</v>
          </cell>
          <cell r="E15411" t="str">
            <v>9517</v>
          </cell>
          <cell r="F15411">
            <v>1.8973</v>
          </cell>
          <cell r="G15411">
            <v>142.30000000000001</v>
          </cell>
          <cell r="H15411" t="str">
            <v>.</v>
          </cell>
          <cell r="I15411">
            <v>28.46</v>
          </cell>
        </row>
        <row r="15412">
          <cell r="A15412" t="str">
            <v>P9022</v>
          </cell>
          <cell r="B15412" t="str">
            <v>Washed red blood cells unit</v>
          </cell>
          <cell r="D15412" t="str">
            <v>R</v>
          </cell>
          <cell r="E15412" t="str">
            <v>9518</v>
          </cell>
          <cell r="F15412">
            <v>4.5895999999999999</v>
          </cell>
          <cell r="G15412">
            <v>344.22</v>
          </cell>
          <cell r="H15412" t="str">
            <v>.</v>
          </cell>
          <cell r="I15412">
            <v>68.849999999999994</v>
          </cell>
        </row>
        <row r="15413">
          <cell r="A15413" t="str">
            <v>P9023</v>
          </cell>
          <cell r="B15413" t="str">
            <v>Frozen plasma, pooled, sd</v>
          </cell>
          <cell r="D15413" t="str">
            <v>R</v>
          </cell>
          <cell r="E15413" t="str">
            <v>9509</v>
          </cell>
          <cell r="F15413">
            <v>0.89059999999999995</v>
          </cell>
          <cell r="G15413">
            <v>66.8</v>
          </cell>
          <cell r="H15413" t="str">
            <v>.</v>
          </cell>
          <cell r="I15413">
            <v>13.36</v>
          </cell>
        </row>
        <row r="15414">
          <cell r="A15414" t="str">
            <v>P9031</v>
          </cell>
          <cell r="B15414" t="str">
            <v>Platelets leukocytes reduced</v>
          </cell>
          <cell r="D15414" t="str">
            <v>R</v>
          </cell>
          <cell r="E15414" t="str">
            <v>9526</v>
          </cell>
          <cell r="F15414">
            <v>1.6757</v>
          </cell>
          <cell r="G15414">
            <v>125.68</v>
          </cell>
          <cell r="H15414" t="str">
            <v>.</v>
          </cell>
          <cell r="I15414">
            <v>25.14</v>
          </cell>
        </row>
        <row r="15415">
          <cell r="A15415" t="str">
            <v>P9032</v>
          </cell>
          <cell r="B15415" t="str">
            <v>Platelets, irradiated</v>
          </cell>
          <cell r="D15415" t="str">
            <v>R</v>
          </cell>
          <cell r="E15415" t="str">
            <v>9500</v>
          </cell>
          <cell r="F15415">
            <v>2.2311999999999999</v>
          </cell>
          <cell r="G15415">
            <v>167.34</v>
          </cell>
          <cell r="H15415" t="str">
            <v>.</v>
          </cell>
          <cell r="I15415">
            <v>33.47</v>
          </cell>
        </row>
        <row r="15416">
          <cell r="A15416" t="str">
            <v>P9033</v>
          </cell>
          <cell r="B15416" t="str">
            <v>Platelets leukoreduced irrad</v>
          </cell>
          <cell r="D15416" t="str">
            <v>R</v>
          </cell>
          <cell r="E15416" t="str">
            <v>9521</v>
          </cell>
          <cell r="F15416">
            <v>2.1602999999999999</v>
          </cell>
          <cell r="G15416">
            <v>162.02000000000001</v>
          </cell>
          <cell r="H15416" t="str">
            <v>.</v>
          </cell>
          <cell r="I15416">
            <v>32.409999999999997</v>
          </cell>
        </row>
        <row r="15417">
          <cell r="A15417" t="str">
            <v>P9034</v>
          </cell>
          <cell r="B15417" t="str">
            <v>Platelets, pheresis</v>
          </cell>
          <cell r="D15417" t="str">
            <v>R</v>
          </cell>
          <cell r="E15417" t="str">
            <v>9507</v>
          </cell>
          <cell r="F15417">
            <v>5.4922000000000004</v>
          </cell>
          <cell r="G15417">
            <v>411.92</v>
          </cell>
          <cell r="H15417" t="str">
            <v>.</v>
          </cell>
          <cell r="I15417">
            <v>82.39</v>
          </cell>
        </row>
        <row r="15418">
          <cell r="A15418" t="str">
            <v>P9035</v>
          </cell>
          <cell r="B15418" t="str">
            <v>Platelet pheres leukoreduced</v>
          </cell>
          <cell r="D15418" t="str">
            <v>R</v>
          </cell>
          <cell r="E15418" t="str">
            <v>9501</v>
          </cell>
          <cell r="F15418">
            <v>6.6631</v>
          </cell>
          <cell r="G15418">
            <v>499.74</v>
          </cell>
          <cell r="H15418" t="str">
            <v>.</v>
          </cell>
          <cell r="I15418">
            <v>99.95</v>
          </cell>
        </row>
        <row r="15419">
          <cell r="A15419" t="str">
            <v>P9036</v>
          </cell>
          <cell r="B15419" t="str">
            <v>Platelet pheresis irradiated</v>
          </cell>
          <cell r="D15419" t="str">
            <v>R</v>
          </cell>
          <cell r="E15419" t="str">
            <v>9502</v>
          </cell>
          <cell r="F15419">
            <v>7.4179000000000004</v>
          </cell>
          <cell r="G15419">
            <v>556.35</v>
          </cell>
          <cell r="H15419" t="str">
            <v>.</v>
          </cell>
          <cell r="I15419">
            <v>111.27</v>
          </cell>
        </row>
        <row r="15420">
          <cell r="A15420" t="str">
            <v>P9037</v>
          </cell>
          <cell r="B15420" t="str">
            <v>Plate pheres leukoredu irrad</v>
          </cell>
          <cell r="D15420" t="str">
            <v>R</v>
          </cell>
          <cell r="E15420" t="str">
            <v>9530</v>
          </cell>
          <cell r="F15420">
            <v>8.6281999999999996</v>
          </cell>
          <cell r="G15420">
            <v>647.12</v>
          </cell>
          <cell r="H15420" t="str">
            <v>.</v>
          </cell>
          <cell r="I15420">
            <v>129.43</v>
          </cell>
        </row>
        <row r="15421">
          <cell r="A15421" t="str">
            <v>P9038</v>
          </cell>
          <cell r="B15421" t="str">
            <v>Rbc irradiated</v>
          </cell>
          <cell r="D15421" t="str">
            <v>R</v>
          </cell>
          <cell r="E15421" t="str">
            <v>9505</v>
          </cell>
          <cell r="F15421">
            <v>2.9180000000000001</v>
          </cell>
          <cell r="G15421">
            <v>218.85</v>
          </cell>
          <cell r="H15421" t="str">
            <v>.</v>
          </cell>
          <cell r="I15421">
            <v>43.77</v>
          </cell>
        </row>
        <row r="15422">
          <cell r="A15422" t="str">
            <v>P9039</v>
          </cell>
          <cell r="B15422" t="str">
            <v>Rbc deglycerolized</v>
          </cell>
          <cell r="D15422" t="str">
            <v>R</v>
          </cell>
          <cell r="E15422" t="str">
            <v>9504</v>
          </cell>
          <cell r="F15422">
            <v>5.1121999999999996</v>
          </cell>
          <cell r="G15422">
            <v>383.42</v>
          </cell>
          <cell r="H15422" t="str">
            <v>.</v>
          </cell>
          <cell r="I15422">
            <v>76.69</v>
          </cell>
        </row>
        <row r="15423">
          <cell r="A15423" t="str">
            <v>P9040</v>
          </cell>
          <cell r="B15423" t="str">
            <v>Rbc leukoreduced irradiated</v>
          </cell>
          <cell r="D15423" t="str">
            <v>R</v>
          </cell>
          <cell r="E15423" t="str">
            <v>9522</v>
          </cell>
          <cell r="F15423">
            <v>3.5489000000000002</v>
          </cell>
          <cell r="G15423">
            <v>266.17</v>
          </cell>
          <cell r="H15423" t="str">
            <v>.</v>
          </cell>
          <cell r="I15423">
            <v>53.24</v>
          </cell>
        </row>
        <row r="15424">
          <cell r="A15424" t="str">
            <v>P9041</v>
          </cell>
          <cell r="B15424" t="str">
            <v>Albumin (human),5%, 50ml</v>
          </cell>
          <cell r="D15424" t="str">
            <v>K</v>
          </cell>
          <cell r="E15424" t="str">
            <v>0961</v>
          </cell>
          <cell r="G15424">
            <v>11.02</v>
          </cell>
          <cell r="H15424" t="str">
            <v>.</v>
          </cell>
          <cell r="I15424">
            <v>2.21</v>
          </cell>
        </row>
        <row r="15425">
          <cell r="A15425" t="str">
            <v>P9043</v>
          </cell>
          <cell r="B15425" t="str">
            <v>Plasma protein fract,5%,50ml</v>
          </cell>
          <cell r="D15425" t="str">
            <v>R</v>
          </cell>
          <cell r="E15425" t="str">
            <v>9514</v>
          </cell>
          <cell r="F15425">
            <v>0.26340000000000002</v>
          </cell>
          <cell r="G15425">
            <v>19.760000000000002</v>
          </cell>
          <cell r="H15425" t="str">
            <v>.</v>
          </cell>
          <cell r="I15425">
            <v>3.96</v>
          </cell>
        </row>
        <row r="15426">
          <cell r="A15426" t="str">
            <v>P9044</v>
          </cell>
          <cell r="B15426" t="str">
            <v>Cryoprecipitatereducedplasma</v>
          </cell>
          <cell r="D15426" t="str">
            <v>R</v>
          </cell>
          <cell r="E15426" t="str">
            <v>9523</v>
          </cell>
          <cell r="F15426">
            <v>0.84350000000000003</v>
          </cell>
          <cell r="G15426">
            <v>63.26</v>
          </cell>
          <cell r="H15426" t="str">
            <v>.</v>
          </cell>
          <cell r="I15426">
            <v>12.66</v>
          </cell>
        </row>
        <row r="15427">
          <cell r="A15427" t="str">
            <v>P9045</v>
          </cell>
          <cell r="B15427" t="str">
            <v>Albumin (human), 5%, 250 ml</v>
          </cell>
          <cell r="D15427" t="str">
            <v>K</v>
          </cell>
          <cell r="E15427" t="str">
            <v>0963</v>
          </cell>
          <cell r="G15427">
            <v>54.72</v>
          </cell>
          <cell r="H15427" t="str">
            <v>.</v>
          </cell>
          <cell r="I15427">
            <v>10.95</v>
          </cell>
        </row>
        <row r="15428">
          <cell r="A15428" t="str">
            <v>P9046</v>
          </cell>
          <cell r="B15428" t="str">
            <v>Albumin (human), 25%, 20 ml</v>
          </cell>
          <cell r="D15428" t="str">
            <v>K</v>
          </cell>
          <cell r="E15428" t="str">
            <v>0964</v>
          </cell>
          <cell r="G15428">
            <v>22.49</v>
          </cell>
          <cell r="H15428" t="str">
            <v>.</v>
          </cell>
          <cell r="I15428">
            <v>4.5</v>
          </cell>
        </row>
        <row r="15429">
          <cell r="A15429" t="str">
            <v>P9047</v>
          </cell>
          <cell r="B15429" t="str">
            <v>Albumin (human), 25%, 50ml</v>
          </cell>
          <cell r="D15429" t="str">
            <v>K</v>
          </cell>
          <cell r="E15429" t="str">
            <v>0965</v>
          </cell>
          <cell r="G15429">
            <v>53.44</v>
          </cell>
          <cell r="H15429" t="str">
            <v>.</v>
          </cell>
          <cell r="I15429">
            <v>10.69</v>
          </cell>
        </row>
        <row r="15430">
          <cell r="A15430" t="str">
            <v>P9048</v>
          </cell>
          <cell r="B15430" t="str">
            <v>Plasmaprotein fract,5%,250ml</v>
          </cell>
          <cell r="D15430" t="str">
            <v>R</v>
          </cell>
          <cell r="E15430" t="str">
            <v>9519</v>
          </cell>
          <cell r="F15430">
            <v>1.2351000000000001</v>
          </cell>
          <cell r="G15430">
            <v>92.63</v>
          </cell>
          <cell r="H15430" t="str">
            <v>.</v>
          </cell>
          <cell r="I15430">
            <v>18.53</v>
          </cell>
        </row>
        <row r="15431">
          <cell r="A15431" t="str">
            <v>P9050</v>
          </cell>
          <cell r="B15431" t="str">
            <v>Granulocytes, pheresis unit</v>
          </cell>
          <cell r="C15431" t="str">
            <v>CH</v>
          </cell>
          <cell r="D15431" t="str">
            <v>E2</v>
          </cell>
          <cell r="E15431" t="str">
            <v/>
          </cell>
          <cell r="J15431">
            <v>42736</v>
          </cell>
          <cell r="M15431" t="str">
            <v>*</v>
          </cell>
        </row>
        <row r="15432">
          <cell r="A15432" t="str">
            <v>P9051</v>
          </cell>
          <cell r="B15432" t="str">
            <v>Blood, l/r, cmv-neg</v>
          </cell>
          <cell r="D15432" t="str">
            <v>R</v>
          </cell>
          <cell r="E15432" t="str">
            <v>9524</v>
          </cell>
          <cell r="F15432">
            <v>2.7517999999999998</v>
          </cell>
          <cell r="G15432">
            <v>206.39</v>
          </cell>
          <cell r="H15432" t="str">
            <v>.</v>
          </cell>
          <cell r="I15432">
            <v>41.28</v>
          </cell>
        </row>
        <row r="15433">
          <cell r="A15433" t="str">
            <v>P9052</v>
          </cell>
          <cell r="B15433" t="str">
            <v>Platelets, hla-m, l/r, unit</v>
          </cell>
          <cell r="D15433" t="str">
            <v>R</v>
          </cell>
          <cell r="E15433" t="str">
            <v>9525</v>
          </cell>
          <cell r="F15433">
            <v>9.8376000000000001</v>
          </cell>
          <cell r="G15433">
            <v>737.83</v>
          </cell>
          <cell r="H15433" t="str">
            <v>.</v>
          </cell>
          <cell r="I15433">
            <v>147.57</v>
          </cell>
        </row>
        <row r="15434">
          <cell r="A15434" t="str">
            <v>P9053</v>
          </cell>
          <cell r="B15434" t="str">
            <v>Plt, pher, l/r cmv-neg, irr</v>
          </cell>
          <cell r="D15434" t="str">
            <v>R</v>
          </cell>
          <cell r="E15434" t="str">
            <v>9531</v>
          </cell>
          <cell r="F15434">
            <v>8.2483000000000004</v>
          </cell>
          <cell r="G15434">
            <v>618.63</v>
          </cell>
          <cell r="H15434" t="str">
            <v>.</v>
          </cell>
          <cell r="I15434">
            <v>123.73</v>
          </cell>
        </row>
        <row r="15435">
          <cell r="A15435" t="str">
            <v>P9054</v>
          </cell>
          <cell r="B15435" t="str">
            <v>Blood, l/r, froz/degly/wash</v>
          </cell>
          <cell r="D15435" t="str">
            <v>R</v>
          </cell>
          <cell r="E15435" t="str">
            <v>9527</v>
          </cell>
          <cell r="F15435">
            <v>3.6728000000000001</v>
          </cell>
          <cell r="G15435">
            <v>275.45999999999998</v>
          </cell>
          <cell r="H15435" t="str">
            <v>.</v>
          </cell>
          <cell r="I15435">
            <v>55.1</v>
          </cell>
        </row>
        <row r="15436">
          <cell r="A15436" t="str">
            <v>P9055</v>
          </cell>
          <cell r="B15436" t="str">
            <v>Plt, aph/pher, l/r, cmv-neg</v>
          </cell>
          <cell r="D15436" t="str">
            <v>R</v>
          </cell>
          <cell r="E15436" t="str">
            <v>9528</v>
          </cell>
          <cell r="F15436">
            <v>5.6242000000000001</v>
          </cell>
          <cell r="G15436">
            <v>421.82</v>
          </cell>
          <cell r="H15436" t="str">
            <v>.</v>
          </cell>
          <cell r="I15436">
            <v>84.37</v>
          </cell>
        </row>
        <row r="15437">
          <cell r="A15437" t="str">
            <v>P9056</v>
          </cell>
          <cell r="B15437" t="str">
            <v>Blood, l/r, irradiated</v>
          </cell>
          <cell r="D15437" t="str">
            <v>R</v>
          </cell>
          <cell r="E15437" t="str">
            <v>9529</v>
          </cell>
          <cell r="F15437">
            <v>1.6576</v>
          </cell>
          <cell r="G15437">
            <v>124.32</v>
          </cell>
          <cell r="H15437" t="str">
            <v>.</v>
          </cell>
          <cell r="I15437">
            <v>24.87</v>
          </cell>
        </row>
        <row r="15438">
          <cell r="A15438" t="str">
            <v>P9057</v>
          </cell>
          <cell r="B15438" t="str">
            <v>Rbc, frz/deg/wsh, l/r, irrad</v>
          </cell>
          <cell r="D15438" t="str">
            <v>R</v>
          </cell>
          <cell r="E15438" t="str">
            <v>9532</v>
          </cell>
          <cell r="F15438">
            <v>2.7648999999999999</v>
          </cell>
          <cell r="G15438">
            <v>207.37</v>
          </cell>
          <cell r="H15438" t="str">
            <v>.</v>
          </cell>
          <cell r="I15438">
            <v>41.48</v>
          </cell>
        </row>
        <row r="15439">
          <cell r="A15439" t="str">
            <v>P9058</v>
          </cell>
          <cell r="B15439" t="str">
            <v>Rbc, l/r, cmv-neg, irrad</v>
          </cell>
          <cell r="D15439" t="str">
            <v>R</v>
          </cell>
          <cell r="E15439" t="str">
            <v>9533</v>
          </cell>
          <cell r="F15439">
            <v>3.3332000000000002</v>
          </cell>
          <cell r="G15439">
            <v>249.99</v>
          </cell>
          <cell r="H15439" t="str">
            <v>.</v>
          </cell>
          <cell r="I15439">
            <v>50</v>
          </cell>
        </row>
        <row r="15440">
          <cell r="A15440" t="str">
            <v>P9059</v>
          </cell>
          <cell r="B15440" t="str">
            <v>Plasma, frz between 8-24hour</v>
          </cell>
          <cell r="D15440" t="str">
            <v>R</v>
          </cell>
          <cell r="E15440" t="str">
            <v>9513</v>
          </cell>
          <cell r="F15440">
            <v>0.98629999999999995</v>
          </cell>
          <cell r="G15440">
            <v>73.97</v>
          </cell>
          <cell r="H15440" t="str">
            <v>.</v>
          </cell>
          <cell r="I15440">
            <v>14.8</v>
          </cell>
        </row>
        <row r="15441">
          <cell r="A15441" t="str">
            <v>P9060</v>
          </cell>
          <cell r="B15441" t="str">
            <v>Fr frz plasma donor retested</v>
          </cell>
          <cell r="D15441" t="str">
            <v>R</v>
          </cell>
          <cell r="E15441" t="str">
            <v>9503</v>
          </cell>
          <cell r="F15441">
            <v>0.89549999999999996</v>
          </cell>
          <cell r="G15441">
            <v>67.16</v>
          </cell>
          <cell r="H15441" t="str">
            <v>.</v>
          </cell>
          <cell r="I15441">
            <v>13.44</v>
          </cell>
        </row>
        <row r="15442">
          <cell r="A15442" t="str">
            <v>P9070</v>
          </cell>
          <cell r="B15442" t="str">
            <v>Pathogen reduced plasma pool</v>
          </cell>
          <cell r="D15442" t="str">
            <v>R</v>
          </cell>
          <cell r="E15442" t="str">
            <v>9534</v>
          </cell>
          <cell r="F15442">
            <v>0.98629999999999995</v>
          </cell>
          <cell r="G15442">
            <v>73.97</v>
          </cell>
          <cell r="H15442" t="str">
            <v>.</v>
          </cell>
          <cell r="I15442">
            <v>14.8</v>
          </cell>
        </row>
        <row r="15443">
          <cell r="A15443" t="str">
            <v>P9071</v>
          </cell>
          <cell r="B15443" t="str">
            <v>Pathogen reduced plasma sing</v>
          </cell>
          <cell r="D15443" t="str">
            <v>R</v>
          </cell>
          <cell r="E15443" t="str">
            <v>9535</v>
          </cell>
          <cell r="F15443">
            <v>0.98260000000000003</v>
          </cell>
          <cell r="G15443">
            <v>73.7</v>
          </cell>
          <cell r="H15443" t="str">
            <v>.</v>
          </cell>
          <cell r="I15443">
            <v>14.74</v>
          </cell>
        </row>
        <row r="15444">
          <cell r="A15444" t="str">
            <v>P9072</v>
          </cell>
          <cell r="B15444" t="str">
            <v>Plate path red/rapid bac tes</v>
          </cell>
          <cell r="D15444" t="str">
            <v>R</v>
          </cell>
          <cell r="E15444" t="str">
            <v>9536</v>
          </cell>
          <cell r="F15444">
            <v>8.6281999999999996</v>
          </cell>
          <cell r="G15444">
            <v>647.12</v>
          </cell>
          <cell r="H15444" t="str">
            <v>.</v>
          </cell>
          <cell r="I15444">
            <v>129.43</v>
          </cell>
        </row>
        <row r="15445">
          <cell r="A15445" t="str">
            <v>P9603</v>
          </cell>
          <cell r="B15445" t="str">
            <v>One-way allow prorated miles</v>
          </cell>
          <cell r="D15445" t="str">
            <v>A</v>
          </cell>
          <cell r="E15445" t="str">
            <v/>
          </cell>
        </row>
        <row r="15446">
          <cell r="A15446" t="str">
            <v>P9604</v>
          </cell>
          <cell r="B15446" t="str">
            <v>One-way allow prorated trip</v>
          </cell>
          <cell r="D15446" t="str">
            <v>A</v>
          </cell>
          <cell r="E15446" t="str">
            <v/>
          </cell>
        </row>
        <row r="15447">
          <cell r="A15447" t="str">
            <v>P9612</v>
          </cell>
          <cell r="B15447" t="str">
            <v>Catheterize for urine spec</v>
          </cell>
          <cell r="D15447" t="str">
            <v>A</v>
          </cell>
          <cell r="E15447" t="str">
            <v/>
          </cell>
        </row>
        <row r="15448">
          <cell r="A15448" t="str">
            <v>P9615</v>
          </cell>
          <cell r="B15448" t="str">
            <v>Urine specimen collect mult</v>
          </cell>
          <cell r="D15448" t="str">
            <v>N</v>
          </cell>
          <cell r="E15448" t="str">
            <v/>
          </cell>
        </row>
        <row r="15449">
          <cell r="A15449" t="str">
            <v>Q0035</v>
          </cell>
          <cell r="B15449" t="str">
            <v>Cardiokymography</v>
          </cell>
          <cell r="D15449" t="str">
            <v>Q1</v>
          </cell>
          <cell r="E15449" t="str">
            <v>5732</v>
          </cell>
          <cell r="F15449">
            <v>0.37819999999999998</v>
          </cell>
          <cell r="G15449">
            <v>28.37</v>
          </cell>
          <cell r="H15449" t="str">
            <v>.</v>
          </cell>
          <cell r="I15449">
            <v>5.68</v>
          </cell>
        </row>
        <row r="15450">
          <cell r="A15450" t="str">
            <v>Q0081</v>
          </cell>
          <cell r="B15450" t="str">
            <v>Infusion ther other than che</v>
          </cell>
          <cell r="D15450" t="str">
            <v>B</v>
          </cell>
          <cell r="E15450" t="str">
            <v/>
          </cell>
        </row>
        <row r="15451">
          <cell r="A15451" t="str">
            <v>Q0083</v>
          </cell>
          <cell r="B15451" t="str">
            <v>Chemo by other than infusion</v>
          </cell>
          <cell r="D15451" t="str">
            <v>B</v>
          </cell>
          <cell r="E15451" t="str">
            <v/>
          </cell>
        </row>
        <row r="15452">
          <cell r="A15452" t="str">
            <v>Q0084</v>
          </cell>
          <cell r="B15452" t="str">
            <v>Chemotherapy by infusion</v>
          </cell>
          <cell r="D15452" t="str">
            <v>B</v>
          </cell>
          <cell r="E15452" t="str">
            <v/>
          </cell>
        </row>
        <row r="15453">
          <cell r="A15453" t="str">
            <v>Q0085</v>
          </cell>
          <cell r="B15453" t="str">
            <v>Chemo by both infusion and o</v>
          </cell>
          <cell r="D15453" t="str">
            <v>B</v>
          </cell>
          <cell r="E15453" t="str">
            <v/>
          </cell>
        </row>
        <row r="15454">
          <cell r="A15454" t="str">
            <v>Q0091</v>
          </cell>
          <cell r="B15454" t="str">
            <v>Obtaining screen pap smear</v>
          </cell>
          <cell r="D15454" t="str">
            <v>S</v>
          </cell>
          <cell r="E15454" t="str">
            <v>5731</v>
          </cell>
          <cell r="F15454">
            <v>0.1681</v>
          </cell>
          <cell r="G15454">
            <v>12.61</v>
          </cell>
          <cell r="H15454">
            <v>0</v>
          </cell>
          <cell r="I15454">
            <v>0</v>
          </cell>
        </row>
        <row r="15455">
          <cell r="A15455" t="str">
            <v>Q0092</v>
          </cell>
          <cell r="B15455" t="str">
            <v>Set up port xray equipment</v>
          </cell>
          <cell r="D15455" t="str">
            <v>N</v>
          </cell>
          <cell r="E15455" t="str">
            <v/>
          </cell>
        </row>
        <row r="15456">
          <cell r="A15456" t="str">
            <v>Q0111</v>
          </cell>
          <cell r="B15456" t="str">
            <v>Wet mounts/ w preparations</v>
          </cell>
          <cell r="D15456" t="str">
            <v>A</v>
          </cell>
          <cell r="E15456" t="str">
            <v/>
          </cell>
        </row>
        <row r="15457">
          <cell r="A15457" t="str">
            <v>Q0112</v>
          </cell>
          <cell r="B15457" t="str">
            <v>Potassium hydroxide preps</v>
          </cell>
          <cell r="D15457" t="str">
            <v>A</v>
          </cell>
          <cell r="E15457" t="str">
            <v/>
          </cell>
        </row>
        <row r="15458">
          <cell r="A15458" t="str">
            <v>Q0113</v>
          </cell>
          <cell r="B15458" t="str">
            <v>Pinworm examinations</v>
          </cell>
          <cell r="D15458" t="str">
            <v>A</v>
          </cell>
          <cell r="E15458" t="str">
            <v/>
          </cell>
        </row>
        <row r="15459">
          <cell r="A15459" t="str">
            <v>Q0114</v>
          </cell>
          <cell r="B15459" t="str">
            <v>Fern test</v>
          </cell>
          <cell r="D15459" t="str">
            <v>A</v>
          </cell>
          <cell r="E15459" t="str">
            <v/>
          </cell>
        </row>
        <row r="15460">
          <cell r="A15460" t="str">
            <v>Q0115</v>
          </cell>
          <cell r="B15460" t="str">
            <v>Post-coital mucous exam</v>
          </cell>
          <cell r="D15460" t="str">
            <v>A</v>
          </cell>
          <cell r="E15460" t="str">
            <v/>
          </cell>
        </row>
        <row r="15461">
          <cell r="A15461" t="str">
            <v>Q0138</v>
          </cell>
          <cell r="B15461" t="str">
            <v>Ferumoxytol, non-esrd</v>
          </cell>
          <cell r="D15461" t="str">
            <v>K</v>
          </cell>
          <cell r="E15461" t="str">
            <v>1297</v>
          </cell>
          <cell r="G15461">
            <v>0.88</v>
          </cell>
          <cell r="H15461" t="str">
            <v>.</v>
          </cell>
          <cell r="I15461">
            <v>0.18</v>
          </cell>
        </row>
        <row r="15462">
          <cell r="A15462" t="str">
            <v>Q0139</v>
          </cell>
          <cell r="B15462" t="str">
            <v>Ferumoxytol, esrd use</v>
          </cell>
          <cell r="D15462" t="str">
            <v>K</v>
          </cell>
          <cell r="E15462" t="str">
            <v>1485</v>
          </cell>
          <cell r="G15462">
            <v>0.88</v>
          </cell>
          <cell r="H15462" t="str">
            <v>.</v>
          </cell>
          <cell r="I15462">
            <v>0.18</v>
          </cell>
        </row>
        <row r="15463">
          <cell r="A15463" t="str">
            <v>Q0144</v>
          </cell>
          <cell r="B15463" t="str">
            <v>Azithromycin dihydrate, oral</v>
          </cell>
          <cell r="D15463" t="str">
            <v>E1</v>
          </cell>
          <cell r="E15463" t="str">
            <v/>
          </cell>
        </row>
        <row r="15464">
          <cell r="A15464" t="str">
            <v>Q0161</v>
          </cell>
          <cell r="B15464" t="str">
            <v>Chlorpromazine hcl 5mg oral</v>
          </cell>
          <cell r="D15464" t="str">
            <v>N</v>
          </cell>
          <cell r="E15464" t="str">
            <v/>
          </cell>
        </row>
        <row r="15465">
          <cell r="A15465" t="str">
            <v>Q0162</v>
          </cell>
          <cell r="B15465" t="str">
            <v>Ondansetron oral</v>
          </cell>
          <cell r="D15465" t="str">
            <v>N</v>
          </cell>
          <cell r="E15465" t="str">
            <v/>
          </cell>
        </row>
        <row r="15466">
          <cell r="A15466" t="str">
            <v>Q0163</v>
          </cell>
          <cell r="B15466" t="str">
            <v>Diphenhydramine hcl 50mg</v>
          </cell>
          <cell r="D15466" t="str">
            <v>N</v>
          </cell>
          <cell r="E15466" t="str">
            <v/>
          </cell>
        </row>
        <row r="15467">
          <cell r="A15467" t="str">
            <v>Q0164</v>
          </cell>
          <cell r="B15467" t="str">
            <v>Prochlorperazine maleate 5mg</v>
          </cell>
          <cell r="D15467" t="str">
            <v>N</v>
          </cell>
          <cell r="E15467" t="str">
            <v/>
          </cell>
        </row>
        <row r="15468">
          <cell r="A15468" t="str">
            <v>Q0166</v>
          </cell>
          <cell r="B15468" t="str">
            <v>Granisetron hcl 1 mg oral</v>
          </cell>
          <cell r="D15468" t="str">
            <v>N</v>
          </cell>
          <cell r="E15468" t="str">
            <v/>
          </cell>
        </row>
        <row r="15469">
          <cell r="A15469" t="str">
            <v>Q0167</v>
          </cell>
          <cell r="B15469" t="str">
            <v>Dronabinol 2.5mg oral</v>
          </cell>
          <cell r="D15469" t="str">
            <v>N</v>
          </cell>
          <cell r="E15469" t="str">
            <v/>
          </cell>
        </row>
        <row r="15470">
          <cell r="A15470" t="str">
            <v>Q0169</v>
          </cell>
          <cell r="B15470" t="str">
            <v>Promethazine hcl 12.5mg oral</v>
          </cell>
          <cell r="D15470" t="str">
            <v>N</v>
          </cell>
          <cell r="E15470" t="str">
            <v/>
          </cell>
        </row>
        <row r="15471">
          <cell r="A15471" t="str">
            <v>Q0173</v>
          </cell>
          <cell r="B15471" t="str">
            <v>Trimethobenzamide hcl 250mg</v>
          </cell>
          <cell r="D15471" t="str">
            <v>N</v>
          </cell>
          <cell r="E15471" t="str">
            <v/>
          </cell>
        </row>
        <row r="15472">
          <cell r="A15472" t="str">
            <v>Q0174</v>
          </cell>
          <cell r="B15472" t="str">
            <v>Thiethylperazine maleate10mg</v>
          </cell>
          <cell r="C15472" t="str">
            <v xml:space="preserve">CH </v>
          </cell>
          <cell r="D15472" t="str">
            <v>E2</v>
          </cell>
          <cell r="E15472" t="str">
            <v/>
          </cell>
          <cell r="J15472">
            <v>42736</v>
          </cell>
          <cell r="M15472" t="str">
            <v>*</v>
          </cell>
        </row>
        <row r="15473">
          <cell r="A15473" t="str">
            <v>Q0175</v>
          </cell>
          <cell r="B15473" t="str">
            <v>Perphenazine 4mg oral</v>
          </cell>
          <cell r="D15473" t="str">
            <v>N</v>
          </cell>
          <cell r="E15473" t="str">
            <v/>
          </cell>
        </row>
        <row r="15474">
          <cell r="A15474" t="str">
            <v>Q0177</v>
          </cell>
          <cell r="B15474" t="str">
            <v>Hydroxyzine pamoate 25mg</v>
          </cell>
          <cell r="D15474" t="str">
            <v>N</v>
          </cell>
          <cell r="E15474" t="str">
            <v/>
          </cell>
        </row>
        <row r="15475">
          <cell r="A15475" t="str">
            <v>Q0180</v>
          </cell>
          <cell r="B15475" t="str">
            <v>Dolasetron mesylate oral</v>
          </cell>
          <cell r="D15475" t="str">
            <v>N</v>
          </cell>
          <cell r="E15475" t="str">
            <v/>
          </cell>
        </row>
        <row r="15476">
          <cell r="A15476" t="str">
            <v>Q0181</v>
          </cell>
          <cell r="B15476" t="str">
            <v>Unspecified oral anti-emetic</v>
          </cell>
          <cell r="D15476" t="str">
            <v>N</v>
          </cell>
          <cell r="E15476" t="str">
            <v/>
          </cell>
        </row>
        <row r="15477">
          <cell r="A15477" t="str">
            <v>Q0478</v>
          </cell>
          <cell r="B15477" t="str">
            <v>Power adapter, combo vad</v>
          </cell>
          <cell r="D15477" t="str">
            <v>A</v>
          </cell>
          <cell r="E15477" t="str">
            <v/>
          </cell>
        </row>
        <row r="15478">
          <cell r="A15478" t="str">
            <v>Q0479</v>
          </cell>
          <cell r="B15478" t="str">
            <v>Power module combo vad, rep</v>
          </cell>
          <cell r="D15478" t="str">
            <v>A</v>
          </cell>
          <cell r="E15478" t="str">
            <v/>
          </cell>
        </row>
        <row r="15479">
          <cell r="A15479" t="str">
            <v>Q0480</v>
          </cell>
          <cell r="B15479" t="str">
            <v>Driver pneumatic vad, rep</v>
          </cell>
          <cell r="D15479" t="str">
            <v>A</v>
          </cell>
          <cell r="E15479" t="str">
            <v/>
          </cell>
        </row>
        <row r="15480">
          <cell r="A15480" t="str">
            <v>Q0481</v>
          </cell>
          <cell r="B15480" t="str">
            <v>Microprcsr cu elec vad, rep</v>
          </cell>
          <cell r="D15480" t="str">
            <v>A</v>
          </cell>
          <cell r="E15480" t="str">
            <v/>
          </cell>
        </row>
        <row r="15481">
          <cell r="A15481" t="str">
            <v>Q0482</v>
          </cell>
          <cell r="B15481" t="str">
            <v>Microprcsr cu combo vad, rep</v>
          </cell>
          <cell r="D15481" t="str">
            <v>A</v>
          </cell>
          <cell r="E15481" t="str">
            <v/>
          </cell>
        </row>
        <row r="15482">
          <cell r="A15482" t="str">
            <v>Q0483</v>
          </cell>
          <cell r="B15482" t="str">
            <v>Monitor elec vad, rep</v>
          </cell>
          <cell r="D15482" t="str">
            <v>A</v>
          </cell>
          <cell r="E15482" t="str">
            <v/>
          </cell>
        </row>
        <row r="15483">
          <cell r="A15483" t="str">
            <v>Q0484</v>
          </cell>
          <cell r="B15483" t="str">
            <v>Monitor elec or comb vad rep</v>
          </cell>
          <cell r="D15483" t="str">
            <v>A</v>
          </cell>
          <cell r="E15483" t="str">
            <v/>
          </cell>
        </row>
        <row r="15484">
          <cell r="A15484" t="str">
            <v>Q0485</v>
          </cell>
          <cell r="B15484" t="str">
            <v>Monitor cable elec vad, rep</v>
          </cell>
          <cell r="D15484" t="str">
            <v>A</v>
          </cell>
          <cell r="E15484" t="str">
            <v/>
          </cell>
        </row>
        <row r="15485">
          <cell r="A15485" t="str">
            <v>Q0486</v>
          </cell>
          <cell r="B15485" t="str">
            <v>Mon cable elec/pneum vad rep</v>
          </cell>
          <cell r="D15485" t="str">
            <v>A</v>
          </cell>
          <cell r="E15485" t="str">
            <v/>
          </cell>
        </row>
        <row r="15486">
          <cell r="A15486" t="str">
            <v>Q0487</v>
          </cell>
          <cell r="B15486" t="str">
            <v>Leads any type vad, rep only</v>
          </cell>
          <cell r="D15486" t="str">
            <v>A</v>
          </cell>
          <cell r="E15486" t="str">
            <v/>
          </cell>
        </row>
        <row r="15487">
          <cell r="A15487" t="str">
            <v>Q0488</v>
          </cell>
          <cell r="B15487" t="str">
            <v>Pwr pack base elec vad, rep</v>
          </cell>
          <cell r="D15487" t="str">
            <v>A</v>
          </cell>
          <cell r="E15487" t="str">
            <v/>
          </cell>
        </row>
        <row r="15488">
          <cell r="A15488" t="str">
            <v>Q0489</v>
          </cell>
          <cell r="B15488" t="str">
            <v>Pwr pck base combo vad, rep</v>
          </cell>
          <cell r="D15488" t="str">
            <v>A</v>
          </cell>
          <cell r="E15488" t="str">
            <v/>
          </cell>
        </row>
        <row r="15489">
          <cell r="A15489" t="str">
            <v>Q0490</v>
          </cell>
          <cell r="B15489" t="str">
            <v>Emr pwr source elec vad, rep</v>
          </cell>
          <cell r="D15489" t="str">
            <v>A</v>
          </cell>
          <cell r="E15489" t="str">
            <v/>
          </cell>
        </row>
        <row r="15490">
          <cell r="A15490" t="str">
            <v>Q0491</v>
          </cell>
          <cell r="B15490" t="str">
            <v>Emr pwr source combo vad rep</v>
          </cell>
          <cell r="D15490" t="str">
            <v>A</v>
          </cell>
          <cell r="E15490" t="str">
            <v/>
          </cell>
        </row>
        <row r="15491">
          <cell r="A15491" t="str">
            <v>Q0492</v>
          </cell>
          <cell r="B15491" t="str">
            <v>Emr pwr cbl elec vad, rep</v>
          </cell>
          <cell r="D15491" t="str">
            <v>A</v>
          </cell>
          <cell r="E15491" t="str">
            <v/>
          </cell>
        </row>
        <row r="15492">
          <cell r="A15492" t="str">
            <v>Q0493</v>
          </cell>
          <cell r="B15492" t="str">
            <v>Emr pwr cbl combo vad, rep</v>
          </cell>
          <cell r="D15492" t="str">
            <v>A</v>
          </cell>
          <cell r="E15492" t="str">
            <v/>
          </cell>
        </row>
        <row r="15493">
          <cell r="A15493" t="str">
            <v>Q0494</v>
          </cell>
          <cell r="B15493" t="str">
            <v>Emr hd pmp elec/combo, rep</v>
          </cell>
          <cell r="D15493" t="str">
            <v>A</v>
          </cell>
          <cell r="E15493" t="str">
            <v/>
          </cell>
        </row>
        <row r="15494">
          <cell r="A15494" t="str">
            <v>Q0495</v>
          </cell>
          <cell r="B15494" t="str">
            <v>Charger elec/combo vad, rep</v>
          </cell>
          <cell r="D15494" t="str">
            <v>A</v>
          </cell>
          <cell r="E15494" t="str">
            <v/>
          </cell>
        </row>
        <row r="15495">
          <cell r="A15495" t="str">
            <v>Q0496</v>
          </cell>
          <cell r="B15495" t="str">
            <v>Battery elec/combo vad, rep</v>
          </cell>
          <cell r="D15495" t="str">
            <v>A</v>
          </cell>
          <cell r="E15495" t="str">
            <v/>
          </cell>
        </row>
        <row r="15496">
          <cell r="A15496" t="str">
            <v>Q0497</v>
          </cell>
          <cell r="B15496" t="str">
            <v>Bat clps elec/comb vad, rep</v>
          </cell>
          <cell r="D15496" t="str">
            <v>A</v>
          </cell>
          <cell r="E15496" t="str">
            <v/>
          </cell>
        </row>
        <row r="15497">
          <cell r="A15497" t="str">
            <v>Q0498</v>
          </cell>
          <cell r="B15497" t="str">
            <v>Holster elec/combo vad, rep</v>
          </cell>
          <cell r="D15497" t="str">
            <v>A</v>
          </cell>
          <cell r="E15497" t="str">
            <v/>
          </cell>
        </row>
        <row r="15498">
          <cell r="A15498" t="str">
            <v>Q0499</v>
          </cell>
          <cell r="B15498" t="str">
            <v>Belt/vest elec/combo vad rep</v>
          </cell>
          <cell r="D15498" t="str">
            <v>A</v>
          </cell>
          <cell r="E15498" t="str">
            <v/>
          </cell>
        </row>
        <row r="15499">
          <cell r="A15499" t="str">
            <v>Q0500</v>
          </cell>
          <cell r="B15499" t="str">
            <v>Filters elec/combo vad, rep</v>
          </cell>
          <cell r="D15499" t="str">
            <v>A</v>
          </cell>
          <cell r="E15499" t="str">
            <v/>
          </cell>
        </row>
        <row r="15500">
          <cell r="A15500" t="str">
            <v>Q0501</v>
          </cell>
          <cell r="B15500" t="str">
            <v>Shwr cov elec/combo vad, rep</v>
          </cell>
          <cell r="D15500" t="str">
            <v>A</v>
          </cell>
          <cell r="E15500" t="str">
            <v/>
          </cell>
        </row>
        <row r="15501">
          <cell r="A15501" t="str">
            <v>Q0502</v>
          </cell>
          <cell r="B15501" t="str">
            <v>Mobility cart pneum vad, rep</v>
          </cell>
          <cell r="D15501" t="str">
            <v>A</v>
          </cell>
          <cell r="E15501" t="str">
            <v/>
          </cell>
        </row>
        <row r="15502">
          <cell r="A15502" t="str">
            <v>Q0503</v>
          </cell>
          <cell r="B15502" t="str">
            <v>Battery pneum vad replacemnt</v>
          </cell>
          <cell r="D15502" t="str">
            <v>A</v>
          </cell>
          <cell r="E15502" t="str">
            <v/>
          </cell>
        </row>
        <row r="15503">
          <cell r="A15503" t="str">
            <v>Q0504</v>
          </cell>
          <cell r="B15503" t="str">
            <v>Pwr adpt pneum vad, rep veh</v>
          </cell>
          <cell r="D15503" t="str">
            <v>A</v>
          </cell>
          <cell r="E15503" t="str">
            <v/>
          </cell>
        </row>
        <row r="15504">
          <cell r="A15504" t="str">
            <v>Q0506</v>
          </cell>
          <cell r="B15504" t="str">
            <v>Lith-ion batt elec/pneum vad</v>
          </cell>
          <cell r="D15504" t="str">
            <v>A</v>
          </cell>
          <cell r="E15504" t="str">
            <v/>
          </cell>
        </row>
        <row r="15505">
          <cell r="A15505" t="str">
            <v>Q0507</v>
          </cell>
          <cell r="B15505" t="str">
            <v>Misc sup/acc ext vad</v>
          </cell>
          <cell r="D15505" t="str">
            <v>A</v>
          </cell>
          <cell r="E15505" t="str">
            <v/>
          </cell>
        </row>
        <row r="15506">
          <cell r="A15506" t="str">
            <v>Q0508</v>
          </cell>
          <cell r="B15506" t="str">
            <v>Mis sup/acc imp vad</v>
          </cell>
          <cell r="D15506" t="str">
            <v>A</v>
          </cell>
          <cell r="E15506" t="str">
            <v/>
          </cell>
        </row>
        <row r="15507">
          <cell r="A15507" t="str">
            <v>Q0509</v>
          </cell>
          <cell r="B15507" t="str">
            <v>Mis sup/ac imp vad nopay med</v>
          </cell>
          <cell r="D15507" t="str">
            <v>A</v>
          </cell>
          <cell r="E15507" t="str">
            <v/>
          </cell>
        </row>
        <row r="15508">
          <cell r="A15508" t="str">
            <v>Q0510</v>
          </cell>
          <cell r="B15508" t="str">
            <v>Dispens fee immunosupressive</v>
          </cell>
          <cell r="D15508" t="str">
            <v>B</v>
          </cell>
          <cell r="E15508" t="str">
            <v/>
          </cell>
        </row>
        <row r="15509">
          <cell r="A15509" t="str">
            <v>Q0511</v>
          </cell>
          <cell r="B15509" t="str">
            <v>Sup fee antiem,antica,immuno</v>
          </cell>
          <cell r="D15509" t="str">
            <v>B</v>
          </cell>
          <cell r="E15509" t="str">
            <v/>
          </cell>
        </row>
        <row r="15510">
          <cell r="A15510" t="str">
            <v>Q0512</v>
          </cell>
          <cell r="B15510" t="str">
            <v>Px sup fee anti-can sub pres</v>
          </cell>
          <cell r="D15510" t="str">
            <v>B</v>
          </cell>
          <cell r="E15510" t="str">
            <v/>
          </cell>
        </row>
        <row r="15511">
          <cell r="A15511" t="str">
            <v>Q0513</v>
          </cell>
          <cell r="B15511" t="str">
            <v>Disp fee inhal drugs/30 days</v>
          </cell>
          <cell r="D15511" t="str">
            <v>B</v>
          </cell>
          <cell r="E15511" t="str">
            <v/>
          </cell>
        </row>
        <row r="15512">
          <cell r="A15512" t="str">
            <v>Q0514</v>
          </cell>
          <cell r="B15512" t="str">
            <v>Disp fee inhal drugs/90 days</v>
          </cell>
          <cell r="D15512" t="str">
            <v>B</v>
          </cell>
          <cell r="E15512" t="str">
            <v/>
          </cell>
        </row>
        <row r="15513">
          <cell r="A15513" t="str">
            <v>Q0515</v>
          </cell>
          <cell r="B15513" t="str">
            <v>Sermorelin acetate injection</v>
          </cell>
          <cell r="D15513" t="str">
            <v>E2</v>
          </cell>
          <cell r="E15513" t="str">
            <v/>
          </cell>
        </row>
        <row r="15514">
          <cell r="A15514" t="str">
            <v>Q1004</v>
          </cell>
          <cell r="B15514" t="str">
            <v>Ntiol category 4</v>
          </cell>
          <cell r="D15514" t="str">
            <v>E1</v>
          </cell>
          <cell r="E15514" t="str">
            <v/>
          </cell>
        </row>
        <row r="15515">
          <cell r="A15515" t="str">
            <v>Q1005</v>
          </cell>
          <cell r="B15515" t="str">
            <v>Ntiol category 5</v>
          </cell>
          <cell r="D15515" t="str">
            <v>E1</v>
          </cell>
          <cell r="E15515" t="str">
            <v/>
          </cell>
        </row>
        <row r="15516">
          <cell r="A15516" t="str">
            <v>Q2004</v>
          </cell>
          <cell r="B15516" t="str">
            <v>Bladder calculi irrig sol</v>
          </cell>
          <cell r="D15516" t="str">
            <v>N</v>
          </cell>
          <cell r="E15516" t="str">
            <v/>
          </cell>
        </row>
        <row r="15517">
          <cell r="A15517" t="str">
            <v>Q2009</v>
          </cell>
          <cell r="B15517" t="str">
            <v>Fosphenytoin inj pe</v>
          </cell>
          <cell r="D15517" t="str">
            <v>N</v>
          </cell>
          <cell r="E15517" t="str">
            <v/>
          </cell>
        </row>
        <row r="15518">
          <cell r="A15518" t="str">
            <v>Q2017</v>
          </cell>
          <cell r="B15518" t="str">
            <v>Teniposide, 50 mg</v>
          </cell>
          <cell r="D15518" t="str">
            <v>K</v>
          </cell>
          <cell r="E15518" t="str">
            <v>7035</v>
          </cell>
          <cell r="G15518">
            <v>2377.6799999999998</v>
          </cell>
          <cell r="H15518" t="str">
            <v>.</v>
          </cell>
          <cell r="I15518">
            <v>475.54</v>
          </cell>
        </row>
        <row r="15519">
          <cell r="A15519" t="str">
            <v>Q2026</v>
          </cell>
          <cell r="B15519" t="str">
            <v>Radiesse injection</v>
          </cell>
          <cell r="C15519" t="str">
            <v>CH</v>
          </cell>
          <cell r="D15519" t="str">
            <v>N</v>
          </cell>
          <cell r="E15519" t="str">
            <v/>
          </cell>
          <cell r="J15519">
            <v>42736</v>
          </cell>
          <cell r="M15519" t="str">
            <v>*</v>
          </cell>
        </row>
        <row r="15520">
          <cell r="A15520" t="str">
            <v>Q2028</v>
          </cell>
          <cell r="B15520" t="str">
            <v>Inj, sculptra, 0.5mg</v>
          </cell>
          <cell r="C15520" t="str">
            <v>CH</v>
          </cell>
          <cell r="D15520" t="str">
            <v>N</v>
          </cell>
          <cell r="E15520" t="str">
            <v/>
          </cell>
          <cell r="J15520">
            <v>42736</v>
          </cell>
          <cell r="M15520" t="str">
            <v>*</v>
          </cell>
        </row>
        <row r="15521">
          <cell r="A15521" t="str">
            <v>Q2034</v>
          </cell>
          <cell r="B15521" t="str">
            <v>Agriflu vaccine</v>
          </cell>
          <cell r="D15521" t="str">
            <v>L</v>
          </cell>
          <cell r="E15521" t="str">
            <v/>
          </cell>
        </row>
        <row r="15522">
          <cell r="A15522" t="str">
            <v>Q2035</v>
          </cell>
          <cell r="B15522" t="str">
            <v>Afluria vacc, 3 yrs &amp; &gt;, im</v>
          </cell>
          <cell r="D15522" t="str">
            <v>L</v>
          </cell>
          <cell r="E15522" t="str">
            <v/>
          </cell>
        </row>
        <row r="15523">
          <cell r="A15523" t="str">
            <v>Q2036</v>
          </cell>
          <cell r="B15523" t="str">
            <v>Flulaval vacc, 3 yrs &amp; &gt;, im</v>
          </cell>
          <cell r="D15523" t="str">
            <v>L</v>
          </cell>
          <cell r="E15523" t="str">
            <v/>
          </cell>
        </row>
        <row r="15524">
          <cell r="A15524" t="str">
            <v>Q2037</v>
          </cell>
          <cell r="B15524" t="str">
            <v>Fluvirin vacc, 3 yrs &amp; &gt;, im</v>
          </cell>
          <cell r="D15524" t="str">
            <v>L</v>
          </cell>
          <cell r="E15524" t="str">
            <v/>
          </cell>
        </row>
        <row r="15525">
          <cell r="A15525" t="str">
            <v>Q2038</v>
          </cell>
          <cell r="B15525" t="str">
            <v>Fluzone vacc, 3 yrs &amp; &gt;, im</v>
          </cell>
          <cell r="D15525" t="str">
            <v>L</v>
          </cell>
          <cell r="E15525" t="str">
            <v/>
          </cell>
        </row>
        <row r="15526">
          <cell r="A15526" t="str">
            <v>Q2039</v>
          </cell>
          <cell r="B15526" t="str">
            <v>Influenza virus vaccine, nos</v>
          </cell>
          <cell r="D15526" t="str">
            <v>L</v>
          </cell>
          <cell r="E15526" t="str">
            <v/>
          </cell>
        </row>
        <row r="15527">
          <cell r="A15527" t="str">
            <v>Q2043</v>
          </cell>
          <cell r="B15527" t="str">
            <v>Sipuleucel-t auto cd54+</v>
          </cell>
          <cell r="D15527" t="str">
            <v>K</v>
          </cell>
          <cell r="E15527" t="str">
            <v>9273</v>
          </cell>
          <cell r="G15527">
            <v>37763.360000000001</v>
          </cell>
          <cell r="H15527" t="str">
            <v>.</v>
          </cell>
          <cell r="I15527">
            <v>7552.68</v>
          </cell>
        </row>
        <row r="15528">
          <cell r="A15528" t="str">
            <v>Q2049</v>
          </cell>
          <cell r="B15528" t="str">
            <v>Imported lipodox inj</v>
          </cell>
          <cell r="D15528" t="str">
            <v>K</v>
          </cell>
          <cell r="E15528" t="str">
            <v>1421</v>
          </cell>
          <cell r="G15528">
            <v>508.43</v>
          </cell>
          <cell r="H15528" t="str">
            <v>.</v>
          </cell>
          <cell r="I15528">
            <v>101.69</v>
          </cell>
        </row>
        <row r="15529">
          <cell r="A15529" t="str">
            <v>Q2050</v>
          </cell>
          <cell r="B15529" t="str">
            <v>Doxorubicin inj 10mg</v>
          </cell>
          <cell r="D15529" t="str">
            <v>K</v>
          </cell>
          <cell r="E15529" t="str">
            <v>7046</v>
          </cell>
          <cell r="G15529">
            <v>435.44</v>
          </cell>
          <cell r="H15529" t="str">
            <v>.</v>
          </cell>
          <cell r="I15529">
            <v>87.09</v>
          </cell>
        </row>
        <row r="15530">
          <cell r="A15530" t="str">
            <v>Q2052</v>
          </cell>
          <cell r="B15530" t="str">
            <v>Ivig demo, services/supplies</v>
          </cell>
          <cell r="D15530" t="str">
            <v>E1</v>
          </cell>
          <cell r="E15530" t="str">
            <v/>
          </cell>
        </row>
        <row r="15531">
          <cell r="A15531" t="str">
            <v>Q3001</v>
          </cell>
          <cell r="B15531" t="str">
            <v>Brachytherapy radioelements</v>
          </cell>
          <cell r="D15531" t="str">
            <v>B</v>
          </cell>
          <cell r="E15531" t="str">
            <v/>
          </cell>
        </row>
        <row r="15532">
          <cell r="A15532" t="str">
            <v>Q3014</v>
          </cell>
          <cell r="B15532" t="str">
            <v>Telehealth facility fee</v>
          </cell>
          <cell r="D15532" t="str">
            <v>A</v>
          </cell>
          <cell r="E15532" t="str">
            <v/>
          </cell>
        </row>
        <row r="15533">
          <cell r="A15533" t="str">
            <v>Q3027</v>
          </cell>
          <cell r="B15533" t="str">
            <v>Inj beta interferon im 1 mcg</v>
          </cell>
          <cell r="D15533" t="str">
            <v>K</v>
          </cell>
          <cell r="E15533" t="str">
            <v>1472</v>
          </cell>
          <cell r="G15533">
            <v>45.37</v>
          </cell>
          <cell r="H15533" t="str">
            <v>.</v>
          </cell>
          <cell r="I15533">
            <v>9.08</v>
          </cell>
        </row>
        <row r="15534">
          <cell r="A15534" t="str">
            <v>Q3028</v>
          </cell>
          <cell r="B15534" t="str">
            <v>Inj beta interferon sq 1 mcg</v>
          </cell>
          <cell r="D15534" t="str">
            <v>E1</v>
          </cell>
          <cell r="E15534" t="str">
            <v/>
          </cell>
        </row>
        <row r="15535">
          <cell r="A15535" t="str">
            <v>Q3031</v>
          </cell>
          <cell r="B15535" t="str">
            <v>Collagen skin test</v>
          </cell>
          <cell r="D15535" t="str">
            <v>N</v>
          </cell>
          <cell r="E15535" t="str">
            <v/>
          </cell>
        </row>
        <row r="15536">
          <cell r="A15536" t="str">
            <v>Q4001</v>
          </cell>
          <cell r="B15536" t="str">
            <v>Cast sup body cast plaster</v>
          </cell>
          <cell r="D15536" t="str">
            <v>B</v>
          </cell>
          <cell r="E15536" t="str">
            <v/>
          </cell>
        </row>
        <row r="15537">
          <cell r="A15537" t="str">
            <v>Q4002</v>
          </cell>
          <cell r="B15537" t="str">
            <v>Cast sup body cast fiberglas</v>
          </cell>
          <cell r="D15537" t="str">
            <v>B</v>
          </cell>
          <cell r="E15537" t="str">
            <v/>
          </cell>
        </row>
        <row r="15538">
          <cell r="A15538" t="str">
            <v>Q4003</v>
          </cell>
          <cell r="B15538" t="str">
            <v>Cast sup shoulder cast plstr</v>
          </cell>
          <cell r="D15538" t="str">
            <v>B</v>
          </cell>
          <cell r="E15538" t="str">
            <v/>
          </cell>
        </row>
        <row r="15539">
          <cell r="A15539" t="str">
            <v>Q4004</v>
          </cell>
          <cell r="B15539" t="str">
            <v>Cast sup shoulder cast fbrgl</v>
          </cell>
          <cell r="D15539" t="str">
            <v>B</v>
          </cell>
          <cell r="E15539" t="str">
            <v/>
          </cell>
        </row>
        <row r="15540">
          <cell r="A15540" t="str">
            <v>Q4005</v>
          </cell>
          <cell r="B15540" t="str">
            <v>Cast sup long arm adult plst</v>
          </cell>
          <cell r="D15540" t="str">
            <v>B</v>
          </cell>
          <cell r="E15540" t="str">
            <v/>
          </cell>
        </row>
        <row r="15541">
          <cell r="A15541" t="str">
            <v>Q4006</v>
          </cell>
          <cell r="B15541" t="str">
            <v>Cast sup long arm adult fbrg</v>
          </cell>
          <cell r="D15541" t="str">
            <v>B</v>
          </cell>
          <cell r="E15541" t="str">
            <v/>
          </cell>
        </row>
        <row r="15542">
          <cell r="A15542" t="str">
            <v>Q4007</v>
          </cell>
          <cell r="B15542" t="str">
            <v>Cast sup long arm ped plster</v>
          </cell>
          <cell r="D15542" t="str">
            <v>B</v>
          </cell>
          <cell r="E15542" t="str">
            <v/>
          </cell>
        </row>
        <row r="15543">
          <cell r="A15543" t="str">
            <v>Q4008</v>
          </cell>
          <cell r="B15543" t="str">
            <v>Cast sup long arm ped fbrgls</v>
          </cell>
          <cell r="D15543" t="str">
            <v>B</v>
          </cell>
          <cell r="E15543" t="str">
            <v/>
          </cell>
        </row>
        <row r="15544">
          <cell r="A15544" t="str">
            <v>Q4009</v>
          </cell>
          <cell r="B15544" t="str">
            <v>Cast sup sht arm adult plstr</v>
          </cell>
          <cell r="D15544" t="str">
            <v>B</v>
          </cell>
          <cell r="E15544" t="str">
            <v/>
          </cell>
        </row>
        <row r="15545">
          <cell r="A15545" t="str">
            <v>Q4010</v>
          </cell>
          <cell r="B15545" t="str">
            <v>Cast sup sht arm adult fbrgl</v>
          </cell>
          <cell r="D15545" t="str">
            <v>B</v>
          </cell>
          <cell r="E15545" t="str">
            <v/>
          </cell>
        </row>
        <row r="15546">
          <cell r="A15546" t="str">
            <v>Q4011</v>
          </cell>
          <cell r="B15546" t="str">
            <v>Cast sup sht arm ped plaster</v>
          </cell>
          <cell r="D15546" t="str">
            <v>B</v>
          </cell>
          <cell r="E15546" t="str">
            <v/>
          </cell>
        </row>
        <row r="15547">
          <cell r="A15547" t="str">
            <v>Q4012</v>
          </cell>
          <cell r="B15547" t="str">
            <v>Cast sup sht arm ped fbrglas</v>
          </cell>
          <cell r="D15547" t="str">
            <v>B</v>
          </cell>
          <cell r="E15547" t="str">
            <v/>
          </cell>
        </row>
        <row r="15548">
          <cell r="A15548" t="str">
            <v>Q4013</v>
          </cell>
          <cell r="B15548" t="str">
            <v>Cast sup gauntlet plaster</v>
          </cell>
          <cell r="D15548" t="str">
            <v>B</v>
          </cell>
          <cell r="E15548" t="str">
            <v/>
          </cell>
        </row>
        <row r="15549">
          <cell r="A15549" t="str">
            <v>Q4014</v>
          </cell>
          <cell r="B15549" t="str">
            <v>Cast sup gauntlet fiberglass</v>
          </cell>
          <cell r="D15549" t="str">
            <v>B</v>
          </cell>
          <cell r="E15549" t="str">
            <v/>
          </cell>
        </row>
        <row r="15550">
          <cell r="A15550" t="str">
            <v>Q4015</v>
          </cell>
          <cell r="B15550" t="str">
            <v>Cast sup gauntlet ped plster</v>
          </cell>
          <cell r="D15550" t="str">
            <v>B</v>
          </cell>
          <cell r="E15550" t="str">
            <v/>
          </cell>
        </row>
        <row r="15551">
          <cell r="A15551" t="str">
            <v>Q4016</v>
          </cell>
          <cell r="B15551" t="str">
            <v>Cast sup gauntlet ped fbrgls</v>
          </cell>
          <cell r="D15551" t="str">
            <v>B</v>
          </cell>
          <cell r="E15551" t="str">
            <v/>
          </cell>
        </row>
        <row r="15552">
          <cell r="A15552" t="str">
            <v>Q4017</v>
          </cell>
          <cell r="B15552" t="str">
            <v>Cast sup lng arm splint plst</v>
          </cell>
          <cell r="D15552" t="str">
            <v>B</v>
          </cell>
          <cell r="E15552" t="str">
            <v/>
          </cell>
        </row>
        <row r="15553">
          <cell r="A15553" t="str">
            <v>Q4018</v>
          </cell>
          <cell r="B15553" t="str">
            <v>Cast sup lng arm splint fbrg</v>
          </cell>
          <cell r="D15553" t="str">
            <v>B</v>
          </cell>
          <cell r="E15553" t="str">
            <v/>
          </cell>
        </row>
        <row r="15554">
          <cell r="A15554" t="str">
            <v>Q4019</v>
          </cell>
          <cell r="B15554" t="str">
            <v>Cast sup lng arm splnt ped p</v>
          </cell>
          <cell r="D15554" t="str">
            <v>B</v>
          </cell>
          <cell r="E15554" t="str">
            <v/>
          </cell>
        </row>
        <row r="15555">
          <cell r="A15555" t="str">
            <v>Q4020</v>
          </cell>
          <cell r="B15555" t="str">
            <v>Cast sup lng arm splnt ped f</v>
          </cell>
          <cell r="D15555" t="str">
            <v>B</v>
          </cell>
          <cell r="E15555" t="str">
            <v/>
          </cell>
        </row>
        <row r="15556">
          <cell r="A15556" t="str">
            <v>Q4021</v>
          </cell>
          <cell r="B15556" t="str">
            <v>Cast sup sht arm splint plst</v>
          </cell>
          <cell r="D15556" t="str">
            <v>B</v>
          </cell>
          <cell r="E15556" t="str">
            <v/>
          </cell>
        </row>
        <row r="15557">
          <cell r="A15557" t="str">
            <v>Q4022</v>
          </cell>
          <cell r="B15557" t="str">
            <v>Cast sup sht arm splint fbrg</v>
          </cell>
          <cell r="D15557" t="str">
            <v>B</v>
          </cell>
          <cell r="E15557" t="str">
            <v/>
          </cell>
        </row>
        <row r="15558">
          <cell r="A15558" t="str">
            <v>Q4023</v>
          </cell>
          <cell r="B15558" t="str">
            <v>Cast sup sht arm splnt ped p</v>
          </cell>
          <cell r="D15558" t="str">
            <v>B</v>
          </cell>
          <cell r="E15558" t="str">
            <v/>
          </cell>
        </row>
        <row r="15559">
          <cell r="A15559" t="str">
            <v>Q4024</v>
          </cell>
          <cell r="B15559" t="str">
            <v>Cast sup sht arm splnt ped f</v>
          </cell>
          <cell r="D15559" t="str">
            <v>B</v>
          </cell>
          <cell r="E15559" t="str">
            <v/>
          </cell>
        </row>
        <row r="15560">
          <cell r="A15560" t="str">
            <v>Q4025</v>
          </cell>
          <cell r="B15560" t="str">
            <v>Cast sup hip spica plaster</v>
          </cell>
          <cell r="D15560" t="str">
            <v>B</v>
          </cell>
          <cell r="E15560" t="str">
            <v/>
          </cell>
        </row>
        <row r="15561">
          <cell r="A15561" t="str">
            <v>Q4026</v>
          </cell>
          <cell r="B15561" t="str">
            <v>Cast sup hip spica fiberglas</v>
          </cell>
          <cell r="D15561" t="str">
            <v>B</v>
          </cell>
          <cell r="E15561" t="str">
            <v/>
          </cell>
        </row>
        <row r="15562">
          <cell r="A15562" t="str">
            <v>Q4027</v>
          </cell>
          <cell r="B15562" t="str">
            <v>Cast sup hip spica ped plstr</v>
          </cell>
          <cell r="D15562" t="str">
            <v>B</v>
          </cell>
          <cell r="E15562" t="str">
            <v/>
          </cell>
        </row>
        <row r="15563">
          <cell r="A15563" t="str">
            <v>Q4028</v>
          </cell>
          <cell r="B15563" t="str">
            <v>Cast sup hip spica ped fbrgl</v>
          </cell>
          <cell r="D15563" t="str">
            <v>B</v>
          </cell>
          <cell r="E15563" t="str">
            <v/>
          </cell>
        </row>
        <row r="15564">
          <cell r="A15564" t="str">
            <v>Q4029</v>
          </cell>
          <cell r="B15564" t="str">
            <v>Cast sup long leg plaster</v>
          </cell>
          <cell r="D15564" t="str">
            <v>B</v>
          </cell>
          <cell r="E15564" t="str">
            <v/>
          </cell>
        </row>
        <row r="15565">
          <cell r="A15565" t="str">
            <v>Q4030</v>
          </cell>
          <cell r="B15565" t="str">
            <v>Cast sup long leg fiberglass</v>
          </cell>
          <cell r="D15565" t="str">
            <v>B</v>
          </cell>
          <cell r="E15565" t="str">
            <v/>
          </cell>
        </row>
        <row r="15566">
          <cell r="A15566" t="str">
            <v>Q4031</v>
          </cell>
          <cell r="B15566" t="str">
            <v>Cast sup lng leg ped plaster</v>
          </cell>
          <cell r="D15566" t="str">
            <v>B</v>
          </cell>
          <cell r="E15566" t="str">
            <v/>
          </cell>
        </row>
        <row r="15567">
          <cell r="A15567" t="str">
            <v>Q4032</v>
          </cell>
          <cell r="B15567" t="str">
            <v>Cast sup lng leg ped fbrgls</v>
          </cell>
          <cell r="D15567" t="str">
            <v>B</v>
          </cell>
          <cell r="E15567" t="str">
            <v/>
          </cell>
        </row>
        <row r="15568">
          <cell r="A15568" t="str">
            <v>Q4033</v>
          </cell>
          <cell r="B15568" t="str">
            <v>Cast sup lng leg cylinder pl</v>
          </cell>
          <cell r="D15568" t="str">
            <v>B</v>
          </cell>
          <cell r="E15568" t="str">
            <v/>
          </cell>
        </row>
        <row r="15569">
          <cell r="A15569" t="str">
            <v>Q4034</v>
          </cell>
          <cell r="B15569" t="str">
            <v>Cast sup lng leg cylinder fb</v>
          </cell>
          <cell r="D15569" t="str">
            <v>B</v>
          </cell>
          <cell r="E15569" t="str">
            <v/>
          </cell>
        </row>
        <row r="15570">
          <cell r="A15570" t="str">
            <v>Q4035</v>
          </cell>
          <cell r="B15570" t="str">
            <v>Cast sup lngleg cylndr ped p</v>
          </cell>
          <cell r="D15570" t="str">
            <v>B</v>
          </cell>
          <cell r="E15570" t="str">
            <v/>
          </cell>
        </row>
        <row r="15571">
          <cell r="A15571" t="str">
            <v>Q4036</v>
          </cell>
          <cell r="B15571" t="str">
            <v>Cast sup lngleg cylndr ped f</v>
          </cell>
          <cell r="D15571" t="str">
            <v>B</v>
          </cell>
          <cell r="E15571" t="str">
            <v/>
          </cell>
        </row>
        <row r="15572">
          <cell r="A15572" t="str">
            <v>Q4037</v>
          </cell>
          <cell r="B15572" t="str">
            <v>Cast sup shrt leg plaster</v>
          </cell>
          <cell r="D15572" t="str">
            <v>B</v>
          </cell>
          <cell r="E15572" t="str">
            <v/>
          </cell>
        </row>
        <row r="15573">
          <cell r="A15573" t="str">
            <v>Q4038</v>
          </cell>
          <cell r="B15573" t="str">
            <v>Cast sup shrt leg fiberglass</v>
          </cell>
          <cell r="D15573" t="str">
            <v>B</v>
          </cell>
          <cell r="E15573" t="str">
            <v/>
          </cell>
        </row>
        <row r="15574">
          <cell r="A15574" t="str">
            <v>Q4039</v>
          </cell>
          <cell r="B15574" t="str">
            <v>Cast sup shrt leg ped plster</v>
          </cell>
          <cell r="D15574" t="str">
            <v>B</v>
          </cell>
          <cell r="E15574" t="str">
            <v/>
          </cell>
        </row>
        <row r="15575">
          <cell r="A15575" t="str">
            <v>Q4040</v>
          </cell>
          <cell r="B15575" t="str">
            <v>Cast sup shrt leg ped fbrgls</v>
          </cell>
          <cell r="D15575" t="str">
            <v>B</v>
          </cell>
          <cell r="E15575" t="str">
            <v/>
          </cell>
        </row>
        <row r="15576">
          <cell r="A15576" t="str">
            <v>Q4041</v>
          </cell>
          <cell r="B15576" t="str">
            <v>Cast sup lng leg splnt plstr</v>
          </cell>
          <cell r="D15576" t="str">
            <v>B</v>
          </cell>
          <cell r="E15576" t="str">
            <v/>
          </cell>
        </row>
        <row r="15577">
          <cell r="A15577" t="str">
            <v>Q4042</v>
          </cell>
          <cell r="B15577" t="str">
            <v>Cast sup lng leg splnt fbrgl</v>
          </cell>
          <cell r="D15577" t="str">
            <v>B</v>
          </cell>
          <cell r="E15577" t="str">
            <v/>
          </cell>
        </row>
        <row r="15578">
          <cell r="A15578" t="str">
            <v>Q4043</v>
          </cell>
          <cell r="B15578" t="str">
            <v>Cast sup lng leg splnt ped p</v>
          </cell>
          <cell r="D15578" t="str">
            <v>B</v>
          </cell>
          <cell r="E15578" t="str">
            <v/>
          </cell>
        </row>
        <row r="15579">
          <cell r="A15579" t="str">
            <v>Q4044</v>
          </cell>
          <cell r="B15579" t="str">
            <v>Cast sup lng leg splnt ped f</v>
          </cell>
          <cell r="D15579" t="str">
            <v>B</v>
          </cell>
          <cell r="E15579" t="str">
            <v/>
          </cell>
        </row>
        <row r="15580">
          <cell r="A15580" t="str">
            <v>Q4045</v>
          </cell>
          <cell r="B15580" t="str">
            <v>Cast sup sht leg splnt plstr</v>
          </cell>
          <cell r="D15580" t="str">
            <v>B</v>
          </cell>
          <cell r="E15580" t="str">
            <v/>
          </cell>
        </row>
        <row r="15581">
          <cell r="A15581" t="str">
            <v>Q4046</v>
          </cell>
          <cell r="B15581" t="str">
            <v>Cast sup sht leg splnt fbrgl</v>
          </cell>
          <cell r="D15581" t="str">
            <v>B</v>
          </cell>
          <cell r="E15581" t="str">
            <v/>
          </cell>
        </row>
        <row r="15582">
          <cell r="A15582" t="str">
            <v>Q4047</v>
          </cell>
          <cell r="B15582" t="str">
            <v>Cast sup sht leg splnt ped p</v>
          </cell>
          <cell r="D15582" t="str">
            <v>B</v>
          </cell>
          <cell r="E15582" t="str">
            <v/>
          </cell>
        </row>
        <row r="15583">
          <cell r="A15583" t="str">
            <v>Q4048</v>
          </cell>
          <cell r="B15583" t="str">
            <v>Cast sup sht leg splnt ped f</v>
          </cell>
          <cell r="D15583" t="str">
            <v>B</v>
          </cell>
          <cell r="E15583" t="str">
            <v/>
          </cell>
        </row>
        <row r="15584">
          <cell r="A15584" t="str">
            <v>Q4049</v>
          </cell>
          <cell r="B15584" t="str">
            <v>Finger splint, static</v>
          </cell>
          <cell r="D15584" t="str">
            <v>B</v>
          </cell>
          <cell r="E15584" t="str">
            <v/>
          </cell>
        </row>
        <row r="15585">
          <cell r="A15585" t="str">
            <v>Q4050</v>
          </cell>
          <cell r="B15585" t="str">
            <v>Cast supplies unlisted</v>
          </cell>
          <cell r="D15585" t="str">
            <v>B</v>
          </cell>
          <cell r="E15585" t="str">
            <v/>
          </cell>
        </row>
        <row r="15586">
          <cell r="A15586" t="str">
            <v>Q4051</v>
          </cell>
          <cell r="B15586" t="str">
            <v>Splint supplies misc</v>
          </cell>
          <cell r="D15586" t="str">
            <v>B</v>
          </cell>
          <cell r="E15586" t="str">
            <v/>
          </cell>
        </row>
        <row r="15587">
          <cell r="A15587" t="str">
            <v>Q4074</v>
          </cell>
          <cell r="B15587" t="str">
            <v>Iloprost non-comp unit dose</v>
          </cell>
          <cell r="D15587" t="str">
            <v>Y</v>
          </cell>
          <cell r="E15587" t="str">
            <v/>
          </cell>
        </row>
        <row r="15588">
          <cell r="A15588" t="str">
            <v>Q4081</v>
          </cell>
          <cell r="B15588" t="str">
            <v>Epoetin alfa, 100 units esrd</v>
          </cell>
          <cell r="D15588" t="str">
            <v>N</v>
          </cell>
          <cell r="E15588" t="str">
            <v/>
          </cell>
        </row>
        <row r="15589">
          <cell r="A15589" t="str">
            <v>Q4082</v>
          </cell>
          <cell r="B15589" t="str">
            <v>Drug/bio noc part b drug cap</v>
          </cell>
          <cell r="D15589" t="str">
            <v>B</v>
          </cell>
          <cell r="E15589" t="str">
            <v/>
          </cell>
        </row>
        <row r="15590">
          <cell r="A15590" t="str">
            <v>Q4100</v>
          </cell>
          <cell r="B15590" t="str">
            <v>Skin substitute, nos</v>
          </cell>
          <cell r="D15590" t="str">
            <v>N</v>
          </cell>
          <cell r="E15590" t="str">
            <v/>
          </cell>
        </row>
        <row r="15591">
          <cell r="A15591" t="str">
            <v>Q4101</v>
          </cell>
          <cell r="B15591" t="str">
            <v>Apligraf</v>
          </cell>
          <cell r="D15591" t="str">
            <v>N</v>
          </cell>
          <cell r="E15591" t="str">
            <v/>
          </cell>
        </row>
        <row r="15592">
          <cell r="A15592" t="str">
            <v>Q4102</v>
          </cell>
          <cell r="B15592" t="str">
            <v>Oasis wound matrix</v>
          </cell>
          <cell r="D15592" t="str">
            <v>N</v>
          </cell>
          <cell r="E15592" t="str">
            <v/>
          </cell>
        </row>
        <row r="15593">
          <cell r="A15593" t="str">
            <v>Q4103</v>
          </cell>
          <cell r="B15593" t="str">
            <v>Oasis burn matrix</v>
          </cell>
          <cell r="D15593" t="str">
            <v>N</v>
          </cell>
          <cell r="E15593" t="str">
            <v/>
          </cell>
        </row>
        <row r="15594">
          <cell r="A15594" t="str">
            <v>Q4104</v>
          </cell>
          <cell r="B15594" t="str">
            <v>Integra bmwd</v>
          </cell>
          <cell r="D15594" t="str">
            <v>N</v>
          </cell>
          <cell r="E15594" t="str">
            <v/>
          </cell>
        </row>
        <row r="15595">
          <cell r="A15595" t="str">
            <v>Q4105</v>
          </cell>
          <cell r="B15595" t="str">
            <v>Integra drt or omnigraft</v>
          </cell>
          <cell r="D15595" t="str">
            <v>N</v>
          </cell>
          <cell r="E15595" t="str">
            <v/>
          </cell>
        </row>
        <row r="15596">
          <cell r="A15596" t="str">
            <v>Q4106</v>
          </cell>
          <cell r="B15596" t="str">
            <v>Dermagraft</v>
          </cell>
          <cell r="D15596" t="str">
            <v>N</v>
          </cell>
          <cell r="E15596" t="str">
            <v/>
          </cell>
        </row>
        <row r="15597">
          <cell r="A15597" t="str">
            <v>Q4107</v>
          </cell>
          <cell r="B15597" t="str">
            <v>Graftjacket</v>
          </cell>
          <cell r="D15597" t="str">
            <v>N</v>
          </cell>
          <cell r="E15597" t="str">
            <v/>
          </cell>
        </row>
        <row r="15598">
          <cell r="A15598" t="str">
            <v>Q4108</v>
          </cell>
          <cell r="B15598" t="str">
            <v>Integra matrix</v>
          </cell>
          <cell r="D15598" t="str">
            <v>N</v>
          </cell>
          <cell r="E15598" t="str">
            <v/>
          </cell>
        </row>
        <row r="15599">
          <cell r="A15599" t="str">
            <v>Q4110</v>
          </cell>
          <cell r="B15599" t="str">
            <v>Primatrix</v>
          </cell>
          <cell r="D15599" t="str">
            <v>N</v>
          </cell>
          <cell r="E15599" t="str">
            <v/>
          </cell>
        </row>
        <row r="15600">
          <cell r="A15600" t="str">
            <v>Q4111</v>
          </cell>
          <cell r="B15600" t="str">
            <v>Gammagraft</v>
          </cell>
          <cell r="D15600" t="str">
            <v>N</v>
          </cell>
          <cell r="E15600" t="str">
            <v/>
          </cell>
        </row>
        <row r="15601">
          <cell r="A15601" t="str">
            <v>Q4112</v>
          </cell>
          <cell r="B15601" t="str">
            <v>Cymetra injectable</v>
          </cell>
          <cell r="D15601" t="str">
            <v>N</v>
          </cell>
          <cell r="E15601" t="str">
            <v/>
          </cell>
        </row>
        <row r="15602">
          <cell r="A15602" t="str">
            <v>Q4113</v>
          </cell>
          <cell r="B15602" t="str">
            <v>Graftjacket xpress</v>
          </cell>
          <cell r="D15602" t="str">
            <v>N</v>
          </cell>
          <cell r="E15602" t="str">
            <v/>
          </cell>
        </row>
        <row r="15603">
          <cell r="A15603" t="str">
            <v>Q4114</v>
          </cell>
          <cell r="B15603" t="str">
            <v>Integra flowable wound matri</v>
          </cell>
          <cell r="D15603" t="str">
            <v>N</v>
          </cell>
          <cell r="E15603" t="str">
            <v/>
          </cell>
        </row>
        <row r="15604">
          <cell r="A15604" t="str">
            <v>Q4115</v>
          </cell>
          <cell r="B15604" t="str">
            <v>Alloskin</v>
          </cell>
          <cell r="D15604" t="str">
            <v>N</v>
          </cell>
          <cell r="E15604" t="str">
            <v/>
          </cell>
        </row>
        <row r="15605">
          <cell r="A15605" t="str">
            <v>Q4116</v>
          </cell>
          <cell r="B15605" t="str">
            <v>Alloderm</v>
          </cell>
          <cell r="D15605" t="str">
            <v>N</v>
          </cell>
          <cell r="E15605" t="str">
            <v/>
          </cell>
        </row>
        <row r="15606">
          <cell r="A15606" t="str">
            <v>Q4117</v>
          </cell>
          <cell r="B15606" t="str">
            <v>Hyalomatrix</v>
          </cell>
          <cell r="D15606" t="str">
            <v>N</v>
          </cell>
          <cell r="E15606" t="str">
            <v/>
          </cell>
        </row>
        <row r="15607">
          <cell r="A15607" t="str">
            <v>Q4118</v>
          </cell>
          <cell r="B15607" t="str">
            <v>Matristem micromatrix</v>
          </cell>
          <cell r="D15607" t="str">
            <v>N</v>
          </cell>
          <cell r="E15607" t="str">
            <v/>
          </cell>
        </row>
        <row r="15608">
          <cell r="A15608" t="str">
            <v>Q4119</v>
          </cell>
          <cell r="B15608" t="str">
            <v>Matristem wound matrix</v>
          </cell>
          <cell r="C15608" t="str">
            <v>CH</v>
          </cell>
          <cell r="D15608" t="str">
            <v>D</v>
          </cell>
          <cell r="E15608" t="str">
            <v/>
          </cell>
          <cell r="L15608">
            <v>42735</v>
          </cell>
          <cell r="M15608" t="str">
            <v>*</v>
          </cell>
        </row>
        <row r="15609">
          <cell r="A15609" t="str">
            <v>Q4120</v>
          </cell>
          <cell r="B15609" t="str">
            <v>Matristem burn matrix</v>
          </cell>
          <cell r="C15609" t="str">
            <v>CH</v>
          </cell>
          <cell r="D15609" t="str">
            <v>D</v>
          </cell>
          <cell r="E15609" t="str">
            <v/>
          </cell>
          <cell r="L15609">
            <v>42735</v>
          </cell>
          <cell r="M15609" t="str">
            <v>*</v>
          </cell>
        </row>
        <row r="15610">
          <cell r="A15610" t="str">
            <v>Q4121</v>
          </cell>
          <cell r="B15610" t="str">
            <v>Theraskin</v>
          </cell>
          <cell r="C15610" t="str">
            <v>CH</v>
          </cell>
          <cell r="D15610" t="str">
            <v>N</v>
          </cell>
          <cell r="E15610" t="str">
            <v/>
          </cell>
          <cell r="J15610">
            <v>42736</v>
          </cell>
          <cell r="M15610" t="str">
            <v>*</v>
          </cell>
        </row>
        <row r="15611">
          <cell r="A15611" t="str">
            <v>Q4122</v>
          </cell>
          <cell r="B15611" t="str">
            <v>Dermacell</v>
          </cell>
          <cell r="D15611" t="str">
            <v>N</v>
          </cell>
          <cell r="E15611" t="str">
            <v/>
          </cell>
        </row>
        <row r="15612">
          <cell r="A15612" t="str">
            <v>Q4123</v>
          </cell>
          <cell r="B15612" t="str">
            <v>Alloskin</v>
          </cell>
          <cell r="D15612" t="str">
            <v>N</v>
          </cell>
          <cell r="E15612" t="str">
            <v/>
          </cell>
        </row>
        <row r="15613">
          <cell r="A15613" t="str">
            <v>Q4124</v>
          </cell>
          <cell r="B15613" t="str">
            <v>Oasis tri-layer wound matrix</v>
          </cell>
          <cell r="D15613" t="str">
            <v>N</v>
          </cell>
          <cell r="E15613" t="str">
            <v/>
          </cell>
        </row>
        <row r="15614">
          <cell r="A15614" t="str">
            <v>Q4125</v>
          </cell>
          <cell r="B15614" t="str">
            <v>Arthroflex</v>
          </cell>
          <cell r="D15614" t="str">
            <v>N</v>
          </cell>
          <cell r="E15614" t="str">
            <v/>
          </cell>
        </row>
        <row r="15615">
          <cell r="A15615" t="str">
            <v>Q4126</v>
          </cell>
          <cell r="B15615" t="str">
            <v>Memoderm/derma/tranz/integup</v>
          </cell>
          <cell r="D15615" t="str">
            <v>N</v>
          </cell>
          <cell r="E15615" t="str">
            <v/>
          </cell>
        </row>
        <row r="15616">
          <cell r="A15616" t="str">
            <v>Q4127</v>
          </cell>
          <cell r="B15616" t="str">
            <v>Talymed</v>
          </cell>
          <cell r="D15616" t="str">
            <v>N</v>
          </cell>
          <cell r="E15616" t="str">
            <v/>
          </cell>
        </row>
        <row r="15617">
          <cell r="A15617" t="str">
            <v>Q4128</v>
          </cell>
          <cell r="B15617" t="str">
            <v>Flexhd/allopatchhd/matrixhd</v>
          </cell>
          <cell r="D15617" t="str">
            <v>N</v>
          </cell>
          <cell r="E15617" t="str">
            <v/>
          </cell>
        </row>
        <row r="15618">
          <cell r="A15618" t="str">
            <v>Q4129</v>
          </cell>
          <cell r="B15618" t="str">
            <v>Unite biomatrix</v>
          </cell>
          <cell r="C15618" t="str">
            <v>CH</v>
          </cell>
          <cell r="D15618" t="str">
            <v>D</v>
          </cell>
          <cell r="E15618" t="str">
            <v/>
          </cell>
          <cell r="L15618">
            <v>42735</v>
          </cell>
          <cell r="M15618" t="str">
            <v>*</v>
          </cell>
        </row>
        <row r="15619">
          <cell r="A15619" t="str">
            <v>Q4130</v>
          </cell>
          <cell r="B15619" t="str">
            <v>Strattice tm</v>
          </cell>
          <cell r="D15619" t="str">
            <v>N</v>
          </cell>
          <cell r="E15619" t="str">
            <v/>
          </cell>
        </row>
        <row r="15620">
          <cell r="A15620" t="str">
            <v>Q4131</v>
          </cell>
          <cell r="B15620" t="str">
            <v>Epifix or epicord</v>
          </cell>
          <cell r="D15620" t="str">
            <v>N</v>
          </cell>
          <cell r="E15620" t="str">
            <v/>
          </cell>
        </row>
        <row r="15621">
          <cell r="A15621" t="str">
            <v>Q4132</v>
          </cell>
          <cell r="B15621" t="str">
            <v>Grafix core</v>
          </cell>
          <cell r="D15621" t="str">
            <v>N</v>
          </cell>
          <cell r="E15621" t="str">
            <v/>
          </cell>
        </row>
        <row r="15622">
          <cell r="A15622" t="str">
            <v>Q4133</v>
          </cell>
          <cell r="B15622" t="str">
            <v>Grafix prime</v>
          </cell>
          <cell r="D15622" t="str">
            <v>N</v>
          </cell>
          <cell r="E15622" t="str">
            <v/>
          </cell>
        </row>
        <row r="15623">
          <cell r="A15623" t="str">
            <v>Q4134</v>
          </cell>
          <cell r="B15623" t="str">
            <v>Hmatrix</v>
          </cell>
          <cell r="D15623" t="str">
            <v>N</v>
          </cell>
          <cell r="E15623" t="str">
            <v/>
          </cell>
        </row>
        <row r="15624">
          <cell r="A15624" t="str">
            <v>Q4135</v>
          </cell>
          <cell r="B15624" t="str">
            <v>Mediskin</v>
          </cell>
          <cell r="D15624" t="str">
            <v>N</v>
          </cell>
          <cell r="E15624" t="str">
            <v/>
          </cell>
        </row>
        <row r="15625">
          <cell r="A15625" t="str">
            <v>Q4136</v>
          </cell>
          <cell r="B15625" t="str">
            <v>Ezderm</v>
          </cell>
          <cell r="D15625" t="str">
            <v>N</v>
          </cell>
          <cell r="E15625" t="str">
            <v/>
          </cell>
        </row>
        <row r="15626">
          <cell r="A15626" t="str">
            <v>Q4137</v>
          </cell>
          <cell r="B15626" t="str">
            <v>Amnioexcel or biodexcel, 1cm</v>
          </cell>
          <cell r="D15626" t="str">
            <v>N</v>
          </cell>
          <cell r="E15626" t="str">
            <v/>
          </cell>
        </row>
        <row r="15627">
          <cell r="A15627" t="str">
            <v>Q4138</v>
          </cell>
          <cell r="B15627" t="str">
            <v>Biodfence dryflex, 1cm</v>
          </cell>
          <cell r="D15627" t="str">
            <v>N</v>
          </cell>
          <cell r="E15627" t="str">
            <v/>
          </cell>
        </row>
        <row r="15628">
          <cell r="A15628" t="str">
            <v>Q4139</v>
          </cell>
          <cell r="B15628" t="str">
            <v>Amnio or biodmatrix, inj 1cc</v>
          </cell>
          <cell r="D15628" t="str">
            <v>N</v>
          </cell>
          <cell r="E15628" t="str">
            <v/>
          </cell>
        </row>
        <row r="15629">
          <cell r="A15629" t="str">
            <v>Q4140</v>
          </cell>
          <cell r="B15629" t="str">
            <v>Biodfence 1cm</v>
          </cell>
          <cell r="D15629" t="str">
            <v>N</v>
          </cell>
          <cell r="E15629" t="str">
            <v/>
          </cell>
        </row>
        <row r="15630">
          <cell r="A15630" t="str">
            <v>Q4141</v>
          </cell>
          <cell r="B15630" t="str">
            <v>Alloskin ac, 1 cm</v>
          </cell>
          <cell r="D15630" t="str">
            <v>N</v>
          </cell>
          <cell r="E15630" t="str">
            <v/>
          </cell>
        </row>
        <row r="15631">
          <cell r="A15631" t="str">
            <v>Q4142</v>
          </cell>
          <cell r="B15631" t="str">
            <v>Xcm biologic tiss matrix 1cm</v>
          </cell>
          <cell r="D15631" t="str">
            <v>N</v>
          </cell>
          <cell r="E15631" t="str">
            <v/>
          </cell>
        </row>
        <row r="15632">
          <cell r="A15632" t="str">
            <v>Q4143</v>
          </cell>
          <cell r="B15632" t="str">
            <v>Repriza, 1cm</v>
          </cell>
          <cell r="D15632" t="str">
            <v>N</v>
          </cell>
          <cell r="E15632" t="str">
            <v/>
          </cell>
        </row>
        <row r="15633">
          <cell r="A15633" t="str">
            <v>Q4145</v>
          </cell>
          <cell r="B15633" t="str">
            <v>Epifix, inj, 1mg</v>
          </cell>
          <cell r="D15633" t="str">
            <v>N</v>
          </cell>
          <cell r="E15633" t="str">
            <v/>
          </cell>
        </row>
        <row r="15634">
          <cell r="A15634" t="str">
            <v>Q4146</v>
          </cell>
          <cell r="B15634" t="str">
            <v>Tensix, 1cm</v>
          </cell>
          <cell r="D15634" t="str">
            <v>N</v>
          </cell>
          <cell r="E15634" t="str">
            <v/>
          </cell>
        </row>
        <row r="15635">
          <cell r="A15635" t="str">
            <v>Q4147</v>
          </cell>
          <cell r="B15635" t="str">
            <v>Architect ecm px fx 1 sq cm</v>
          </cell>
          <cell r="D15635" t="str">
            <v>N</v>
          </cell>
          <cell r="E15635" t="str">
            <v/>
          </cell>
        </row>
        <row r="15636">
          <cell r="A15636" t="str">
            <v>Q4148</v>
          </cell>
          <cell r="B15636" t="str">
            <v>Neox 1k, 1cm</v>
          </cell>
          <cell r="D15636" t="str">
            <v>N</v>
          </cell>
          <cell r="E15636" t="str">
            <v/>
          </cell>
        </row>
        <row r="15637">
          <cell r="A15637" t="str">
            <v>Q4149</v>
          </cell>
          <cell r="B15637" t="str">
            <v>Excellagen, 0.1 cc</v>
          </cell>
          <cell r="D15637" t="str">
            <v>N</v>
          </cell>
          <cell r="E15637" t="str">
            <v/>
          </cell>
        </row>
        <row r="15638">
          <cell r="A15638" t="str">
            <v>Q4150</v>
          </cell>
          <cell r="B15638" t="str">
            <v>Allowrap ds or dry 1 sq cm</v>
          </cell>
          <cell r="D15638" t="str">
            <v>N</v>
          </cell>
          <cell r="E15638" t="str">
            <v/>
          </cell>
        </row>
        <row r="15639">
          <cell r="A15639" t="str">
            <v>Q4151</v>
          </cell>
          <cell r="B15639" t="str">
            <v>Amnioband, guardian 1 sq cm</v>
          </cell>
          <cell r="D15639" t="str">
            <v>N</v>
          </cell>
          <cell r="E15639" t="str">
            <v/>
          </cell>
        </row>
        <row r="15640">
          <cell r="A15640" t="str">
            <v>Q4152</v>
          </cell>
          <cell r="B15640" t="str">
            <v>Dermapure 1 square cm</v>
          </cell>
          <cell r="D15640" t="str">
            <v>N</v>
          </cell>
          <cell r="E15640" t="str">
            <v/>
          </cell>
        </row>
        <row r="15641">
          <cell r="A15641" t="str">
            <v>Q4153</v>
          </cell>
          <cell r="B15641" t="str">
            <v>Dermavest, plurivest sq cm</v>
          </cell>
          <cell r="D15641" t="str">
            <v>N</v>
          </cell>
          <cell r="E15641" t="str">
            <v/>
          </cell>
        </row>
        <row r="15642">
          <cell r="A15642" t="str">
            <v>Q4154</v>
          </cell>
          <cell r="B15642" t="str">
            <v>Biovance 1 square cm</v>
          </cell>
          <cell r="D15642" t="str">
            <v>N</v>
          </cell>
          <cell r="E15642" t="str">
            <v/>
          </cell>
        </row>
        <row r="15643">
          <cell r="A15643" t="str">
            <v>Q4155</v>
          </cell>
          <cell r="B15643" t="str">
            <v>Neoxflo or clarixflo 1 mg</v>
          </cell>
          <cell r="D15643" t="str">
            <v>N</v>
          </cell>
          <cell r="E15643" t="str">
            <v/>
          </cell>
        </row>
        <row r="15644">
          <cell r="A15644" t="str">
            <v>Q4156</v>
          </cell>
          <cell r="B15644" t="str">
            <v>Neox 100 1 square cm</v>
          </cell>
          <cell r="D15644" t="str">
            <v>N</v>
          </cell>
          <cell r="E15644" t="str">
            <v/>
          </cell>
        </row>
        <row r="15645">
          <cell r="A15645" t="str">
            <v>Q4157</v>
          </cell>
          <cell r="B15645" t="str">
            <v>Revitalon 1 square cm</v>
          </cell>
          <cell r="D15645" t="str">
            <v>N</v>
          </cell>
          <cell r="E15645" t="str">
            <v/>
          </cell>
        </row>
        <row r="15646">
          <cell r="A15646" t="str">
            <v>Q4158</v>
          </cell>
          <cell r="B15646" t="str">
            <v>Marigen 1 square cm</v>
          </cell>
          <cell r="D15646" t="str">
            <v>N</v>
          </cell>
          <cell r="E15646" t="str">
            <v/>
          </cell>
        </row>
        <row r="15647">
          <cell r="A15647" t="str">
            <v>Q4159</v>
          </cell>
          <cell r="B15647" t="str">
            <v>Affinity1 square cm</v>
          </cell>
          <cell r="D15647" t="str">
            <v>N</v>
          </cell>
          <cell r="E15647" t="str">
            <v/>
          </cell>
        </row>
        <row r="15648">
          <cell r="A15648" t="str">
            <v>Q4160</v>
          </cell>
          <cell r="B15648" t="str">
            <v>Nushield 1 square cm</v>
          </cell>
          <cell r="D15648" t="str">
            <v>N</v>
          </cell>
          <cell r="E15648" t="str">
            <v/>
          </cell>
        </row>
        <row r="15649">
          <cell r="A15649" t="str">
            <v>Q4161</v>
          </cell>
          <cell r="B15649" t="str">
            <v>Bio-connekt per square cm</v>
          </cell>
          <cell r="D15649" t="str">
            <v>N</v>
          </cell>
          <cell r="E15649" t="str">
            <v/>
          </cell>
        </row>
        <row r="15650">
          <cell r="A15650" t="str">
            <v>Q4162</v>
          </cell>
          <cell r="B15650" t="str">
            <v>Amnio bio and woundex flow</v>
          </cell>
          <cell r="D15650" t="str">
            <v>N</v>
          </cell>
          <cell r="E15650" t="str">
            <v/>
          </cell>
        </row>
        <row r="15651">
          <cell r="A15651" t="str">
            <v>Q4163</v>
          </cell>
          <cell r="B15651" t="str">
            <v>Amnio bio and woundex sq cm</v>
          </cell>
          <cell r="D15651" t="str">
            <v>N</v>
          </cell>
          <cell r="E15651" t="str">
            <v/>
          </cell>
        </row>
        <row r="15652">
          <cell r="A15652" t="str">
            <v>Q4164</v>
          </cell>
          <cell r="B15652" t="str">
            <v>Helicoll, per square cm</v>
          </cell>
          <cell r="D15652" t="str">
            <v>N</v>
          </cell>
          <cell r="E15652" t="str">
            <v/>
          </cell>
        </row>
        <row r="15653">
          <cell r="A15653" t="str">
            <v>Q4165</v>
          </cell>
          <cell r="B15653" t="str">
            <v>Keramatrix, per square cm</v>
          </cell>
          <cell r="D15653" t="str">
            <v>N</v>
          </cell>
          <cell r="E15653" t="str">
            <v/>
          </cell>
        </row>
        <row r="15654">
          <cell r="A15654" t="str">
            <v>Q4166</v>
          </cell>
          <cell r="B15654" t="str">
            <v>Cytal, per square centimeter</v>
          </cell>
          <cell r="C15654" t="str">
            <v>NI</v>
          </cell>
          <cell r="D15654" t="str">
            <v>N</v>
          </cell>
          <cell r="E15654" t="str">
            <v/>
          </cell>
          <cell r="K15654">
            <v>42736</v>
          </cell>
          <cell r="M15654" t="str">
            <v>*</v>
          </cell>
        </row>
        <row r="15655">
          <cell r="A15655" t="str">
            <v>Q4167</v>
          </cell>
          <cell r="B15655" t="str">
            <v>Truskin, per sq centimeter</v>
          </cell>
          <cell r="C15655" t="str">
            <v>NI</v>
          </cell>
          <cell r="D15655" t="str">
            <v>N</v>
          </cell>
          <cell r="E15655" t="str">
            <v/>
          </cell>
          <cell r="K15655">
            <v>42736</v>
          </cell>
          <cell r="M15655" t="str">
            <v>*</v>
          </cell>
        </row>
        <row r="15656">
          <cell r="A15656" t="str">
            <v>Q4168</v>
          </cell>
          <cell r="B15656" t="str">
            <v>Amnioband, 1 mg</v>
          </cell>
          <cell r="C15656" t="str">
            <v>NI</v>
          </cell>
          <cell r="D15656" t="str">
            <v>N</v>
          </cell>
          <cell r="E15656" t="str">
            <v/>
          </cell>
          <cell r="K15656">
            <v>42736</v>
          </cell>
          <cell r="M15656" t="str">
            <v>*</v>
          </cell>
        </row>
        <row r="15657">
          <cell r="A15657" t="str">
            <v>Q4169</v>
          </cell>
          <cell r="B15657" t="str">
            <v>Artacent wound, per sq cm</v>
          </cell>
          <cell r="C15657" t="str">
            <v>NI</v>
          </cell>
          <cell r="D15657" t="str">
            <v>N</v>
          </cell>
          <cell r="E15657" t="str">
            <v/>
          </cell>
          <cell r="K15657">
            <v>42736</v>
          </cell>
          <cell r="M15657" t="str">
            <v>*</v>
          </cell>
        </row>
        <row r="15658">
          <cell r="A15658" t="str">
            <v>Q4170</v>
          </cell>
          <cell r="B15658" t="str">
            <v>Cygnus, per sq cm</v>
          </cell>
          <cell r="C15658" t="str">
            <v>NI</v>
          </cell>
          <cell r="D15658" t="str">
            <v>N</v>
          </cell>
          <cell r="E15658" t="str">
            <v/>
          </cell>
          <cell r="K15658">
            <v>42736</v>
          </cell>
          <cell r="M15658" t="str">
            <v>*</v>
          </cell>
        </row>
        <row r="15659">
          <cell r="A15659" t="str">
            <v>Q4171</v>
          </cell>
          <cell r="B15659" t="str">
            <v>Interfyl, 1 mg</v>
          </cell>
          <cell r="C15659" t="str">
            <v>NI</v>
          </cell>
          <cell r="D15659" t="str">
            <v>N</v>
          </cell>
          <cell r="E15659" t="str">
            <v/>
          </cell>
          <cell r="K15659">
            <v>42736</v>
          </cell>
          <cell r="M15659" t="str">
            <v>*</v>
          </cell>
        </row>
        <row r="15660">
          <cell r="A15660" t="str">
            <v>Q4172</v>
          </cell>
          <cell r="B15660" t="str">
            <v>Puraply or puraply am</v>
          </cell>
          <cell r="C15660" t="str">
            <v>NI</v>
          </cell>
          <cell r="D15660" t="str">
            <v>G</v>
          </cell>
          <cell r="E15660" t="str">
            <v>1657</v>
          </cell>
          <cell r="G15660">
            <v>119.12</v>
          </cell>
          <cell r="H15660">
            <v>0</v>
          </cell>
          <cell r="I15660">
            <v>0</v>
          </cell>
          <cell r="K15660">
            <v>42736</v>
          </cell>
          <cell r="M15660" t="str">
            <v>*</v>
          </cell>
        </row>
        <row r="15661">
          <cell r="A15661" t="str">
            <v>Q4173</v>
          </cell>
          <cell r="B15661" t="str">
            <v>Palingen or palingen xplus</v>
          </cell>
          <cell r="C15661" t="str">
            <v>NI</v>
          </cell>
          <cell r="D15661" t="str">
            <v>N</v>
          </cell>
          <cell r="E15661" t="str">
            <v/>
          </cell>
          <cell r="K15661">
            <v>42736</v>
          </cell>
          <cell r="M15661" t="str">
            <v>*</v>
          </cell>
        </row>
        <row r="15662">
          <cell r="A15662" t="str">
            <v>Q4174</v>
          </cell>
          <cell r="B15662" t="str">
            <v>Palingen or promatrx</v>
          </cell>
          <cell r="C15662" t="str">
            <v>NI</v>
          </cell>
          <cell r="D15662" t="str">
            <v>N</v>
          </cell>
          <cell r="E15662" t="str">
            <v/>
          </cell>
          <cell r="K15662">
            <v>42736</v>
          </cell>
          <cell r="M15662" t="str">
            <v>*</v>
          </cell>
        </row>
        <row r="15663">
          <cell r="A15663" t="str">
            <v>Q4175</v>
          </cell>
          <cell r="B15663" t="str">
            <v>Miroderm</v>
          </cell>
          <cell r="C15663" t="str">
            <v>NI</v>
          </cell>
          <cell r="D15663" t="str">
            <v>N</v>
          </cell>
          <cell r="E15663" t="str">
            <v/>
          </cell>
          <cell r="K15663">
            <v>42736</v>
          </cell>
          <cell r="M15663" t="str">
            <v>*</v>
          </cell>
        </row>
        <row r="15664">
          <cell r="A15664" t="str">
            <v>Q5001</v>
          </cell>
          <cell r="B15664" t="str">
            <v>Hospice or home hlth in home</v>
          </cell>
          <cell r="D15664" t="str">
            <v>B</v>
          </cell>
          <cell r="E15664" t="str">
            <v/>
          </cell>
        </row>
        <row r="15665">
          <cell r="A15665" t="str">
            <v>Q5002</v>
          </cell>
          <cell r="B15665" t="str">
            <v>Hospice/home hlth in asst lv</v>
          </cell>
          <cell r="D15665" t="str">
            <v>B</v>
          </cell>
          <cell r="E15665" t="str">
            <v/>
          </cell>
        </row>
        <row r="15666">
          <cell r="A15666" t="str">
            <v>Q5003</v>
          </cell>
          <cell r="B15666" t="str">
            <v>Hospice in lt/non-skilled nf</v>
          </cell>
          <cell r="D15666" t="str">
            <v>B</v>
          </cell>
          <cell r="E15666" t="str">
            <v/>
          </cell>
        </row>
        <row r="15667">
          <cell r="A15667" t="str">
            <v>Q5004</v>
          </cell>
          <cell r="B15667" t="str">
            <v>Hospice in snf</v>
          </cell>
          <cell r="D15667" t="str">
            <v>B</v>
          </cell>
          <cell r="E15667" t="str">
            <v/>
          </cell>
        </row>
        <row r="15668">
          <cell r="A15668" t="str">
            <v>Q5005</v>
          </cell>
          <cell r="B15668" t="str">
            <v>Hospice, inpatient hospital</v>
          </cell>
          <cell r="D15668" t="str">
            <v>B</v>
          </cell>
          <cell r="E15668" t="str">
            <v/>
          </cell>
        </row>
        <row r="15669">
          <cell r="A15669" t="str">
            <v>Q5006</v>
          </cell>
          <cell r="B15669" t="str">
            <v>Hospice in hospice facility</v>
          </cell>
          <cell r="D15669" t="str">
            <v>B</v>
          </cell>
          <cell r="E15669" t="str">
            <v/>
          </cell>
        </row>
        <row r="15670">
          <cell r="A15670" t="str">
            <v>Q5007</v>
          </cell>
          <cell r="B15670" t="str">
            <v>Hospice in ltch</v>
          </cell>
          <cell r="D15670" t="str">
            <v>B</v>
          </cell>
          <cell r="E15670" t="str">
            <v/>
          </cell>
        </row>
        <row r="15671">
          <cell r="A15671" t="str">
            <v>Q5008</v>
          </cell>
          <cell r="B15671" t="str">
            <v>Hospice in inpatient psych</v>
          </cell>
          <cell r="D15671" t="str">
            <v>B</v>
          </cell>
          <cell r="E15671" t="str">
            <v/>
          </cell>
        </row>
        <row r="15672">
          <cell r="A15672" t="str">
            <v>Q5009</v>
          </cell>
          <cell r="B15672" t="str">
            <v>Hospice/home hlth, place nos</v>
          </cell>
          <cell r="D15672" t="str">
            <v>B</v>
          </cell>
          <cell r="E15672" t="str">
            <v/>
          </cell>
        </row>
        <row r="15673">
          <cell r="A15673" t="str">
            <v>Q5010</v>
          </cell>
          <cell r="B15673" t="str">
            <v>Hospice home care in hospice</v>
          </cell>
          <cell r="D15673" t="str">
            <v>B</v>
          </cell>
          <cell r="E15673" t="str">
            <v/>
          </cell>
        </row>
        <row r="15674">
          <cell r="A15674" t="str">
            <v>Q5101</v>
          </cell>
          <cell r="B15674" t="str">
            <v>Inj filgrastim gcsf biosimil</v>
          </cell>
          <cell r="D15674" t="str">
            <v>G</v>
          </cell>
          <cell r="E15674" t="str">
            <v>1822</v>
          </cell>
          <cell r="G15674">
            <v>0.83</v>
          </cell>
          <cell r="H15674" t="str">
            <v>.</v>
          </cell>
          <cell r="I15674">
            <v>0.17</v>
          </cell>
        </row>
        <row r="15675">
          <cell r="A15675" t="str">
            <v>Q5102</v>
          </cell>
          <cell r="B15675" t="str">
            <v>Inj., infliximab biosimilar</v>
          </cell>
          <cell r="C15675" t="str">
            <v>NC</v>
          </cell>
          <cell r="D15675" t="str">
            <v>E2</v>
          </cell>
          <cell r="E15675" t="str">
            <v/>
          </cell>
        </row>
        <row r="15676">
          <cell r="A15676" t="str">
            <v>Q9950</v>
          </cell>
          <cell r="B15676" t="str">
            <v>Inj sulf hexa lipid microsph</v>
          </cell>
          <cell r="D15676" t="str">
            <v>G</v>
          </cell>
          <cell r="E15676" t="str">
            <v>9457</v>
          </cell>
          <cell r="G15676">
            <v>22.33</v>
          </cell>
          <cell r="H15676">
            <v>0</v>
          </cell>
          <cell r="I15676">
            <v>0</v>
          </cell>
        </row>
        <row r="15677">
          <cell r="A15677" t="str">
            <v>Q9951</v>
          </cell>
          <cell r="B15677" t="str">
            <v>Locm &gt;= 400 mg/ml iodine,1ml</v>
          </cell>
          <cell r="D15677" t="str">
            <v>N</v>
          </cell>
          <cell r="E15677" t="str">
            <v/>
          </cell>
        </row>
        <row r="15678">
          <cell r="A15678" t="str">
            <v>Q9953</v>
          </cell>
          <cell r="B15678" t="str">
            <v>Inj fe-based mr contrast,1ml</v>
          </cell>
          <cell r="D15678" t="str">
            <v>N</v>
          </cell>
          <cell r="E15678" t="str">
            <v/>
          </cell>
        </row>
        <row r="15679">
          <cell r="A15679" t="str">
            <v>Q9954</v>
          </cell>
          <cell r="B15679" t="str">
            <v>Oral mr contrast, 100 ml</v>
          </cell>
          <cell r="D15679" t="str">
            <v>N</v>
          </cell>
          <cell r="E15679" t="str">
            <v/>
          </cell>
        </row>
        <row r="15680">
          <cell r="A15680" t="str">
            <v>Q9955</v>
          </cell>
          <cell r="B15680" t="str">
            <v>Inj perflexane lip micros,ml</v>
          </cell>
          <cell r="D15680" t="str">
            <v>N</v>
          </cell>
          <cell r="E15680" t="str">
            <v/>
          </cell>
        </row>
        <row r="15681">
          <cell r="A15681" t="str">
            <v>Q9956</v>
          </cell>
          <cell r="B15681" t="str">
            <v>Inj octafluoropropane mic,ml</v>
          </cell>
          <cell r="D15681" t="str">
            <v>N</v>
          </cell>
          <cell r="E15681" t="str">
            <v/>
          </cell>
        </row>
        <row r="15682">
          <cell r="A15682" t="str">
            <v>Q9957</v>
          </cell>
          <cell r="B15682" t="str">
            <v>Inj perflutren lip micros,ml</v>
          </cell>
          <cell r="D15682" t="str">
            <v>N</v>
          </cell>
          <cell r="E15682" t="str">
            <v/>
          </cell>
        </row>
        <row r="15683">
          <cell r="A15683" t="str">
            <v>Q9958</v>
          </cell>
          <cell r="B15683" t="str">
            <v>Hocm &lt;=149 mg/ml iodine, 1ml</v>
          </cell>
          <cell r="D15683" t="str">
            <v>N</v>
          </cell>
          <cell r="E15683" t="str">
            <v/>
          </cell>
        </row>
        <row r="15684">
          <cell r="A15684" t="str">
            <v>Q9959</v>
          </cell>
          <cell r="B15684" t="str">
            <v>Hocm 150-199mg/ml iodine,1ml</v>
          </cell>
          <cell r="D15684" t="str">
            <v>N</v>
          </cell>
          <cell r="E15684" t="str">
            <v/>
          </cell>
        </row>
        <row r="15685">
          <cell r="A15685" t="str">
            <v>Q9960</v>
          </cell>
          <cell r="B15685" t="str">
            <v>Hocm 200-249mg/ml iodine,1ml</v>
          </cell>
          <cell r="D15685" t="str">
            <v>N</v>
          </cell>
          <cell r="E15685" t="str">
            <v/>
          </cell>
        </row>
        <row r="15686">
          <cell r="A15686" t="str">
            <v>Q9961</v>
          </cell>
          <cell r="B15686" t="str">
            <v>Hocm 250-299mg/ml iodine,1ml</v>
          </cell>
          <cell r="D15686" t="str">
            <v>N</v>
          </cell>
          <cell r="E15686" t="str">
            <v/>
          </cell>
        </row>
        <row r="15687">
          <cell r="A15687" t="str">
            <v>Q9962</v>
          </cell>
          <cell r="B15687" t="str">
            <v>Hocm 300-349mg/ml iodine,1ml</v>
          </cell>
          <cell r="D15687" t="str">
            <v>N</v>
          </cell>
          <cell r="E15687" t="str">
            <v/>
          </cell>
        </row>
        <row r="15688">
          <cell r="A15688" t="str">
            <v>Q9963</v>
          </cell>
          <cell r="B15688" t="str">
            <v>Hocm 350-399mg/ml iodine,1ml</v>
          </cell>
          <cell r="D15688" t="str">
            <v>N</v>
          </cell>
          <cell r="E15688" t="str">
            <v/>
          </cell>
        </row>
        <row r="15689">
          <cell r="A15689" t="str">
            <v>Q9964</v>
          </cell>
          <cell r="B15689" t="str">
            <v>Hocm&gt;= 400mg/ml iodine, 1ml</v>
          </cell>
          <cell r="D15689" t="str">
            <v>N</v>
          </cell>
          <cell r="E15689" t="str">
            <v/>
          </cell>
        </row>
        <row r="15690">
          <cell r="A15690" t="str">
            <v>Q9965</v>
          </cell>
          <cell r="B15690" t="str">
            <v>Locm 100-199mg/ml iodine,1ml</v>
          </cell>
          <cell r="D15690" t="str">
            <v>N</v>
          </cell>
          <cell r="E15690" t="str">
            <v/>
          </cell>
        </row>
        <row r="15691">
          <cell r="A15691" t="str">
            <v>Q9966</v>
          </cell>
          <cell r="B15691" t="str">
            <v>Locm 200-299mg/ml iodine,1ml</v>
          </cell>
          <cell r="D15691" t="str">
            <v>N</v>
          </cell>
          <cell r="E15691" t="str">
            <v/>
          </cell>
        </row>
        <row r="15692">
          <cell r="A15692" t="str">
            <v>Q9967</v>
          </cell>
          <cell r="B15692" t="str">
            <v>Locm 300-399mg/ml iodine,1ml</v>
          </cell>
          <cell r="D15692" t="str">
            <v>N</v>
          </cell>
          <cell r="E15692" t="str">
            <v/>
          </cell>
        </row>
        <row r="15693">
          <cell r="A15693" t="str">
            <v>Q9968</v>
          </cell>
          <cell r="B15693" t="str">
            <v>Visualization adjunct</v>
          </cell>
          <cell r="D15693" t="str">
            <v>K</v>
          </cell>
          <cell r="E15693" t="str">
            <v>1446</v>
          </cell>
          <cell r="G15693">
            <v>2.2200000000000002</v>
          </cell>
          <cell r="H15693" t="str">
            <v>.</v>
          </cell>
          <cell r="I15693">
            <v>0.45</v>
          </cell>
        </row>
        <row r="15694">
          <cell r="A15694" t="str">
            <v>Q9969</v>
          </cell>
          <cell r="B15694" t="str">
            <v>Non-heu tc-99m add-on/dose</v>
          </cell>
          <cell r="D15694" t="str">
            <v>K</v>
          </cell>
          <cell r="E15694" t="str">
            <v>1442</v>
          </cell>
          <cell r="G15694">
            <v>10</v>
          </cell>
          <cell r="H15694" t="str">
            <v>.</v>
          </cell>
          <cell r="I15694">
            <v>2</v>
          </cell>
        </row>
        <row r="15695">
          <cell r="A15695" t="str">
            <v>Q9980</v>
          </cell>
          <cell r="B15695" t="str">
            <v>Genvisc, inj, 1mg</v>
          </cell>
          <cell r="C15695" t="str">
            <v xml:space="preserve">CH </v>
          </cell>
          <cell r="D15695" t="str">
            <v>D</v>
          </cell>
          <cell r="E15695" t="str">
            <v/>
          </cell>
          <cell r="L15695">
            <v>42735</v>
          </cell>
          <cell r="M15695" t="str">
            <v>*</v>
          </cell>
        </row>
        <row r="15696">
          <cell r="A15696" t="str">
            <v>Q9981</v>
          </cell>
          <cell r="B15696" t="str">
            <v>Rolapitant, oral, 1mg</v>
          </cell>
          <cell r="C15696" t="str">
            <v xml:space="preserve">CH </v>
          </cell>
          <cell r="D15696" t="str">
            <v>D</v>
          </cell>
          <cell r="E15696" t="str">
            <v/>
          </cell>
          <cell r="L15696">
            <v>42735</v>
          </cell>
          <cell r="M15696" t="str">
            <v>*</v>
          </cell>
        </row>
        <row r="15697">
          <cell r="A15697" t="str">
            <v>Q9982</v>
          </cell>
          <cell r="B15697" t="str">
            <v>Flutemetamol f18 diagnostic</v>
          </cell>
          <cell r="C15697" t="str">
            <v>NC</v>
          </cell>
          <cell r="D15697" t="str">
            <v>G</v>
          </cell>
          <cell r="E15697" t="str">
            <v>9459</v>
          </cell>
          <cell r="G15697">
            <v>33135</v>
          </cell>
          <cell r="H15697">
            <v>0</v>
          </cell>
          <cell r="I15697">
            <v>0</v>
          </cell>
        </row>
        <row r="15698">
          <cell r="A15698" t="str">
            <v>Q9983</v>
          </cell>
          <cell r="B15698" t="str">
            <v>Florbetaben f18 diagnostic</v>
          </cell>
          <cell r="C15698" t="str">
            <v>NC</v>
          </cell>
          <cell r="D15698" t="str">
            <v>G</v>
          </cell>
          <cell r="E15698" t="str">
            <v>9458</v>
          </cell>
          <cell r="G15698">
            <v>2968</v>
          </cell>
          <cell r="H15698">
            <v>0</v>
          </cell>
          <cell r="I15698">
            <v>0</v>
          </cell>
        </row>
        <row r="15699">
          <cell r="A15699" t="str">
            <v>R0070</v>
          </cell>
          <cell r="B15699" t="str">
            <v>Transport portable x-ray</v>
          </cell>
          <cell r="D15699" t="str">
            <v>B</v>
          </cell>
          <cell r="E15699" t="str">
            <v/>
          </cell>
        </row>
        <row r="15700">
          <cell r="A15700" t="str">
            <v>R0075</v>
          </cell>
          <cell r="B15700" t="str">
            <v>Transport port x-ray multipl</v>
          </cell>
          <cell r="D15700" t="str">
            <v>B</v>
          </cell>
          <cell r="E15700" t="str">
            <v/>
          </cell>
        </row>
        <row r="15701">
          <cell r="A15701" t="str">
            <v>R0076</v>
          </cell>
          <cell r="B15701" t="str">
            <v>Transport portable ekg</v>
          </cell>
          <cell r="D15701" t="str">
            <v>B</v>
          </cell>
          <cell r="E15701" t="str">
            <v/>
          </cell>
        </row>
        <row r="15702">
          <cell r="A15702" t="str">
            <v>V2020</v>
          </cell>
          <cell r="B15702" t="str">
            <v>Vision svcs frames purchases</v>
          </cell>
          <cell r="D15702" t="str">
            <v>A</v>
          </cell>
          <cell r="E15702" t="str">
            <v/>
          </cell>
        </row>
        <row r="15703">
          <cell r="A15703" t="str">
            <v>V2025</v>
          </cell>
          <cell r="B15703" t="str">
            <v>Eyeglasses delux frames</v>
          </cell>
          <cell r="D15703" t="str">
            <v>E1</v>
          </cell>
          <cell r="E15703" t="str">
            <v/>
          </cell>
        </row>
        <row r="15704">
          <cell r="A15704" t="str">
            <v>V2100</v>
          </cell>
          <cell r="B15704" t="str">
            <v>Lens spher single plano 4.00</v>
          </cell>
          <cell r="D15704" t="str">
            <v>A</v>
          </cell>
          <cell r="E15704" t="str">
            <v/>
          </cell>
        </row>
        <row r="15705">
          <cell r="A15705" t="str">
            <v>V2101</v>
          </cell>
          <cell r="B15705" t="str">
            <v>Single visn sphere 4.12-7.00</v>
          </cell>
          <cell r="D15705" t="str">
            <v>A</v>
          </cell>
          <cell r="E15705" t="str">
            <v/>
          </cell>
        </row>
        <row r="15706">
          <cell r="A15706" t="str">
            <v>V2102</v>
          </cell>
          <cell r="B15706" t="str">
            <v>Singl visn sphere 7.12-20.00</v>
          </cell>
          <cell r="D15706" t="str">
            <v>A</v>
          </cell>
          <cell r="E15706" t="str">
            <v/>
          </cell>
        </row>
        <row r="15707">
          <cell r="A15707" t="str">
            <v>V2103</v>
          </cell>
          <cell r="B15707" t="str">
            <v>Spherocylindr 4.00d/12-2.00d</v>
          </cell>
          <cell r="D15707" t="str">
            <v>A</v>
          </cell>
          <cell r="E15707" t="str">
            <v/>
          </cell>
        </row>
        <row r="15708">
          <cell r="A15708" t="str">
            <v>V2104</v>
          </cell>
          <cell r="B15708" t="str">
            <v>Spherocylindr 4.00d/2.12-4d</v>
          </cell>
          <cell r="D15708" t="str">
            <v>A</v>
          </cell>
          <cell r="E15708" t="str">
            <v/>
          </cell>
        </row>
        <row r="15709">
          <cell r="A15709" t="str">
            <v>V2105</v>
          </cell>
          <cell r="B15709" t="str">
            <v>Spherocylinder 4.00d/4.25-6d</v>
          </cell>
          <cell r="D15709" t="str">
            <v>A</v>
          </cell>
          <cell r="E15709" t="str">
            <v/>
          </cell>
        </row>
        <row r="15710">
          <cell r="A15710" t="str">
            <v>V2106</v>
          </cell>
          <cell r="B15710" t="str">
            <v>Spherocylinder 4.00d/&gt;6.00d</v>
          </cell>
          <cell r="D15710" t="str">
            <v>A</v>
          </cell>
          <cell r="E15710" t="str">
            <v/>
          </cell>
        </row>
        <row r="15711">
          <cell r="A15711" t="str">
            <v>V2107</v>
          </cell>
          <cell r="B15711" t="str">
            <v>Spherocylinder 4.25d/12-2d</v>
          </cell>
          <cell r="D15711" t="str">
            <v>A</v>
          </cell>
          <cell r="E15711" t="str">
            <v/>
          </cell>
        </row>
        <row r="15712">
          <cell r="A15712" t="str">
            <v>V2108</v>
          </cell>
          <cell r="B15712" t="str">
            <v>Spherocylinder 4.25d/2.12-4d</v>
          </cell>
          <cell r="D15712" t="str">
            <v>A</v>
          </cell>
          <cell r="E15712" t="str">
            <v/>
          </cell>
        </row>
        <row r="15713">
          <cell r="A15713" t="str">
            <v>V2109</v>
          </cell>
          <cell r="B15713" t="str">
            <v>Spherocylinder 4.25d/4.25-6d</v>
          </cell>
          <cell r="D15713" t="str">
            <v>A</v>
          </cell>
          <cell r="E15713" t="str">
            <v/>
          </cell>
        </row>
        <row r="15714">
          <cell r="A15714" t="str">
            <v>V2110</v>
          </cell>
          <cell r="B15714" t="str">
            <v>Spherocylinder 4.25d/over 6d</v>
          </cell>
          <cell r="D15714" t="str">
            <v>A</v>
          </cell>
          <cell r="E15714" t="str">
            <v/>
          </cell>
        </row>
        <row r="15715">
          <cell r="A15715" t="str">
            <v>V2111</v>
          </cell>
          <cell r="B15715" t="str">
            <v>Spherocylindr 7.25d/.25-2.25</v>
          </cell>
          <cell r="D15715" t="str">
            <v>A</v>
          </cell>
          <cell r="E15715" t="str">
            <v/>
          </cell>
        </row>
        <row r="15716">
          <cell r="A15716" t="str">
            <v>V2112</v>
          </cell>
          <cell r="B15716" t="str">
            <v>Spherocylindr 7.25d/2.25-4d</v>
          </cell>
          <cell r="D15716" t="str">
            <v>A</v>
          </cell>
          <cell r="E15716" t="str">
            <v/>
          </cell>
        </row>
        <row r="15717">
          <cell r="A15717" t="str">
            <v>V2113</v>
          </cell>
          <cell r="B15717" t="str">
            <v>Spherocylindr 7.25d/4.25-6d</v>
          </cell>
          <cell r="D15717" t="str">
            <v>A</v>
          </cell>
          <cell r="E15717" t="str">
            <v/>
          </cell>
        </row>
        <row r="15718">
          <cell r="A15718" t="str">
            <v>V2114</v>
          </cell>
          <cell r="B15718" t="str">
            <v>Spherocylinder over 12.00d</v>
          </cell>
          <cell r="D15718" t="str">
            <v>A</v>
          </cell>
          <cell r="E15718" t="str">
            <v/>
          </cell>
        </row>
        <row r="15719">
          <cell r="A15719" t="str">
            <v>V2115</v>
          </cell>
          <cell r="B15719" t="str">
            <v>Lens lenticular bifocal</v>
          </cell>
          <cell r="D15719" t="str">
            <v>A</v>
          </cell>
          <cell r="E15719" t="str">
            <v/>
          </cell>
        </row>
        <row r="15720">
          <cell r="A15720" t="str">
            <v>V2118</v>
          </cell>
          <cell r="B15720" t="str">
            <v>Lens aniseikonic single</v>
          </cell>
          <cell r="D15720" t="str">
            <v>A</v>
          </cell>
          <cell r="E15720" t="str">
            <v/>
          </cell>
        </row>
        <row r="15721">
          <cell r="A15721" t="str">
            <v>V2121</v>
          </cell>
          <cell r="B15721" t="str">
            <v>Lenticular lens, single</v>
          </cell>
          <cell r="D15721" t="str">
            <v>A</v>
          </cell>
          <cell r="E15721" t="str">
            <v/>
          </cell>
        </row>
        <row r="15722">
          <cell r="A15722" t="str">
            <v>V2199</v>
          </cell>
          <cell r="B15722" t="str">
            <v>Lens single vision not oth c</v>
          </cell>
          <cell r="D15722" t="str">
            <v>A</v>
          </cell>
          <cell r="E15722" t="str">
            <v/>
          </cell>
        </row>
        <row r="15723">
          <cell r="A15723" t="str">
            <v>V2200</v>
          </cell>
          <cell r="B15723" t="str">
            <v>Lens spher bifoc plano 4.00d</v>
          </cell>
          <cell r="D15723" t="str">
            <v>A</v>
          </cell>
          <cell r="E15723" t="str">
            <v/>
          </cell>
        </row>
        <row r="15724">
          <cell r="A15724" t="str">
            <v>V2201</v>
          </cell>
          <cell r="B15724" t="str">
            <v>Lens sphere bifocal 4.12-7.0</v>
          </cell>
          <cell r="D15724" t="str">
            <v>A</v>
          </cell>
          <cell r="E15724" t="str">
            <v/>
          </cell>
        </row>
        <row r="15725">
          <cell r="A15725" t="str">
            <v>V2202</v>
          </cell>
          <cell r="B15725" t="str">
            <v>Lens sphere bifocal 7.12-20.</v>
          </cell>
          <cell r="D15725" t="str">
            <v>A</v>
          </cell>
          <cell r="E15725" t="str">
            <v/>
          </cell>
        </row>
        <row r="15726">
          <cell r="A15726" t="str">
            <v>V2203</v>
          </cell>
          <cell r="B15726" t="str">
            <v>Lens sphcyl bifocal 4.00d/.1</v>
          </cell>
          <cell r="D15726" t="str">
            <v>A</v>
          </cell>
          <cell r="E15726" t="str">
            <v/>
          </cell>
        </row>
        <row r="15727">
          <cell r="A15727" t="str">
            <v>V2204</v>
          </cell>
          <cell r="B15727" t="str">
            <v>Lens sphcy bifocal 4.00d/2.1</v>
          </cell>
          <cell r="D15727" t="str">
            <v>A</v>
          </cell>
          <cell r="E15727" t="str">
            <v/>
          </cell>
        </row>
        <row r="15728">
          <cell r="A15728" t="str">
            <v>V2205</v>
          </cell>
          <cell r="B15728" t="str">
            <v>Lens sphcy bifocal 4.00d/4.2</v>
          </cell>
          <cell r="D15728" t="str">
            <v>A</v>
          </cell>
          <cell r="E15728" t="str">
            <v/>
          </cell>
        </row>
        <row r="15729">
          <cell r="A15729" t="str">
            <v>V2206</v>
          </cell>
          <cell r="B15729" t="str">
            <v>Lens sphcy bifocal 4.00d/ove</v>
          </cell>
          <cell r="D15729" t="str">
            <v>A</v>
          </cell>
          <cell r="E15729" t="str">
            <v/>
          </cell>
        </row>
        <row r="15730">
          <cell r="A15730" t="str">
            <v>V2207</v>
          </cell>
          <cell r="B15730" t="str">
            <v>Lens sphcy bifocal 4.25-7d/.</v>
          </cell>
          <cell r="D15730" t="str">
            <v>A</v>
          </cell>
          <cell r="E15730" t="str">
            <v/>
          </cell>
        </row>
        <row r="15731">
          <cell r="A15731" t="str">
            <v>V2208</v>
          </cell>
          <cell r="B15731" t="str">
            <v>Lens sphcy bifocal 4.25-7/2.</v>
          </cell>
          <cell r="D15731" t="str">
            <v>A</v>
          </cell>
          <cell r="E15731" t="str">
            <v/>
          </cell>
        </row>
        <row r="15732">
          <cell r="A15732" t="str">
            <v>V2209</v>
          </cell>
          <cell r="B15732" t="str">
            <v>Lens sphcy bifocal 4.25-7/4.</v>
          </cell>
          <cell r="D15732" t="str">
            <v>A</v>
          </cell>
          <cell r="E15732" t="str">
            <v/>
          </cell>
        </row>
        <row r="15733">
          <cell r="A15733" t="str">
            <v>V2210</v>
          </cell>
          <cell r="B15733" t="str">
            <v>Lens sphcy bifocal 4.25-7/ov</v>
          </cell>
          <cell r="D15733" t="str">
            <v>A</v>
          </cell>
          <cell r="E15733" t="str">
            <v/>
          </cell>
        </row>
        <row r="15734">
          <cell r="A15734" t="str">
            <v>V2211</v>
          </cell>
          <cell r="B15734" t="str">
            <v>Lens sphcy bifo 7.25-12/.25-</v>
          </cell>
          <cell r="D15734" t="str">
            <v>A</v>
          </cell>
          <cell r="E15734" t="str">
            <v/>
          </cell>
        </row>
        <row r="15735">
          <cell r="A15735" t="str">
            <v>V2212</v>
          </cell>
          <cell r="B15735" t="str">
            <v>Lens sphcyl bifo 7.25-12/2.2</v>
          </cell>
          <cell r="D15735" t="str">
            <v>A</v>
          </cell>
          <cell r="E15735" t="str">
            <v/>
          </cell>
        </row>
        <row r="15736">
          <cell r="A15736" t="str">
            <v>V2213</v>
          </cell>
          <cell r="B15736" t="str">
            <v>Lens sphcyl bifo 7.25-12/4.2</v>
          </cell>
          <cell r="D15736" t="str">
            <v>A</v>
          </cell>
          <cell r="E15736" t="str">
            <v/>
          </cell>
        </row>
        <row r="15737">
          <cell r="A15737" t="str">
            <v>V2214</v>
          </cell>
          <cell r="B15737" t="str">
            <v>Lens sphcyl bifocal over 12.</v>
          </cell>
          <cell r="D15737" t="str">
            <v>A</v>
          </cell>
          <cell r="E15737" t="str">
            <v/>
          </cell>
        </row>
        <row r="15738">
          <cell r="A15738" t="str">
            <v>V2215</v>
          </cell>
          <cell r="B15738" t="str">
            <v>Lens lenticular bifocal</v>
          </cell>
          <cell r="D15738" t="str">
            <v>A</v>
          </cell>
          <cell r="E15738" t="str">
            <v/>
          </cell>
        </row>
        <row r="15739">
          <cell r="A15739" t="str">
            <v>V2218</v>
          </cell>
          <cell r="B15739" t="str">
            <v>Lens aniseikonic bifocal</v>
          </cell>
          <cell r="D15739" t="str">
            <v>A</v>
          </cell>
          <cell r="E15739" t="str">
            <v/>
          </cell>
        </row>
        <row r="15740">
          <cell r="A15740" t="str">
            <v>V2219</v>
          </cell>
          <cell r="B15740" t="str">
            <v>Lens bifocal seg width over</v>
          </cell>
          <cell r="D15740" t="str">
            <v>A</v>
          </cell>
          <cell r="E15740" t="str">
            <v/>
          </cell>
        </row>
        <row r="15741">
          <cell r="A15741" t="str">
            <v>V2220</v>
          </cell>
          <cell r="B15741" t="str">
            <v>Lens bifocal add over 3.25d</v>
          </cell>
          <cell r="D15741" t="str">
            <v>A</v>
          </cell>
          <cell r="E15741" t="str">
            <v/>
          </cell>
        </row>
        <row r="15742">
          <cell r="A15742" t="str">
            <v>V2221</v>
          </cell>
          <cell r="B15742" t="str">
            <v>Lenticular lens, bifocal</v>
          </cell>
          <cell r="D15742" t="str">
            <v>A</v>
          </cell>
          <cell r="E15742" t="str">
            <v/>
          </cell>
        </row>
        <row r="15743">
          <cell r="A15743" t="str">
            <v>V2299</v>
          </cell>
          <cell r="B15743" t="str">
            <v>Lens bifocal speciality</v>
          </cell>
          <cell r="D15743" t="str">
            <v>A</v>
          </cell>
          <cell r="E15743" t="str">
            <v/>
          </cell>
        </row>
        <row r="15744">
          <cell r="A15744" t="str">
            <v>V2300</v>
          </cell>
          <cell r="B15744" t="str">
            <v>Lens sphere trifocal 4.00d</v>
          </cell>
          <cell r="D15744" t="str">
            <v>A</v>
          </cell>
          <cell r="E15744" t="str">
            <v/>
          </cell>
        </row>
        <row r="15745">
          <cell r="A15745" t="str">
            <v>V2301</v>
          </cell>
          <cell r="B15745" t="str">
            <v>Lens sphere trifocal 4.12-7.</v>
          </cell>
          <cell r="D15745" t="str">
            <v>A</v>
          </cell>
          <cell r="E15745" t="str">
            <v/>
          </cell>
        </row>
        <row r="15746">
          <cell r="A15746" t="str">
            <v>V2302</v>
          </cell>
          <cell r="B15746" t="str">
            <v>Lens sphere trifocal 7.12-20</v>
          </cell>
          <cell r="D15746" t="str">
            <v>A</v>
          </cell>
          <cell r="E15746" t="str">
            <v/>
          </cell>
        </row>
        <row r="15747">
          <cell r="A15747" t="str">
            <v>V2303</v>
          </cell>
          <cell r="B15747" t="str">
            <v>Lens sphcy trifocal 4.0/.12-</v>
          </cell>
          <cell r="D15747" t="str">
            <v>A</v>
          </cell>
          <cell r="E15747" t="str">
            <v/>
          </cell>
        </row>
        <row r="15748">
          <cell r="A15748" t="str">
            <v>V2304</v>
          </cell>
          <cell r="B15748" t="str">
            <v>Lens sphcy trifocal 4.0/2.25</v>
          </cell>
          <cell r="D15748" t="str">
            <v>A</v>
          </cell>
          <cell r="E15748" t="str">
            <v/>
          </cell>
        </row>
        <row r="15749">
          <cell r="A15749" t="str">
            <v>V2305</v>
          </cell>
          <cell r="B15749" t="str">
            <v>Lens sphcy trifocal 4.0/4.25</v>
          </cell>
          <cell r="D15749" t="str">
            <v>A</v>
          </cell>
          <cell r="E15749" t="str">
            <v/>
          </cell>
        </row>
        <row r="15750">
          <cell r="A15750" t="str">
            <v>V2306</v>
          </cell>
          <cell r="B15750" t="str">
            <v>Lens sphcyl trifocal 4.00/&gt;6</v>
          </cell>
          <cell r="D15750" t="str">
            <v>A</v>
          </cell>
          <cell r="E15750" t="str">
            <v/>
          </cell>
        </row>
        <row r="15751">
          <cell r="A15751" t="str">
            <v>V2307</v>
          </cell>
          <cell r="B15751" t="str">
            <v>Lens sphcy trifocal 4.25-7/.</v>
          </cell>
          <cell r="D15751" t="str">
            <v>A</v>
          </cell>
          <cell r="E15751" t="str">
            <v/>
          </cell>
        </row>
        <row r="15752">
          <cell r="A15752" t="str">
            <v>V2308</v>
          </cell>
          <cell r="B15752" t="str">
            <v>Lens sphc trifocal 4.25-7/2.</v>
          </cell>
          <cell r="D15752" t="str">
            <v>A</v>
          </cell>
          <cell r="E15752" t="str">
            <v/>
          </cell>
        </row>
        <row r="15753">
          <cell r="A15753" t="str">
            <v>V2309</v>
          </cell>
          <cell r="B15753" t="str">
            <v>Lens sphc trifocal 4.25-7/4.</v>
          </cell>
          <cell r="D15753" t="str">
            <v>A</v>
          </cell>
          <cell r="E15753" t="str">
            <v/>
          </cell>
        </row>
        <row r="15754">
          <cell r="A15754" t="str">
            <v>V2310</v>
          </cell>
          <cell r="B15754" t="str">
            <v>Lens sphc trifocal 4.25-7/&gt;6</v>
          </cell>
          <cell r="D15754" t="str">
            <v>A</v>
          </cell>
          <cell r="E15754" t="str">
            <v/>
          </cell>
        </row>
        <row r="15755">
          <cell r="A15755" t="str">
            <v>V2311</v>
          </cell>
          <cell r="B15755" t="str">
            <v>Lens sphc trifo 7.25-12/.25-</v>
          </cell>
          <cell r="D15755" t="str">
            <v>A</v>
          </cell>
          <cell r="E15755" t="str">
            <v/>
          </cell>
        </row>
        <row r="15756">
          <cell r="A15756" t="str">
            <v>V2312</v>
          </cell>
          <cell r="B15756" t="str">
            <v>Lens sphc trifo 7.25-12/2.25</v>
          </cell>
          <cell r="D15756" t="str">
            <v>A</v>
          </cell>
          <cell r="E15756" t="str">
            <v/>
          </cell>
        </row>
        <row r="15757">
          <cell r="A15757" t="str">
            <v>V2313</v>
          </cell>
          <cell r="B15757" t="str">
            <v>Lens sphc trifo 7.25-12/4.25</v>
          </cell>
          <cell r="D15757" t="str">
            <v>A</v>
          </cell>
          <cell r="E15757" t="str">
            <v/>
          </cell>
        </row>
        <row r="15758">
          <cell r="A15758" t="str">
            <v>V2314</v>
          </cell>
          <cell r="B15758" t="str">
            <v>Lens sphcyl trifocal over 12</v>
          </cell>
          <cell r="D15758" t="str">
            <v>A</v>
          </cell>
          <cell r="E15758" t="str">
            <v/>
          </cell>
        </row>
        <row r="15759">
          <cell r="A15759" t="str">
            <v>V2315</v>
          </cell>
          <cell r="B15759" t="str">
            <v>Lens lenticular trifocal</v>
          </cell>
          <cell r="D15759" t="str">
            <v>A</v>
          </cell>
          <cell r="E15759" t="str">
            <v/>
          </cell>
        </row>
        <row r="15760">
          <cell r="A15760" t="str">
            <v>V2318</v>
          </cell>
          <cell r="B15760" t="str">
            <v>Lens aniseikonic trifocal</v>
          </cell>
          <cell r="D15760" t="str">
            <v>A</v>
          </cell>
          <cell r="E15760" t="str">
            <v/>
          </cell>
        </row>
        <row r="15761">
          <cell r="A15761" t="str">
            <v>V2319</v>
          </cell>
          <cell r="B15761" t="str">
            <v>Lens trifocal seg width &gt; 28</v>
          </cell>
          <cell r="D15761" t="str">
            <v>A</v>
          </cell>
          <cell r="E15761" t="str">
            <v/>
          </cell>
        </row>
        <row r="15762">
          <cell r="A15762" t="str">
            <v>V2320</v>
          </cell>
          <cell r="B15762" t="str">
            <v>Lens trifocal add over 3.25d</v>
          </cell>
          <cell r="D15762" t="str">
            <v>A</v>
          </cell>
          <cell r="E15762" t="str">
            <v/>
          </cell>
        </row>
        <row r="15763">
          <cell r="A15763" t="str">
            <v>V2321</v>
          </cell>
          <cell r="B15763" t="str">
            <v>Lenticular lens, trifocal</v>
          </cell>
          <cell r="D15763" t="str">
            <v>A</v>
          </cell>
          <cell r="E15763" t="str">
            <v/>
          </cell>
        </row>
        <row r="15764">
          <cell r="A15764" t="str">
            <v>V2399</v>
          </cell>
          <cell r="B15764" t="str">
            <v>Lens trifocal speciality</v>
          </cell>
          <cell r="D15764" t="str">
            <v>A</v>
          </cell>
          <cell r="E15764" t="str">
            <v/>
          </cell>
        </row>
        <row r="15765">
          <cell r="A15765" t="str">
            <v>V2410</v>
          </cell>
          <cell r="B15765" t="str">
            <v>Lens variab asphericity sing</v>
          </cell>
          <cell r="D15765" t="str">
            <v>A</v>
          </cell>
          <cell r="E15765" t="str">
            <v/>
          </cell>
        </row>
        <row r="15766">
          <cell r="A15766" t="str">
            <v>V2430</v>
          </cell>
          <cell r="B15766" t="str">
            <v>Lens variable asphericity bi</v>
          </cell>
          <cell r="D15766" t="str">
            <v>A</v>
          </cell>
          <cell r="E15766" t="str">
            <v/>
          </cell>
        </row>
        <row r="15767">
          <cell r="A15767" t="str">
            <v>V2499</v>
          </cell>
          <cell r="B15767" t="str">
            <v>Variable asphericity lens</v>
          </cell>
          <cell r="D15767" t="str">
            <v>A</v>
          </cell>
          <cell r="E15767" t="str">
            <v/>
          </cell>
        </row>
        <row r="15768">
          <cell r="A15768" t="str">
            <v>V2500</v>
          </cell>
          <cell r="B15768" t="str">
            <v>Contact lens pmma spherical</v>
          </cell>
          <cell r="D15768" t="str">
            <v>A</v>
          </cell>
          <cell r="E15768" t="str">
            <v/>
          </cell>
        </row>
        <row r="15769">
          <cell r="A15769" t="str">
            <v>V2501</v>
          </cell>
          <cell r="B15769" t="str">
            <v>Cntct lens pmma-toric/prism</v>
          </cell>
          <cell r="D15769" t="str">
            <v>A</v>
          </cell>
          <cell r="E15769" t="str">
            <v/>
          </cell>
        </row>
        <row r="15770">
          <cell r="A15770" t="str">
            <v>V2502</v>
          </cell>
          <cell r="B15770" t="str">
            <v>Contact lens pmma bifocal</v>
          </cell>
          <cell r="D15770" t="str">
            <v>A</v>
          </cell>
          <cell r="E15770" t="str">
            <v/>
          </cell>
        </row>
        <row r="15771">
          <cell r="A15771" t="str">
            <v>V2503</v>
          </cell>
          <cell r="B15771" t="str">
            <v>Cntct lens pmma color vision</v>
          </cell>
          <cell r="D15771" t="str">
            <v>A</v>
          </cell>
          <cell r="E15771" t="str">
            <v/>
          </cell>
        </row>
        <row r="15772">
          <cell r="A15772" t="str">
            <v>V2510</v>
          </cell>
          <cell r="B15772" t="str">
            <v>Cntct gas permeable sphericl</v>
          </cell>
          <cell r="D15772" t="str">
            <v>A</v>
          </cell>
          <cell r="E15772" t="str">
            <v/>
          </cell>
        </row>
        <row r="15773">
          <cell r="A15773" t="str">
            <v>V2511</v>
          </cell>
          <cell r="B15773" t="str">
            <v>Cntct toric prism ballast</v>
          </cell>
          <cell r="D15773" t="str">
            <v>A</v>
          </cell>
          <cell r="E15773" t="str">
            <v/>
          </cell>
        </row>
        <row r="15774">
          <cell r="A15774" t="str">
            <v>V2512</v>
          </cell>
          <cell r="B15774" t="str">
            <v>Cntct lens gas permbl bifocl</v>
          </cell>
          <cell r="D15774" t="str">
            <v>A</v>
          </cell>
          <cell r="E15774" t="str">
            <v/>
          </cell>
        </row>
        <row r="15775">
          <cell r="A15775" t="str">
            <v>V2513</v>
          </cell>
          <cell r="B15775" t="str">
            <v>Contact lens extended wear</v>
          </cell>
          <cell r="D15775" t="str">
            <v>A</v>
          </cell>
          <cell r="E15775" t="str">
            <v/>
          </cell>
        </row>
        <row r="15776">
          <cell r="A15776" t="str">
            <v>V2520</v>
          </cell>
          <cell r="B15776" t="str">
            <v>Contact lens hydrophilic</v>
          </cell>
          <cell r="D15776" t="str">
            <v>A</v>
          </cell>
          <cell r="E15776" t="str">
            <v/>
          </cell>
        </row>
        <row r="15777">
          <cell r="A15777" t="str">
            <v>V2521</v>
          </cell>
          <cell r="B15777" t="str">
            <v>Cntct lens hydrophilic toric</v>
          </cell>
          <cell r="D15777" t="str">
            <v>A</v>
          </cell>
          <cell r="E15777" t="str">
            <v/>
          </cell>
        </row>
        <row r="15778">
          <cell r="A15778" t="str">
            <v>V2522</v>
          </cell>
          <cell r="B15778" t="str">
            <v>Cntct lens hydrophil bifocl</v>
          </cell>
          <cell r="D15778" t="str">
            <v>A</v>
          </cell>
          <cell r="E15778" t="str">
            <v/>
          </cell>
        </row>
        <row r="15779">
          <cell r="A15779" t="str">
            <v>V2523</v>
          </cell>
          <cell r="B15779" t="str">
            <v>Cntct lens hydrophil extend</v>
          </cell>
          <cell r="D15779" t="str">
            <v>A</v>
          </cell>
          <cell r="E15779" t="str">
            <v/>
          </cell>
        </row>
        <row r="15780">
          <cell r="A15780" t="str">
            <v>V2530</v>
          </cell>
          <cell r="B15780" t="str">
            <v>Contact lens gas impermeable</v>
          </cell>
          <cell r="D15780" t="str">
            <v>A</v>
          </cell>
          <cell r="E15780" t="str">
            <v/>
          </cell>
        </row>
        <row r="15781">
          <cell r="A15781" t="str">
            <v>V2531</v>
          </cell>
          <cell r="B15781" t="str">
            <v>Contact lens gas permeable</v>
          </cell>
          <cell r="D15781" t="str">
            <v>A</v>
          </cell>
          <cell r="E15781" t="str">
            <v/>
          </cell>
        </row>
        <row r="15782">
          <cell r="A15782" t="str">
            <v>V2599</v>
          </cell>
          <cell r="B15782" t="str">
            <v>Contact lens/es other type</v>
          </cell>
          <cell r="D15782" t="str">
            <v>A</v>
          </cell>
          <cell r="E15782" t="str">
            <v/>
          </cell>
        </row>
        <row r="15783">
          <cell r="A15783" t="str">
            <v>V2600</v>
          </cell>
          <cell r="B15783" t="str">
            <v>Hand held low vision aids</v>
          </cell>
          <cell r="D15783" t="str">
            <v>A</v>
          </cell>
          <cell r="E15783" t="str">
            <v/>
          </cell>
        </row>
        <row r="15784">
          <cell r="A15784" t="str">
            <v>V2610</v>
          </cell>
          <cell r="B15784" t="str">
            <v>Single lens spectacle mount</v>
          </cell>
          <cell r="D15784" t="str">
            <v>A</v>
          </cell>
          <cell r="E15784" t="str">
            <v/>
          </cell>
        </row>
        <row r="15785">
          <cell r="A15785" t="str">
            <v>V2615</v>
          </cell>
          <cell r="B15785" t="str">
            <v>Telescop/othr compound lens</v>
          </cell>
          <cell r="D15785" t="str">
            <v>A</v>
          </cell>
          <cell r="E15785" t="str">
            <v/>
          </cell>
        </row>
        <row r="15786">
          <cell r="A15786" t="str">
            <v>V2623</v>
          </cell>
          <cell r="B15786" t="str">
            <v>Plastic eye prosth custom</v>
          </cell>
          <cell r="D15786" t="str">
            <v>A</v>
          </cell>
          <cell r="E15786" t="str">
            <v/>
          </cell>
        </row>
        <row r="15787">
          <cell r="A15787" t="str">
            <v>V2624</v>
          </cell>
          <cell r="B15787" t="str">
            <v>Polishing artifical eye</v>
          </cell>
          <cell r="D15787" t="str">
            <v>A</v>
          </cell>
          <cell r="E15787" t="str">
            <v/>
          </cell>
        </row>
        <row r="15788">
          <cell r="A15788" t="str">
            <v>V2625</v>
          </cell>
          <cell r="B15788" t="str">
            <v>Enlargemnt of eye prosthesis</v>
          </cell>
          <cell r="D15788" t="str">
            <v>A</v>
          </cell>
          <cell r="E15788" t="str">
            <v/>
          </cell>
        </row>
        <row r="15789">
          <cell r="A15789" t="str">
            <v>V2626</v>
          </cell>
          <cell r="B15789" t="str">
            <v>Reduction of eye prosthesis</v>
          </cell>
          <cell r="D15789" t="str">
            <v>A</v>
          </cell>
          <cell r="E15789" t="str">
            <v/>
          </cell>
        </row>
        <row r="15790">
          <cell r="A15790" t="str">
            <v>V2627</v>
          </cell>
          <cell r="B15790" t="str">
            <v>Scleral cover shell</v>
          </cell>
          <cell r="D15790" t="str">
            <v>A</v>
          </cell>
          <cell r="E15790" t="str">
            <v/>
          </cell>
        </row>
        <row r="15791">
          <cell r="A15791" t="str">
            <v>V2628</v>
          </cell>
          <cell r="B15791" t="str">
            <v>Fabrication &amp; fitting</v>
          </cell>
          <cell r="D15791" t="str">
            <v>A</v>
          </cell>
          <cell r="E15791" t="str">
            <v/>
          </cell>
        </row>
        <row r="15792">
          <cell r="A15792" t="str">
            <v>V2629</v>
          </cell>
          <cell r="B15792" t="str">
            <v>Prosthetic eye other type</v>
          </cell>
          <cell r="D15792" t="str">
            <v>A</v>
          </cell>
          <cell r="E15792" t="str">
            <v/>
          </cell>
        </row>
        <row r="15793">
          <cell r="A15793" t="str">
            <v>V2630</v>
          </cell>
          <cell r="B15793" t="str">
            <v>Anter chamber intraocul lens</v>
          </cell>
          <cell r="D15793" t="str">
            <v>N</v>
          </cell>
          <cell r="E15793" t="str">
            <v/>
          </cell>
        </row>
        <row r="15794">
          <cell r="A15794" t="str">
            <v>V2631</v>
          </cell>
          <cell r="B15794" t="str">
            <v>Iris support intraoclr lens</v>
          </cell>
          <cell r="D15794" t="str">
            <v>N</v>
          </cell>
          <cell r="E15794" t="str">
            <v/>
          </cell>
        </row>
        <row r="15795">
          <cell r="A15795" t="str">
            <v>V2632</v>
          </cell>
          <cell r="B15795" t="str">
            <v>Post chmbr intraocular lens</v>
          </cell>
          <cell r="D15795" t="str">
            <v>N</v>
          </cell>
          <cell r="E15795" t="str">
            <v/>
          </cell>
        </row>
        <row r="15796">
          <cell r="A15796" t="str">
            <v>V2700</v>
          </cell>
          <cell r="B15796" t="str">
            <v>Balance lens</v>
          </cell>
          <cell r="D15796" t="str">
            <v>A</v>
          </cell>
          <cell r="E15796" t="str">
            <v/>
          </cell>
        </row>
        <row r="15797">
          <cell r="A15797" t="str">
            <v>V2702</v>
          </cell>
          <cell r="B15797" t="str">
            <v>Deluxe lens feature</v>
          </cell>
          <cell r="D15797" t="str">
            <v>E1</v>
          </cell>
          <cell r="E15797" t="str">
            <v/>
          </cell>
        </row>
        <row r="15798">
          <cell r="A15798" t="str">
            <v>V2710</v>
          </cell>
          <cell r="B15798" t="str">
            <v>Glass/plastic slab off prism</v>
          </cell>
          <cell r="D15798" t="str">
            <v>A</v>
          </cell>
          <cell r="E15798" t="str">
            <v/>
          </cell>
        </row>
        <row r="15799">
          <cell r="A15799" t="str">
            <v>V2715</v>
          </cell>
          <cell r="B15799" t="str">
            <v>Prism lens/es</v>
          </cell>
          <cell r="D15799" t="str">
            <v>A</v>
          </cell>
          <cell r="E15799" t="str">
            <v/>
          </cell>
        </row>
        <row r="15800">
          <cell r="A15800" t="str">
            <v>V2718</v>
          </cell>
          <cell r="B15800" t="str">
            <v>Fresnell prism press-on lens</v>
          </cell>
          <cell r="D15800" t="str">
            <v>A</v>
          </cell>
          <cell r="E15800" t="str">
            <v/>
          </cell>
        </row>
        <row r="15801">
          <cell r="A15801" t="str">
            <v>V2730</v>
          </cell>
          <cell r="B15801" t="str">
            <v>Special base curve</v>
          </cell>
          <cell r="D15801" t="str">
            <v>A</v>
          </cell>
          <cell r="E15801" t="str">
            <v/>
          </cell>
        </row>
        <row r="15802">
          <cell r="A15802" t="str">
            <v>V2744</v>
          </cell>
          <cell r="B15802" t="str">
            <v>Tint photochromatic lens/es</v>
          </cell>
          <cell r="D15802" t="str">
            <v>A</v>
          </cell>
          <cell r="E15802" t="str">
            <v/>
          </cell>
        </row>
        <row r="15803">
          <cell r="A15803" t="str">
            <v>V2745</v>
          </cell>
          <cell r="B15803" t="str">
            <v>Tint, any color/solid/grad</v>
          </cell>
          <cell r="D15803" t="str">
            <v>A</v>
          </cell>
          <cell r="E15803" t="str">
            <v/>
          </cell>
        </row>
        <row r="15804">
          <cell r="A15804" t="str">
            <v>V2750</v>
          </cell>
          <cell r="B15804" t="str">
            <v>Anti-reflective coating</v>
          </cell>
          <cell r="D15804" t="str">
            <v>A</v>
          </cell>
          <cell r="E15804" t="str">
            <v/>
          </cell>
        </row>
        <row r="15805">
          <cell r="A15805" t="str">
            <v>V2755</v>
          </cell>
          <cell r="B15805" t="str">
            <v>Uv lens/es</v>
          </cell>
          <cell r="D15805" t="str">
            <v>A</v>
          </cell>
          <cell r="E15805" t="str">
            <v/>
          </cell>
        </row>
        <row r="15806">
          <cell r="A15806" t="str">
            <v>V2756</v>
          </cell>
          <cell r="B15806" t="str">
            <v>Eye glass case</v>
          </cell>
          <cell r="D15806" t="str">
            <v>E1</v>
          </cell>
          <cell r="E15806" t="str">
            <v/>
          </cell>
        </row>
        <row r="15807">
          <cell r="A15807" t="str">
            <v>V2760</v>
          </cell>
          <cell r="B15807" t="str">
            <v>Scratch resistant coating</v>
          </cell>
          <cell r="D15807" t="str">
            <v>E1</v>
          </cell>
          <cell r="E15807" t="str">
            <v/>
          </cell>
        </row>
        <row r="15808">
          <cell r="A15808" t="str">
            <v>V2761</v>
          </cell>
          <cell r="B15808" t="str">
            <v>Mirror coating</v>
          </cell>
          <cell r="D15808" t="str">
            <v>B</v>
          </cell>
          <cell r="E15808" t="str">
            <v/>
          </cell>
        </row>
        <row r="15809">
          <cell r="A15809" t="str">
            <v>V2762</v>
          </cell>
          <cell r="B15809" t="str">
            <v>Polarization, any lens</v>
          </cell>
          <cell r="D15809" t="str">
            <v>E1</v>
          </cell>
          <cell r="E15809" t="str">
            <v/>
          </cell>
        </row>
        <row r="15810">
          <cell r="A15810" t="str">
            <v>V2770</v>
          </cell>
          <cell r="B15810" t="str">
            <v>Occluder lens/es</v>
          </cell>
          <cell r="D15810" t="str">
            <v>A</v>
          </cell>
          <cell r="E15810" t="str">
            <v/>
          </cell>
        </row>
        <row r="15811">
          <cell r="A15811" t="str">
            <v>V2780</v>
          </cell>
          <cell r="B15811" t="str">
            <v>Oversize lens/es</v>
          </cell>
          <cell r="D15811" t="str">
            <v>A</v>
          </cell>
          <cell r="E15811" t="str">
            <v/>
          </cell>
        </row>
        <row r="15812">
          <cell r="A15812" t="str">
            <v>V2781</v>
          </cell>
          <cell r="B15812" t="str">
            <v>Progressive lens per lens</v>
          </cell>
          <cell r="D15812" t="str">
            <v>B</v>
          </cell>
          <cell r="E15812" t="str">
            <v/>
          </cell>
        </row>
        <row r="15813">
          <cell r="A15813" t="str">
            <v>V2782</v>
          </cell>
          <cell r="B15813" t="str">
            <v>Lens, 1.54-1.65 p/1.60-1.79g</v>
          </cell>
          <cell r="D15813" t="str">
            <v>A</v>
          </cell>
          <cell r="E15813" t="str">
            <v/>
          </cell>
        </row>
        <row r="15814">
          <cell r="A15814" t="str">
            <v>V2783</v>
          </cell>
          <cell r="B15814" t="str">
            <v>Lens, &gt;= 1.66 p/&gt;=1.80 g</v>
          </cell>
          <cell r="D15814" t="str">
            <v>A</v>
          </cell>
          <cell r="E15814" t="str">
            <v/>
          </cell>
        </row>
        <row r="15815">
          <cell r="A15815" t="str">
            <v>V2784</v>
          </cell>
          <cell r="B15815" t="str">
            <v>Lens polycarb or equal</v>
          </cell>
          <cell r="D15815" t="str">
            <v>A</v>
          </cell>
          <cell r="E15815" t="str">
            <v/>
          </cell>
        </row>
        <row r="15816">
          <cell r="A15816" t="str">
            <v>V2785</v>
          </cell>
          <cell r="B15816" t="str">
            <v>Corneal tissue processing</v>
          </cell>
          <cell r="D15816" t="str">
            <v>F</v>
          </cell>
          <cell r="E15816" t="str">
            <v/>
          </cell>
        </row>
        <row r="15817">
          <cell r="A15817" t="str">
            <v>V2786</v>
          </cell>
          <cell r="B15817" t="str">
            <v>Occupational multifocal lens</v>
          </cell>
          <cell r="D15817" t="str">
            <v>E1</v>
          </cell>
          <cell r="E15817" t="str">
            <v/>
          </cell>
        </row>
        <row r="15818">
          <cell r="A15818" t="str">
            <v>V2787</v>
          </cell>
          <cell r="B15818" t="str">
            <v>Astigmatism-correct function</v>
          </cell>
          <cell r="D15818" t="str">
            <v>E1</v>
          </cell>
          <cell r="E15818" t="str">
            <v/>
          </cell>
        </row>
        <row r="15819">
          <cell r="A15819" t="str">
            <v>V2788</v>
          </cell>
          <cell r="B15819" t="str">
            <v>Presbyopia-correct function</v>
          </cell>
          <cell r="D15819" t="str">
            <v>E1</v>
          </cell>
          <cell r="E15819" t="str">
            <v/>
          </cell>
        </row>
        <row r="15820">
          <cell r="A15820" t="str">
            <v>V2790</v>
          </cell>
          <cell r="B15820" t="str">
            <v>Amniotic membrane</v>
          </cell>
          <cell r="D15820" t="str">
            <v>N</v>
          </cell>
          <cell r="E15820" t="str">
            <v/>
          </cell>
        </row>
        <row r="15821">
          <cell r="A15821" t="str">
            <v>V2797</v>
          </cell>
          <cell r="B15821" t="str">
            <v>Vis item/svc in other code</v>
          </cell>
          <cell r="D15821" t="str">
            <v>E1</v>
          </cell>
          <cell r="E15821" t="str">
            <v/>
          </cell>
        </row>
        <row r="15822">
          <cell r="A15822" t="str">
            <v>V2799</v>
          </cell>
          <cell r="B15822" t="str">
            <v>Misc vision item or service</v>
          </cell>
          <cell r="D15822" t="str">
            <v>A</v>
          </cell>
          <cell r="E15822" t="str">
            <v/>
          </cell>
        </row>
        <row r="15823">
          <cell r="A15823" t="str">
            <v>V5008</v>
          </cell>
          <cell r="B15823" t="str">
            <v>Hearing screening</v>
          </cell>
          <cell r="D15823" t="str">
            <v>E1</v>
          </cell>
          <cell r="E15823" t="str">
            <v/>
          </cell>
        </row>
        <row r="15824">
          <cell r="A15824" t="str">
            <v>V5010</v>
          </cell>
          <cell r="B15824" t="str">
            <v>Assessment for hearing aid</v>
          </cell>
          <cell r="D15824" t="str">
            <v>E1</v>
          </cell>
          <cell r="E15824" t="str">
            <v/>
          </cell>
        </row>
        <row r="15825">
          <cell r="A15825" t="str">
            <v>V5011</v>
          </cell>
          <cell r="B15825" t="str">
            <v>Hearing aid fitting/checking</v>
          </cell>
          <cell r="D15825" t="str">
            <v>E1</v>
          </cell>
          <cell r="E15825" t="str">
            <v/>
          </cell>
        </row>
        <row r="15826">
          <cell r="A15826" t="str">
            <v>V5014</v>
          </cell>
          <cell r="B15826" t="str">
            <v>Hearing aid repair/modifying</v>
          </cell>
          <cell r="D15826" t="str">
            <v>E1</v>
          </cell>
          <cell r="E15826" t="str">
            <v/>
          </cell>
        </row>
        <row r="15827">
          <cell r="A15827" t="str">
            <v>V5020</v>
          </cell>
          <cell r="B15827" t="str">
            <v>Conformity evaluation</v>
          </cell>
          <cell r="D15827" t="str">
            <v>E1</v>
          </cell>
          <cell r="E15827" t="str">
            <v/>
          </cell>
        </row>
        <row r="15828">
          <cell r="A15828" t="str">
            <v>V5030</v>
          </cell>
          <cell r="B15828" t="str">
            <v>Body-worn hearing aid air</v>
          </cell>
          <cell r="D15828" t="str">
            <v>E1</v>
          </cell>
          <cell r="E15828" t="str">
            <v/>
          </cell>
        </row>
        <row r="15829">
          <cell r="A15829" t="str">
            <v>V5040</v>
          </cell>
          <cell r="B15829" t="str">
            <v>Body-worn hearing aid bone</v>
          </cell>
          <cell r="D15829" t="str">
            <v>E1</v>
          </cell>
          <cell r="E15829" t="str">
            <v/>
          </cell>
        </row>
        <row r="15830">
          <cell r="A15830" t="str">
            <v>V5050</v>
          </cell>
          <cell r="B15830" t="str">
            <v>Hearing aid monaural in ear</v>
          </cell>
          <cell r="D15830" t="str">
            <v>E1</v>
          </cell>
          <cell r="E15830" t="str">
            <v/>
          </cell>
        </row>
        <row r="15831">
          <cell r="A15831" t="str">
            <v>V5060</v>
          </cell>
          <cell r="B15831" t="str">
            <v>Behind ear hearing aid</v>
          </cell>
          <cell r="D15831" t="str">
            <v>E1</v>
          </cell>
          <cell r="E15831" t="str">
            <v/>
          </cell>
        </row>
        <row r="15832">
          <cell r="A15832" t="str">
            <v>V5070</v>
          </cell>
          <cell r="B15832" t="str">
            <v>Glasses air conduction</v>
          </cell>
          <cell r="D15832" t="str">
            <v>E1</v>
          </cell>
          <cell r="E15832" t="str">
            <v/>
          </cell>
        </row>
        <row r="15833">
          <cell r="A15833" t="str">
            <v>V5080</v>
          </cell>
          <cell r="B15833" t="str">
            <v>Glasses bone conduction</v>
          </cell>
          <cell r="D15833" t="str">
            <v>E1</v>
          </cell>
          <cell r="E15833" t="str">
            <v/>
          </cell>
        </row>
        <row r="15834">
          <cell r="A15834" t="str">
            <v>V5090</v>
          </cell>
          <cell r="B15834" t="str">
            <v>Hearing aid dispensing fee</v>
          </cell>
          <cell r="D15834" t="str">
            <v>E1</v>
          </cell>
          <cell r="E15834" t="str">
            <v/>
          </cell>
        </row>
        <row r="15835">
          <cell r="A15835" t="str">
            <v>V5095</v>
          </cell>
          <cell r="B15835" t="str">
            <v>Implant mid ear hearing pros</v>
          </cell>
          <cell r="D15835" t="str">
            <v>E1</v>
          </cell>
          <cell r="E15835" t="str">
            <v/>
          </cell>
        </row>
        <row r="15836">
          <cell r="A15836" t="str">
            <v>V5100</v>
          </cell>
          <cell r="B15836" t="str">
            <v>Body-worn bilat hearing aid</v>
          </cell>
          <cell r="D15836" t="str">
            <v>E1</v>
          </cell>
          <cell r="E15836" t="str">
            <v/>
          </cell>
        </row>
        <row r="15837">
          <cell r="A15837" t="str">
            <v>V5110</v>
          </cell>
          <cell r="B15837" t="str">
            <v>Hearing aid dispensing fee</v>
          </cell>
          <cell r="D15837" t="str">
            <v>E1</v>
          </cell>
          <cell r="E15837" t="str">
            <v/>
          </cell>
        </row>
        <row r="15838">
          <cell r="A15838" t="str">
            <v>V5120</v>
          </cell>
          <cell r="B15838" t="str">
            <v>Body-worn binaur hearing aid</v>
          </cell>
          <cell r="D15838" t="str">
            <v>E1</v>
          </cell>
          <cell r="E15838" t="str">
            <v/>
          </cell>
        </row>
        <row r="15839">
          <cell r="A15839" t="str">
            <v>V5130</v>
          </cell>
          <cell r="B15839" t="str">
            <v>In ear binaural hearing aid</v>
          </cell>
          <cell r="D15839" t="str">
            <v>E1</v>
          </cell>
          <cell r="E15839" t="str">
            <v/>
          </cell>
        </row>
        <row r="15840">
          <cell r="A15840" t="str">
            <v>V5140</v>
          </cell>
          <cell r="B15840" t="str">
            <v>Behind ear binaur hearing ai</v>
          </cell>
          <cell r="D15840" t="str">
            <v>E1</v>
          </cell>
          <cell r="E15840" t="str">
            <v/>
          </cell>
        </row>
        <row r="15841">
          <cell r="A15841" t="str">
            <v>V5150</v>
          </cell>
          <cell r="B15841" t="str">
            <v>Glasses binaural hearing aid</v>
          </cell>
          <cell r="D15841" t="str">
            <v>E1</v>
          </cell>
          <cell r="E15841" t="str">
            <v/>
          </cell>
        </row>
        <row r="15842">
          <cell r="A15842" t="str">
            <v>V5160</v>
          </cell>
          <cell r="B15842" t="str">
            <v>Dispensing fee binaural</v>
          </cell>
          <cell r="D15842" t="str">
            <v>E1</v>
          </cell>
          <cell r="E15842" t="str">
            <v/>
          </cell>
        </row>
        <row r="15843">
          <cell r="A15843" t="str">
            <v>V5170</v>
          </cell>
          <cell r="B15843" t="str">
            <v>Within ear cros hearing aid</v>
          </cell>
          <cell r="D15843" t="str">
            <v>E1</v>
          </cell>
          <cell r="E15843" t="str">
            <v/>
          </cell>
        </row>
        <row r="15844">
          <cell r="A15844" t="str">
            <v>V5180</v>
          </cell>
          <cell r="B15844" t="str">
            <v>Behind ear cros hearing aid</v>
          </cell>
          <cell r="D15844" t="str">
            <v>E1</v>
          </cell>
          <cell r="E15844" t="str">
            <v/>
          </cell>
        </row>
        <row r="15845">
          <cell r="A15845" t="str">
            <v>V5190</v>
          </cell>
          <cell r="B15845" t="str">
            <v>Glasses cros hearing aid</v>
          </cell>
          <cell r="D15845" t="str">
            <v>E1</v>
          </cell>
          <cell r="E15845" t="str">
            <v/>
          </cell>
        </row>
        <row r="15846">
          <cell r="A15846" t="str">
            <v>V5200</v>
          </cell>
          <cell r="B15846" t="str">
            <v>Cros hearing aid dispens fee</v>
          </cell>
          <cell r="D15846" t="str">
            <v>E1</v>
          </cell>
          <cell r="E15846" t="str">
            <v/>
          </cell>
        </row>
        <row r="15847">
          <cell r="A15847" t="str">
            <v>V5210</v>
          </cell>
          <cell r="B15847" t="str">
            <v>In ear bicros hearing aid</v>
          </cell>
          <cell r="D15847" t="str">
            <v>E1</v>
          </cell>
          <cell r="E15847" t="str">
            <v/>
          </cell>
        </row>
        <row r="15848">
          <cell r="A15848" t="str">
            <v>V5220</v>
          </cell>
          <cell r="B15848" t="str">
            <v>Behind ear bicros hearing ai</v>
          </cell>
          <cell r="D15848" t="str">
            <v>E1</v>
          </cell>
          <cell r="E15848" t="str">
            <v/>
          </cell>
        </row>
        <row r="15849">
          <cell r="A15849" t="str">
            <v>V5230</v>
          </cell>
          <cell r="B15849" t="str">
            <v>Glasses bicros hearing aid</v>
          </cell>
          <cell r="D15849" t="str">
            <v>E1</v>
          </cell>
          <cell r="E15849" t="str">
            <v/>
          </cell>
        </row>
        <row r="15850">
          <cell r="A15850" t="str">
            <v>V5240</v>
          </cell>
          <cell r="B15850" t="str">
            <v>Dispensing fee bicros</v>
          </cell>
          <cell r="D15850" t="str">
            <v>E1</v>
          </cell>
          <cell r="E15850" t="str">
            <v/>
          </cell>
        </row>
        <row r="15851">
          <cell r="A15851" t="str">
            <v>V5241</v>
          </cell>
          <cell r="B15851" t="str">
            <v>Dispensing fee, monaural</v>
          </cell>
          <cell r="D15851" t="str">
            <v>E1</v>
          </cell>
          <cell r="E15851" t="str">
            <v/>
          </cell>
        </row>
        <row r="15852">
          <cell r="A15852" t="str">
            <v>V5242</v>
          </cell>
          <cell r="B15852" t="str">
            <v>Hearing aid, monaural, cic</v>
          </cell>
          <cell r="D15852" t="str">
            <v>E1</v>
          </cell>
          <cell r="E15852" t="str">
            <v/>
          </cell>
        </row>
        <row r="15853">
          <cell r="A15853" t="str">
            <v>V5243</v>
          </cell>
          <cell r="B15853" t="str">
            <v>Hearing aid, monaural, itc</v>
          </cell>
          <cell r="D15853" t="str">
            <v>E1</v>
          </cell>
          <cell r="E15853" t="str">
            <v/>
          </cell>
        </row>
        <row r="15854">
          <cell r="A15854" t="str">
            <v>V5244</v>
          </cell>
          <cell r="B15854" t="str">
            <v>Hearing aid, prog, mon, cic</v>
          </cell>
          <cell r="D15854" t="str">
            <v>E1</v>
          </cell>
          <cell r="E15854" t="str">
            <v/>
          </cell>
        </row>
        <row r="15855">
          <cell r="A15855" t="str">
            <v>V5245</v>
          </cell>
          <cell r="B15855" t="str">
            <v>Hearing aid, prog, mon, itc</v>
          </cell>
          <cell r="D15855" t="str">
            <v>E1</v>
          </cell>
          <cell r="E15855" t="str">
            <v/>
          </cell>
        </row>
        <row r="15856">
          <cell r="A15856" t="str">
            <v>V5246</v>
          </cell>
          <cell r="B15856" t="str">
            <v>Hearing aid, prog, mon, ite</v>
          </cell>
          <cell r="D15856" t="str">
            <v>E1</v>
          </cell>
          <cell r="E15856" t="str">
            <v/>
          </cell>
        </row>
        <row r="15857">
          <cell r="A15857" t="str">
            <v>V5247</v>
          </cell>
          <cell r="B15857" t="str">
            <v>Hearing aid, prog, mon, bte</v>
          </cell>
          <cell r="D15857" t="str">
            <v>E1</v>
          </cell>
          <cell r="E15857" t="str">
            <v/>
          </cell>
        </row>
        <row r="15858">
          <cell r="A15858" t="str">
            <v>V5248</v>
          </cell>
          <cell r="B15858" t="str">
            <v>Hearing aid, binaural, cic</v>
          </cell>
          <cell r="D15858" t="str">
            <v>E1</v>
          </cell>
          <cell r="E15858" t="str">
            <v/>
          </cell>
        </row>
        <row r="15859">
          <cell r="A15859" t="str">
            <v>V5249</v>
          </cell>
          <cell r="B15859" t="str">
            <v>Hearing aid, binaural, itc</v>
          </cell>
          <cell r="D15859" t="str">
            <v>E1</v>
          </cell>
          <cell r="E15859" t="str">
            <v/>
          </cell>
        </row>
        <row r="15860">
          <cell r="A15860" t="str">
            <v>V5250</v>
          </cell>
          <cell r="B15860" t="str">
            <v>Hearing aid, prog, bin, cic</v>
          </cell>
          <cell r="D15860" t="str">
            <v>E1</v>
          </cell>
          <cell r="E15860" t="str">
            <v/>
          </cell>
        </row>
        <row r="15861">
          <cell r="A15861" t="str">
            <v>V5251</v>
          </cell>
          <cell r="B15861" t="str">
            <v>Hearing aid, prog, bin, itc</v>
          </cell>
          <cell r="D15861" t="str">
            <v>E1</v>
          </cell>
          <cell r="E15861" t="str">
            <v/>
          </cell>
        </row>
        <row r="15862">
          <cell r="A15862" t="str">
            <v>V5252</v>
          </cell>
          <cell r="B15862" t="str">
            <v>Hearing aid, prog, bin, ite</v>
          </cell>
          <cell r="D15862" t="str">
            <v>E1</v>
          </cell>
          <cell r="E15862" t="str">
            <v/>
          </cell>
        </row>
        <row r="15863">
          <cell r="A15863" t="str">
            <v>V5253</v>
          </cell>
          <cell r="B15863" t="str">
            <v>Hearing aid, prog, bin, bte</v>
          </cell>
          <cell r="D15863" t="str">
            <v>E1</v>
          </cell>
          <cell r="E15863" t="str">
            <v/>
          </cell>
        </row>
        <row r="15864">
          <cell r="A15864" t="str">
            <v>V5254</v>
          </cell>
          <cell r="B15864" t="str">
            <v>Hearing id, digit, mon, cic</v>
          </cell>
          <cell r="D15864" t="str">
            <v>E1</v>
          </cell>
          <cell r="E15864" t="str">
            <v/>
          </cell>
        </row>
        <row r="15865">
          <cell r="A15865" t="str">
            <v>V5255</v>
          </cell>
          <cell r="B15865" t="str">
            <v>Hearing aid, digit, mon, itc</v>
          </cell>
          <cell r="D15865" t="str">
            <v>E1</v>
          </cell>
          <cell r="E15865" t="str">
            <v/>
          </cell>
        </row>
        <row r="15866">
          <cell r="A15866" t="str">
            <v>V5256</v>
          </cell>
          <cell r="B15866" t="str">
            <v>Hearing aid, digit, mon, ite</v>
          </cell>
          <cell r="D15866" t="str">
            <v>E1</v>
          </cell>
          <cell r="E15866" t="str">
            <v/>
          </cell>
        </row>
        <row r="15867">
          <cell r="A15867" t="str">
            <v>V5257</v>
          </cell>
          <cell r="B15867" t="str">
            <v>Hearing aid, digit, mon, bte</v>
          </cell>
          <cell r="D15867" t="str">
            <v>E1</v>
          </cell>
          <cell r="E15867" t="str">
            <v/>
          </cell>
        </row>
        <row r="15868">
          <cell r="A15868" t="str">
            <v>V5258</v>
          </cell>
          <cell r="B15868" t="str">
            <v>Hearing aid, digit, bin, cic</v>
          </cell>
          <cell r="D15868" t="str">
            <v>E1</v>
          </cell>
          <cell r="E15868" t="str">
            <v/>
          </cell>
        </row>
        <row r="15869">
          <cell r="A15869" t="str">
            <v>V5259</v>
          </cell>
          <cell r="B15869" t="str">
            <v>Hearing aid, digit, bin, itc</v>
          </cell>
          <cell r="D15869" t="str">
            <v>E1</v>
          </cell>
          <cell r="E15869" t="str">
            <v/>
          </cell>
        </row>
        <row r="15870">
          <cell r="A15870" t="str">
            <v>V5260</v>
          </cell>
          <cell r="B15870" t="str">
            <v>Hearing aid, digit, bin, ite</v>
          </cell>
          <cell r="D15870" t="str">
            <v>E1</v>
          </cell>
          <cell r="E15870" t="str">
            <v/>
          </cell>
        </row>
        <row r="15871">
          <cell r="A15871" t="str">
            <v>V5261</v>
          </cell>
          <cell r="B15871" t="str">
            <v>Hearing aid, digit, bin, bte</v>
          </cell>
          <cell r="D15871" t="str">
            <v>E1</v>
          </cell>
          <cell r="E15871" t="str">
            <v/>
          </cell>
        </row>
        <row r="15872">
          <cell r="A15872" t="str">
            <v>V5262</v>
          </cell>
          <cell r="B15872" t="str">
            <v>Hearing aid, disp, monaural</v>
          </cell>
          <cell r="D15872" t="str">
            <v>E1</v>
          </cell>
          <cell r="E15872" t="str">
            <v/>
          </cell>
        </row>
        <row r="15873">
          <cell r="A15873" t="str">
            <v>V5263</v>
          </cell>
          <cell r="B15873" t="str">
            <v>Hearing aid, disp, binaural</v>
          </cell>
          <cell r="D15873" t="str">
            <v>E1</v>
          </cell>
          <cell r="E15873" t="str">
            <v/>
          </cell>
        </row>
        <row r="15874">
          <cell r="A15874" t="str">
            <v>V5264</v>
          </cell>
          <cell r="B15874" t="str">
            <v>Ear mold/insert</v>
          </cell>
          <cell r="D15874" t="str">
            <v>E1</v>
          </cell>
          <cell r="E15874" t="str">
            <v/>
          </cell>
        </row>
        <row r="15875">
          <cell r="A15875" t="str">
            <v>V5265</v>
          </cell>
          <cell r="B15875" t="str">
            <v>Ear mold/insert, disp</v>
          </cell>
          <cell r="D15875" t="str">
            <v>E1</v>
          </cell>
          <cell r="E15875" t="str">
            <v/>
          </cell>
        </row>
        <row r="15876">
          <cell r="A15876" t="str">
            <v>V5266</v>
          </cell>
          <cell r="B15876" t="str">
            <v>Battery for hearing device</v>
          </cell>
          <cell r="D15876" t="str">
            <v>E1</v>
          </cell>
          <cell r="E15876" t="str">
            <v/>
          </cell>
        </row>
        <row r="15877">
          <cell r="A15877" t="str">
            <v>V5267</v>
          </cell>
          <cell r="B15877" t="str">
            <v>Hearing aid sup/access/dev</v>
          </cell>
          <cell r="D15877" t="str">
            <v>E1</v>
          </cell>
          <cell r="E15877" t="str">
            <v/>
          </cell>
        </row>
        <row r="15878">
          <cell r="A15878" t="str">
            <v>V5268</v>
          </cell>
          <cell r="B15878" t="str">
            <v>Ald telephone amplifier</v>
          </cell>
          <cell r="D15878" t="str">
            <v>E1</v>
          </cell>
          <cell r="E15878" t="str">
            <v/>
          </cell>
        </row>
        <row r="15879">
          <cell r="A15879" t="str">
            <v>V5269</v>
          </cell>
          <cell r="B15879" t="str">
            <v>Alerting device, any type</v>
          </cell>
          <cell r="D15879" t="str">
            <v>E1</v>
          </cell>
          <cell r="E15879" t="str">
            <v/>
          </cell>
        </row>
        <row r="15880">
          <cell r="A15880" t="str">
            <v>V5270</v>
          </cell>
          <cell r="B15880" t="str">
            <v>Ald, tv amplifier, any type</v>
          </cell>
          <cell r="D15880" t="str">
            <v>E1</v>
          </cell>
          <cell r="E15880" t="str">
            <v/>
          </cell>
        </row>
        <row r="15881">
          <cell r="A15881" t="str">
            <v>V5271</v>
          </cell>
          <cell r="B15881" t="str">
            <v>Ald, tv caption decoder</v>
          </cell>
          <cell r="D15881" t="str">
            <v>E1</v>
          </cell>
          <cell r="E15881" t="str">
            <v/>
          </cell>
        </row>
        <row r="15882">
          <cell r="A15882" t="str">
            <v>V5272</v>
          </cell>
          <cell r="B15882" t="str">
            <v>Tdd</v>
          </cell>
          <cell r="D15882" t="str">
            <v>E1</v>
          </cell>
          <cell r="E15882" t="str">
            <v/>
          </cell>
        </row>
        <row r="15883">
          <cell r="A15883" t="str">
            <v>V5273</v>
          </cell>
          <cell r="B15883" t="str">
            <v>Ald for cochlear implant</v>
          </cell>
          <cell r="D15883" t="str">
            <v>E1</v>
          </cell>
          <cell r="E15883" t="str">
            <v/>
          </cell>
        </row>
        <row r="15884">
          <cell r="A15884" t="str">
            <v>V5274</v>
          </cell>
          <cell r="B15884" t="str">
            <v>Ald unspecified</v>
          </cell>
          <cell r="D15884" t="str">
            <v>E1</v>
          </cell>
          <cell r="E15884" t="str">
            <v/>
          </cell>
        </row>
        <row r="15885">
          <cell r="A15885" t="str">
            <v>V5275</v>
          </cell>
          <cell r="B15885" t="str">
            <v>Ear impression</v>
          </cell>
          <cell r="D15885" t="str">
            <v>E1</v>
          </cell>
          <cell r="E15885" t="str">
            <v/>
          </cell>
        </row>
        <row r="15886">
          <cell r="A15886" t="str">
            <v>V5281</v>
          </cell>
          <cell r="B15886" t="str">
            <v>Ald fm/dm system, monaural</v>
          </cell>
          <cell r="D15886" t="str">
            <v>E1</v>
          </cell>
          <cell r="E15886" t="str">
            <v/>
          </cell>
        </row>
        <row r="15887">
          <cell r="A15887" t="str">
            <v>V5282</v>
          </cell>
          <cell r="B15887" t="str">
            <v>Ald fm/dm system binaural</v>
          </cell>
          <cell r="D15887" t="str">
            <v>E1</v>
          </cell>
          <cell r="E15887" t="str">
            <v/>
          </cell>
        </row>
        <row r="15888">
          <cell r="A15888" t="str">
            <v>V5283</v>
          </cell>
          <cell r="B15888" t="str">
            <v>Ald neck, loop ind receiver</v>
          </cell>
          <cell r="D15888" t="str">
            <v>E1</v>
          </cell>
          <cell r="E15888" t="str">
            <v/>
          </cell>
        </row>
        <row r="15889">
          <cell r="A15889" t="str">
            <v>V5284</v>
          </cell>
          <cell r="B15889" t="str">
            <v>Ald fm/dm ear level receiver</v>
          </cell>
          <cell r="D15889" t="str">
            <v>E1</v>
          </cell>
          <cell r="E15889" t="str">
            <v/>
          </cell>
        </row>
        <row r="15890">
          <cell r="A15890" t="str">
            <v>V5285</v>
          </cell>
          <cell r="B15890" t="str">
            <v>Ald fm/dm aud input receiver</v>
          </cell>
          <cell r="D15890" t="str">
            <v>E1</v>
          </cell>
          <cell r="E15890" t="str">
            <v/>
          </cell>
        </row>
        <row r="15891">
          <cell r="A15891" t="str">
            <v>V5286</v>
          </cell>
          <cell r="B15891" t="str">
            <v>Ald blu tooth fm/dm receiver</v>
          </cell>
          <cell r="D15891" t="str">
            <v>E1</v>
          </cell>
          <cell r="E15891" t="str">
            <v/>
          </cell>
        </row>
        <row r="15892">
          <cell r="A15892" t="str">
            <v>V5287</v>
          </cell>
          <cell r="B15892" t="str">
            <v>Ald fm/dm receiver, nos</v>
          </cell>
          <cell r="D15892" t="str">
            <v>E1</v>
          </cell>
          <cell r="E15892" t="str">
            <v/>
          </cell>
        </row>
        <row r="15893">
          <cell r="A15893" t="str">
            <v>V5288</v>
          </cell>
          <cell r="B15893" t="str">
            <v>Ald fm/dm transmitter ald</v>
          </cell>
          <cell r="D15893" t="str">
            <v>E1</v>
          </cell>
          <cell r="E15893" t="str">
            <v/>
          </cell>
        </row>
        <row r="15894">
          <cell r="A15894" t="str">
            <v>V5289</v>
          </cell>
          <cell r="B15894" t="str">
            <v>Ald fm/dm adapt/boot couplin</v>
          </cell>
          <cell r="D15894" t="str">
            <v>E1</v>
          </cell>
          <cell r="E15894" t="str">
            <v/>
          </cell>
        </row>
        <row r="15895">
          <cell r="A15895" t="str">
            <v>V5290</v>
          </cell>
          <cell r="B15895" t="str">
            <v>Ald transmitter microphone</v>
          </cell>
          <cell r="D15895" t="str">
            <v>E1</v>
          </cell>
          <cell r="E15895" t="str">
            <v/>
          </cell>
        </row>
        <row r="15896">
          <cell r="A15896" t="str">
            <v>V5298</v>
          </cell>
          <cell r="B15896" t="str">
            <v>Hearing aid noc</v>
          </cell>
          <cell r="D15896" t="str">
            <v>E1</v>
          </cell>
          <cell r="E15896" t="str">
            <v/>
          </cell>
        </row>
        <row r="15897">
          <cell r="A15897" t="str">
            <v>V5299</v>
          </cell>
          <cell r="B15897" t="str">
            <v>Hearing service</v>
          </cell>
          <cell r="D15897" t="str">
            <v>B</v>
          </cell>
          <cell r="E15897" t="str">
            <v/>
          </cell>
        </row>
        <row r="15898">
          <cell r="A15898" t="str">
            <v>V5336</v>
          </cell>
          <cell r="B15898" t="str">
            <v>Repair communication device</v>
          </cell>
          <cell r="D15898" t="str">
            <v>E1</v>
          </cell>
          <cell r="E15898" t="str">
            <v/>
          </cell>
        </row>
        <row r="15899">
          <cell r="A15899" t="str">
            <v>V5362</v>
          </cell>
          <cell r="B15899" t="str">
            <v>Speech screening</v>
          </cell>
          <cell r="D15899" t="str">
            <v>E1</v>
          </cell>
          <cell r="E15899" t="str">
            <v/>
          </cell>
        </row>
        <row r="15900">
          <cell r="A15900" t="str">
            <v>V5363</v>
          </cell>
          <cell r="B15900" t="str">
            <v>Language screening</v>
          </cell>
          <cell r="D15900" t="str">
            <v>E1</v>
          </cell>
          <cell r="E15900" t="str">
            <v/>
          </cell>
        </row>
        <row r="15901">
          <cell r="A15901" t="str">
            <v>V5364</v>
          </cell>
          <cell r="B15901" t="str">
            <v>Dysphagia screening</v>
          </cell>
          <cell r="D15901" t="str">
            <v>E1</v>
          </cell>
          <cell r="E15901" t="str">
            <v/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17 FR Addendum B"/>
    </sheetNames>
    <sheetDataSet>
      <sheetData sheetId="0">
        <row r="1">
          <cell r="B1" t="str">
            <v>Addendum B.-Final OPPS Payment by HCPCS Code for CY 2017</v>
          </cell>
        </row>
        <row r="2">
          <cell r="B2" t="str">
            <v>CPT codes and descriptions only are copyright 2016 American Medical Association.  All Rights Reserved.  Applicable FARS/DFARS Apply. Dental codes (D codes) are copyright 2016 American Dental Association.  All Rights Reserved.</v>
          </cell>
        </row>
        <row r="3">
          <cell r="A3" t="str">
            <v>HCPCS Code</v>
          </cell>
          <cell r="B3" t="str">
            <v>Short Descriptor</v>
          </cell>
          <cell r="C3" t="str">
            <v xml:space="preserve"> CI</v>
          </cell>
          <cell r="D3" t="str">
            <v>SI</v>
          </cell>
          <cell r="E3" t="str">
            <v>APC</v>
          </cell>
          <cell r="F3" t="str">
            <v>Relative Weight</v>
          </cell>
          <cell r="G3" t="str">
            <v xml:space="preserve">Payment Rate </v>
          </cell>
          <cell r="H3" t="str">
            <v xml:space="preserve">National Unadjusted Copayment </v>
          </cell>
          <cell r="I3" t="str">
            <v xml:space="preserve">Minimum Unadjusted Copayment </v>
          </cell>
          <cell r="J3" t="str">
            <v>Effective Date</v>
          </cell>
          <cell r="K3" t="str">
            <v>Activation Date</v>
          </cell>
          <cell r="L3" t="str">
            <v xml:space="preserve">Termination Date </v>
          </cell>
          <cell r="M3" t="str">
            <v xml:space="preserve">* Indicates a Change </v>
          </cell>
        </row>
        <row r="4">
          <cell r="A4" t="str">
            <v>0001F</v>
          </cell>
          <cell r="B4" t="str">
            <v>Heart failure composite</v>
          </cell>
          <cell r="D4" t="str">
            <v>E1</v>
          </cell>
          <cell r="E4" t="str">
            <v/>
          </cell>
        </row>
        <row r="5">
          <cell r="A5" t="str">
            <v>0001M</v>
          </cell>
          <cell r="B5" t="str">
            <v>Infectious dis hcv 6 assays</v>
          </cell>
          <cell r="D5" t="str">
            <v>E1</v>
          </cell>
          <cell r="E5" t="str">
            <v/>
          </cell>
        </row>
        <row r="6">
          <cell r="A6" t="str">
            <v>0002M</v>
          </cell>
          <cell r="B6" t="str">
            <v>Liver dis 10 assays w/ash</v>
          </cell>
          <cell r="D6" t="str">
            <v>E1</v>
          </cell>
          <cell r="E6" t="str">
            <v/>
          </cell>
        </row>
        <row r="7">
          <cell r="A7" t="str">
            <v>0003M</v>
          </cell>
          <cell r="B7" t="str">
            <v>Liver dis 10 assays w/nash</v>
          </cell>
          <cell r="D7" t="str">
            <v>E1</v>
          </cell>
          <cell r="E7" t="str">
            <v/>
          </cell>
        </row>
        <row r="8">
          <cell r="A8" t="str">
            <v>0004M</v>
          </cell>
          <cell r="B8" t="str">
            <v>Scoliosis dna alys</v>
          </cell>
          <cell r="D8" t="str">
            <v>A</v>
          </cell>
          <cell r="E8" t="str">
            <v/>
          </cell>
        </row>
        <row r="9">
          <cell r="A9" t="str">
            <v>0005F</v>
          </cell>
          <cell r="B9" t="str">
            <v>Osteoarthritis composite</v>
          </cell>
          <cell r="D9" t="str">
            <v>E1</v>
          </cell>
          <cell r="E9" t="str">
            <v/>
          </cell>
        </row>
        <row r="10">
          <cell r="A10" t="str">
            <v>0006M</v>
          </cell>
          <cell r="B10" t="str">
            <v>Onc hep gene risk classifier</v>
          </cell>
          <cell r="D10" t="str">
            <v>A</v>
          </cell>
          <cell r="E10" t="str">
            <v/>
          </cell>
        </row>
        <row r="11">
          <cell r="A11" t="str">
            <v>0007M</v>
          </cell>
          <cell r="B11" t="str">
            <v>Onc gastro 51 gene nomogram</v>
          </cell>
          <cell r="D11" t="str">
            <v>A</v>
          </cell>
          <cell r="E11" t="str">
            <v/>
          </cell>
        </row>
        <row r="12">
          <cell r="A12" t="str">
            <v>0008M</v>
          </cell>
          <cell r="B12" t="str">
            <v>Onc breast risk score</v>
          </cell>
          <cell r="D12" t="str">
            <v>A</v>
          </cell>
          <cell r="E12" t="str">
            <v/>
          </cell>
        </row>
        <row r="13">
          <cell r="A13" t="str">
            <v>0009M</v>
          </cell>
          <cell r="B13" t="str">
            <v>Fetal aneuploidy trisom risk</v>
          </cell>
          <cell r="D13" t="str">
            <v>A</v>
          </cell>
          <cell r="E13" t="str">
            <v/>
          </cell>
        </row>
        <row r="14">
          <cell r="A14" t="str">
            <v>00100</v>
          </cell>
          <cell r="B14" t="str">
            <v>Anesth salivary gland</v>
          </cell>
          <cell r="D14" t="str">
            <v>N</v>
          </cell>
          <cell r="E14" t="str">
            <v/>
          </cell>
        </row>
        <row r="15">
          <cell r="A15" t="str">
            <v>00102</v>
          </cell>
          <cell r="B15" t="str">
            <v>Anesth repair of cleft lip</v>
          </cell>
          <cell r="D15" t="str">
            <v>N</v>
          </cell>
          <cell r="E15" t="str">
            <v/>
          </cell>
        </row>
        <row r="16">
          <cell r="A16" t="str">
            <v>00103</v>
          </cell>
          <cell r="B16" t="str">
            <v>Anesth blepharoplasty</v>
          </cell>
          <cell r="D16" t="str">
            <v>N</v>
          </cell>
          <cell r="E16" t="str">
            <v/>
          </cell>
        </row>
        <row r="17">
          <cell r="A17" t="str">
            <v>00104</v>
          </cell>
          <cell r="B17" t="str">
            <v>Anesth electroshock</v>
          </cell>
          <cell r="D17" t="str">
            <v>N</v>
          </cell>
          <cell r="E17" t="str">
            <v/>
          </cell>
        </row>
        <row r="18">
          <cell r="A18" t="str">
            <v>0010M</v>
          </cell>
          <cell r="B18" t="str">
            <v>Onc prostate prob score</v>
          </cell>
          <cell r="C18" t="str">
            <v>CH</v>
          </cell>
          <cell r="D18" t="str">
            <v>D</v>
          </cell>
          <cell r="E18" t="str">
            <v/>
          </cell>
          <cell r="L18">
            <v>42735</v>
          </cell>
          <cell r="M18" t="str">
            <v>*</v>
          </cell>
        </row>
        <row r="19">
          <cell r="A19" t="str">
            <v>00120</v>
          </cell>
          <cell r="B19" t="str">
            <v>Anesth ear surgery</v>
          </cell>
          <cell r="D19" t="str">
            <v>N</v>
          </cell>
          <cell r="E19" t="str">
            <v/>
          </cell>
        </row>
        <row r="20">
          <cell r="A20" t="str">
            <v>00124</v>
          </cell>
          <cell r="B20" t="str">
            <v>Anesth ear exam</v>
          </cell>
          <cell r="D20" t="str">
            <v>N</v>
          </cell>
          <cell r="E20" t="str">
            <v/>
          </cell>
        </row>
        <row r="21">
          <cell r="A21" t="str">
            <v>00126</v>
          </cell>
          <cell r="B21" t="str">
            <v>Anesth tympanotomy</v>
          </cell>
          <cell r="D21" t="str">
            <v>N</v>
          </cell>
          <cell r="E21" t="str">
            <v/>
          </cell>
        </row>
        <row r="22">
          <cell r="A22" t="str">
            <v>0012F</v>
          </cell>
          <cell r="B22" t="str">
            <v>Cap bacterial assess</v>
          </cell>
          <cell r="D22" t="str">
            <v>E1</v>
          </cell>
          <cell r="E22" t="str">
            <v/>
          </cell>
        </row>
        <row r="23">
          <cell r="A23" t="str">
            <v>00140</v>
          </cell>
          <cell r="B23" t="str">
            <v>Anesth procedures on eye</v>
          </cell>
          <cell r="D23" t="str">
            <v>N</v>
          </cell>
          <cell r="E23" t="str">
            <v/>
          </cell>
        </row>
        <row r="24">
          <cell r="A24" t="str">
            <v>00142</v>
          </cell>
          <cell r="B24" t="str">
            <v>Anesth lens surgery</v>
          </cell>
          <cell r="D24" t="str">
            <v>N</v>
          </cell>
          <cell r="E24" t="str">
            <v/>
          </cell>
        </row>
        <row r="25">
          <cell r="A25" t="str">
            <v>00144</v>
          </cell>
          <cell r="B25" t="str">
            <v>Anesth corneal transplant</v>
          </cell>
          <cell r="D25" t="str">
            <v>N</v>
          </cell>
          <cell r="E25" t="str">
            <v/>
          </cell>
        </row>
        <row r="26">
          <cell r="A26" t="str">
            <v>00145</v>
          </cell>
          <cell r="B26" t="str">
            <v>Anesth vitreoretinal surg</v>
          </cell>
          <cell r="D26" t="str">
            <v>N</v>
          </cell>
          <cell r="E26" t="str">
            <v/>
          </cell>
        </row>
        <row r="27">
          <cell r="A27" t="str">
            <v>00147</v>
          </cell>
          <cell r="B27" t="str">
            <v>Anesth iridectomy</v>
          </cell>
          <cell r="D27" t="str">
            <v>N</v>
          </cell>
          <cell r="E27" t="str">
            <v/>
          </cell>
        </row>
        <row r="28">
          <cell r="A28" t="str">
            <v>00148</v>
          </cell>
          <cell r="B28" t="str">
            <v>Anesth eye exam</v>
          </cell>
          <cell r="D28" t="str">
            <v>N</v>
          </cell>
          <cell r="E28" t="str">
            <v/>
          </cell>
        </row>
        <row r="29">
          <cell r="A29" t="str">
            <v>0014F</v>
          </cell>
          <cell r="B29" t="str">
            <v>Comp preop assess cat surg</v>
          </cell>
          <cell r="D29" t="str">
            <v>E1</v>
          </cell>
          <cell r="E29" t="str">
            <v/>
          </cell>
        </row>
        <row r="30">
          <cell r="A30" t="str">
            <v>0015F</v>
          </cell>
          <cell r="B30" t="str">
            <v>Melan follow-up complete</v>
          </cell>
          <cell r="D30" t="str">
            <v>E1</v>
          </cell>
          <cell r="E30" t="str">
            <v/>
          </cell>
        </row>
        <row r="31">
          <cell r="A31" t="str">
            <v>00160</v>
          </cell>
          <cell r="B31" t="str">
            <v>Anesth nose/sinus surgery</v>
          </cell>
          <cell r="D31" t="str">
            <v>N</v>
          </cell>
          <cell r="E31" t="str">
            <v/>
          </cell>
        </row>
        <row r="32">
          <cell r="A32" t="str">
            <v>00162</v>
          </cell>
          <cell r="B32" t="str">
            <v>Anesth nose/sinus surgery</v>
          </cell>
          <cell r="D32" t="str">
            <v>N</v>
          </cell>
          <cell r="E32" t="str">
            <v/>
          </cell>
        </row>
        <row r="33">
          <cell r="A33" t="str">
            <v>00164</v>
          </cell>
          <cell r="B33" t="str">
            <v>Anesth biopsy of nose</v>
          </cell>
          <cell r="D33" t="str">
            <v>N</v>
          </cell>
          <cell r="E33" t="str">
            <v/>
          </cell>
        </row>
        <row r="34">
          <cell r="A34" t="str">
            <v>00170</v>
          </cell>
          <cell r="B34" t="str">
            <v>Anesth procedure on mouth</v>
          </cell>
          <cell r="D34" t="str">
            <v>N</v>
          </cell>
          <cell r="E34" t="str">
            <v/>
          </cell>
        </row>
        <row r="35">
          <cell r="A35" t="str">
            <v>00172</v>
          </cell>
          <cell r="B35" t="str">
            <v>Anesth cleft palate repair</v>
          </cell>
          <cell r="D35" t="str">
            <v>N</v>
          </cell>
          <cell r="E35" t="str">
            <v/>
          </cell>
        </row>
        <row r="36">
          <cell r="A36" t="str">
            <v>00174</v>
          </cell>
          <cell r="B36" t="str">
            <v>Anesth pharyngeal surgery</v>
          </cell>
          <cell r="D36" t="str">
            <v>N</v>
          </cell>
          <cell r="E36" t="str">
            <v/>
          </cell>
        </row>
        <row r="37">
          <cell r="A37" t="str">
            <v>00176</v>
          </cell>
          <cell r="B37" t="str">
            <v>Anesth pharyngeal surgery</v>
          </cell>
          <cell r="D37" t="str">
            <v>C</v>
          </cell>
          <cell r="E37" t="str">
            <v/>
          </cell>
        </row>
        <row r="38">
          <cell r="A38" t="str">
            <v>00190</v>
          </cell>
          <cell r="B38" t="str">
            <v>Anesth face/skull bone surg</v>
          </cell>
          <cell r="D38" t="str">
            <v>N</v>
          </cell>
          <cell r="E38" t="str">
            <v/>
          </cell>
        </row>
        <row r="39">
          <cell r="A39" t="str">
            <v>00192</v>
          </cell>
          <cell r="B39" t="str">
            <v>Anesth facial bone surgery</v>
          </cell>
          <cell r="D39" t="str">
            <v>C</v>
          </cell>
          <cell r="E39" t="str">
            <v/>
          </cell>
        </row>
        <row r="40">
          <cell r="A40" t="str">
            <v>0019T</v>
          </cell>
          <cell r="B40" t="str">
            <v>Extracorp shock wv tx ms nos</v>
          </cell>
          <cell r="C40" t="str">
            <v xml:space="preserve">CH </v>
          </cell>
          <cell r="D40" t="str">
            <v>D</v>
          </cell>
          <cell r="E40" t="str">
            <v/>
          </cell>
          <cell r="L40">
            <v>42735</v>
          </cell>
          <cell r="M40" t="str">
            <v>*</v>
          </cell>
        </row>
        <row r="41">
          <cell r="A41" t="str">
            <v>00210</v>
          </cell>
          <cell r="B41" t="str">
            <v>Anesth cranial surg nos</v>
          </cell>
          <cell r="D41" t="str">
            <v>N</v>
          </cell>
          <cell r="E41" t="str">
            <v/>
          </cell>
        </row>
        <row r="42">
          <cell r="A42" t="str">
            <v>00211</v>
          </cell>
          <cell r="B42" t="str">
            <v>Anesth cran surg hemotoma</v>
          </cell>
          <cell r="D42" t="str">
            <v>C</v>
          </cell>
          <cell r="E42" t="str">
            <v/>
          </cell>
        </row>
        <row r="43">
          <cell r="A43" t="str">
            <v>00212</v>
          </cell>
          <cell r="B43" t="str">
            <v>Anesth skull drainage</v>
          </cell>
          <cell r="D43" t="str">
            <v>N</v>
          </cell>
          <cell r="E43" t="str">
            <v/>
          </cell>
        </row>
        <row r="44">
          <cell r="A44" t="str">
            <v>00214</v>
          </cell>
          <cell r="B44" t="str">
            <v>Anesth skull drainage</v>
          </cell>
          <cell r="D44" t="str">
            <v>C</v>
          </cell>
          <cell r="E44" t="str">
            <v/>
          </cell>
        </row>
        <row r="45">
          <cell r="A45" t="str">
            <v>00215</v>
          </cell>
          <cell r="B45" t="str">
            <v>Anesth skull repair/fract</v>
          </cell>
          <cell r="D45" t="str">
            <v>C</v>
          </cell>
          <cell r="E45" t="str">
            <v/>
          </cell>
        </row>
        <row r="46">
          <cell r="A46" t="str">
            <v>00216</v>
          </cell>
          <cell r="B46" t="str">
            <v>Anesth head vessel surgery</v>
          </cell>
          <cell r="D46" t="str">
            <v>N</v>
          </cell>
          <cell r="E46" t="str">
            <v/>
          </cell>
        </row>
        <row r="47">
          <cell r="A47" t="str">
            <v>00218</v>
          </cell>
          <cell r="B47" t="str">
            <v>Anesth special head surgery</v>
          </cell>
          <cell r="D47" t="str">
            <v>N</v>
          </cell>
          <cell r="E47" t="str">
            <v/>
          </cell>
        </row>
        <row r="48">
          <cell r="A48" t="str">
            <v>00220</v>
          </cell>
          <cell r="B48" t="str">
            <v>Anesth intrcrn nerve</v>
          </cell>
          <cell r="D48" t="str">
            <v>N</v>
          </cell>
          <cell r="E48" t="str">
            <v/>
          </cell>
        </row>
        <row r="49">
          <cell r="A49" t="str">
            <v>00222</v>
          </cell>
          <cell r="B49" t="str">
            <v>Anesth head nerve surgery</v>
          </cell>
          <cell r="D49" t="str">
            <v>N</v>
          </cell>
          <cell r="E49" t="str">
            <v/>
          </cell>
        </row>
        <row r="50">
          <cell r="A50" t="str">
            <v>00300</v>
          </cell>
          <cell r="B50" t="str">
            <v>Anesth head/neck/ptrunk</v>
          </cell>
          <cell r="D50" t="str">
            <v>N</v>
          </cell>
          <cell r="E50" t="str">
            <v/>
          </cell>
        </row>
        <row r="51">
          <cell r="A51" t="str">
            <v>00320</v>
          </cell>
          <cell r="B51" t="str">
            <v>Anesth neck organ 1yr/&gt;</v>
          </cell>
          <cell r="D51" t="str">
            <v>N</v>
          </cell>
          <cell r="E51" t="str">
            <v/>
          </cell>
        </row>
        <row r="52">
          <cell r="A52" t="str">
            <v>00322</v>
          </cell>
          <cell r="B52" t="str">
            <v>Anesth biopsy of thyroid</v>
          </cell>
          <cell r="D52" t="str">
            <v>N</v>
          </cell>
          <cell r="E52" t="str">
            <v/>
          </cell>
        </row>
        <row r="53">
          <cell r="A53" t="str">
            <v>00326</v>
          </cell>
          <cell r="B53" t="str">
            <v>Anesth larynx/trach &lt; 1 yr</v>
          </cell>
          <cell r="D53" t="str">
            <v>N</v>
          </cell>
          <cell r="E53" t="str">
            <v/>
          </cell>
        </row>
        <row r="54">
          <cell r="A54" t="str">
            <v>00350</v>
          </cell>
          <cell r="B54" t="str">
            <v>Anesth neck vessel surgery</v>
          </cell>
          <cell r="D54" t="str">
            <v>N</v>
          </cell>
          <cell r="E54" t="str">
            <v/>
          </cell>
        </row>
        <row r="55">
          <cell r="A55" t="str">
            <v>00352</v>
          </cell>
          <cell r="B55" t="str">
            <v>Anesth neck vessel surgery</v>
          </cell>
          <cell r="D55" t="str">
            <v>N</v>
          </cell>
          <cell r="E55" t="str">
            <v/>
          </cell>
        </row>
        <row r="56">
          <cell r="A56" t="str">
            <v>00400</v>
          </cell>
          <cell r="B56" t="str">
            <v>Anesth skin ext/per/atrunk</v>
          </cell>
          <cell r="D56" t="str">
            <v>N</v>
          </cell>
          <cell r="E56" t="str">
            <v/>
          </cell>
        </row>
        <row r="57">
          <cell r="A57" t="str">
            <v>00402</v>
          </cell>
          <cell r="B57" t="str">
            <v>Anesth surgery of breast</v>
          </cell>
          <cell r="D57" t="str">
            <v>N</v>
          </cell>
          <cell r="E57" t="str">
            <v/>
          </cell>
        </row>
        <row r="58">
          <cell r="A58" t="str">
            <v>00404</v>
          </cell>
          <cell r="B58" t="str">
            <v>Anesth surgery of breast</v>
          </cell>
          <cell r="D58" t="str">
            <v>N</v>
          </cell>
          <cell r="E58" t="str">
            <v/>
          </cell>
        </row>
        <row r="59">
          <cell r="A59" t="str">
            <v>00406</v>
          </cell>
          <cell r="B59" t="str">
            <v>Anesth surgery of breast</v>
          </cell>
          <cell r="D59" t="str">
            <v>N</v>
          </cell>
          <cell r="E59" t="str">
            <v/>
          </cell>
        </row>
        <row r="60">
          <cell r="A60" t="str">
            <v>00410</v>
          </cell>
          <cell r="B60" t="str">
            <v>Anesth correct heart rhythm</v>
          </cell>
          <cell r="D60" t="str">
            <v>N</v>
          </cell>
          <cell r="E60" t="str">
            <v/>
          </cell>
        </row>
        <row r="61">
          <cell r="A61" t="str">
            <v>0042T</v>
          </cell>
          <cell r="B61" t="str">
            <v>Ct perfusion w/contrast cbf</v>
          </cell>
          <cell r="D61" t="str">
            <v>N</v>
          </cell>
          <cell r="E61" t="str">
            <v/>
          </cell>
        </row>
        <row r="62">
          <cell r="A62" t="str">
            <v>00450</v>
          </cell>
          <cell r="B62" t="str">
            <v>Anesth surgery of shoulder</v>
          </cell>
          <cell r="D62" t="str">
            <v>N</v>
          </cell>
          <cell r="E62" t="str">
            <v/>
          </cell>
        </row>
        <row r="63">
          <cell r="A63" t="str">
            <v>00454</v>
          </cell>
          <cell r="B63" t="str">
            <v>Anesth collar bone biopsy</v>
          </cell>
          <cell r="D63" t="str">
            <v>N</v>
          </cell>
          <cell r="E63" t="str">
            <v/>
          </cell>
        </row>
        <row r="64">
          <cell r="A64" t="str">
            <v>00470</v>
          </cell>
          <cell r="B64" t="str">
            <v>Anesth removal of rib</v>
          </cell>
          <cell r="D64" t="str">
            <v>N</v>
          </cell>
          <cell r="E64" t="str">
            <v/>
          </cell>
        </row>
        <row r="65">
          <cell r="A65" t="str">
            <v>00472</v>
          </cell>
          <cell r="B65" t="str">
            <v>Anesth chest wall repair</v>
          </cell>
          <cell r="D65" t="str">
            <v>N</v>
          </cell>
          <cell r="E65" t="str">
            <v/>
          </cell>
        </row>
        <row r="66">
          <cell r="A66" t="str">
            <v>00474</v>
          </cell>
          <cell r="B66" t="str">
            <v>Anesth surgery of rib</v>
          </cell>
          <cell r="D66" t="str">
            <v>C</v>
          </cell>
          <cell r="E66" t="str">
            <v/>
          </cell>
        </row>
        <row r="67">
          <cell r="A67" t="str">
            <v>00500</v>
          </cell>
          <cell r="B67" t="str">
            <v>Anesth esophageal surgery</v>
          </cell>
          <cell r="D67" t="str">
            <v>N</v>
          </cell>
          <cell r="E67" t="str">
            <v/>
          </cell>
        </row>
        <row r="68">
          <cell r="A68" t="str">
            <v>0051T</v>
          </cell>
          <cell r="B68" t="str">
            <v>Implant total heart system</v>
          </cell>
          <cell r="D68" t="str">
            <v>C</v>
          </cell>
          <cell r="E68" t="str">
            <v/>
          </cell>
        </row>
        <row r="69">
          <cell r="A69" t="str">
            <v>00520</v>
          </cell>
          <cell r="B69" t="str">
            <v>Anesth chest procedure</v>
          </cell>
          <cell r="D69" t="str">
            <v>N</v>
          </cell>
          <cell r="E69" t="str">
            <v/>
          </cell>
        </row>
        <row r="70">
          <cell r="A70" t="str">
            <v>00522</v>
          </cell>
          <cell r="B70" t="str">
            <v>Anesth chest lining biopsy</v>
          </cell>
          <cell r="D70" t="str">
            <v>N</v>
          </cell>
          <cell r="E70" t="str">
            <v/>
          </cell>
        </row>
        <row r="71">
          <cell r="A71" t="str">
            <v>00524</v>
          </cell>
          <cell r="B71" t="str">
            <v>Anesth chest drainage</v>
          </cell>
          <cell r="D71" t="str">
            <v>C</v>
          </cell>
          <cell r="E71" t="str">
            <v/>
          </cell>
        </row>
        <row r="72">
          <cell r="A72" t="str">
            <v>00528</v>
          </cell>
          <cell r="B72" t="str">
            <v>Anes mediascpy &amp; dx thorscpy</v>
          </cell>
          <cell r="D72" t="str">
            <v>N</v>
          </cell>
          <cell r="E72" t="str">
            <v/>
          </cell>
        </row>
        <row r="73">
          <cell r="A73" t="str">
            <v>00529</v>
          </cell>
          <cell r="B73" t="str">
            <v>Anes medscpy&amp;thorscpy 1 lung</v>
          </cell>
          <cell r="D73" t="str">
            <v>N</v>
          </cell>
          <cell r="E73" t="str">
            <v/>
          </cell>
        </row>
        <row r="74">
          <cell r="A74" t="str">
            <v>0052T</v>
          </cell>
          <cell r="B74" t="str">
            <v>Replace thrc unit hrt syst</v>
          </cell>
          <cell r="D74" t="str">
            <v>C</v>
          </cell>
          <cell r="E74" t="str">
            <v/>
          </cell>
        </row>
        <row r="75">
          <cell r="A75" t="str">
            <v>00530</v>
          </cell>
          <cell r="B75" t="str">
            <v>Anesth pacemaker insertion</v>
          </cell>
          <cell r="D75" t="str">
            <v>N</v>
          </cell>
          <cell r="E75" t="str">
            <v/>
          </cell>
        </row>
        <row r="76">
          <cell r="A76" t="str">
            <v>00532</v>
          </cell>
          <cell r="B76" t="str">
            <v>Anesth vascular access</v>
          </cell>
          <cell r="D76" t="str">
            <v>N</v>
          </cell>
          <cell r="E76" t="str">
            <v/>
          </cell>
        </row>
        <row r="77">
          <cell r="A77" t="str">
            <v>00534</v>
          </cell>
          <cell r="B77" t="str">
            <v>Anesth cardioverter/defib</v>
          </cell>
          <cell r="D77" t="str">
            <v>N</v>
          </cell>
          <cell r="E77" t="str">
            <v/>
          </cell>
        </row>
        <row r="78">
          <cell r="A78" t="str">
            <v>00537</v>
          </cell>
          <cell r="B78" t="str">
            <v>Anesth cardiac electrophys</v>
          </cell>
          <cell r="D78" t="str">
            <v>N</v>
          </cell>
          <cell r="E78" t="str">
            <v/>
          </cell>
        </row>
        <row r="79">
          <cell r="A79" t="str">
            <v>00539</v>
          </cell>
          <cell r="B79" t="str">
            <v>Anesth trach-bronch reconst</v>
          </cell>
          <cell r="D79" t="str">
            <v>N</v>
          </cell>
          <cell r="E79" t="str">
            <v/>
          </cell>
        </row>
        <row r="80">
          <cell r="A80" t="str">
            <v>0053T</v>
          </cell>
          <cell r="B80" t="str">
            <v>Replace implantable hrt syst</v>
          </cell>
          <cell r="D80" t="str">
            <v>C</v>
          </cell>
          <cell r="E80" t="str">
            <v/>
          </cell>
        </row>
        <row r="81">
          <cell r="A81" t="str">
            <v>00540</v>
          </cell>
          <cell r="B81" t="str">
            <v>Anesth chest surgery</v>
          </cell>
          <cell r="D81" t="str">
            <v>C</v>
          </cell>
          <cell r="E81" t="str">
            <v/>
          </cell>
        </row>
        <row r="82">
          <cell r="A82" t="str">
            <v>00541</v>
          </cell>
          <cell r="B82" t="str">
            <v>Anesth one lung ventilation</v>
          </cell>
          <cell r="D82" t="str">
            <v>N</v>
          </cell>
          <cell r="E82" t="str">
            <v/>
          </cell>
        </row>
        <row r="83">
          <cell r="A83" t="str">
            <v>00542</v>
          </cell>
          <cell r="B83" t="str">
            <v>Anesthesia removal pleura</v>
          </cell>
          <cell r="D83" t="str">
            <v>C</v>
          </cell>
          <cell r="E83" t="str">
            <v/>
          </cell>
        </row>
        <row r="84">
          <cell r="A84" t="str">
            <v>00546</v>
          </cell>
          <cell r="B84" t="str">
            <v>Anesth lung chest wall surg</v>
          </cell>
          <cell r="D84" t="str">
            <v>C</v>
          </cell>
          <cell r="E84" t="str">
            <v/>
          </cell>
        </row>
        <row r="85">
          <cell r="A85" t="str">
            <v>00548</v>
          </cell>
          <cell r="B85" t="str">
            <v>Anesth trachea bronchi surg</v>
          </cell>
          <cell r="D85" t="str">
            <v>N</v>
          </cell>
          <cell r="E85" t="str">
            <v/>
          </cell>
        </row>
        <row r="86">
          <cell r="A86" t="str">
            <v>0054T</v>
          </cell>
          <cell r="B86" t="str">
            <v>Bone srgry cmptr fluor image</v>
          </cell>
          <cell r="D86" t="str">
            <v>N</v>
          </cell>
          <cell r="E86" t="str">
            <v/>
          </cell>
        </row>
        <row r="87">
          <cell r="A87" t="str">
            <v>00550</v>
          </cell>
          <cell r="B87" t="str">
            <v>Anesth sternal debridement</v>
          </cell>
          <cell r="D87" t="str">
            <v>N</v>
          </cell>
          <cell r="E87" t="str">
            <v/>
          </cell>
        </row>
        <row r="88">
          <cell r="A88" t="str">
            <v>0055T</v>
          </cell>
          <cell r="B88" t="str">
            <v>Bone srgry cmptr ct/mri imag</v>
          </cell>
          <cell r="D88" t="str">
            <v>N</v>
          </cell>
          <cell r="E88" t="str">
            <v/>
          </cell>
        </row>
        <row r="89">
          <cell r="A89" t="str">
            <v>00560</v>
          </cell>
          <cell r="B89" t="str">
            <v>Anesth heart surg w/o pump</v>
          </cell>
          <cell r="D89" t="str">
            <v>C</v>
          </cell>
          <cell r="E89" t="str">
            <v/>
          </cell>
        </row>
        <row r="90">
          <cell r="A90" t="str">
            <v>00561</v>
          </cell>
          <cell r="B90" t="str">
            <v>Anesth heart surg &lt;1 yr</v>
          </cell>
          <cell r="D90" t="str">
            <v>C</v>
          </cell>
          <cell r="E90" t="str">
            <v/>
          </cell>
        </row>
        <row r="91">
          <cell r="A91" t="str">
            <v>00562</v>
          </cell>
          <cell r="B91" t="str">
            <v>Anesth hrt surg w/pmp age 1+</v>
          </cell>
          <cell r="D91" t="str">
            <v>C</v>
          </cell>
          <cell r="E91" t="str">
            <v/>
          </cell>
        </row>
        <row r="92">
          <cell r="A92" t="str">
            <v>00563</v>
          </cell>
          <cell r="B92" t="str">
            <v>Anesth heart surg w/arrest</v>
          </cell>
          <cell r="D92" t="str">
            <v>N</v>
          </cell>
          <cell r="E92" t="str">
            <v/>
          </cell>
        </row>
        <row r="93">
          <cell r="A93" t="str">
            <v>00566</v>
          </cell>
          <cell r="B93" t="str">
            <v>Anesth cabg w/o pump</v>
          </cell>
          <cell r="D93" t="str">
            <v>N</v>
          </cell>
          <cell r="E93" t="str">
            <v/>
          </cell>
        </row>
        <row r="94">
          <cell r="A94" t="str">
            <v>00567</v>
          </cell>
          <cell r="B94" t="str">
            <v>Anesth cabg w/pump</v>
          </cell>
          <cell r="D94" t="str">
            <v>C</v>
          </cell>
          <cell r="E94" t="str">
            <v/>
          </cell>
        </row>
        <row r="95">
          <cell r="A95" t="str">
            <v>00580</v>
          </cell>
          <cell r="B95" t="str">
            <v>Anesth heart/lung transplnt</v>
          </cell>
          <cell r="D95" t="str">
            <v>C</v>
          </cell>
          <cell r="E95" t="str">
            <v/>
          </cell>
        </row>
        <row r="96">
          <cell r="A96" t="str">
            <v>0058T</v>
          </cell>
          <cell r="B96" t="str">
            <v>Cryopreservation ovary tiss</v>
          </cell>
          <cell r="D96" t="str">
            <v>Q1</v>
          </cell>
          <cell r="E96" t="str">
            <v>5672</v>
          </cell>
          <cell r="F96">
            <v>1.3844000000000001</v>
          </cell>
          <cell r="G96">
            <v>103.83</v>
          </cell>
          <cell r="H96" t="str">
            <v>.</v>
          </cell>
          <cell r="I96">
            <v>20.77</v>
          </cell>
        </row>
        <row r="97">
          <cell r="A97" t="str">
            <v>00600</v>
          </cell>
          <cell r="B97" t="str">
            <v>Anesth spine cord surgery</v>
          </cell>
          <cell r="D97" t="str">
            <v>N</v>
          </cell>
          <cell r="E97" t="str">
            <v/>
          </cell>
        </row>
        <row r="98">
          <cell r="A98" t="str">
            <v>00604</v>
          </cell>
          <cell r="B98" t="str">
            <v>Anesth sitting procedure</v>
          </cell>
          <cell r="D98" t="str">
            <v>C</v>
          </cell>
          <cell r="E98" t="str">
            <v/>
          </cell>
        </row>
        <row r="99">
          <cell r="A99" t="str">
            <v>00620</v>
          </cell>
          <cell r="B99" t="str">
            <v>Anesth spine cord surgery</v>
          </cell>
          <cell r="D99" t="str">
            <v>N</v>
          </cell>
          <cell r="E99" t="str">
            <v/>
          </cell>
        </row>
        <row r="100">
          <cell r="A100" t="str">
            <v>00625</v>
          </cell>
          <cell r="B100" t="str">
            <v>Anes spine tranthor w/o vent</v>
          </cell>
          <cell r="D100" t="str">
            <v>N</v>
          </cell>
          <cell r="E100" t="str">
            <v/>
          </cell>
        </row>
        <row r="101">
          <cell r="A101" t="str">
            <v>00626</v>
          </cell>
          <cell r="B101" t="str">
            <v>Anes spine transthor w/vent</v>
          </cell>
          <cell r="D101" t="str">
            <v>N</v>
          </cell>
          <cell r="E101" t="str">
            <v/>
          </cell>
        </row>
        <row r="102">
          <cell r="A102" t="str">
            <v>00630</v>
          </cell>
          <cell r="B102" t="str">
            <v>Anesth spine cord surgery</v>
          </cell>
          <cell r="D102" t="str">
            <v>N</v>
          </cell>
          <cell r="E102" t="str">
            <v/>
          </cell>
        </row>
        <row r="103">
          <cell r="A103" t="str">
            <v>00632</v>
          </cell>
          <cell r="B103" t="str">
            <v>Anesth removal of nerves</v>
          </cell>
          <cell r="D103" t="str">
            <v>C</v>
          </cell>
          <cell r="E103" t="str">
            <v/>
          </cell>
        </row>
        <row r="104">
          <cell r="A104" t="str">
            <v>00635</v>
          </cell>
          <cell r="B104" t="str">
            <v>Anesth lumbar puncture</v>
          </cell>
          <cell r="D104" t="str">
            <v>N</v>
          </cell>
          <cell r="E104" t="str">
            <v/>
          </cell>
        </row>
        <row r="105">
          <cell r="A105" t="str">
            <v>00640</v>
          </cell>
          <cell r="B105" t="str">
            <v>Anesth spine manipulation</v>
          </cell>
          <cell r="D105" t="str">
            <v>N</v>
          </cell>
          <cell r="E105" t="str">
            <v/>
          </cell>
        </row>
        <row r="106">
          <cell r="A106" t="str">
            <v>00670</v>
          </cell>
          <cell r="B106" t="str">
            <v>Anesth spine cord surgery</v>
          </cell>
          <cell r="D106" t="str">
            <v>C</v>
          </cell>
          <cell r="E106" t="str">
            <v/>
          </cell>
        </row>
        <row r="107">
          <cell r="A107" t="str">
            <v>00700</v>
          </cell>
          <cell r="B107" t="str">
            <v>Anesth abdominal wall surg</v>
          </cell>
          <cell r="D107" t="str">
            <v>N</v>
          </cell>
          <cell r="E107" t="str">
            <v/>
          </cell>
        </row>
        <row r="108">
          <cell r="A108" t="str">
            <v>00702</v>
          </cell>
          <cell r="B108" t="str">
            <v>Anesth for liver biopsy</v>
          </cell>
          <cell r="D108" t="str">
            <v>N</v>
          </cell>
          <cell r="E108" t="str">
            <v/>
          </cell>
        </row>
        <row r="109">
          <cell r="A109" t="str">
            <v>0071T</v>
          </cell>
          <cell r="B109" t="str">
            <v>Us leiomyomata ablate &lt;200</v>
          </cell>
          <cell r="C109" t="str">
            <v>CH</v>
          </cell>
          <cell r="D109" t="str">
            <v>J1</v>
          </cell>
          <cell r="E109" t="str">
            <v>5414</v>
          </cell>
          <cell r="F109">
            <v>27.7941</v>
          </cell>
          <cell r="G109">
            <v>2084.59</v>
          </cell>
          <cell r="H109" t="str">
            <v>.</v>
          </cell>
          <cell r="I109">
            <v>416.92</v>
          </cell>
          <cell r="J109">
            <v>42736</v>
          </cell>
          <cell r="M109" t="str">
            <v>*</v>
          </cell>
        </row>
        <row r="110">
          <cell r="A110" t="str">
            <v>0072T</v>
          </cell>
          <cell r="B110" t="str">
            <v>Us leiomyomata ablate &gt;200</v>
          </cell>
          <cell r="C110" t="str">
            <v>CH</v>
          </cell>
          <cell r="D110" t="str">
            <v>J1</v>
          </cell>
          <cell r="E110" t="str">
            <v>5414</v>
          </cell>
          <cell r="F110">
            <v>27.7941</v>
          </cell>
          <cell r="G110">
            <v>2084.59</v>
          </cell>
          <cell r="H110" t="str">
            <v>.</v>
          </cell>
          <cell r="I110">
            <v>416.92</v>
          </cell>
          <cell r="J110">
            <v>42736</v>
          </cell>
          <cell r="M110" t="str">
            <v>*</v>
          </cell>
        </row>
        <row r="111">
          <cell r="A111" t="str">
            <v>00730</v>
          </cell>
          <cell r="B111" t="str">
            <v>Anesth abdominal wall surg</v>
          </cell>
          <cell r="D111" t="str">
            <v>N</v>
          </cell>
          <cell r="E111" t="str">
            <v/>
          </cell>
        </row>
        <row r="112">
          <cell r="A112" t="str">
            <v>00740</v>
          </cell>
          <cell r="B112" t="str">
            <v>Anesth upper gi visualize</v>
          </cell>
          <cell r="D112" t="str">
            <v>N</v>
          </cell>
          <cell r="E112" t="str">
            <v/>
          </cell>
        </row>
        <row r="113">
          <cell r="A113" t="str">
            <v>00750</v>
          </cell>
          <cell r="B113" t="str">
            <v>Anesth repair of hernia</v>
          </cell>
          <cell r="D113" t="str">
            <v>N</v>
          </cell>
          <cell r="E113" t="str">
            <v/>
          </cell>
        </row>
        <row r="114">
          <cell r="A114" t="str">
            <v>00752</v>
          </cell>
          <cell r="B114" t="str">
            <v>Anesth repair of hernia</v>
          </cell>
          <cell r="D114" t="str">
            <v>N</v>
          </cell>
          <cell r="E114" t="str">
            <v/>
          </cell>
        </row>
        <row r="115">
          <cell r="A115" t="str">
            <v>00754</v>
          </cell>
          <cell r="B115" t="str">
            <v>Anesth repair of hernia</v>
          </cell>
          <cell r="D115" t="str">
            <v>N</v>
          </cell>
          <cell r="E115" t="str">
            <v/>
          </cell>
        </row>
        <row r="116">
          <cell r="A116" t="str">
            <v>00756</v>
          </cell>
          <cell r="B116" t="str">
            <v>Anesth repair of hernia</v>
          </cell>
          <cell r="D116" t="str">
            <v>N</v>
          </cell>
          <cell r="E116" t="str">
            <v/>
          </cell>
        </row>
        <row r="117">
          <cell r="A117" t="str">
            <v>0075T</v>
          </cell>
          <cell r="B117" t="str">
            <v>Perq stent/chest vert art</v>
          </cell>
          <cell r="D117" t="str">
            <v>C</v>
          </cell>
          <cell r="E117" t="str">
            <v/>
          </cell>
        </row>
        <row r="118">
          <cell r="A118" t="str">
            <v>0076T</v>
          </cell>
          <cell r="B118" t="str">
            <v>S&amp;i stent/chest vert art</v>
          </cell>
          <cell r="D118" t="str">
            <v>C</v>
          </cell>
          <cell r="E118" t="str">
            <v/>
          </cell>
        </row>
        <row r="119">
          <cell r="A119" t="str">
            <v>00770</v>
          </cell>
          <cell r="B119" t="str">
            <v>Anesth blood vessel repair</v>
          </cell>
          <cell r="D119" t="str">
            <v>N</v>
          </cell>
          <cell r="E119" t="str">
            <v/>
          </cell>
        </row>
        <row r="120">
          <cell r="A120" t="str">
            <v>00790</v>
          </cell>
          <cell r="B120" t="str">
            <v>Anesth surg upper abdomen</v>
          </cell>
          <cell r="D120" t="str">
            <v>N</v>
          </cell>
          <cell r="E120" t="str">
            <v/>
          </cell>
        </row>
        <row r="121">
          <cell r="A121" t="str">
            <v>00792</v>
          </cell>
          <cell r="B121" t="str">
            <v>Anesth hemorr/excise liver</v>
          </cell>
          <cell r="D121" t="str">
            <v>C</v>
          </cell>
          <cell r="E121" t="str">
            <v/>
          </cell>
        </row>
        <row r="122">
          <cell r="A122" t="str">
            <v>00794</v>
          </cell>
          <cell r="B122" t="str">
            <v>Anesth pancreas removal</v>
          </cell>
          <cell r="D122" t="str">
            <v>C</v>
          </cell>
          <cell r="E122" t="str">
            <v/>
          </cell>
        </row>
        <row r="123">
          <cell r="A123" t="str">
            <v>00796</v>
          </cell>
          <cell r="B123" t="str">
            <v>Anesth for liver transplant</v>
          </cell>
          <cell r="D123" t="str">
            <v>C</v>
          </cell>
          <cell r="E123" t="str">
            <v/>
          </cell>
        </row>
        <row r="124">
          <cell r="A124" t="str">
            <v>00797</v>
          </cell>
          <cell r="B124" t="str">
            <v>Anesth surgery for obesity</v>
          </cell>
          <cell r="D124" t="str">
            <v>N</v>
          </cell>
          <cell r="E124" t="str">
            <v/>
          </cell>
        </row>
        <row r="125">
          <cell r="A125" t="str">
            <v>00800</v>
          </cell>
          <cell r="B125" t="str">
            <v>Anesth abdominal wall surg</v>
          </cell>
          <cell r="D125" t="str">
            <v>N</v>
          </cell>
          <cell r="E125" t="str">
            <v/>
          </cell>
        </row>
        <row r="126">
          <cell r="A126" t="str">
            <v>00802</v>
          </cell>
          <cell r="B126" t="str">
            <v>Anesth fat layer removal</v>
          </cell>
          <cell r="D126" t="str">
            <v>C</v>
          </cell>
          <cell r="E126" t="str">
            <v/>
          </cell>
        </row>
        <row r="127">
          <cell r="A127" t="str">
            <v>00810</v>
          </cell>
          <cell r="B127" t="str">
            <v>Anesth low intestine scope</v>
          </cell>
          <cell r="D127" t="str">
            <v>N</v>
          </cell>
          <cell r="E127" t="str">
            <v/>
          </cell>
        </row>
        <row r="128">
          <cell r="A128" t="str">
            <v>00820</v>
          </cell>
          <cell r="B128" t="str">
            <v>Anesth abdominal wall surg</v>
          </cell>
          <cell r="D128" t="str">
            <v>N</v>
          </cell>
          <cell r="E128" t="str">
            <v/>
          </cell>
        </row>
        <row r="129">
          <cell r="A129" t="str">
            <v>00830</v>
          </cell>
          <cell r="B129" t="str">
            <v>Anesth repair of hernia</v>
          </cell>
          <cell r="D129" t="str">
            <v>N</v>
          </cell>
          <cell r="E129" t="str">
            <v/>
          </cell>
        </row>
        <row r="130">
          <cell r="A130" t="str">
            <v>00832</v>
          </cell>
          <cell r="B130" t="str">
            <v>Anesth repair of hernia</v>
          </cell>
          <cell r="D130" t="str">
            <v>N</v>
          </cell>
          <cell r="E130" t="str">
            <v/>
          </cell>
        </row>
        <row r="131">
          <cell r="A131" t="str">
            <v>00834</v>
          </cell>
          <cell r="B131" t="str">
            <v>Anesth hernia repair &lt; 1 yr</v>
          </cell>
          <cell r="D131" t="str">
            <v>N</v>
          </cell>
          <cell r="E131" t="str">
            <v/>
          </cell>
        </row>
        <row r="132">
          <cell r="A132" t="str">
            <v>00836</v>
          </cell>
          <cell r="B132" t="str">
            <v>Anesth hernia repair preemie</v>
          </cell>
          <cell r="D132" t="str">
            <v>N</v>
          </cell>
          <cell r="E132" t="str">
            <v/>
          </cell>
        </row>
        <row r="133">
          <cell r="A133" t="str">
            <v>00840</v>
          </cell>
          <cell r="B133" t="str">
            <v>Anesth surg lower abdomen</v>
          </cell>
          <cell r="D133" t="str">
            <v>N</v>
          </cell>
          <cell r="E133" t="str">
            <v/>
          </cell>
        </row>
        <row r="134">
          <cell r="A134" t="str">
            <v>00842</v>
          </cell>
          <cell r="B134" t="str">
            <v>Anesth amniocentesis</v>
          </cell>
          <cell r="D134" t="str">
            <v>N</v>
          </cell>
          <cell r="E134" t="str">
            <v/>
          </cell>
        </row>
        <row r="135">
          <cell r="A135" t="str">
            <v>00844</v>
          </cell>
          <cell r="B135" t="str">
            <v>Anesth pelvis surgery</v>
          </cell>
          <cell r="D135" t="str">
            <v>C</v>
          </cell>
          <cell r="E135" t="str">
            <v/>
          </cell>
        </row>
        <row r="136">
          <cell r="A136" t="str">
            <v>00846</v>
          </cell>
          <cell r="B136" t="str">
            <v>Anesth hysterectomy</v>
          </cell>
          <cell r="D136" t="str">
            <v>C</v>
          </cell>
          <cell r="E136" t="str">
            <v/>
          </cell>
        </row>
        <row r="137">
          <cell r="A137" t="str">
            <v>00848</v>
          </cell>
          <cell r="B137" t="str">
            <v>Anesth pelvic organ surg</v>
          </cell>
          <cell r="D137" t="str">
            <v>C</v>
          </cell>
          <cell r="E137" t="str">
            <v/>
          </cell>
        </row>
        <row r="138">
          <cell r="A138" t="str">
            <v>00851</v>
          </cell>
          <cell r="B138" t="str">
            <v>Anesth tubal ligation</v>
          </cell>
          <cell r="D138" t="str">
            <v>N</v>
          </cell>
          <cell r="E138" t="str">
            <v/>
          </cell>
        </row>
        <row r="139">
          <cell r="A139" t="str">
            <v>0085T</v>
          </cell>
          <cell r="B139" t="str">
            <v>Breath test heart reject</v>
          </cell>
          <cell r="D139" t="str">
            <v>E1</v>
          </cell>
          <cell r="E139" t="str">
            <v/>
          </cell>
        </row>
        <row r="140">
          <cell r="A140" t="str">
            <v>00860</v>
          </cell>
          <cell r="B140" t="str">
            <v>Anesth surgery of abdomen</v>
          </cell>
          <cell r="D140" t="str">
            <v>N</v>
          </cell>
          <cell r="E140" t="str">
            <v/>
          </cell>
        </row>
        <row r="141">
          <cell r="A141" t="str">
            <v>00862</v>
          </cell>
          <cell r="B141" t="str">
            <v>Anesth kidney/ureter surg</v>
          </cell>
          <cell r="D141" t="str">
            <v>N</v>
          </cell>
          <cell r="E141" t="str">
            <v/>
          </cell>
        </row>
        <row r="142">
          <cell r="A142" t="str">
            <v>00864</v>
          </cell>
          <cell r="B142" t="str">
            <v>Anesth removal of bladder</v>
          </cell>
          <cell r="D142" t="str">
            <v>C</v>
          </cell>
          <cell r="E142" t="str">
            <v/>
          </cell>
        </row>
        <row r="143">
          <cell r="A143" t="str">
            <v>00865</v>
          </cell>
          <cell r="B143" t="str">
            <v>Anesth removal of prostate</v>
          </cell>
          <cell r="D143" t="str">
            <v>C</v>
          </cell>
          <cell r="E143" t="str">
            <v/>
          </cell>
        </row>
        <row r="144">
          <cell r="A144" t="str">
            <v>00866</v>
          </cell>
          <cell r="B144" t="str">
            <v>Anesth removal of adrenal</v>
          </cell>
          <cell r="D144" t="str">
            <v>C</v>
          </cell>
          <cell r="E144" t="str">
            <v/>
          </cell>
        </row>
        <row r="145">
          <cell r="A145" t="str">
            <v>00868</v>
          </cell>
          <cell r="B145" t="str">
            <v>Anesth kidney transplant</v>
          </cell>
          <cell r="D145" t="str">
            <v>C</v>
          </cell>
          <cell r="E145" t="str">
            <v/>
          </cell>
        </row>
        <row r="146">
          <cell r="A146" t="str">
            <v>00870</v>
          </cell>
          <cell r="B146" t="str">
            <v>Anesth bladder stone surg</v>
          </cell>
          <cell r="D146" t="str">
            <v>N</v>
          </cell>
          <cell r="E146" t="str">
            <v/>
          </cell>
        </row>
        <row r="147">
          <cell r="A147" t="str">
            <v>00872</v>
          </cell>
          <cell r="B147" t="str">
            <v>Anesth kidney stone destruct</v>
          </cell>
          <cell r="D147" t="str">
            <v>N</v>
          </cell>
          <cell r="E147" t="str">
            <v/>
          </cell>
        </row>
        <row r="148">
          <cell r="A148" t="str">
            <v>00873</v>
          </cell>
          <cell r="B148" t="str">
            <v>Anesth kidney stone destruct</v>
          </cell>
          <cell r="D148" t="str">
            <v>N</v>
          </cell>
          <cell r="E148" t="str">
            <v/>
          </cell>
        </row>
        <row r="149">
          <cell r="A149" t="str">
            <v>00880</v>
          </cell>
          <cell r="B149" t="str">
            <v>Anesth abdomen vessel surg</v>
          </cell>
          <cell r="D149" t="str">
            <v>N</v>
          </cell>
          <cell r="E149" t="str">
            <v/>
          </cell>
        </row>
        <row r="150">
          <cell r="A150" t="str">
            <v>00882</v>
          </cell>
          <cell r="B150" t="str">
            <v>Anesth major vein ligation</v>
          </cell>
          <cell r="D150" t="str">
            <v>C</v>
          </cell>
          <cell r="E150" t="str">
            <v/>
          </cell>
        </row>
        <row r="151">
          <cell r="A151" t="str">
            <v>00902</v>
          </cell>
          <cell r="B151" t="str">
            <v>Anesth anorectal surgery</v>
          </cell>
          <cell r="D151" t="str">
            <v>N</v>
          </cell>
          <cell r="E151" t="str">
            <v/>
          </cell>
        </row>
        <row r="152">
          <cell r="A152" t="str">
            <v>00904</v>
          </cell>
          <cell r="B152" t="str">
            <v>Anesth perineal surgery</v>
          </cell>
          <cell r="D152" t="str">
            <v>C</v>
          </cell>
          <cell r="E152" t="str">
            <v/>
          </cell>
        </row>
        <row r="153">
          <cell r="A153" t="str">
            <v>00906</v>
          </cell>
          <cell r="B153" t="str">
            <v>Anesth removal of vulva</v>
          </cell>
          <cell r="D153" t="str">
            <v>N</v>
          </cell>
          <cell r="E153" t="str">
            <v/>
          </cell>
        </row>
        <row r="154">
          <cell r="A154" t="str">
            <v>00908</v>
          </cell>
          <cell r="B154" t="str">
            <v>Anesth removal of prostate</v>
          </cell>
          <cell r="D154" t="str">
            <v>C</v>
          </cell>
          <cell r="E154" t="str">
            <v/>
          </cell>
        </row>
        <row r="155">
          <cell r="A155" t="str">
            <v>00910</v>
          </cell>
          <cell r="B155" t="str">
            <v>Anesth bladder surgery</v>
          </cell>
          <cell r="D155" t="str">
            <v>N</v>
          </cell>
          <cell r="E155" t="str">
            <v/>
          </cell>
        </row>
        <row r="156">
          <cell r="A156" t="str">
            <v>00912</v>
          </cell>
          <cell r="B156" t="str">
            <v>Anesth bladder tumor surg</v>
          </cell>
          <cell r="D156" t="str">
            <v>N</v>
          </cell>
          <cell r="E156" t="str">
            <v/>
          </cell>
        </row>
        <row r="157">
          <cell r="A157" t="str">
            <v>00914</v>
          </cell>
          <cell r="B157" t="str">
            <v>Anesth removal of prostate</v>
          </cell>
          <cell r="D157" t="str">
            <v>N</v>
          </cell>
          <cell r="E157" t="str">
            <v/>
          </cell>
        </row>
        <row r="158">
          <cell r="A158" t="str">
            <v>00916</v>
          </cell>
          <cell r="B158" t="str">
            <v>Anesth bleeding control</v>
          </cell>
          <cell r="D158" t="str">
            <v>N</v>
          </cell>
          <cell r="E158" t="str">
            <v/>
          </cell>
        </row>
        <row r="159">
          <cell r="A159" t="str">
            <v>00918</v>
          </cell>
          <cell r="B159" t="str">
            <v>Anesth stone removal</v>
          </cell>
          <cell r="D159" t="str">
            <v>N</v>
          </cell>
          <cell r="E159" t="str">
            <v/>
          </cell>
        </row>
        <row r="160">
          <cell r="A160" t="str">
            <v>00920</v>
          </cell>
          <cell r="B160" t="str">
            <v>Anesth genitalia surgery</v>
          </cell>
          <cell r="D160" t="str">
            <v>N</v>
          </cell>
          <cell r="E160" t="str">
            <v/>
          </cell>
        </row>
        <row r="161">
          <cell r="A161" t="str">
            <v>00921</v>
          </cell>
          <cell r="B161" t="str">
            <v>Anesth vasectomy</v>
          </cell>
          <cell r="D161" t="str">
            <v>N</v>
          </cell>
          <cell r="E161" t="str">
            <v/>
          </cell>
        </row>
        <row r="162">
          <cell r="A162" t="str">
            <v>00922</v>
          </cell>
          <cell r="B162" t="str">
            <v>Anesth sperm duct surgery</v>
          </cell>
          <cell r="D162" t="str">
            <v>N</v>
          </cell>
          <cell r="E162" t="str">
            <v/>
          </cell>
        </row>
        <row r="163">
          <cell r="A163" t="str">
            <v>00924</v>
          </cell>
          <cell r="B163" t="str">
            <v>Anesth testis exploration</v>
          </cell>
          <cell r="D163" t="str">
            <v>N</v>
          </cell>
          <cell r="E163" t="str">
            <v/>
          </cell>
        </row>
        <row r="164">
          <cell r="A164" t="str">
            <v>00926</v>
          </cell>
          <cell r="B164" t="str">
            <v>Anesth removal of testis</v>
          </cell>
          <cell r="D164" t="str">
            <v>N</v>
          </cell>
          <cell r="E164" t="str">
            <v/>
          </cell>
        </row>
        <row r="165">
          <cell r="A165" t="str">
            <v>00928</v>
          </cell>
          <cell r="B165" t="str">
            <v>Anesth removal of testis</v>
          </cell>
          <cell r="D165" t="str">
            <v>N</v>
          </cell>
          <cell r="E165" t="str">
            <v/>
          </cell>
        </row>
        <row r="166">
          <cell r="A166" t="str">
            <v>00930</v>
          </cell>
          <cell r="B166" t="str">
            <v>Anesth testis suspension</v>
          </cell>
          <cell r="D166" t="str">
            <v>N</v>
          </cell>
          <cell r="E166" t="str">
            <v/>
          </cell>
        </row>
        <row r="167">
          <cell r="A167" t="str">
            <v>00932</v>
          </cell>
          <cell r="B167" t="str">
            <v>Anesth amputation of penis</v>
          </cell>
          <cell r="D167" t="str">
            <v>C</v>
          </cell>
          <cell r="E167" t="str">
            <v/>
          </cell>
        </row>
        <row r="168">
          <cell r="A168" t="str">
            <v>00934</v>
          </cell>
          <cell r="B168" t="str">
            <v>Anesth penis nodes removal</v>
          </cell>
          <cell r="D168" t="str">
            <v>C</v>
          </cell>
          <cell r="E168" t="str">
            <v/>
          </cell>
        </row>
        <row r="169">
          <cell r="A169" t="str">
            <v>00936</v>
          </cell>
          <cell r="B169" t="str">
            <v>Anesth penis nodes removal</v>
          </cell>
          <cell r="D169" t="str">
            <v>C</v>
          </cell>
          <cell r="E169" t="str">
            <v/>
          </cell>
        </row>
        <row r="170">
          <cell r="A170" t="str">
            <v>00938</v>
          </cell>
          <cell r="B170" t="str">
            <v>Anesth insert penis device</v>
          </cell>
          <cell r="D170" t="str">
            <v>N</v>
          </cell>
          <cell r="E170" t="str">
            <v/>
          </cell>
        </row>
        <row r="171">
          <cell r="A171" t="str">
            <v>00940</v>
          </cell>
          <cell r="B171" t="str">
            <v>Anesth vaginal procedures</v>
          </cell>
          <cell r="D171" t="str">
            <v>N</v>
          </cell>
          <cell r="E171" t="str">
            <v/>
          </cell>
        </row>
        <row r="172">
          <cell r="A172" t="str">
            <v>00942</v>
          </cell>
          <cell r="B172" t="str">
            <v>Anesth surg on vag/urethral</v>
          </cell>
          <cell r="D172" t="str">
            <v>N</v>
          </cell>
          <cell r="E172" t="str">
            <v/>
          </cell>
        </row>
        <row r="173">
          <cell r="A173" t="str">
            <v>00944</v>
          </cell>
          <cell r="B173" t="str">
            <v>Anesth vaginal hysterectomy</v>
          </cell>
          <cell r="D173" t="str">
            <v>C</v>
          </cell>
          <cell r="E173" t="str">
            <v/>
          </cell>
        </row>
        <row r="174">
          <cell r="A174" t="str">
            <v>00948</v>
          </cell>
          <cell r="B174" t="str">
            <v>Anesth repair of cervix</v>
          </cell>
          <cell r="D174" t="str">
            <v>N</v>
          </cell>
          <cell r="E174" t="str">
            <v/>
          </cell>
        </row>
        <row r="175">
          <cell r="A175" t="str">
            <v>00950</v>
          </cell>
          <cell r="B175" t="str">
            <v>Anesth vaginal endoscopy</v>
          </cell>
          <cell r="D175" t="str">
            <v>N</v>
          </cell>
          <cell r="E175" t="str">
            <v/>
          </cell>
        </row>
        <row r="176">
          <cell r="A176" t="str">
            <v>00952</v>
          </cell>
          <cell r="B176" t="str">
            <v>Anesth hysteroscope/graph</v>
          </cell>
          <cell r="D176" t="str">
            <v>N</v>
          </cell>
          <cell r="E176" t="str">
            <v/>
          </cell>
        </row>
        <row r="177">
          <cell r="A177" t="str">
            <v>0095T</v>
          </cell>
          <cell r="B177" t="str">
            <v>Rmvl artific disc addl crvcl</v>
          </cell>
          <cell r="D177" t="str">
            <v>C</v>
          </cell>
          <cell r="E177" t="str">
            <v/>
          </cell>
        </row>
        <row r="178">
          <cell r="A178" t="str">
            <v>0098T</v>
          </cell>
          <cell r="B178" t="str">
            <v>Rev artific disc addl</v>
          </cell>
          <cell r="D178" t="str">
            <v>C</v>
          </cell>
          <cell r="E178" t="str">
            <v/>
          </cell>
        </row>
        <row r="179">
          <cell r="A179" t="str">
            <v>0100T</v>
          </cell>
          <cell r="B179" t="str">
            <v>Prosth retina receive&amp;gen</v>
          </cell>
          <cell r="C179" t="str">
            <v>CH</v>
          </cell>
          <cell r="D179" t="str">
            <v>T</v>
          </cell>
          <cell r="E179" t="str">
            <v>1906</v>
          </cell>
          <cell r="G179">
            <v>150000.5</v>
          </cell>
          <cell r="H179" t="str">
            <v>.</v>
          </cell>
          <cell r="I179">
            <v>30000.1</v>
          </cell>
          <cell r="J179">
            <v>42736</v>
          </cell>
          <cell r="M179" t="str">
            <v>*</v>
          </cell>
        </row>
        <row r="180">
          <cell r="A180" t="str">
            <v>0101T</v>
          </cell>
          <cell r="B180" t="str">
            <v>Extracorp shockwv tx hi enrg</v>
          </cell>
          <cell r="C180" t="str">
            <v>CH</v>
          </cell>
          <cell r="D180" t="str">
            <v>J1</v>
          </cell>
          <cell r="E180" t="str">
            <v>5113</v>
          </cell>
          <cell r="F180">
            <v>32.497</v>
          </cell>
          <cell r="G180">
            <v>2437.31</v>
          </cell>
          <cell r="H180" t="str">
            <v>.</v>
          </cell>
          <cell r="I180">
            <v>487.47</v>
          </cell>
          <cell r="J180">
            <v>42736</v>
          </cell>
          <cell r="M180" t="str">
            <v>*</v>
          </cell>
        </row>
        <row r="181">
          <cell r="A181" t="str">
            <v>0102T</v>
          </cell>
          <cell r="B181" t="str">
            <v>Extracorp shockwv tx anesth</v>
          </cell>
          <cell r="C181" t="str">
            <v xml:space="preserve">CH </v>
          </cell>
          <cell r="D181" t="str">
            <v>J1</v>
          </cell>
          <cell r="E181" t="str">
            <v>5113</v>
          </cell>
          <cell r="F181">
            <v>32.497</v>
          </cell>
          <cell r="G181">
            <v>2437.31</v>
          </cell>
          <cell r="H181" t="str">
            <v>.</v>
          </cell>
          <cell r="I181">
            <v>487.47</v>
          </cell>
          <cell r="J181">
            <v>42736</v>
          </cell>
          <cell r="M181" t="str">
            <v>*</v>
          </cell>
        </row>
        <row r="182">
          <cell r="A182" t="str">
            <v>0106T</v>
          </cell>
          <cell r="B182" t="str">
            <v>Touch quant sensory test</v>
          </cell>
          <cell r="D182" t="str">
            <v>Q1</v>
          </cell>
          <cell r="E182" t="str">
            <v>5732</v>
          </cell>
          <cell r="F182">
            <v>0.37819999999999998</v>
          </cell>
          <cell r="G182">
            <v>28.37</v>
          </cell>
          <cell r="H182" t="str">
            <v>.</v>
          </cell>
          <cell r="I182">
            <v>5.68</v>
          </cell>
        </row>
        <row r="183">
          <cell r="A183" t="str">
            <v>0107T</v>
          </cell>
          <cell r="B183" t="str">
            <v>Vibrate quant sensory test</v>
          </cell>
          <cell r="D183" t="str">
            <v>Q1</v>
          </cell>
          <cell r="E183" t="str">
            <v>5732</v>
          </cell>
          <cell r="F183">
            <v>0.37819999999999998</v>
          </cell>
          <cell r="G183">
            <v>28.37</v>
          </cell>
          <cell r="H183" t="str">
            <v>.</v>
          </cell>
          <cell r="I183">
            <v>5.68</v>
          </cell>
        </row>
        <row r="184">
          <cell r="A184" t="str">
            <v>0108T</v>
          </cell>
          <cell r="B184" t="str">
            <v>Cool quant sensory test</v>
          </cell>
          <cell r="D184" t="str">
            <v>Q1</v>
          </cell>
          <cell r="E184" t="str">
            <v>5733</v>
          </cell>
          <cell r="F184">
            <v>0.72699999999999998</v>
          </cell>
          <cell r="G184">
            <v>54.53</v>
          </cell>
          <cell r="H184" t="str">
            <v>.</v>
          </cell>
          <cell r="I184">
            <v>10.91</v>
          </cell>
        </row>
        <row r="185">
          <cell r="A185" t="str">
            <v>0109T</v>
          </cell>
          <cell r="B185" t="str">
            <v>Heat quant sensory test</v>
          </cell>
          <cell r="D185" t="str">
            <v>Q1</v>
          </cell>
          <cell r="E185" t="str">
            <v>5732</v>
          </cell>
          <cell r="F185">
            <v>0.37819999999999998</v>
          </cell>
          <cell r="G185">
            <v>28.37</v>
          </cell>
          <cell r="H185" t="str">
            <v>.</v>
          </cell>
          <cell r="I185">
            <v>5.68</v>
          </cell>
        </row>
        <row r="186">
          <cell r="A186" t="str">
            <v>0110T</v>
          </cell>
          <cell r="B186" t="str">
            <v>Nos quant sensory test</v>
          </cell>
          <cell r="D186" t="str">
            <v>Q1</v>
          </cell>
          <cell r="E186" t="str">
            <v>5734</v>
          </cell>
          <cell r="F186">
            <v>1.333</v>
          </cell>
          <cell r="G186">
            <v>99.98</v>
          </cell>
          <cell r="H186" t="str">
            <v>.</v>
          </cell>
          <cell r="I186">
            <v>20</v>
          </cell>
        </row>
        <row r="187">
          <cell r="A187" t="str">
            <v>01112</v>
          </cell>
          <cell r="B187" t="str">
            <v>Anesth bone aspirate/bx</v>
          </cell>
          <cell r="D187" t="str">
            <v>N</v>
          </cell>
          <cell r="E187" t="str">
            <v/>
          </cell>
        </row>
        <row r="188">
          <cell r="A188" t="str">
            <v>0111T</v>
          </cell>
          <cell r="B188" t="str">
            <v>Rbc membranes fatty acids</v>
          </cell>
          <cell r="D188" t="str">
            <v>A</v>
          </cell>
          <cell r="E188" t="str">
            <v/>
          </cell>
        </row>
        <row r="189">
          <cell r="A189" t="str">
            <v>01120</v>
          </cell>
          <cell r="B189" t="str">
            <v>Anesth pelvis surgery</v>
          </cell>
          <cell r="D189" t="str">
            <v>N</v>
          </cell>
          <cell r="E189" t="str">
            <v/>
          </cell>
        </row>
        <row r="190">
          <cell r="A190" t="str">
            <v>01130</v>
          </cell>
          <cell r="B190" t="str">
            <v>Anesth body cast procedure</v>
          </cell>
          <cell r="D190" t="str">
            <v>N</v>
          </cell>
          <cell r="E190" t="str">
            <v/>
          </cell>
        </row>
        <row r="191">
          <cell r="A191" t="str">
            <v>01140</v>
          </cell>
          <cell r="B191" t="str">
            <v>Anesth amputation at pelvis</v>
          </cell>
          <cell r="D191" t="str">
            <v>C</v>
          </cell>
          <cell r="E191" t="str">
            <v/>
          </cell>
        </row>
        <row r="192">
          <cell r="A192" t="str">
            <v>01150</v>
          </cell>
          <cell r="B192" t="str">
            <v>Anesth pelvic tumor surgery</v>
          </cell>
          <cell r="D192" t="str">
            <v>C</v>
          </cell>
          <cell r="E192" t="str">
            <v/>
          </cell>
        </row>
        <row r="193">
          <cell r="A193" t="str">
            <v>01160</v>
          </cell>
          <cell r="B193" t="str">
            <v>Anesth pelvis procedure</v>
          </cell>
          <cell r="D193" t="str">
            <v>N</v>
          </cell>
          <cell r="E193" t="str">
            <v/>
          </cell>
        </row>
        <row r="194">
          <cell r="A194" t="str">
            <v>01170</v>
          </cell>
          <cell r="B194" t="str">
            <v>Anesth pelvis surgery</v>
          </cell>
          <cell r="D194" t="str">
            <v>N</v>
          </cell>
          <cell r="E194" t="str">
            <v/>
          </cell>
        </row>
        <row r="195">
          <cell r="A195" t="str">
            <v>01173</v>
          </cell>
          <cell r="B195" t="str">
            <v>Anesth fx repair pelvis</v>
          </cell>
          <cell r="D195" t="str">
            <v>N</v>
          </cell>
          <cell r="E195" t="str">
            <v/>
          </cell>
        </row>
        <row r="196">
          <cell r="A196" t="str">
            <v>01180</v>
          </cell>
          <cell r="B196" t="str">
            <v>Anesth pelvis nerve removal</v>
          </cell>
          <cell r="D196" t="str">
            <v>N</v>
          </cell>
          <cell r="E196" t="str">
            <v/>
          </cell>
        </row>
        <row r="197">
          <cell r="A197" t="str">
            <v>01190</v>
          </cell>
          <cell r="B197" t="str">
            <v>Anesth pelvis nerve removal</v>
          </cell>
          <cell r="D197" t="str">
            <v>N</v>
          </cell>
          <cell r="E197" t="str">
            <v/>
          </cell>
        </row>
        <row r="198">
          <cell r="A198" t="str">
            <v>01200</v>
          </cell>
          <cell r="B198" t="str">
            <v>Anesth hip joint procedure</v>
          </cell>
          <cell r="D198" t="str">
            <v>N</v>
          </cell>
          <cell r="E198" t="str">
            <v/>
          </cell>
        </row>
        <row r="199">
          <cell r="A199" t="str">
            <v>01202</v>
          </cell>
          <cell r="B199" t="str">
            <v>Anesth arthroscopy of hip</v>
          </cell>
          <cell r="D199" t="str">
            <v>N</v>
          </cell>
          <cell r="E199" t="str">
            <v/>
          </cell>
        </row>
        <row r="200">
          <cell r="A200" t="str">
            <v>01210</v>
          </cell>
          <cell r="B200" t="str">
            <v>Anesth hip joint surgery</v>
          </cell>
          <cell r="D200" t="str">
            <v>N</v>
          </cell>
          <cell r="E200" t="str">
            <v/>
          </cell>
        </row>
        <row r="201">
          <cell r="A201" t="str">
            <v>01212</v>
          </cell>
          <cell r="B201" t="str">
            <v>Anesth hip disarticulation</v>
          </cell>
          <cell r="D201" t="str">
            <v>C</v>
          </cell>
          <cell r="E201" t="str">
            <v/>
          </cell>
        </row>
        <row r="202">
          <cell r="A202" t="str">
            <v>01214</v>
          </cell>
          <cell r="B202" t="str">
            <v>Anesth hip arthroplasty</v>
          </cell>
          <cell r="D202" t="str">
            <v>C</v>
          </cell>
          <cell r="E202" t="str">
            <v/>
          </cell>
        </row>
        <row r="203">
          <cell r="A203" t="str">
            <v>01215</v>
          </cell>
          <cell r="B203" t="str">
            <v>Anesth revise hip repair</v>
          </cell>
          <cell r="D203" t="str">
            <v>N</v>
          </cell>
          <cell r="E203" t="str">
            <v/>
          </cell>
        </row>
        <row r="204">
          <cell r="A204" t="str">
            <v>01220</v>
          </cell>
          <cell r="B204" t="str">
            <v>Anesth procedure on femur</v>
          </cell>
          <cell r="D204" t="str">
            <v>N</v>
          </cell>
          <cell r="E204" t="str">
            <v/>
          </cell>
        </row>
        <row r="205">
          <cell r="A205" t="str">
            <v>01230</v>
          </cell>
          <cell r="B205" t="str">
            <v>Anesth surgery of femur</v>
          </cell>
          <cell r="D205" t="str">
            <v>N</v>
          </cell>
          <cell r="E205" t="str">
            <v/>
          </cell>
        </row>
        <row r="206">
          <cell r="A206" t="str">
            <v>01232</v>
          </cell>
          <cell r="B206" t="str">
            <v>Anesth amputation of femur</v>
          </cell>
          <cell r="D206" t="str">
            <v>C</v>
          </cell>
          <cell r="E206" t="str">
            <v/>
          </cell>
        </row>
        <row r="207">
          <cell r="A207" t="str">
            <v>01234</v>
          </cell>
          <cell r="B207" t="str">
            <v>Anesth radical femur surg</v>
          </cell>
          <cell r="D207" t="str">
            <v>C</v>
          </cell>
          <cell r="E207" t="str">
            <v/>
          </cell>
        </row>
        <row r="208">
          <cell r="A208" t="str">
            <v>01250</v>
          </cell>
          <cell r="B208" t="str">
            <v>Anesth upper leg surgery</v>
          </cell>
          <cell r="D208" t="str">
            <v>N</v>
          </cell>
          <cell r="E208" t="str">
            <v/>
          </cell>
        </row>
        <row r="209">
          <cell r="A209" t="str">
            <v>01260</v>
          </cell>
          <cell r="B209" t="str">
            <v>Anesth upper leg veins surg</v>
          </cell>
          <cell r="D209" t="str">
            <v>N</v>
          </cell>
          <cell r="E209" t="str">
            <v/>
          </cell>
        </row>
        <row r="210">
          <cell r="A210" t="str">
            <v>0126T</v>
          </cell>
          <cell r="B210" t="str">
            <v>Chd risk imt study</v>
          </cell>
          <cell r="D210" t="str">
            <v>Q1</v>
          </cell>
          <cell r="E210" t="str">
            <v>5732</v>
          </cell>
          <cell r="F210">
            <v>0.37819999999999998</v>
          </cell>
          <cell r="G210">
            <v>28.37</v>
          </cell>
          <cell r="H210" t="str">
            <v>.</v>
          </cell>
          <cell r="I210">
            <v>5.68</v>
          </cell>
        </row>
        <row r="211">
          <cell r="A211" t="str">
            <v>01270</v>
          </cell>
          <cell r="B211" t="str">
            <v>Anesth thigh arteries surg</v>
          </cell>
          <cell r="D211" t="str">
            <v>N</v>
          </cell>
          <cell r="E211" t="str">
            <v/>
          </cell>
        </row>
        <row r="212">
          <cell r="A212" t="str">
            <v>01272</v>
          </cell>
          <cell r="B212" t="str">
            <v>Anesth femoral artery surg</v>
          </cell>
          <cell r="D212" t="str">
            <v>C</v>
          </cell>
          <cell r="E212" t="str">
            <v/>
          </cell>
        </row>
        <row r="213">
          <cell r="A213" t="str">
            <v>01274</v>
          </cell>
          <cell r="B213" t="str">
            <v>Anesth femoral embolectomy</v>
          </cell>
          <cell r="D213" t="str">
            <v>C</v>
          </cell>
          <cell r="E213" t="str">
            <v/>
          </cell>
        </row>
        <row r="214">
          <cell r="A214" t="str">
            <v>01320</v>
          </cell>
          <cell r="B214" t="str">
            <v>Anesth knee area surgery</v>
          </cell>
          <cell r="D214" t="str">
            <v>N</v>
          </cell>
          <cell r="E214" t="str">
            <v/>
          </cell>
        </row>
        <row r="215">
          <cell r="A215" t="str">
            <v>01340</v>
          </cell>
          <cell r="B215" t="str">
            <v>Anesth knee area procedure</v>
          </cell>
          <cell r="D215" t="str">
            <v>N</v>
          </cell>
          <cell r="E215" t="str">
            <v/>
          </cell>
        </row>
        <row r="216">
          <cell r="A216" t="str">
            <v>01360</v>
          </cell>
          <cell r="B216" t="str">
            <v>Anesth knee area surgery</v>
          </cell>
          <cell r="D216" t="str">
            <v>N</v>
          </cell>
          <cell r="E216" t="str">
            <v/>
          </cell>
        </row>
        <row r="217">
          <cell r="A217" t="str">
            <v>01380</v>
          </cell>
          <cell r="B217" t="str">
            <v>Anesth knee joint procedure</v>
          </cell>
          <cell r="D217" t="str">
            <v>N</v>
          </cell>
          <cell r="E217" t="str">
            <v/>
          </cell>
        </row>
        <row r="218">
          <cell r="A218" t="str">
            <v>01382</v>
          </cell>
          <cell r="B218" t="str">
            <v>Anesth dx knee arthroscopy</v>
          </cell>
          <cell r="D218" t="str">
            <v>N</v>
          </cell>
          <cell r="E218" t="str">
            <v/>
          </cell>
        </row>
        <row r="219">
          <cell r="A219" t="str">
            <v>01390</v>
          </cell>
          <cell r="B219" t="str">
            <v>Anesth knee area procedure</v>
          </cell>
          <cell r="D219" t="str">
            <v>N</v>
          </cell>
          <cell r="E219" t="str">
            <v/>
          </cell>
        </row>
        <row r="220">
          <cell r="A220" t="str">
            <v>01392</v>
          </cell>
          <cell r="B220" t="str">
            <v>Anesth knee area surgery</v>
          </cell>
          <cell r="D220" t="str">
            <v>N</v>
          </cell>
          <cell r="E220" t="str">
            <v/>
          </cell>
        </row>
        <row r="221">
          <cell r="A221" t="str">
            <v>01400</v>
          </cell>
          <cell r="B221" t="str">
            <v>Anesth knee joint surgery</v>
          </cell>
          <cell r="D221" t="str">
            <v>N</v>
          </cell>
          <cell r="E221" t="str">
            <v/>
          </cell>
        </row>
        <row r="222">
          <cell r="A222" t="str">
            <v>01402</v>
          </cell>
          <cell r="B222" t="str">
            <v>Anesth knee arthroplasty</v>
          </cell>
          <cell r="D222" t="str">
            <v>C</v>
          </cell>
          <cell r="E222" t="str">
            <v/>
          </cell>
        </row>
        <row r="223">
          <cell r="A223" t="str">
            <v>01404</v>
          </cell>
          <cell r="B223" t="str">
            <v>Anesth amputation at knee</v>
          </cell>
          <cell r="D223" t="str">
            <v>C</v>
          </cell>
          <cell r="E223" t="str">
            <v/>
          </cell>
        </row>
        <row r="224">
          <cell r="A224" t="str">
            <v>01420</v>
          </cell>
          <cell r="B224" t="str">
            <v>Anesth knee joint casting</v>
          </cell>
          <cell r="D224" t="str">
            <v>N</v>
          </cell>
          <cell r="E224" t="str">
            <v/>
          </cell>
        </row>
        <row r="225">
          <cell r="A225" t="str">
            <v>01430</v>
          </cell>
          <cell r="B225" t="str">
            <v>Anesth knee veins surgery</v>
          </cell>
          <cell r="D225" t="str">
            <v>N</v>
          </cell>
          <cell r="E225" t="str">
            <v/>
          </cell>
        </row>
        <row r="226">
          <cell r="A226" t="str">
            <v>01432</v>
          </cell>
          <cell r="B226" t="str">
            <v>Anesth knee vessel surg</v>
          </cell>
          <cell r="D226" t="str">
            <v>N</v>
          </cell>
          <cell r="E226" t="str">
            <v/>
          </cell>
        </row>
        <row r="227">
          <cell r="A227" t="str">
            <v>01440</v>
          </cell>
          <cell r="B227" t="str">
            <v>Anesth knee arteries surg</v>
          </cell>
          <cell r="D227" t="str">
            <v>N</v>
          </cell>
          <cell r="E227" t="str">
            <v/>
          </cell>
        </row>
        <row r="228">
          <cell r="A228" t="str">
            <v>01442</v>
          </cell>
          <cell r="B228" t="str">
            <v>Anesth knee artery surg</v>
          </cell>
          <cell r="D228" t="str">
            <v>C</v>
          </cell>
          <cell r="E228" t="str">
            <v/>
          </cell>
        </row>
        <row r="229">
          <cell r="A229" t="str">
            <v>01444</v>
          </cell>
          <cell r="B229" t="str">
            <v>Anesth knee artery repair</v>
          </cell>
          <cell r="D229" t="str">
            <v>C</v>
          </cell>
          <cell r="E229" t="str">
            <v/>
          </cell>
        </row>
        <row r="230">
          <cell r="A230" t="str">
            <v>01462</v>
          </cell>
          <cell r="B230" t="str">
            <v>Anesth lower leg procedure</v>
          </cell>
          <cell r="D230" t="str">
            <v>N</v>
          </cell>
          <cell r="E230" t="str">
            <v/>
          </cell>
        </row>
        <row r="231">
          <cell r="A231" t="str">
            <v>01464</v>
          </cell>
          <cell r="B231" t="str">
            <v>Anesth ankle/ft arthroscopy</v>
          </cell>
          <cell r="D231" t="str">
            <v>N</v>
          </cell>
          <cell r="E231" t="str">
            <v/>
          </cell>
        </row>
        <row r="232">
          <cell r="A232" t="str">
            <v>01470</v>
          </cell>
          <cell r="B232" t="str">
            <v>Anesth lower leg surgery</v>
          </cell>
          <cell r="D232" t="str">
            <v>N</v>
          </cell>
          <cell r="E232" t="str">
            <v/>
          </cell>
        </row>
        <row r="233">
          <cell r="A233" t="str">
            <v>01472</v>
          </cell>
          <cell r="B233" t="str">
            <v>Anesth achilles tendon surg</v>
          </cell>
          <cell r="D233" t="str">
            <v>N</v>
          </cell>
          <cell r="E233" t="str">
            <v/>
          </cell>
        </row>
        <row r="234">
          <cell r="A234" t="str">
            <v>01474</v>
          </cell>
          <cell r="B234" t="str">
            <v>Anesth lower leg surgery</v>
          </cell>
          <cell r="D234" t="str">
            <v>N</v>
          </cell>
          <cell r="E234" t="str">
            <v/>
          </cell>
        </row>
        <row r="235">
          <cell r="A235" t="str">
            <v>01480</v>
          </cell>
          <cell r="B235" t="str">
            <v>Anesth lower leg bone surg</v>
          </cell>
          <cell r="D235" t="str">
            <v>N</v>
          </cell>
          <cell r="E235" t="str">
            <v/>
          </cell>
        </row>
        <row r="236">
          <cell r="A236" t="str">
            <v>01482</v>
          </cell>
          <cell r="B236" t="str">
            <v>Anesth radical leg surgery</v>
          </cell>
          <cell r="D236" t="str">
            <v>N</v>
          </cell>
          <cell r="E236" t="str">
            <v/>
          </cell>
        </row>
        <row r="237">
          <cell r="A237" t="str">
            <v>01484</v>
          </cell>
          <cell r="B237" t="str">
            <v>Anesth lower leg revision</v>
          </cell>
          <cell r="D237" t="str">
            <v>N</v>
          </cell>
          <cell r="E237" t="str">
            <v/>
          </cell>
        </row>
        <row r="238">
          <cell r="A238" t="str">
            <v>01486</v>
          </cell>
          <cell r="B238" t="str">
            <v>Anesth ankle replacement</v>
          </cell>
          <cell r="D238" t="str">
            <v>C</v>
          </cell>
          <cell r="E238" t="str">
            <v/>
          </cell>
        </row>
        <row r="239">
          <cell r="A239" t="str">
            <v>01490</v>
          </cell>
          <cell r="B239" t="str">
            <v>Anesth lower leg casting</v>
          </cell>
          <cell r="D239" t="str">
            <v>N</v>
          </cell>
          <cell r="E239" t="str">
            <v/>
          </cell>
        </row>
        <row r="240">
          <cell r="A240" t="str">
            <v>01500</v>
          </cell>
          <cell r="B240" t="str">
            <v>Anesth leg arteries surg</v>
          </cell>
          <cell r="D240" t="str">
            <v>N</v>
          </cell>
          <cell r="E240" t="str">
            <v/>
          </cell>
        </row>
        <row r="241">
          <cell r="A241" t="str">
            <v>01502</v>
          </cell>
          <cell r="B241" t="str">
            <v>Anesth lwr leg embolectomy</v>
          </cell>
          <cell r="D241" t="str">
            <v>C</v>
          </cell>
          <cell r="E241" t="str">
            <v/>
          </cell>
        </row>
        <row r="242">
          <cell r="A242" t="str">
            <v>01520</v>
          </cell>
          <cell r="B242" t="str">
            <v>Anesth lower leg vein surg</v>
          </cell>
          <cell r="D242" t="str">
            <v>N</v>
          </cell>
          <cell r="E242" t="str">
            <v/>
          </cell>
        </row>
        <row r="243">
          <cell r="A243" t="str">
            <v>01522</v>
          </cell>
          <cell r="B243" t="str">
            <v>Anesth lower leg vein surg</v>
          </cell>
          <cell r="D243" t="str">
            <v>N</v>
          </cell>
          <cell r="E243" t="str">
            <v/>
          </cell>
        </row>
        <row r="244">
          <cell r="A244" t="str">
            <v>0159T</v>
          </cell>
          <cell r="B244" t="str">
            <v>Cad breast mri</v>
          </cell>
          <cell r="D244" t="str">
            <v>N</v>
          </cell>
          <cell r="E244" t="str">
            <v/>
          </cell>
        </row>
        <row r="245">
          <cell r="A245" t="str">
            <v>01610</v>
          </cell>
          <cell r="B245" t="str">
            <v>Anesth surgery of shoulder</v>
          </cell>
          <cell r="D245" t="str">
            <v>N</v>
          </cell>
          <cell r="E245" t="str">
            <v/>
          </cell>
        </row>
        <row r="246">
          <cell r="A246" t="str">
            <v>01620</v>
          </cell>
          <cell r="B246" t="str">
            <v>Anesth shoulder procedure</v>
          </cell>
          <cell r="D246" t="str">
            <v>N</v>
          </cell>
          <cell r="E246" t="str">
            <v/>
          </cell>
        </row>
        <row r="247">
          <cell r="A247" t="str">
            <v>01622</v>
          </cell>
          <cell r="B247" t="str">
            <v>Anes dx shoulder arthroscopy</v>
          </cell>
          <cell r="D247" t="str">
            <v>N</v>
          </cell>
          <cell r="E247" t="str">
            <v/>
          </cell>
        </row>
        <row r="248">
          <cell r="A248" t="str">
            <v>01630</v>
          </cell>
          <cell r="B248" t="str">
            <v>Anesth surgery of shoulder</v>
          </cell>
          <cell r="D248" t="str">
            <v>N</v>
          </cell>
          <cell r="E248" t="str">
            <v/>
          </cell>
        </row>
        <row r="249">
          <cell r="A249" t="str">
            <v>01634</v>
          </cell>
          <cell r="B249" t="str">
            <v>Anesth shoulder joint amput</v>
          </cell>
          <cell r="D249" t="str">
            <v>C</v>
          </cell>
          <cell r="E249" t="str">
            <v/>
          </cell>
        </row>
        <row r="250">
          <cell r="A250" t="str">
            <v>01636</v>
          </cell>
          <cell r="B250" t="str">
            <v>Anesth forequarter amput</v>
          </cell>
          <cell r="D250" t="str">
            <v>C</v>
          </cell>
          <cell r="E250" t="str">
            <v/>
          </cell>
        </row>
        <row r="251">
          <cell r="A251" t="str">
            <v>01638</v>
          </cell>
          <cell r="B251" t="str">
            <v>Anesth shoulder replacement</v>
          </cell>
          <cell r="D251" t="str">
            <v>C</v>
          </cell>
          <cell r="E251" t="str">
            <v/>
          </cell>
        </row>
        <row r="252">
          <cell r="A252" t="str">
            <v>0163T</v>
          </cell>
          <cell r="B252" t="str">
            <v>Lumb artif diskectomy addl</v>
          </cell>
          <cell r="D252" t="str">
            <v>C</v>
          </cell>
          <cell r="E252" t="str">
            <v/>
          </cell>
        </row>
        <row r="253">
          <cell r="A253" t="str">
            <v>0164T</v>
          </cell>
          <cell r="B253" t="str">
            <v>Remove lumb artif disc addl</v>
          </cell>
          <cell r="D253" t="str">
            <v>C</v>
          </cell>
          <cell r="E253" t="str">
            <v/>
          </cell>
        </row>
        <row r="254">
          <cell r="A254" t="str">
            <v>01650</v>
          </cell>
          <cell r="B254" t="str">
            <v>Anesth shoulder artery surg</v>
          </cell>
          <cell r="D254" t="str">
            <v>N</v>
          </cell>
          <cell r="E254" t="str">
            <v/>
          </cell>
        </row>
        <row r="255">
          <cell r="A255" t="str">
            <v>01652</v>
          </cell>
          <cell r="B255" t="str">
            <v>Anesth shoulder vessel surg</v>
          </cell>
          <cell r="D255" t="str">
            <v>C</v>
          </cell>
          <cell r="E255" t="str">
            <v/>
          </cell>
        </row>
        <row r="256">
          <cell r="A256" t="str">
            <v>01654</v>
          </cell>
          <cell r="B256" t="str">
            <v>Anesth shoulder vessel surg</v>
          </cell>
          <cell r="D256" t="str">
            <v>C</v>
          </cell>
          <cell r="E256" t="str">
            <v/>
          </cell>
        </row>
        <row r="257">
          <cell r="A257" t="str">
            <v>01656</v>
          </cell>
          <cell r="B257" t="str">
            <v>Anesth arm-leg vessel surg</v>
          </cell>
          <cell r="D257" t="str">
            <v>C</v>
          </cell>
          <cell r="E257" t="str">
            <v/>
          </cell>
        </row>
        <row r="258">
          <cell r="A258" t="str">
            <v>0165T</v>
          </cell>
          <cell r="B258" t="str">
            <v>Revise lumb artif disc addl</v>
          </cell>
          <cell r="D258" t="str">
            <v>C</v>
          </cell>
          <cell r="E258" t="str">
            <v/>
          </cell>
        </row>
        <row r="259">
          <cell r="A259" t="str">
            <v>01670</v>
          </cell>
          <cell r="B259" t="str">
            <v>Anesth shoulder vein surg</v>
          </cell>
          <cell r="D259" t="str">
            <v>N</v>
          </cell>
          <cell r="E259" t="str">
            <v/>
          </cell>
        </row>
        <row r="260">
          <cell r="A260" t="str">
            <v>01680</v>
          </cell>
          <cell r="B260" t="str">
            <v>Anesth shoulder casting</v>
          </cell>
          <cell r="D260" t="str">
            <v>N</v>
          </cell>
          <cell r="E260" t="str">
            <v/>
          </cell>
        </row>
        <row r="261">
          <cell r="A261" t="str">
            <v>01682</v>
          </cell>
          <cell r="B261" t="str">
            <v>Anesth airplane cast</v>
          </cell>
          <cell r="D261" t="str">
            <v>N</v>
          </cell>
          <cell r="E261" t="str">
            <v/>
          </cell>
        </row>
        <row r="262">
          <cell r="A262" t="str">
            <v>0169T</v>
          </cell>
          <cell r="B262" t="str">
            <v>Place stereo cath brain</v>
          </cell>
          <cell r="C262" t="str">
            <v xml:space="preserve">CH </v>
          </cell>
          <cell r="D262" t="str">
            <v>D</v>
          </cell>
          <cell r="E262" t="str">
            <v/>
          </cell>
          <cell r="L262">
            <v>42735</v>
          </cell>
          <cell r="M262" t="str">
            <v>*</v>
          </cell>
        </row>
        <row r="263">
          <cell r="A263" t="str">
            <v>01710</v>
          </cell>
          <cell r="B263" t="str">
            <v>Anesth elbow area surgery</v>
          </cell>
          <cell r="D263" t="str">
            <v>N</v>
          </cell>
          <cell r="E263" t="str">
            <v/>
          </cell>
        </row>
        <row r="264">
          <cell r="A264" t="str">
            <v>01712</v>
          </cell>
          <cell r="B264" t="str">
            <v>Anesth uppr arm tendon surg</v>
          </cell>
          <cell r="D264" t="str">
            <v>N</v>
          </cell>
          <cell r="E264" t="str">
            <v/>
          </cell>
        </row>
        <row r="265">
          <cell r="A265" t="str">
            <v>01714</v>
          </cell>
          <cell r="B265" t="str">
            <v>Anesth uppr arm tendon surg</v>
          </cell>
          <cell r="D265" t="str">
            <v>N</v>
          </cell>
          <cell r="E265" t="str">
            <v/>
          </cell>
        </row>
        <row r="266">
          <cell r="A266" t="str">
            <v>01716</v>
          </cell>
          <cell r="B266" t="str">
            <v>Anesth biceps tendon repair</v>
          </cell>
          <cell r="D266" t="str">
            <v>N</v>
          </cell>
          <cell r="E266" t="str">
            <v/>
          </cell>
        </row>
        <row r="267">
          <cell r="A267" t="str">
            <v>0171T</v>
          </cell>
          <cell r="B267" t="str">
            <v>Lumbar spine proces distract</v>
          </cell>
          <cell r="C267" t="str">
            <v xml:space="preserve">CH </v>
          </cell>
          <cell r="D267" t="str">
            <v>D</v>
          </cell>
          <cell r="E267" t="str">
            <v/>
          </cell>
          <cell r="L267">
            <v>42735</v>
          </cell>
          <cell r="M267" t="str">
            <v>*</v>
          </cell>
        </row>
        <row r="268">
          <cell r="A268" t="str">
            <v>0172T</v>
          </cell>
          <cell r="B268" t="str">
            <v>Lumbar spine process addl</v>
          </cell>
          <cell r="C268" t="str">
            <v xml:space="preserve">CH </v>
          </cell>
          <cell r="D268" t="str">
            <v>D</v>
          </cell>
          <cell r="E268" t="str">
            <v/>
          </cell>
          <cell r="L268">
            <v>42735</v>
          </cell>
          <cell r="M268" t="str">
            <v>*</v>
          </cell>
        </row>
        <row r="269">
          <cell r="A269" t="str">
            <v>01730</v>
          </cell>
          <cell r="B269" t="str">
            <v>Anesth uppr arm procedure</v>
          </cell>
          <cell r="D269" t="str">
            <v>N</v>
          </cell>
          <cell r="E269" t="str">
            <v/>
          </cell>
        </row>
        <row r="270">
          <cell r="A270" t="str">
            <v>01732</v>
          </cell>
          <cell r="B270" t="str">
            <v>Anesth dx elbow arthroscopy</v>
          </cell>
          <cell r="D270" t="str">
            <v>N</v>
          </cell>
          <cell r="E270" t="str">
            <v/>
          </cell>
        </row>
        <row r="271">
          <cell r="A271" t="str">
            <v>01740</v>
          </cell>
          <cell r="B271" t="str">
            <v>Anesth upper arm surgery</v>
          </cell>
          <cell r="D271" t="str">
            <v>N</v>
          </cell>
          <cell r="E271" t="str">
            <v/>
          </cell>
        </row>
        <row r="272">
          <cell r="A272" t="str">
            <v>01742</v>
          </cell>
          <cell r="B272" t="str">
            <v>Anesth humerus surgery</v>
          </cell>
          <cell r="D272" t="str">
            <v>N</v>
          </cell>
          <cell r="E272" t="str">
            <v/>
          </cell>
        </row>
        <row r="273">
          <cell r="A273" t="str">
            <v>01744</v>
          </cell>
          <cell r="B273" t="str">
            <v>Anesth humerus repair</v>
          </cell>
          <cell r="D273" t="str">
            <v>N</v>
          </cell>
          <cell r="E273" t="str">
            <v/>
          </cell>
        </row>
        <row r="274">
          <cell r="A274" t="str">
            <v>0174T</v>
          </cell>
          <cell r="B274" t="str">
            <v>Cad cxr with interp</v>
          </cell>
          <cell r="D274" t="str">
            <v>N</v>
          </cell>
          <cell r="E274" t="str">
            <v/>
          </cell>
        </row>
        <row r="275">
          <cell r="A275" t="str">
            <v>01756</v>
          </cell>
          <cell r="B275" t="str">
            <v>Anesth radical humerus surg</v>
          </cell>
          <cell r="D275" t="str">
            <v>C</v>
          </cell>
          <cell r="E275" t="str">
            <v/>
          </cell>
        </row>
        <row r="276">
          <cell r="A276" t="str">
            <v>01758</v>
          </cell>
          <cell r="B276" t="str">
            <v>Anesth humeral lesion surg</v>
          </cell>
          <cell r="D276" t="str">
            <v>N</v>
          </cell>
          <cell r="E276" t="str">
            <v/>
          </cell>
        </row>
        <row r="277">
          <cell r="A277" t="str">
            <v>0175T</v>
          </cell>
          <cell r="B277" t="str">
            <v>Cad cxr remote</v>
          </cell>
          <cell r="D277" t="str">
            <v>N</v>
          </cell>
          <cell r="E277" t="str">
            <v/>
          </cell>
        </row>
        <row r="278">
          <cell r="A278" t="str">
            <v>01760</v>
          </cell>
          <cell r="B278" t="str">
            <v>Anesth elbow replacement</v>
          </cell>
          <cell r="D278" t="str">
            <v>N</v>
          </cell>
          <cell r="E278" t="str">
            <v/>
          </cell>
        </row>
        <row r="279">
          <cell r="A279" t="str">
            <v>01770</v>
          </cell>
          <cell r="B279" t="str">
            <v>Anesth uppr arm artery surg</v>
          </cell>
          <cell r="D279" t="str">
            <v>N</v>
          </cell>
          <cell r="E279" t="str">
            <v/>
          </cell>
        </row>
        <row r="280">
          <cell r="A280" t="str">
            <v>01772</v>
          </cell>
          <cell r="B280" t="str">
            <v>Anesth uppr arm embolectomy</v>
          </cell>
          <cell r="D280" t="str">
            <v>N</v>
          </cell>
          <cell r="E280" t="str">
            <v/>
          </cell>
        </row>
        <row r="281">
          <cell r="A281" t="str">
            <v>01780</v>
          </cell>
          <cell r="B281" t="str">
            <v>Anesth upper arm vein surg</v>
          </cell>
          <cell r="D281" t="str">
            <v>N</v>
          </cell>
          <cell r="E281" t="str">
            <v/>
          </cell>
        </row>
        <row r="282">
          <cell r="A282" t="str">
            <v>01782</v>
          </cell>
          <cell r="B282" t="str">
            <v>Anesth uppr arm vein repair</v>
          </cell>
          <cell r="D282" t="str">
            <v>N</v>
          </cell>
          <cell r="E282" t="str">
            <v/>
          </cell>
        </row>
        <row r="283">
          <cell r="A283" t="str">
            <v>0178T</v>
          </cell>
          <cell r="B283" t="str">
            <v>64 lead ecg w/i&amp;r</v>
          </cell>
          <cell r="D283" t="str">
            <v>B</v>
          </cell>
          <cell r="E283" t="str">
            <v/>
          </cell>
        </row>
        <row r="284">
          <cell r="A284" t="str">
            <v>0179T</v>
          </cell>
          <cell r="B284" t="str">
            <v>64 lead ecg w/tracing</v>
          </cell>
          <cell r="D284" t="str">
            <v>Q1</v>
          </cell>
          <cell r="E284" t="str">
            <v>5732</v>
          </cell>
          <cell r="F284">
            <v>0.37819999999999998</v>
          </cell>
          <cell r="G284">
            <v>28.37</v>
          </cell>
          <cell r="H284" t="str">
            <v>.</v>
          </cell>
          <cell r="I284">
            <v>5.68</v>
          </cell>
        </row>
        <row r="285">
          <cell r="A285" t="str">
            <v>0180T</v>
          </cell>
          <cell r="B285" t="str">
            <v>64 lead ecg w/i&amp;r only</v>
          </cell>
          <cell r="D285" t="str">
            <v>B</v>
          </cell>
          <cell r="E285" t="str">
            <v/>
          </cell>
        </row>
        <row r="286">
          <cell r="A286" t="str">
            <v>01810</v>
          </cell>
          <cell r="B286" t="str">
            <v>Anesth lower arm surgery</v>
          </cell>
          <cell r="D286" t="str">
            <v>N</v>
          </cell>
          <cell r="E286" t="str">
            <v/>
          </cell>
        </row>
        <row r="287">
          <cell r="A287" t="str">
            <v>01820</v>
          </cell>
          <cell r="B287" t="str">
            <v>Anesth lower arm procedure</v>
          </cell>
          <cell r="D287" t="str">
            <v>N</v>
          </cell>
          <cell r="E287" t="str">
            <v/>
          </cell>
        </row>
        <row r="288">
          <cell r="A288" t="str">
            <v>01829</v>
          </cell>
          <cell r="B288" t="str">
            <v>Anesth dx wrist arthroscopy</v>
          </cell>
          <cell r="D288" t="str">
            <v>N</v>
          </cell>
          <cell r="E288" t="str">
            <v/>
          </cell>
        </row>
        <row r="289">
          <cell r="A289" t="str">
            <v>01830</v>
          </cell>
          <cell r="B289" t="str">
            <v>Anesth lower arm surgery</v>
          </cell>
          <cell r="D289" t="str">
            <v>N</v>
          </cell>
          <cell r="E289" t="str">
            <v/>
          </cell>
        </row>
        <row r="290">
          <cell r="A290" t="str">
            <v>01832</v>
          </cell>
          <cell r="B290" t="str">
            <v>Anesth wrist replacement</v>
          </cell>
          <cell r="D290" t="str">
            <v>N</v>
          </cell>
          <cell r="E290" t="str">
            <v/>
          </cell>
        </row>
        <row r="291">
          <cell r="A291" t="str">
            <v>01840</v>
          </cell>
          <cell r="B291" t="str">
            <v>Anesth lwr arm artery surg</v>
          </cell>
          <cell r="D291" t="str">
            <v>N</v>
          </cell>
          <cell r="E291" t="str">
            <v/>
          </cell>
        </row>
        <row r="292">
          <cell r="A292" t="str">
            <v>01842</v>
          </cell>
          <cell r="B292" t="str">
            <v>Anesth lwr arm embolectomy</v>
          </cell>
          <cell r="D292" t="str">
            <v>N</v>
          </cell>
          <cell r="E292" t="str">
            <v/>
          </cell>
        </row>
        <row r="293">
          <cell r="A293" t="str">
            <v>01844</v>
          </cell>
          <cell r="B293" t="str">
            <v>Anesth vascular shunt surg</v>
          </cell>
          <cell r="D293" t="str">
            <v>N</v>
          </cell>
          <cell r="E293" t="str">
            <v/>
          </cell>
        </row>
        <row r="294">
          <cell r="A294" t="str">
            <v>0184T</v>
          </cell>
          <cell r="B294" t="str">
            <v>Exc rectal tumor endoscopic</v>
          </cell>
          <cell r="D294" t="str">
            <v>J1</v>
          </cell>
          <cell r="E294" t="str">
            <v>5331</v>
          </cell>
          <cell r="F294">
            <v>52.518599999999999</v>
          </cell>
          <cell r="G294">
            <v>3938.95</v>
          </cell>
          <cell r="H294" t="str">
            <v>.</v>
          </cell>
          <cell r="I294">
            <v>787.79</v>
          </cell>
        </row>
        <row r="295">
          <cell r="A295" t="str">
            <v>01850</v>
          </cell>
          <cell r="B295" t="str">
            <v>Anesth lower arm vein surg</v>
          </cell>
          <cell r="D295" t="str">
            <v>N</v>
          </cell>
          <cell r="E295" t="str">
            <v/>
          </cell>
        </row>
        <row r="296">
          <cell r="A296" t="str">
            <v>01852</v>
          </cell>
          <cell r="B296" t="str">
            <v>Anesth lwr arm vein repair</v>
          </cell>
          <cell r="D296" t="str">
            <v>N</v>
          </cell>
          <cell r="E296" t="str">
            <v/>
          </cell>
        </row>
        <row r="297">
          <cell r="A297" t="str">
            <v>01860</v>
          </cell>
          <cell r="B297" t="str">
            <v>Anesth lower arm casting</v>
          </cell>
          <cell r="D297" t="str">
            <v>N</v>
          </cell>
          <cell r="E297" t="str">
            <v/>
          </cell>
        </row>
        <row r="298">
          <cell r="A298" t="str">
            <v>0188T</v>
          </cell>
          <cell r="B298" t="str">
            <v>Videoconf crit care 74 min</v>
          </cell>
          <cell r="D298" t="str">
            <v>M</v>
          </cell>
          <cell r="E298" t="str">
            <v/>
          </cell>
        </row>
        <row r="299">
          <cell r="A299" t="str">
            <v>0189T</v>
          </cell>
          <cell r="B299" t="str">
            <v>Videoconf crit care addl 30</v>
          </cell>
          <cell r="D299" t="str">
            <v>M</v>
          </cell>
          <cell r="E299" t="str">
            <v/>
          </cell>
        </row>
        <row r="300">
          <cell r="A300" t="str">
            <v>0190T</v>
          </cell>
          <cell r="B300" t="str">
            <v>Place intraoc radiation src</v>
          </cell>
          <cell r="D300" t="str">
            <v>N</v>
          </cell>
          <cell r="E300" t="str">
            <v/>
          </cell>
        </row>
        <row r="301">
          <cell r="A301" t="str">
            <v>01916</v>
          </cell>
          <cell r="B301" t="str">
            <v>Anesth dx arteriography</v>
          </cell>
          <cell r="D301" t="str">
            <v>N</v>
          </cell>
          <cell r="E301" t="str">
            <v/>
          </cell>
        </row>
        <row r="302">
          <cell r="A302" t="str">
            <v>0191T</v>
          </cell>
          <cell r="B302" t="str">
            <v>Insert ant segment drain int</v>
          </cell>
          <cell r="D302" t="str">
            <v>J1</v>
          </cell>
          <cell r="E302" t="str">
            <v>5492</v>
          </cell>
          <cell r="F302">
            <v>45.563600000000001</v>
          </cell>
          <cell r="G302">
            <v>3417.32</v>
          </cell>
          <cell r="H302" t="str">
            <v>.</v>
          </cell>
          <cell r="I302">
            <v>683.47</v>
          </cell>
        </row>
        <row r="303">
          <cell r="A303" t="str">
            <v>01920</v>
          </cell>
          <cell r="B303" t="str">
            <v>Anesth catheterize heart</v>
          </cell>
          <cell r="D303" t="str">
            <v>N</v>
          </cell>
          <cell r="E303" t="str">
            <v/>
          </cell>
        </row>
        <row r="304">
          <cell r="A304" t="str">
            <v>01922</v>
          </cell>
          <cell r="B304" t="str">
            <v>Anesth cat or mri scan</v>
          </cell>
          <cell r="D304" t="str">
            <v>N</v>
          </cell>
          <cell r="E304" t="str">
            <v/>
          </cell>
        </row>
        <row r="305">
          <cell r="A305" t="str">
            <v>01924</v>
          </cell>
          <cell r="B305" t="str">
            <v>Anes ther interven rad artrl</v>
          </cell>
          <cell r="D305" t="str">
            <v>N</v>
          </cell>
          <cell r="E305" t="str">
            <v/>
          </cell>
        </row>
        <row r="306">
          <cell r="A306" t="str">
            <v>01925</v>
          </cell>
          <cell r="B306" t="str">
            <v>Anes ther interven rad card</v>
          </cell>
          <cell r="D306" t="str">
            <v>N</v>
          </cell>
          <cell r="E306" t="str">
            <v/>
          </cell>
        </row>
        <row r="307">
          <cell r="A307" t="str">
            <v>01926</v>
          </cell>
          <cell r="B307" t="str">
            <v>Anes tx interv rad hrt/cran</v>
          </cell>
          <cell r="D307" t="str">
            <v>N</v>
          </cell>
          <cell r="E307" t="str">
            <v/>
          </cell>
        </row>
        <row r="308">
          <cell r="A308" t="str">
            <v>01930</v>
          </cell>
          <cell r="B308" t="str">
            <v>Anes ther interven rad vein</v>
          </cell>
          <cell r="D308" t="str">
            <v>N</v>
          </cell>
          <cell r="E308" t="str">
            <v/>
          </cell>
        </row>
        <row r="309">
          <cell r="A309" t="str">
            <v>01931</v>
          </cell>
          <cell r="B309" t="str">
            <v>Anes ther interven rad tips</v>
          </cell>
          <cell r="D309" t="str">
            <v>N</v>
          </cell>
          <cell r="E309" t="str">
            <v/>
          </cell>
        </row>
        <row r="310">
          <cell r="A310" t="str">
            <v>01932</v>
          </cell>
          <cell r="B310" t="str">
            <v>Anes tx interv rad th vein</v>
          </cell>
          <cell r="D310" t="str">
            <v>N</v>
          </cell>
          <cell r="E310" t="str">
            <v/>
          </cell>
        </row>
        <row r="311">
          <cell r="A311" t="str">
            <v>01933</v>
          </cell>
          <cell r="B311" t="str">
            <v>Anes tx interv rad cran vein</v>
          </cell>
          <cell r="D311" t="str">
            <v>N</v>
          </cell>
          <cell r="E311" t="str">
            <v/>
          </cell>
        </row>
        <row r="312">
          <cell r="A312" t="str">
            <v>01935</v>
          </cell>
          <cell r="B312" t="str">
            <v>Anesth perc img dx sp proc</v>
          </cell>
          <cell r="D312" t="str">
            <v>N</v>
          </cell>
          <cell r="E312" t="str">
            <v/>
          </cell>
        </row>
        <row r="313">
          <cell r="A313" t="str">
            <v>01936</v>
          </cell>
          <cell r="B313" t="str">
            <v>Anesth perc img tx sp proc</v>
          </cell>
          <cell r="D313" t="str">
            <v>N</v>
          </cell>
          <cell r="E313" t="str">
            <v/>
          </cell>
        </row>
        <row r="314">
          <cell r="A314" t="str">
            <v>01951</v>
          </cell>
          <cell r="B314" t="str">
            <v>Anesth burn less 4 percent</v>
          </cell>
          <cell r="D314" t="str">
            <v>N</v>
          </cell>
          <cell r="E314" t="str">
            <v/>
          </cell>
        </row>
        <row r="315">
          <cell r="A315" t="str">
            <v>01952</v>
          </cell>
          <cell r="B315" t="str">
            <v>Anesth burn 4-9 percent</v>
          </cell>
          <cell r="D315" t="str">
            <v>N</v>
          </cell>
          <cell r="E315" t="str">
            <v/>
          </cell>
        </row>
        <row r="316">
          <cell r="A316" t="str">
            <v>01953</v>
          </cell>
          <cell r="B316" t="str">
            <v>Anesth burn each 9 percent</v>
          </cell>
          <cell r="D316" t="str">
            <v>N</v>
          </cell>
          <cell r="E316" t="str">
            <v/>
          </cell>
        </row>
        <row r="317">
          <cell r="A317" t="str">
            <v>01958</v>
          </cell>
          <cell r="B317" t="str">
            <v>Anesth antepartum manipul</v>
          </cell>
          <cell r="D317" t="str">
            <v>N</v>
          </cell>
          <cell r="E317" t="str">
            <v/>
          </cell>
        </row>
        <row r="318">
          <cell r="A318" t="str">
            <v>0195T</v>
          </cell>
          <cell r="B318" t="str">
            <v>Prescrl fuse w/o instr l5/s1</v>
          </cell>
          <cell r="D318" t="str">
            <v>C</v>
          </cell>
          <cell r="E318" t="str">
            <v/>
          </cell>
        </row>
        <row r="319">
          <cell r="A319" t="str">
            <v>01960</v>
          </cell>
          <cell r="B319" t="str">
            <v>Anesth vaginal delivery</v>
          </cell>
          <cell r="D319" t="str">
            <v>N</v>
          </cell>
          <cell r="E319" t="str">
            <v/>
          </cell>
        </row>
        <row r="320">
          <cell r="A320" t="str">
            <v>01961</v>
          </cell>
          <cell r="B320" t="str">
            <v>Anesth cs delivery</v>
          </cell>
          <cell r="D320" t="str">
            <v>N</v>
          </cell>
          <cell r="E320" t="str">
            <v/>
          </cell>
        </row>
        <row r="321">
          <cell r="A321" t="str">
            <v>01962</v>
          </cell>
          <cell r="B321" t="str">
            <v>Anesth emer hysterectomy</v>
          </cell>
          <cell r="D321" t="str">
            <v>N</v>
          </cell>
          <cell r="E321" t="str">
            <v/>
          </cell>
        </row>
        <row r="322">
          <cell r="A322" t="str">
            <v>01963</v>
          </cell>
          <cell r="B322" t="str">
            <v>Anesth cs hysterectomy</v>
          </cell>
          <cell r="D322" t="str">
            <v>N</v>
          </cell>
          <cell r="E322" t="str">
            <v/>
          </cell>
        </row>
        <row r="323">
          <cell r="A323" t="str">
            <v>01965</v>
          </cell>
          <cell r="B323" t="str">
            <v>Anesth inc/missed ab proc</v>
          </cell>
          <cell r="D323" t="str">
            <v>N</v>
          </cell>
          <cell r="E323" t="str">
            <v/>
          </cell>
        </row>
        <row r="324">
          <cell r="A324" t="str">
            <v>01966</v>
          </cell>
          <cell r="B324" t="str">
            <v>Anesth induced ab procedure</v>
          </cell>
          <cell r="D324" t="str">
            <v>N</v>
          </cell>
          <cell r="E324" t="str">
            <v/>
          </cell>
        </row>
        <row r="325">
          <cell r="A325" t="str">
            <v>01967</v>
          </cell>
          <cell r="B325" t="str">
            <v>Anesth/analg vag delivery</v>
          </cell>
          <cell r="D325" t="str">
            <v>N</v>
          </cell>
          <cell r="E325" t="str">
            <v/>
          </cell>
        </row>
        <row r="326">
          <cell r="A326" t="str">
            <v>01968</v>
          </cell>
          <cell r="B326" t="str">
            <v>Anes/analg cs deliver add-on</v>
          </cell>
          <cell r="D326" t="str">
            <v>N</v>
          </cell>
          <cell r="E326" t="str">
            <v/>
          </cell>
        </row>
        <row r="327">
          <cell r="A327" t="str">
            <v>01969</v>
          </cell>
          <cell r="B327" t="str">
            <v>Anesth/analg cs hyst add-on</v>
          </cell>
          <cell r="D327" t="str">
            <v>N</v>
          </cell>
          <cell r="E327" t="str">
            <v/>
          </cell>
        </row>
        <row r="328">
          <cell r="A328" t="str">
            <v>0196T</v>
          </cell>
          <cell r="B328" t="str">
            <v>Prescrl fuse w/o instr l4/l5</v>
          </cell>
          <cell r="D328" t="str">
            <v>C</v>
          </cell>
          <cell r="E328" t="str">
            <v/>
          </cell>
        </row>
        <row r="329">
          <cell r="A329" t="str">
            <v>0198T</v>
          </cell>
          <cell r="B329" t="str">
            <v>Ocular blood flow measure</v>
          </cell>
          <cell r="D329" t="str">
            <v>Q1</v>
          </cell>
          <cell r="E329" t="str">
            <v>5733</v>
          </cell>
          <cell r="F329">
            <v>0.72699999999999998</v>
          </cell>
          <cell r="G329">
            <v>54.53</v>
          </cell>
          <cell r="H329" t="str">
            <v>.</v>
          </cell>
          <cell r="I329">
            <v>10.91</v>
          </cell>
        </row>
        <row r="330">
          <cell r="A330" t="str">
            <v>01990</v>
          </cell>
          <cell r="B330" t="str">
            <v>Support for organ donor</v>
          </cell>
          <cell r="D330" t="str">
            <v>C</v>
          </cell>
          <cell r="E330" t="str">
            <v/>
          </cell>
        </row>
        <row r="331">
          <cell r="A331" t="str">
            <v>01991</v>
          </cell>
          <cell r="B331" t="str">
            <v>Anesth nerve block/inj</v>
          </cell>
          <cell r="D331" t="str">
            <v>N</v>
          </cell>
          <cell r="E331" t="str">
            <v/>
          </cell>
        </row>
        <row r="332">
          <cell r="A332" t="str">
            <v>01992</v>
          </cell>
          <cell r="B332" t="str">
            <v>Anesth n block/inj prone</v>
          </cell>
          <cell r="D332" t="str">
            <v>N</v>
          </cell>
          <cell r="E332" t="str">
            <v/>
          </cell>
        </row>
        <row r="333">
          <cell r="A333" t="str">
            <v>01996</v>
          </cell>
          <cell r="B333" t="str">
            <v>Hosp manage cont drug admin</v>
          </cell>
          <cell r="D333" t="str">
            <v>N</v>
          </cell>
          <cell r="E333" t="str">
            <v/>
          </cell>
        </row>
        <row r="334">
          <cell r="A334" t="str">
            <v>01999</v>
          </cell>
          <cell r="B334" t="str">
            <v>Unlisted anesth procedure</v>
          </cell>
          <cell r="D334" t="str">
            <v>N</v>
          </cell>
          <cell r="E334" t="str">
            <v/>
          </cell>
        </row>
        <row r="335">
          <cell r="A335" t="str">
            <v>0200T</v>
          </cell>
          <cell r="B335" t="str">
            <v>Perq sacral augmt unilat inj</v>
          </cell>
          <cell r="C335" t="str">
            <v xml:space="preserve">CH </v>
          </cell>
          <cell r="D335" t="str">
            <v>J1</v>
          </cell>
          <cell r="E335" t="str">
            <v>5114</v>
          </cell>
          <cell r="F335">
            <v>69.590599999999995</v>
          </cell>
          <cell r="G335">
            <v>5219.3599999999997</v>
          </cell>
          <cell r="H335" t="str">
            <v>.</v>
          </cell>
          <cell r="I335">
            <v>1043.8800000000001</v>
          </cell>
          <cell r="J335">
            <v>42736</v>
          </cell>
          <cell r="M335" t="str">
            <v>*</v>
          </cell>
        </row>
        <row r="336">
          <cell r="A336" t="str">
            <v>0201T</v>
          </cell>
          <cell r="B336" t="str">
            <v>Perq sacral augmt bilat inj</v>
          </cell>
          <cell r="C336" t="str">
            <v xml:space="preserve">CH </v>
          </cell>
          <cell r="D336" t="str">
            <v>J1</v>
          </cell>
          <cell r="E336" t="str">
            <v>5114</v>
          </cell>
          <cell r="F336">
            <v>69.590599999999995</v>
          </cell>
          <cell r="G336">
            <v>5219.3599999999997</v>
          </cell>
          <cell r="H336" t="str">
            <v>.</v>
          </cell>
          <cell r="I336">
            <v>1043.8800000000001</v>
          </cell>
          <cell r="J336">
            <v>42736</v>
          </cell>
          <cell r="M336" t="str">
            <v>*</v>
          </cell>
        </row>
        <row r="337">
          <cell r="A337" t="str">
            <v>0202T</v>
          </cell>
          <cell r="B337" t="str">
            <v>Post vert arthrplst 1 lumbar</v>
          </cell>
          <cell r="D337" t="str">
            <v>C</v>
          </cell>
          <cell r="E337" t="str">
            <v/>
          </cell>
        </row>
        <row r="338">
          <cell r="A338" t="str">
            <v>0205T</v>
          </cell>
          <cell r="B338" t="str">
            <v>Inirs each vessel add-on</v>
          </cell>
          <cell r="D338" t="str">
            <v>N</v>
          </cell>
          <cell r="E338" t="str">
            <v/>
          </cell>
        </row>
        <row r="339">
          <cell r="A339" t="str">
            <v>0206T</v>
          </cell>
          <cell r="B339" t="str">
            <v>Cptr dbs alys car elec dta</v>
          </cell>
          <cell r="D339" t="str">
            <v>Q1</v>
          </cell>
          <cell r="E339" t="str">
            <v>5733</v>
          </cell>
          <cell r="F339">
            <v>0.72699999999999998</v>
          </cell>
          <cell r="G339">
            <v>54.53</v>
          </cell>
          <cell r="H339" t="str">
            <v>.</v>
          </cell>
          <cell r="I339">
            <v>10.91</v>
          </cell>
        </row>
        <row r="340">
          <cell r="A340" t="str">
            <v>0207T</v>
          </cell>
          <cell r="B340" t="str">
            <v>Clear eyelid gland w/heat</v>
          </cell>
          <cell r="C340" t="str">
            <v>CH</v>
          </cell>
          <cell r="D340" t="str">
            <v>Q1</v>
          </cell>
          <cell r="E340" t="str">
            <v>5733</v>
          </cell>
          <cell r="F340">
            <v>0.72699999999999998</v>
          </cell>
          <cell r="G340">
            <v>54.53</v>
          </cell>
          <cell r="H340" t="str">
            <v>.</v>
          </cell>
          <cell r="I340">
            <v>10.91</v>
          </cell>
          <cell r="J340">
            <v>42736</v>
          </cell>
          <cell r="M340" t="str">
            <v>*</v>
          </cell>
        </row>
        <row r="341">
          <cell r="A341" t="str">
            <v>0208T</v>
          </cell>
          <cell r="B341" t="str">
            <v>Audiometry air only</v>
          </cell>
          <cell r="D341" t="str">
            <v>Q1</v>
          </cell>
          <cell r="E341" t="str">
            <v>5732</v>
          </cell>
          <cell r="F341">
            <v>0.37819999999999998</v>
          </cell>
          <cell r="G341">
            <v>28.37</v>
          </cell>
          <cell r="H341" t="str">
            <v>.</v>
          </cell>
          <cell r="I341">
            <v>5.68</v>
          </cell>
        </row>
        <row r="342">
          <cell r="A342" t="str">
            <v>0209T</v>
          </cell>
          <cell r="B342" t="str">
            <v>Audiometry air &amp; bone</v>
          </cell>
          <cell r="D342" t="str">
            <v>Q1</v>
          </cell>
          <cell r="E342" t="str">
            <v>5732</v>
          </cell>
          <cell r="F342">
            <v>0.37819999999999998</v>
          </cell>
          <cell r="G342">
            <v>28.37</v>
          </cell>
          <cell r="H342" t="str">
            <v>.</v>
          </cell>
          <cell r="I342">
            <v>5.68</v>
          </cell>
        </row>
        <row r="343">
          <cell r="A343" t="str">
            <v>0210T</v>
          </cell>
          <cell r="B343" t="str">
            <v>Speech audiometry threshold</v>
          </cell>
          <cell r="D343" t="str">
            <v>Q1</v>
          </cell>
          <cell r="E343" t="str">
            <v>5732</v>
          </cell>
          <cell r="F343">
            <v>0.37819999999999998</v>
          </cell>
          <cell r="G343">
            <v>28.37</v>
          </cell>
          <cell r="H343" t="str">
            <v>.</v>
          </cell>
          <cell r="I343">
            <v>5.68</v>
          </cell>
        </row>
        <row r="344">
          <cell r="A344" t="str">
            <v>0211T</v>
          </cell>
          <cell r="B344" t="str">
            <v>Speech audiom thresh &amp; recog</v>
          </cell>
          <cell r="D344" t="str">
            <v>Q1</v>
          </cell>
          <cell r="E344" t="str">
            <v>5732</v>
          </cell>
          <cell r="F344">
            <v>0.37819999999999998</v>
          </cell>
          <cell r="G344">
            <v>28.37</v>
          </cell>
          <cell r="H344" t="str">
            <v>.</v>
          </cell>
          <cell r="I344">
            <v>5.68</v>
          </cell>
        </row>
        <row r="345">
          <cell r="A345" t="str">
            <v>0212T</v>
          </cell>
          <cell r="B345" t="str">
            <v>Compre audiometry evaluation</v>
          </cell>
          <cell r="D345" t="str">
            <v>Q1</v>
          </cell>
          <cell r="E345" t="str">
            <v>5721</v>
          </cell>
          <cell r="F345">
            <v>1.694</v>
          </cell>
          <cell r="G345">
            <v>127.05</v>
          </cell>
          <cell r="H345" t="str">
            <v>.</v>
          </cell>
          <cell r="I345">
            <v>25.41</v>
          </cell>
        </row>
        <row r="346">
          <cell r="A346" t="str">
            <v>0213T</v>
          </cell>
          <cell r="B346" t="str">
            <v>Njx paravert w/us cer/thor</v>
          </cell>
          <cell r="D346" t="str">
            <v>T</v>
          </cell>
          <cell r="E346" t="str">
            <v>5443</v>
          </cell>
          <cell r="F346">
            <v>8.5152999999999999</v>
          </cell>
          <cell r="G346">
            <v>638.66</v>
          </cell>
          <cell r="H346" t="str">
            <v>.</v>
          </cell>
          <cell r="I346">
            <v>127.74</v>
          </cell>
        </row>
        <row r="347">
          <cell r="A347" t="str">
            <v>0214T</v>
          </cell>
          <cell r="B347" t="str">
            <v>Njx paravert w/us cer/thor</v>
          </cell>
          <cell r="D347" t="str">
            <v>N</v>
          </cell>
          <cell r="E347" t="str">
            <v/>
          </cell>
        </row>
        <row r="348">
          <cell r="A348" t="str">
            <v>0215T</v>
          </cell>
          <cell r="B348" t="str">
            <v>Njx paravert w/us cer/thor</v>
          </cell>
          <cell r="D348" t="str">
            <v>N</v>
          </cell>
          <cell r="E348" t="str">
            <v/>
          </cell>
        </row>
        <row r="349">
          <cell r="A349" t="str">
            <v>0216T</v>
          </cell>
          <cell r="B349" t="str">
            <v>Njx paravert w/us lumb/sac</v>
          </cell>
          <cell r="D349" t="str">
            <v>T</v>
          </cell>
          <cell r="E349" t="str">
            <v>5443</v>
          </cell>
          <cell r="F349">
            <v>8.5152999999999999</v>
          </cell>
          <cell r="G349">
            <v>638.66</v>
          </cell>
          <cell r="H349" t="str">
            <v>.</v>
          </cell>
          <cell r="I349">
            <v>127.74</v>
          </cell>
        </row>
        <row r="350">
          <cell r="A350" t="str">
            <v>0217T</v>
          </cell>
          <cell r="B350" t="str">
            <v>Njx paravert w/us lumb/sac</v>
          </cell>
          <cell r="D350" t="str">
            <v>N</v>
          </cell>
          <cell r="E350" t="str">
            <v/>
          </cell>
        </row>
        <row r="351">
          <cell r="A351" t="str">
            <v>0218T</v>
          </cell>
          <cell r="B351" t="str">
            <v>Njx paravert w/us lumb/sac</v>
          </cell>
          <cell r="D351" t="str">
            <v>N</v>
          </cell>
          <cell r="E351" t="str">
            <v/>
          </cell>
        </row>
        <row r="352">
          <cell r="A352" t="str">
            <v>0219T</v>
          </cell>
          <cell r="B352" t="str">
            <v>Plmt post facet implt cerv</v>
          </cell>
          <cell r="D352" t="str">
            <v>C</v>
          </cell>
          <cell r="E352" t="str">
            <v/>
          </cell>
        </row>
        <row r="353">
          <cell r="A353" t="str">
            <v>0220T</v>
          </cell>
          <cell r="B353" t="str">
            <v>Plmt post facet implt thor</v>
          </cell>
          <cell r="D353" t="str">
            <v>C</v>
          </cell>
          <cell r="E353" t="str">
            <v/>
          </cell>
        </row>
        <row r="354">
          <cell r="A354" t="str">
            <v>0221T</v>
          </cell>
          <cell r="B354" t="str">
            <v>Plmt post facet implt lumb</v>
          </cell>
          <cell r="C354" t="str">
            <v xml:space="preserve">CH </v>
          </cell>
          <cell r="D354" t="str">
            <v>J1</v>
          </cell>
          <cell r="E354" t="str">
            <v>5114</v>
          </cell>
          <cell r="F354">
            <v>69.590599999999995</v>
          </cell>
          <cell r="G354">
            <v>5219.3599999999997</v>
          </cell>
          <cell r="H354" t="str">
            <v>.</v>
          </cell>
          <cell r="I354">
            <v>1043.8800000000001</v>
          </cell>
          <cell r="J354">
            <v>42736</v>
          </cell>
          <cell r="M354" t="str">
            <v>*</v>
          </cell>
        </row>
        <row r="355">
          <cell r="A355" t="str">
            <v>0222T</v>
          </cell>
          <cell r="B355" t="str">
            <v>Plmt post facet implt addl</v>
          </cell>
          <cell r="D355" t="str">
            <v>N</v>
          </cell>
          <cell r="E355" t="str">
            <v/>
          </cell>
        </row>
        <row r="356">
          <cell r="A356" t="str">
            <v>0228T</v>
          </cell>
          <cell r="B356" t="str">
            <v>Njx tfrml eprl w/us cer/thor</v>
          </cell>
          <cell r="C356" t="str">
            <v>CH</v>
          </cell>
          <cell r="D356" t="str">
            <v>T</v>
          </cell>
          <cell r="E356" t="str">
            <v>5443</v>
          </cell>
          <cell r="F356">
            <v>8.5152999999999999</v>
          </cell>
          <cell r="G356">
            <v>638.66</v>
          </cell>
          <cell r="H356" t="str">
            <v>.</v>
          </cell>
          <cell r="I356">
            <v>127.74</v>
          </cell>
          <cell r="J356">
            <v>42736</v>
          </cell>
          <cell r="M356" t="str">
            <v>*</v>
          </cell>
        </row>
        <row r="357">
          <cell r="A357" t="str">
            <v>0229T</v>
          </cell>
          <cell r="B357" t="str">
            <v>Njx tfrml eprl w/us cer/thor</v>
          </cell>
          <cell r="D357" t="str">
            <v>N</v>
          </cell>
          <cell r="E357" t="str">
            <v/>
          </cell>
        </row>
        <row r="358">
          <cell r="A358" t="str">
            <v>0230T</v>
          </cell>
          <cell r="B358" t="str">
            <v>Njx tfrml eprl w/us lumb/sac</v>
          </cell>
          <cell r="D358" t="str">
            <v>T</v>
          </cell>
          <cell r="E358" t="str">
            <v>5443</v>
          </cell>
          <cell r="F358">
            <v>8.5152999999999999</v>
          </cell>
          <cell r="G358">
            <v>638.66</v>
          </cell>
          <cell r="H358" t="str">
            <v>.</v>
          </cell>
          <cell r="I358">
            <v>127.74</v>
          </cell>
        </row>
        <row r="359">
          <cell r="A359" t="str">
            <v>0231T</v>
          </cell>
          <cell r="B359" t="str">
            <v>Njx tfrml eprl w/us lumb/sac</v>
          </cell>
          <cell r="D359" t="str">
            <v>N</v>
          </cell>
          <cell r="E359" t="str">
            <v/>
          </cell>
        </row>
        <row r="360">
          <cell r="A360" t="str">
            <v>0232T</v>
          </cell>
          <cell r="B360" t="str">
            <v>Njx platelet plasma</v>
          </cell>
          <cell r="C360" t="str">
            <v>CH</v>
          </cell>
          <cell r="D360" t="str">
            <v>Q1</v>
          </cell>
          <cell r="E360" t="str">
            <v>5735</v>
          </cell>
          <cell r="F360">
            <v>3.5131999999999999</v>
          </cell>
          <cell r="G360">
            <v>263.49</v>
          </cell>
          <cell r="H360" t="str">
            <v>.</v>
          </cell>
          <cell r="I360">
            <v>52.7</v>
          </cell>
          <cell r="J360">
            <v>42736</v>
          </cell>
          <cell r="M360" t="str">
            <v>*</v>
          </cell>
        </row>
        <row r="361">
          <cell r="A361" t="str">
            <v>0234T</v>
          </cell>
          <cell r="B361" t="str">
            <v>Trluml perip athrc renal art</v>
          </cell>
          <cell r="C361" t="str">
            <v>CH</v>
          </cell>
          <cell r="D361" t="str">
            <v>J1</v>
          </cell>
          <cell r="E361" t="str">
            <v>5193</v>
          </cell>
          <cell r="F361">
            <v>129.97579999999999</v>
          </cell>
          <cell r="G361">
            <v>9748.31</v>
          </cell>
          <cell r="H361" t="str">
            <v>.</v>
          </cell>
          <cell r="I361">
            <v>1949.67</v>
          </cell>
          <cell r="J361">
            <v>42736</v>
          </cell>
          <cell r="M361" t="str">
            <v>*</v>
          </cell>
        </row>
        <row r="362">
          <cell r="A362" t="str">
            <v>0235T</v>
          </cell>
          <cell r="B362" t="str">
            <v>Trluml perip athrc visceral</v>
          </cell>
          <cell r="D362" t="str">
            <v>C</v>
          </cell>
          <cell r="E362" t="str">
            <v/>
          </cell>
        </row>
        <row r="363">
          <cell r="A363" t="str">
            <v>0236T</v>
          </cell>
          <cell r="B363" t="str">
            <v>Trluml perip athrc abd aorta</v>
          </cell>
          <cell r="C363" t="str">
            <v>CH</v>
          </cell>
          <cell r="D363" t="str">
            <v>J1</v>
          </cell>
          <cell r="E363" t="str">
            <v>5193</v>
          </cell>
          <cell r="F363">
            <v>129.97579999999999</v>
          </cell>
          <cell r="G363">
            <v>9748.31</v>
          </cell>
          <cell r="H363" t="str">
            <v>.</v>
          </cell>
          <cell r="I363">
            <v>1949.67</v>
          </cell>
          <cell r="J363">
            <v>42736</v>
          </cell>
          <cell r="M363" t="str">
            <v>*</v>
          </cell>
        </row>
        <row r="364">
          <cell r="A364" t="str">
            <v>0237T</v>
          </cell>
          <cell r="B364" t="str">
            <v>Trluml perip athrc brchiocph</v>
          </cell>
          <cell r="C364" t="str">
            <v>CH</v>
          </cell>
          <cell r="D364" t="str">
            <v>J1</v>
          </cell>
          <cell r="E364" t="str">
            <v>5193</v>
          </cell>
          <cell r="F364">
            <v>129.97579999999999</v>
          </cell>
          <cell r="G364">
            <v>9748.31</v>
          </cell>
          <cell r="H364" t="str">
            <v>.</v>
          </cell>
          <cell r="I364">
            <v>1949.67</v>
          </cell>
          <cell r="J364">
            <v>42736</v>
          </cell>
          <cell r="M364" t="str">
            <v>*</v>
          </cell>
        </row>
        <row r="365">
          <cell r="A365" t="str">
            <v>0238T</v>
          </cell>
          <cell r="B365" t="str">
            <v>Trluml perip athrc iliac art</v>
          </cell>
          <cell r="C365" t="str">
            <v>CH</v>
          </cell>
          <cell r="D365" t="str">
            <v>J1</v>
          </cell>
          <cell r="E365" t="str">
            <v>5194</v>
          </cell>
          <cell r="F365">
            <v>197.0094</v>
          </cell>
          <cell r="G365">
            <v>14775.9</v>
          </cell>
          <cell r="H365" t="str">
            <v>.</v>
          </cell>
          <cell r="I365">
            <v>2955.18</v>
          </cell>
          <cell r="J365">
            <v>42736</v>
          </cell>
          <cell r="M365" t="str">
            <v>*</v>
          </cell>
        </row>
        <row r="366">
          <cell r="A366" t="str">
            <v>0249T</v>
          </cell>
          <cell r="B366" t="str">
            <v>Ligation hemorrhoid w/us</v>
          </cell>
          <cell r="C366" t="str">
            <v>CH</v>
          </cell>
          <cell r="D366" t="str">
            <v>J1</v>
          </cell>
          <cell r="E366" t="str">
            <v>5313</v>
          </cell>
          <cell r="F366">
            <v>28.887599999999999</v>
          </cell>
          <cell r="G366">
            <v>2166.6</v>
          </cell>
          <cell r="H366" t="str">
            <v>.</v>
          </cell>
          <cell r="I366">
            <v>433.32</v>
          </cell>
          <cell r="J366">
            <v>42736</v>
          </cell>
          <cell r="M366" t="str">
            <v>*</v>
          </cell>
        </row>
        <row r="367">
          <cell r="A367" t="str">
            <v>0253T</v>
          </cell>
          <cell r="B367" t="str">
            <v>Insert aqueous drain device</v>
          </cell>
          <cell r="D367" t="str">
            <v>J1</v>
          </cell>
          <cell r="E367" t="str">
            <v>5492</v>
          </cell>
          <cell r="F367">
            <v>45.563600000000001</v>
          </cell>
          <cell r="G367">
            <v>3417.32</v>
          </cell>
          <cell r="H367" t="str">
            <v>.</v>
          </cell>
          <cell r="I367">
            <v>683.47</v>
          </cell>
        </row>
        <row r="368">
          <cell r="A368" t="str">
            <v>0254T</v>
          </cell>
          <cell r="B368" t="str">
            <v>Evasc rpr iliac art bifur</v>
          </cell>
          <cell r="D368" t="str">
            <v>C</v>
          </cell>
          <cell r="E368" t="str">
            <v/>
          </cell>
        </row>
        <row r="369">
          <cell r="A369" t="str">
            <v>0255T</v>
          </cell>
          <cell r="B369" t="str">
            <v>Evasc rpr iliac art bifr s&amp;i</v>
          </cell>
          <cell r="D369" t="str">
            <v>C</v>
          </cell>
          <cell r="E369" t="str">
            <v/>
          </cell>
        </row>
        <row r="370">
          <cell r="A370" t="str">
            <v>0263T</v>
          </cell>
          <cell r="B370" t="str">
            <v>Im b1 mrw cel ther cmpl</v>
          </cell>
          <cell r="C370" t="str">
            <v>CH</v>
          </cell>
          <cell r="D370" t="str">
            <v>S</v>
          </cell>
          <cell r="E370" t="str">
            <v>5243</v>
          </cell>
          <cell r="F370">
            <v>42.485900000000001</v>
          </cell>
          <cell r="G370">
            <v>3186.48</v>
          </cell>
          <cell r="H370" t="str">
            <v>.</v>
          </cell>
          <cell r="I370">
            <v>637.29999999999995</v>
          </cell>
          <cell r="J370">
            <v>42736</v>
          </cell>
          <cell r="M370" t="str">
            <v>*</v>
          </cell>
        </row>
        <row r="371">
          <cell r="A371" t="str">
            <v>0264T</v>
          </cell>
          <cell r="B371" t="str">
            <v>Im b1 mrw cel ther xcl hrvst</v>
          </cell>
          <cell r="C371" t="str">
            <v>CH</v>
          </cell>
          <cell r="D371" t="str">
            <v>S</v>
          </cell>
          <cell r="E371" t="str">
            <v>5243</v>
          </cell>
          <cell r="F371">
            <v>42.485900000000001</v>
          </cell>
          <cell r="G371">
            <v>3186.48</v>
          </cell>
          <cell r="H371" t="str">
            <v>.</v>
          </cell>
          <cell r="I371">
            <v>637.29999999999995</v>
          </cell>
          <cell r="J371">
            <v>42736</v>
          </cell>
          <cell r="M371" t="str">
            <v>*</v>
          </cell>
        </row>
        <row r="372">
          <cell r="A372" t="str">
            <v>0265T</v>
          </cell>
          <cell r="B372" t="str">
            <v>Im b1 mrw cel ther hrvst onl</v>
          </cell>
          <cell r="C372" t="str">
            <v>CH</v>
          </cell>
          <cell r="D372" t="str">
            <v>S</v>
          </cell>
          <cell r="E372" t="str">
            <v>5243</v>
          </cell>
          <cell r="F372">
            <v>42.485900000000001</v>
          </cell>
          <cell r="G372">
            <v>3186.48</v>
          </cell>
          <cell r="H372" t="str">
            <v>.</v>
          </cell>
          <cell r="I372">
            <v>637.29999999999995</v>
          </cell>
          <cell r="J372">
            <v>42736</v>
          </cell>
          <cell r="M372" t="str">
            <v>*</v>
          </cell>
        </row>
        <row r="373">
          <cell r="A373" t="str">
            <v>0266T</v>
          </cell>
          <cell r="B373" t="str">
            <v>Implt/rpl crtd sns dev total</v>
          </cell>
          <cell r="D373" t="str">
            <v>C</v>
          </cell>
          <cell r="E373" t="str">
            <v/>
          </cell>
        </row>
        <row r="374">
          <cell r="A374" t="str">
            <v>0267T</v>
          </cell>
          <cell r="B374" t="str">
            <v>Implt/rpl crtd sns dev lead</v>
          </cell>
          <cell r="D374" t="str">
            <v>T</v>
          </cell>
          <cell r="E374" t="str">
            <v>5461</v>
          </cell>
          <cell r="F374">
            <v>35.857199999999999</v>
          </cell>
          <cell r="G374">
            <v>2689.33</v>
          </cell>
          <cell r="H374" t="str">
            <v>.</v>
          </cell>
          <cell r="I374">
            <v>537.87</v>
          </cell>
        </row>
        <row r="375">
          <cell r="A375" t="str">
            <v>0268T</v>
          </cell>
          <cell r="B375" t="str">
            <v>Implt/rpl crtd sns dev gen</v>
          </cell>
          <cell r="D375" t="str">
            <v>J1</v>
          </cell>
          <cell r="E375" t="str">
            <v>5463</v>
          </cell>
          <cell r="F375">
            <v>237.27500000000001</v>
          </cell>
          <cell r="G375">
            <v>17795.86</v>
          </cell>
          <cell r="H375" t="str">
            <v>.</v>
          </cell>
          <cell r="I375">
            <v>3559.18</v>
          </cell>
        </row>
        <row r="376">
          <cell r="A376" t="str">
            <v>0269T</v>
          </cell>
          <cell r="B376" t="str">
            <v>Rev/remvl crtd sns dev total</v>
          </cell>
          <cell r="D376" t="str">
            <v>Q2</v>
          </cell>
          <cell r="E376" t="str">
            <v>5432</v>
          </cell>
          <cell r="F376">
            <v>55.334099999999999</v>
          </cell>
          <cell r="G376">
            <v>4150.1099999999997</v>
          </cell>
          <cell r="H376" t="str">
            <v>.</v>
          </cell>
          <cell r="I376">
            <v>830.03</v>
          </cell>
        </row>
        <row r="377">
          <cell r="A377" t="str">
            <v>0270T</v>
          </cell>
          <cell r="B377" t="str">
            <v>Rev/remvl crtd sns dev lead</v>
          </cell>
          <cell r="D377" t="str">
            <v>Q2</v>
          </cell>
          <cell r="E377" t="str">
            <v>5461</v>
          </cell>
          <cell r="F377">
            <v>35.857199999999999</v>
          </cell>
          <cell r="G377">
            <v>2689.33</v>
          </cell>
          <cell r="H377" t="str">
            <v>.</v>
          </cell>
          <cell r="I377">
            <v>537.87</v>
          </cell>
        </row>
        <row r="378">
          <cell r="A378" t="str">
            <v>0271T</v>
          </cell>
          <cell r="B378" t="str">
            <v>Rev/remvl crtd sns dev gen</v>
          </cell>
          <cell r="D378" t="str">
            <v>Q2</v>
          </cell>
          <cell r="E378" t="str">
            <v>5461</v>
          </cell>
          <cell r="F378">
            <v>35.857199999999999</v>
          </cell>
          <cell r="G378">
            <v>2689.33</v>
          </cell>
          <cell r="H378" t="str">
            <v>.</v>
          </cell>
          <cell r="I378">
            <v>537.87</v>
          </cell>
        </row>
        <row r="379">
          <cell r="A379" t="str">
            <v>0272T</v>
          </cell>
          <cell r="B379" t="str">
            <v>Interrogate crtd sns dev</v>
          </cell>
          <cell r="D379" t="str">
            <v>S</v>
          </cell>
          <cell r="E379" t="str">
            <v>5721</v>
          </cell>
          <cell r="F379">
            <v>1.694</v>
          </cell>
          <cell r="G379">
            <v>127.05</v>
          </cell>
          <cell r="H379" t="str">
            <v>.</v>
          </cell>
          <cell r="I379">
            <v>25.41</v>
          </cell>
        </row>
        <row r="380">
          <cell r="A380" t="str">
            <v>0273T</v>
          </cell>
          <cell r="B380" t="str">
            <v>Interrogate crtd sns w/pgrmg</v>
          </cell>
          <cell r="D380" t="str">
            <v>S</v>
          </cell>
          <cell r="E380" t="str">
            <v>5721</v>
          </cell>
          <cell r="F380">
            <v>1.694</v>
          </cell>
          <cell r="G380">
            <v>127.05</v>
          </cell>
          <cell r="H380" t="str">
            <v>.</v>
          </cell>
          <cell r="I380">
            <v>25.41</v>
          </cell>
        </row>
        <row r="381">
          <cell r="A381" t="str">
            <v>0274T</v>
          </cell>
          <cell r="B381" t="str">
            <v>Perq lamot/lam crv/thrc</v>
          </cell>
          <cell r="C381" t="str">
            <v xml:space="preserve">CH </v>
          </cell>
          <cell r="D381" t="str">
            <v>J1</v>
          </cell>
          <cell r="E381" t="str">
            <v>5114</v>
          </cell>
          <cell r="F381">
            <v>69.590599999999995</v>
          </cell>
          <cell r="G381">
            <v>5219.3599999999997</v>
          </cell>
          <cell r="H381" t="str">
            <v>.</v>
          </cell>
          <cell r="I381">
            <v>1043.8800000000001</v>
          </cell>
          <cell r="J381">
            <v>42736</v>
          </cell>
          <cell r="M381" t="str">
            <v>*</v>
          </cell>
        </row>
        <row r="382">
          <cell r="A382" t="str">
            <v>0275T</v>
          </cell>
          <cell r="B382" t="str">
            <v>Perq lamot/lam lumbar</v>
          </cell>
          <cell r="C382" t="str">
            <v xml:space="preserve">CH </v>
          </cell>
          <cell r="D382" t="str">
            <v>J1</v>
          </cell>
          <cell r="E382" t="str">
            <v>5114</v>
          </cell>
          <cell r="F382">
            <v>69.590599999999995</v>
          </cell>
          <cell r="G382">
            <v>5219.3599999999997</v>
          </cell>
          <cell r="H382" t="str">
            <v>.</v>
          </cell>
          <cell r="I382">
            <v>1043.8800000000001</v>
          </cell>
          <cell r="J382">
            <v>42736</v>
          </cell>
          <cell r="M382" t="str">
            <v>*</v>
          </cell>
        </row>
        <row r="383">
          <cell r="A383" t="str">
            <v>0278T</v>
          </cell>
          <cell r="B383" t="str">
            <v>Tempr</v>
          </cell>
          <cell r="D383" t="str">
            <v>Q1</v>
          </cell>
          <cell r="E383" t="str">
            <v>5721</v>
          </cell>
          <cell r="F383">
            <v>1.694</v>
          </cell>
          <cell r="G383">
            <v>127.05</v>
          </cell>
          <cell r="H383" t="str">
            <v>.</v>
          </cell>
          <cell r="I383">
            <v>25.41</v>
          </cell>
        </row>
        <row r="384">
          <cell r="A384" t="str">
            <v>0281T</v>
          </cell>
          <cell r="B384" t="str">
            <v>Laa closure w/implant</v>
          </cell>
          <cell r="C384" t="str">
            <v xml:space="preserve">CH </v>
          </cell>
          <cell r="D384" t="str">
            <v>D</v>
          </cell>
          <cell r="E384" t="str">
            <v/>
          </cell>
          <cell r="L384">
            <v>42735</v>
          </cell>
          <cell r="M384" t="str">
            <v>*</v>
          </cell>
        </row>
        <row r="385">
          <cell r="A385" t="str">
            <v>0282T</v>
          </cell>
          <cell r="B385" t="str">
            <v>Periph field stimul trial</v>
          </cell>
          <cell r="C385" t="str">
            <v xml:space="preserve">CH </v>
          </cell>
          <cell r="D385" t="str">
            <v>D</v>
          </cell>
          <cell r="E385" t="str">
            <v/>
          </cell>
          <cell r="L385">
            <v>42735</v>
          </cell>
          <cell r="M385" t="str">
            <v>*</v>
          </cell>
        </row>
        <row r="386">
          <cell r="A386" t="str">
            <v>0283T</v>
          </cell>
          <cell r="B386" t="str">
            <v>Periph field stimul perm</v>
          </cell>
          <cell r="C386" t="str">
            <v xml:space="preserve">CH </v>
          </cell>
          <cell r="D386" t="str">
            <v>D</v>
          </cell>
          <cell r="E386" t="str">
            <v/>
          </cell>
          <cell r="L386">
            <v>42735</v>
          </cell>
          <cell r="M386" t="str">
            <v>*</v>
          </cell>
        </row>
        <row r="387">
          <cell r="A387" t="str">
            <v>0284T</v>
          </cell>
          <cell r="B387" t="str">
            <v>Periph field stimul revise</v>
          </cell>
          <cell r="C387" t="str">
            <v xml:space="preserve">CH </v>
          </cell>
          <cell r="D387" t="str">
            <v>D</v>
          </cell>
          <cell r="E387" t="str">
            <v/>
          </cell>
          <cell r="L387">
            <v>42735</v>
          </cell>
          <cell r="M387" t="str">
            <v>*</v>
          </cell>
        </row>
        <row r="388">
          <cell r="A388" t="str">
            <v>0285T</v>
          </cell>
          <cell r="B388" t="str">
            <v>Periph field stimul analys</v>
          </cell>
          <cell r="C388" t="str">
            <v xml:space="preserve">CH </v>
          </cell>
          <cell r="D388" t="str">
            <v>D</v>
          </cell>
          <cell r="E388" t="str">
            <v/>
          </cell>
          <cell r="L388">
            <v>42735</v>
          </cell>
          <cell r="M388" t="str">
            <v>*</v>
          </cell>
        </row>
        <row r="389">
          <cell r="A389" t="str">
            <v>0286T</v>
          </cell>
          <cell r="B389" t="str">
            <v>Near ifr spectrsc of wounds</v>
          </cell>
          <cell r="C389" t="str">
            <v xml:space="preserve">CH </v>
          </cell>
          <cell r="D389" t="str">
            <v>D</v>
          </cell>
          <cell r="E389" t="str">
            <v/>
          </cell>
          <cell r="L389">
            <v>42735</v>
          </cell>
          <cell r="M389" t="str">
            <v>*</v>
          </cell>
        </row>
        <row r="390">
          <cell r="A390" t="str">
            <v>0287T</v>
          </cell>
          <cell r="B390" t="str">
            <v>Near ifr guide of vasc site</v>
          </cell>
          <cell r="C390" t="str">
            <v xml:space="preserve">CH </v>
          </cell>
          <cell r="D390" t="str">
            <v>D</v>
          </cell>
          <cell r="E390" t="str">
            <v/>
          </cell>
          <cell r="L390">
            <v>42735</v>
          </cell>
          <cell r="M390" t="str">
            <v>*</v>
          </cell>
        </row>
        <row r="391">
          <cell r="A391" t="str">
            <v>0288T</v>
          </cell>
          <cell r="B391" t="str">
            <v>Anoscopy w/rf delivery</v>
          </cell>
          <cell r="C391" t="str">
            <v xml:space="preserve">CH </v>
          </cell>
          <cell r="D391" t="str">
            <v>D</v>
          </cell>
          <cell r="E391" t="str">
            <v/>
          </cell>
          <cell r="L391">
            <v>42735</v>
          </cell>
          <cell r="M391" t="str">
            <v>*</v>
          </cell>
        </row>
        <row r="392">
          <cell r="A392" t="str">
            <v>0289T</v>
          </cell>
          <cell r="B392" t="str">
            <v>Laser inc for pkp/lkp donor</v>
          </cell>
          <cell r="C392" t="str">
            <v xml:space="preserve">CH </v>
          </cell>
          <cell r="D392" t="str">
            <v>D</v>
          </cell>
          <cell r="E392" t="str">
            <v/>
          </cell>
          <cell r="L392">
            <v>42735</v>
          </cell>
          <cell r="M392" t="str">
            <v>*</v>
          </cell>
        </row>
        <row r="393">
          <cell r="A393" t="str">
            <v>0290T</v>
          </cell>
          <cell r="B393" t="str">
            <v>Laser inc for pkp/lkp recip</v>
          </cell>
          <cell r="D393" t="str">
            <v>N</v>
          </cell>
          <cell r="E393" t="str">
            <v/>
          </cell>
        </row>
        <row r="394">
          <cell r="A394" t="str">
            <v>0291T</v>
          </cell>
          <cell r="B394" t="str">
            <v>Iv oct for proc init vessel</v>
          </cell>
          <cell r="C394" t="str">
            <v xml:space="preserve">CH </v>
          </cell>
          <cell r="D394" t="str">
            <v>D</v>
          </cell>
          <cell r="E394" t="str">
            <v/>
          </cell>
          <cell r="L394">
            <v>42735</v>
          </cell>
          <cell r="M394" t="str">
            <v>*</v>
          </cell>
        </row>
        <row r="395">
          <cell r="A395" t="str">
            <v>0292T</v>
          </cell>
          <cell r="B395" t="str">
            <v>Iv oct for proc addl vessel</v>
          </cell>
          <cell r="C395" t="str">
            <v xml:space="preserve">CH </v>
          </cell>
          <cell r="D395" t="str">
            <v>D</v>
          </cell>
          <cell r="E395" t="str">
            <v/>
          </cell>
          <cell r="L395">
            <v>42735</v>
          </cell>
          <cell r="M395" t="str">
            <v>*</v>
          </cell>
        </row>
        <row r="396">
          <cell r="A396" t="str">
            <v>0293T</v>
          </cell>
          <cell r="B396" t="str">
            <v>Ins lt atrl press monitor</v>
          </cell>
          <cell r="D396" t="str">
            <v>C</v>
          </cell>
          <cell r="E396" t="str">
            <v/>
          </cell>
        </row>
        <row r="397">
          <cell r="A397" t="str">
            <v>0294T</v>
          </cell>
          <cell r="B397" t="str">
            <v>Ins lt atrl mont pres lead</v>
          </cell>
          <cell r="D397" t="str">
            <v>C</v>
          </cell>
          <cell r="E397" t="str">
            <v/>
          </cell>
        </row>
        <row r="398">
          <cell r="A398" t="str">
            <v>0295T</v>
          </cell>
          <cell r="B398" t="str">
            <v>Ext ecg complete</v>
          </cell>
          <cell r="D398" t="str">
            <v>M</v>
          </cell>
          <cell r="E398" t="str">
            <v/>
          </cell>
        </row>
        <row r="399">
          <cell r="A399" t="str">
            <v>0296T</v>
          </cell>
          <cell r="B399" t="str">
            <v>Ext ecg recording</v>
          </cell>
          <cell r="D399" t="str">
            <v>Q1</v>
          </cell>
          <cell r="E399" t="str">
            <v>5734</v>
          </cell>
          <cell r="F399">
            <v>1.333</v>
          </cell>
          <cell r="G399">
            <v>99.98</v>
          </cell>
          <cell r="H399" t="str">
            <v>.</v>
          </cell>
          <cell r="I399">
            <v>20</v>
          </cell>
        </row>
        <row r="400">
          <cell r="A400" t="str">
            <v>0297T</v>
          </cell>
          <cell r="B400" t="str">
            <v>Ext ecg scan w/report</v>
          </cell>
          <cell r="D400" t="str">
            <v>Q1</v>
          </cell>
          <cell r="E400" t="str">
            <v>5734</v>
          </cell>
          <cell r="F400">
            <v>1.333</v>
          </cell>
          <cell r="G400">
            <v>99.98</v>
          </cell>
          <cell r="H400" t="str">
            <v>.</v>
          </cell>
          <cell r="I400">
            <v>20</v>
          </cell>
        </row>
        <row r="401">
          <cell r="A401" t="str">
            <v>0298T</v>
          </cell>
          <cell r="B401" t="str">
            <v>Ext ecg review and interp</v>
          </cell>
          <cell r="D401" t="str">
            <v>M</v>
          </cell>
          <cell r="E401" t="str">
            <v/>
          </cell>
        </row>
        <row r="402">
          <cell r="A402" t="str">
            <v>0299T</v>
          </cell>
          <cell r="B402" t="str">
            <v>Esw wound healing init wound</v>
          </cell>
          <cell r="D402" t="str">
            <v>T</v>
          </cell>
          <cell r="E402" t="str">
            <v>5052</v>
          </cell>
          <cell r="F402">
            <v>3.8997999999999999</v>
          </cell>
          <cell r="G402">
            <v>292.49</v>
          </cell>
          <cell r="H402" t="str">
            <v>.</v>
          </cell>
          <cell r="I402">
            <v>58.5</v>
          </cell>
        </row>
        <row r="403">
          <cell r="A403" t="str">
            <v>0300T</v>
          </cell>
          <cell r="B403" t="str">
            <v>Esw wound healing addl wound</v>
          </cell>
          <cell r="D403" t="str">
            <v>N</v>
          </cell>
          <cell r="E403" t="str">
            <v/>
          </cell>
        </row>
        <row r="404">
          <cell r="A404" t="str">
            <v>0301T</v>
          </cell>
          <cell r="B404" t="str">
            <v>Mw therapy for breast tumor</v>
          </cell>
          <cell r="C404" t="str">
            <v>CH</v>
          </cell>
          <cell r="D404" t="str">
            <v>J1</v>
          </cell>
          <cell r="E404" t="str">
            <v>5091</v>
          </cell>
          <cell r="F404">
            <v>33.311799999999998</v>
          </cell>
          <cell r="G404">
            <v>2498.42</v>
          </cell>
          <cell r="H404" t="str">
            <v>.</v>
          </cell>
          <cell r="I404">
            <v>499.69</v>
          </cell>
          <cell r="J404">
            <v>42736</v>
          </cell>
          <cell r="M404" t="str">
            <v>*</v>
          </cell>
        </row>
        <row r="405">
          <cell r="A405" t="str">
            <v>0302T</v>
          </cell>
          <cell r="B405" t="str">
            <v>Icar ischm mntrng sys compl</v>
          </cell>
          <cell r="C405" t="str">
            <v>CH</v>
          </cell>
          <cell r="D405" t="str">
            <v>J1</v>
          </cell>
          <cell r="E405" t="str">
            <v>5224</v>
          </cell>
          <cell r="F405">
            <v>223.46090000000001</v>
          </cell>
          <cell r="G405">
            <v>16759.79</v>
          </cell>
          <cell r="H405" t="str">
            <v>.</v>
          </cell>
          <cell r="I405">
            <v>3351.96</v>
          </cell>
          <cell r="J405">
            <v>42736</v>
          </cell>
          <cell r="M405" t="str">
            <v>*</v>
          </cell>
        </row>
        <row r="406">
          <cell r="A406" t="str">
            <v>0303T</v>
          </cell>
          <cell r="B406" t="str">
            <v>Icar ischm mntrng sys eltrd</v>
          </cell>
          <cell r="D406" t="str">
            <v>J1</v>
          </cell>
          <cell r="E406" t="str">
            <v>5222</v>
          </cell>
          <cell r="F406">
            <v>92.980400000000003</v>
          </cell>
          <cell r="G406">
            <v>6973.62</v>
          </cell>
          <cell r="H406" t="str">
            <v>.</v>
          </cell>
          <cell r="I406">
            <v>1394.73</v>
          </cell>
        </row>
        <row r="407">
          <cell r="A407" t="str">
            <v>0304T</v>
          </cell>
          <cell r="B407" t="str">
            <v>Icar ischm mntrng sys device</v>
          </cell>
          <cell r="C407" t="str">
            <v>CH</v>
          </cell>
          <cell r="D407" t="str">
            <v>J1</v>
          </cell>
          <cell r="E407" t="str">
            <v>5223</v>
          </cell>
          <cell r="F407">
            <v>125.4606</v>
          </cell>
          <cell r="G407">
            <v>9409.67</v>
          </cell>
          <cell r="H407" t="str">
            <v>.</v>
          </cell>
          <cell r="I407">
            <v>1881.94</v>
          </cell>
          <cell r="J407">
            <v>42736</v>
          </cell>
          <cell r="M407" t="str">
            <v>*</v>
          </cell>
        </row>
        <row r="408">
          <cell r="A408" t="str">
            <v>0305T</v>
          </cell>
          <cell r="B408" t="str">
            <v>Icar ischm mntrng prgrm eval</v>
          </cell>
          <cell r="D408" t="str">
            <v>Q1</v>
          </cell>
          <cell r="E408" t="str">
            <v>5741</v>
          </cell>
          <cell r="F408">
            <v>0.46839999999999998</v>
          </cell>
          <cell r="G408">
            <v>35.130000000000003</v>
          </cell>
          <cell r="H408" t="str">
            <v>.</v>
          </cell>
          <cell r="I408">
            <v>7.03</v>
          </cell>
        </row>
        <row r="409">
          <cell r="A409" t="str">
            <v>0306T</v>
          </cell>
          <cell r="B409" t="str">
            <v>Icar ischm mntr interr eval</v>
          </cell>
          <cell r="D409" t="str">
            <v>Q1</v>
          </cell>
          <cell r="E409" t="str">
            <v>5741</v>
          </cell>
          <cell r="F409">
            <v>0.46839999999999998</v>
          </cell>
          <cell r="G409">
            <v>35.130000000000003</v>
          </cell>
          <cell r="H409" t="str">
            <v>.</v>
          </cell>
          <cell r="I409">
            <v>7.03</v>
          </cell>
        </row>
        <row r="410">
          <cell r="A410" t="str">
            <v>0307T</v>
          </cell>
          <cell r="B410" t="str">
            <v>Rmvl icar ischm mntrng dvce</v>
          </cell>
          <cell r="D410" t="str">
            <v>Q2</v>
          </cell>
          <cell r="E410" t="str">
            <v>5221</v>
          </cell>
          <cell r="F410">
            <v>34.113</v>
          </cell>
          <cell r="G410">
            <v>2558.5100000000002</v>
          </cell>
          <cell r="H410" t="str">
            <v>.</v>
          </cell>
          <cell r="I410">
            <v>511.71</v>
          </cell>
        </row>
        <row r="411">
          <cell r="A411" t="str">
            <v>0308T</v>
          </cell>
          <cell r="B411" t="str">
            <v>Insj ocular telescope prosth</v>
          </cell>
          <cell r="C411" t="str">
            <v>CH</v>
          </cell>
          <cell r="D411" t="str">
            <v>J1</v>
          </cell>
          <cell r="E411" t="str">
            <v>5495</v>
          </cell>
          <cell r="F411">
            <v>253.113</v>
          </cell>
          <cell r="G411">
            <v>18983.73</v>
          </cell>
          <cell r="H411" t="str">
            <v>.</v>
          </cell>
          <cell r="I411">
            <v>3796.75</v>
          </cell>
          <cell r="J411">
            <v>42736</v>
          </cell>
          <cell r="M411" t="str">
            <v>*</v>
          </cell>
        </row>
        <row r="412">
          <cell r="A412" t="str">
            <v>0309T</v>
          </cell>
          <cell r="B412" t="str">
            <v>Prescrl fuse w/ instr l4/l5</v>
          </cell>
          <cell r="D412" t="str">
            <v>C</v>
          </cell>
          <cell r="E412" t="str">
            <v/>
          </cell>
        </row>
        <row r="413">
          <cell r="A413" t="str">
            <v>0310T</v>
          </cell>
          <cell r="B413" t="str">
            <v>Motor function mapping ntms</v>
          </cell>
          <cell r="D413" t="str">
            <v>S</v>
          </cell>
          <cell r="E413" t="str">
            <v>5721</v>
          </cell>
          <cell r="F413">
            <v>1.694</v>
          </cell>
          <cell r="G413">
            <v>127.05</v>
          </cell>
          <cell r="H413" t="str">
            <v>.</v>
          </cell>
          <cell r="I413">
            <v>25.41</v>
          </cell>
        </row>
        <row r="414">
          <cell r="A414" t="str">
            <v>0312T</v>
          </cell>
          <cell r="B414" t="str">
            <v>Laps impltj nstim vagus</v>
          </cell>
          <cell r="D414" t="str">
            <v>J1</v>
          </cell>
          <cell r="E414" t="str">
            <v>5464</v>
          </cell>
          <cell r="F414">
            <v>360.471</v>
          </cell>
          <cell r="G414">
            <v>27035.69</v>
          </cell>
          <cell r="H414" t="str">
            <v>.</v>
          </cell>
          <cell r="I414">
            <v>5407.14</v>
          </cell>
        </row>
        <row r="415">
          <cell r="A415" t="str">
            <v>0313T</v>
          </cell>
          <cell r="B415" t="str">
            <v>Laps rmvl nstim array vagus</v>
          </cell>
          <cell r="D415" t="str">
            <v>T</v>
          </cell>
          <cell r="E415" t="str">
            <v>5461</v>
          </cell>
          <cell r="F415">
            <v>35.857199999999999</v>
          </cell>
          <cell r="G415">
            <v>2689.33</v>
          </cell>
          <cell r="H415" t="str">
            <v>.</v>
          </cell>
          <cell r="I415">
            <v>537.87</v>
          </cell>
        </row>
        <row r="416">
          <cell r="A416" t="str">
            <v>0314T</v>
          </cell>
          <cell r="B416" t="str">
            <v>Laps rmvl vgl arry&amp;pls gen</v>
          </cell>
          <cell r="D416" t="str">
            <v>Q2</v>
          </cell>
          <cell r="E416" t="str">
            <v>5461</v>
          </cell>
          <cell r="F416">
            <v>35.857199999999999</v>
          </cell>
          <cell r="G416">
            <v>2689.33</v>
          </cell>
          <cell r="H416" t="str">
            <v>.</v>
          </cell>
          <cell r="I416">
            <v>537.87</v>
          </cell>
        </row>
        <row r="417">
          <cell r="A417" t="str">
            <v>0315T</v>
          </cell>
          <cell r="B417" t="str">
            <v>Rmvl vagus nerve pls gen</v>
          </cell>
          <cell r="D417" t="str">
            <v>Q2</v>
          </cell>
          <cell r="E417" t="str">
            <v>5461</v>
          </cell>
          <cell r="F417">
            <v>35.857199999999999</v>
          </cell>
          <cell r="G417">
            <v>2689.33</v>
          </cell>
          <cell r="H417" t="str">
            <v>.</v>
          </cell>
          <cell r="I417">
            <v>537.87</v>
          </cell>
        </row>
        <row r="418">
          <cell r="A418" t="str">
            <v>0316T</v>
          </cell>
          <cell r="B418" t="str">
            <v>Replc vagus nerve pls gen</v>
          </cell>
          <cell r="C418" t="str">
            <v>CH</v>
          </cell>
          <cell r="D418" t="str">
            <v>J1</v>
          </cell>
          <cell r="E418" t="str">
            <v>5463</v>
          </cell>
          <cell r="F418">
            <v>237.27500000000001</v>
          </cell>
          <cell r="G418">
            <v>17795.86</v>
          </cell>
          <cell r="H418" t="str">
            <v>.</v>
          </cell>
          <cell r="I418">
            <v>3559.18</v>
          </cell>
          <cell r="J418">
            <v>42736</v>
          </cell>
          <cell r="M418" t="str">
            <v>*</v>
          </cell>
        </row>
        <row r="419">
          <cell r="A419" t="str">
            <v>0317T</v>
          </cell>
          <cell r="B419" t="str">
            <v>Elec alys vagus nrv pls gen</v>
          </cell>
          <cell r="D419" t="str">
            <v>Q1</v>
          </cell>
          <cell r="E419" t="str">
            <v>5741</v>
          </cell>
          <cell r="F419">
            <v>0.46839999999999998</v>
          </cell>
          <cell r="G419">
            <v>35.130000000000003</v>
          </cell>
          <cell r="H419" t="str">
            <v>.</v>
          </cell>
          <cell r="I419">
            <v>7.03</v>
          </cell>
        </row>
        <row r="420">
          <cell r="A420" t="str">
            <v>0329T</v>
          </cell>
          <cell r="B420" t="str">
            <v>Mntr io press 24hrs/&gt; uni/bi</v>
          </cell>
          <cell r="D420" t="str">
            <v>E1</v>
          </cell>
          <cell r="E420" t="str">
            <v/>
          </cell>
        </row>
        <row r="421">
          <cell r="A421" t="str">
            <v>0330T</v>
          </cell>
          <cell r="B421" t="str">
            <v>Tear film img uni/bi w/i&amp;r</v>
          </cell>
          <cell r="D421" t="str">
            <v>Q1</v>
          </cell>
          <cell r="E421" t="str">
            <v>5732</v>
          </cell>
          <cell r="F421">
            <v>0.37819999999999998</v>
          </cell>
          <cell r="G421">
            <v>28.37</v>
          </cell>
          <cell r="H421" t="str">
            <v>.</v>
          </cell>
          <cell r="I421">
            <v>5.68</v>
          </cell>
        </row>
        <row r="422">
          <cell r="A422" t="str">
            <v>0331T</v>
          </cell>
          <cell r="B422" t="str">
            <v>Heart symp image plnr</v>
          </cell>
          <cell r="D422" t="str">
            <v>S</v>
          </cell>
          <cell r="E422" t="str">
            <v>5593</v>
          </cell>
          <cell r="F422">
            <v>15.1793</v>
          </cell>
          <cell r="G422">
            <v>1138.46</v>
          </cell>
          <cell r="H422" t="str">
            <v>.</v>
          </cell>
          <cell r="I422">
            <v>227.7</v>
          </cell>
        </row>
        <row r="423">
          <cell r="A423" t="str">
            <v>0332T</v>
          </cell>
          <cell r="B423" t="str">
            <v>Heart symp image plnr spect</v>
          </cell>
          <cell r="D423" t="str">
            <v>S</v>
          </cell>
          <cell r="E423" t="str">
            <v>5593</v>
          </cell>
          <cell r="F423">
            <v>15.1793</v>
          </cell>
          <cell r="G423">
            <v>1138.46</v>
          </cell>
          <cell r="H423" t="str">
            <v>.</v>
          </cell>
          <cell r="I423">
            <v>227.7</v>
          </cell>
        </row>
        <row r="424">
          <cell r="A424" t="str">
            <v>0333T</v>
          </cell>
          <cell r="B424" t="str">
            <v>Visual ep acuity screen auto</v>
          </cell>
          <cell r="D424" t="str">
            <v>E1</v>
          </cell>
          <cell r="E424" t="str">
            <v/>
          </cell>
        </row>
        <row r="425">
          <cell r="A425" t="str">
            <v>0335T</v>
          </cell>
          <cell r="B425" t="str">
            <v>Extraosseous joint stblztion</v>
          </cell>
          <cell r="C425" t="str">
            <v xml:space="preserve">CH </v>
          </cell>
          <cell r="D425" t="str">
            <v>J1</v>
          </cell>
          <cell r="E425" t="str">
            <v>5114</v>
          </cell>
          <cell r="F425">
            <v>69.590599999999995</v>
          </cell>
          <cell r="G425">
            <v>5219.3599999999997</v>
          </cell>
          <cell r="H425" t="str">
            <v>.</v>
          </cell>
          <cell r="I425">
            <v>1043.8800000000001</v>
          </cell>
          <cell r="J425">
            <v>42736</v>
          </cell>
          <cell r="M425" t="str">
            <v>*</v>
          </cell>
        </row>
        <row r="426">
          <cell r="A426" t="str">
            <v>0336T</v>
          </cell>
          <cell r="B426" t="str">
            <v>Lap ablat uterine fibroids</v>
          </cell>
          <cell r="C426" t="str">
            <v xml:space="preserve">CH </v>
          </cell>
          <cell r="D426" t="str">
            <v>D</v>
          </cell>
          <cell r="E426" t="str">
            <v/>
          </cell>
          <cell r="L426">
            <v>42735</v>
          </cell>
          <cell r="M426" t="str">
            <v>*</v>
          </cell>
        </row>
        <row r="427">
          <cell r="A427" t="str">
            <v>0337T</v>
          </cell>
          <cell r="B427" t="str">
            <v>Endothel fxnassmnt non-invas</v>
          </cell>
          <cell r="D427" t="str">
            <v>Q1</v>
          </cell>
          <cell r="E427" t="str">
            <v>5733</v>
          </cell>
          <cell r="F427">
            <v>0.72699999999999998</v>
          </cell>
          <cell r="G427">
            <v>54.53</v>
          </cell>
          <cell r="H427" t="str">
            <v>.</v>
          </cell>
          <cell r="I427">
            <v>10.91</v>
          </cell>
        </row>
        <row r="428">
          <cell r="A428" t="str">
            <v>0338T</v>
          </cell>
          <cell r="B428" t="str">
            <v>Trnscth renal symp denrv unl</v>
          </cell>
          <cell r="C428" t="str">
            <v>CH</v>
          </cell>
          <cell r="D428" t="str">
            <v>J1</v>
          </cell>
          <cell r="E428" t="str">
            <v>5192</v>
          </cell>
          <cell r="F428">
            <v>64.308000000000007</v>
          </cell>
          <cell r="G428">
            <v>4823.16</v>
          </cell>
          <cell r="H428" t="str">
            <v>.</v>
          </cell>
          <cell r="I428">
            <v>964.64</v>
          </cell>
          <cell r="J428">
            <v>42736</v>
          </cell>
          <cell r="M428" t="str">
            <v>*</v>
          </cell>
        </row>
        <row r="429">
          <cell r="A429" t="str">
            <v>0339T</v>
          </cell>
          <cell r="B429" t="str">
            <v>Trnscth renal symp denrv bil</v>
          </cell>
          <cell r="C429" t="str">
            <v>CH</v>
          </cell>
          <cell r="D429" t="str">
            <v>J1</v>
          </cell>
          <cell r="E429" t="str">
            <v>5192</v>
          </cell>
          <cell r="F429">
            <v>64.308000000000007</v>
          </cell>
          <cell r="G429">
            <v>4823.16</v>
          </cell>
          <cell r="H429" t="str">
            <v>.</v>
          </cell>
          <cell r="I429">
            <v>964.64</v>
          </cell>
          <cell r="J429">
            <v>42736</v>
          </cell>
          <cell r="M429" t="str">
            <v>*</v>
          </cell>
        </row>
        <row r="430">
          <cell r="A430" t="str">
            <v>0340T</v>
          </cell>
          <cell r="B430" t="str">
            <v>Ablate pulm tumors + extnsn</v>
          </cell>
          <cell r="C430" t="str">
            <v>CH</v>
          </cell>
          <cell r="D430" t="str">
            <v>J1</v>
          </cell>
          <cell r="E430" t="str">
            <v>5361</v>
          </cell>
          <cell r="F430">
            <v>55.963999999999999</v>
          </cell>
          <cell r="G430">
            <v>4197.3599999999997</v>
          </cell>
          <cell r="H430" t="str">
            <v>.</v>
          </cell>
          <cell r="I430">
            <v>839.48</v>
          </cell>
          <cell r="J430">
            <v>42736</v>
          </cell>
          <cell r="M430" t="str">
            <v>*</v>
          </cell>
        </row>
        <row r="431">
          <cell r="A431" t="str">
            <v>0341T</v>
          </cell>
          <cell r="B431" t="str">
            <v>Quant pupillometry w/ rprt</v>
          </cell>
          <cell r="D431" t="str">
            <v>N</v>
          </cell>
          <cell r="E431" t="str">
            <v/>
          </cell>
        </row>
        <row r="432">
          <cell r="A432" t="str">
            <v>0342T</v>
          </cell>
          <cell r="B432" t="str">
            <v>Thxp apheresis w/hdl delip</v>
          </cell>
          <cell r="C432" t="str">
            <v>CH</v>
          </cell>
          <cell r="D432" t="str">
            <v>S</v>
          </cell>
          <cell r="E432" t="str">
            <v>5243</v>
          </cell>
          <cell r="F432">
            <v>42.485900000000001</v>
          </cell>
          <cell r="G432">
            <v>3186.48</v>
          </cell>
          <cell r="H432" t="str">
            <v>.</v>
          </cell>
          <cell r="I432">
            <v>637.29999999999995</v>
          </cell>
          <cell r="J432">
            <v>42736</v>
          </cell>
          <cell r="M432" t="str">
            <v>*</v>
          </cell>
        </row>
        <row r="433">
          <cell r="A433" t="str">
            <v>0345T</v>
          </cell>
          <cell r="B433" t="str">
            <v>Transcath mtral vlve repair</v>
          </cell>
          <cell r="D433" t="str">
            <v>C</v>
          </cell>
          <cell r="E433" t="str">
            <v/>
          </cell>
        </row>
        <row r="434">
          <cell r="A434" t="str">
            <v>0346T</v>
          </cell>
          <cell r="B434" t="str">
            <v>Ultrasound elastography</v>
          </cell>
          <cell r="D434" t="str">
            <v>N</v>
          </cell>
          <cell r="E434" t="str">
            <v/>
          </cell>
        </row>
        <row r="435">
          <cell r="A435" t="str">
            <v>0347T</v>
          </cell>
          <cell r="B435" t="str">
            <v>Ins bone device for rsa</v>
          </cell>
          <cell r="D435" t="str">
            <v>Q1</v>
          </cell>
          <cell r="E435" t="str">
            <v>5733</v>
          </cell>
          <cell r="F435">
            <v>0.72699999999999998</v>
          </cell>
          <cell r="G435">
            <v>54.53</v>
          </cell>
          <cell r="H435" t="str">
            <v>.</v>
          </cell>
          <cell r="I435">
            <v>10.91</v>
          </cell>
        </row>
        <row r="436">
          <cell r="A436" t="str">
            <v>0348T</v>
          </cell>
          <cell r="B436" t="str">
            <v>Rsa spine exam</v>
          </cell>
          <cell r="D436" t="str">
            <v>Q1</v>
          </cell>
          <cell r="E436" t="str">
            <v>5522</v>
          </cell>
          <cell r="F436">
            <v>1.5024999999999999</v>
          </cell>
          <cell r="G436">
            <v>112.69</v>
          </cell>
          <cell r="H436" t="str">
            <v>.</v>
          </cell>
          <cell r="I436">
            <v>22.54</v>
          </cell>
        </row>
        <row r="437">
          <cell r="A437" t="str">
            <v>0349T</v>
          </cell>
          <cell r="B437" t="str">
            <v>Rsa upper extr exam</v>
          </cell>
          <cell r="D437" t="str">
            <v>Q1</v>
          </cell>
          <cell r="E437" t="str">
            <v>5522</v>
          </cell>
          <cell r="F437">
            <v>1.5024999999999999</v>
          </cell>
          <cell r="G437">
            <v>112.69</v>
          </cell>
          <cell r="H437" t="str">
            <v>.</v>
          </cell>
          <cell r="I437">
            <v>22.54</v>
          </cell>
        </row>
        <row r="438">
          <cell r="A438" t="str">
            <v>0350T</v>
          </cell>
          <cell r="B438" t="str">
            <v>Rsa lower extr exam</v>
          </cell>
          <cell r="D438" t="str">
            <v>Q1</v>
          </cell>
          <cell r="E438" t="str">
            <v>5521</v>
          </cell>
          <cell r="F438">
            <v>0.79779999999999995</v>
          </cell>
          <cell r="G438">
            <v>59.84</v>
          </cell>
          <cell r="H438" t="str">
            <v>.</v>
          </cell>
          <cell r="I438">
            <v>11.97</v>
          </cell>
        </row>
        <row r="439">
          <cell r="A439" t="str">
            <v>0351T</v>
          </cell>
          <cell r="B439" t="str">
            <v>Intraop oct brst/node spec</v>
          </cell>
          <cell r="D439" t="str">
            <v>N</v>
          </cell>
          <cell r="E439" t="str">
            <v/>
          </cell>
        </row>
        <row r="440">
          <cell r="A440" t="str">
            <v>0352T</v>
          </cell>
          <cell r="B440" t="str">
            <v>Oct brst/node i&amp;r per spec</v>
          </cell>
          <cell r="D440" t="str">
            <v>B</v>
          </cell>
          <cell r="E440" t="str">
            <v/>
          </cell>
        </row>
        <row r="441">
          <cell r="A441" t="str">
            <v>0353T</v>
          </cell>
          <cell r="B441" t="str">
            <v>Intraop oct breast cavity</v>
          </cell>
          <cell r="D441" t="str">
            <v>N</v>
          </cell>
          <cell r="E441" t="str">
            <v/>
          </cell>
        </row>
        <row r="442">
          <cell r="A442" t="str">
            <v>0354T</v>
          </cell>
          <cell r="B442" t="str">
            <v>Oct breast surg cavity i&amp;r</v>
          </cell>
          <cell r="D442" t="str">
            <v>B</v>
          </cell>
          <cell r="E442" t="str">
            <v/>
          </cell>
        </row>
        <row r="443">
          <cell r="A443" t="str">
            <v>0355T</v>
          </cell>
          <cell r="B443" t="str">
            <v>Gi tract capsule endoscopy</v>
          </cell>
          <cell r="C443" t="str">
            <v>CH</v>
          </cell>
          <cell r="D443" t="str">
            <v>J1</v>
          </cell>
          <cell r="E443" t="str">
            <v>5302</v>
          </cell>
          <cell r="F443">
            <v>17.79</v>
          </cell>
          <cell r="G443">
            <v>1334.27</v>
          </cell>
          <cell r="H443" t="str">
            <v>.</v>
          </cell>
          <cell r="I443">
            <v>266.86</v>
          </cell>
          <cell r="J443">
            <v>42736</v>
          </cell>
          <cell r="M443" t="str">
            <v>*</v>
          </cell>
        </row>
        <row r="444">
          <cell r="A444" t="str">
            <v>0356T</v>
          </cell>
          <cell r="B444" t="str">
            <v>Insrt drug device for iop</v>
          </cell>
          <cell r="D444" t="str">
            <v>Q1</v>
          </cell>
          <cell r="E444" t="str">
            <v>5733</v>
          </cell>
          <cell r="F444">
            <v>0.72699999999999998</v>
          </cell>
          <cell r="G444">
            <v>54.53</v>
          </cell>
          <cell r="H444" t="str">
            <v>.</v>
          </cell>
          <cell r="I444">
            <v>10.91</v>
          </cell>
        </row>
        <row r="445">
          <cell r="A445" t="str">
            <v>0357T</v>
          </cell>
          <cell r="B445" t="str">
            <v>Cryopreservation oocyte(s)</v>
          </cell>
          <cell r="D445" t="str">
            <v>Q1</v>
          </cell>
          <cell r="E445" t="str">
            <v>5672</v>
          </cell>
          <cell r="F445">
            <v>1.3844000000000001</v>
          </cell>
          <cell r="G445">
            <v>103.83</v>
          </cell>
          <cell r="H445" t="str">
            <v>.</v>
          </cell>
          <cell r="I445">
            <v>20.77</v>
          </cell>
        </row>
        <row r="446">
          <cell r="A446" t="str">
            <v>0358T</v>
          </cell>
          <cell r="B446" t="str">
            <v>Bia whole body</v>
          </cell>
          <cell r="D446" t="str">
            <v>Q1</v>
          </cell>
          <cell r="E446" t="str">
            <v>5732</v>
          </cell>
          <cell r="F446">
            <v>0.37819999999999998</v>
          </cell>
          <cell r="G446">
            <v>28.37</v>
          </cell>
          <cell r="H446" t="str">
            <v>.</v>
          </cell>
          <cell r="I446">
            <v>5.68</v>
          </cell>
        </row>
        <row r="447">
          <cell r="A447" t="str">
            <v>0359T</v>
          </cell>
          <cell r="B447" t="str">
            <v>Behavioral id assessment</v>
          </cell>
          <cell r="C447" t="str">
            <v xml:space="preserve">CH </v>
          </cell>
          <cell r="D447" t="str">
            <v>S</v>
          </cell>
          <cell r="E447" t="str">
            <v>5822</v>
          </cell>
          <cell r="F447">
            <v>0.93640000000000001</v>
          </cell>
          <cell r="G447">
            <v>70.23</v>
          </cell>
          <cell r="H447" t="str">
            <v>.</v>
          </cell>
          <cell r="I447">
            <v>14.05</v>
          </cell>
          <cell r="J447">
            <v>42736</v>
          </cell>
          <cell r="M447" t="str">
            <v>*</v>
          </cell>
        </row>
        <row r="448">
          <cell r="A448" t="str">
            <v>0360T</v>
          </cell>
          <cell r="B448" t="str">
            <v>Observ behav assessment</v>
          </cell>
          <cell r="C448" t="str">
            <v xml:space="preserve">CH </v>
          </cell>
          <cell r="D448" t="str">
            <v>S</v>
          </cell>
          <cell r="E448" t="str">
            <v>5822</v>
          </cell>
          <cell r="F448">
            <v>0.93640000000000001</v>
          </cell>
          <cell r="G448">
            <v>70.23</v>
          </cell>
          <cell r="H448" t="str">
            <v>.</v>
          </cell>
          <cell r="I448">
            <v>14.05</v>
          </cell>
          <cell r="J448">
            <v>42736</v>
          </cell>
          <cell r="M448" t="str">
            <v>*</v>
          </cell>
        </row>
        <row r="449">
          <cell r="A449" t="str">
            <v>0361T</v>
          </cell>
          <cell r="B449" t="str">
            <v>Observ behav assess addl</v>
          </cell>
          <cell r="D449" t="str">
            <v>N</v>
          </cell>
          <cell r="E449" t="str">
            <v/>
          </cell>
        </row>
        <row r="450">
          <cell r="A450" t="str">
            <v>0362T</v>
          </cell>
          <cell r="B450" t="str">
            <v>Expose behav assessment</v>
          </cell>
          <cell r="C450" t="str">
            <v xml:space="preserve">CH </v>
          </cell>
          <cell r="D450" t="str">
            <v>S</v>
          </cell>
          <cell r="E450" t="str">
            <v>5822</v>
          </cell>
          <cell r="F450">
            <v>0.93640000000000001</v>
          </cell>
          <cell r="G450">
            <v>70.23</v>
          </cell>
          <cell r="H450" t="str">
            <v>.</v>
          </cell>
          <cell r="I450">
            <v>14.05</v>
          </cell>
          <cell r="J450">
            <v>42736</v>
          </cell>
          <cell r="M450" t="str">
            <v>*</v>
          </cell>
        </row>
        <row r="451">
          <cell r="A451" t="str">
            <v>0363T</v>
          </cell>
          <cell r="B451" t="str">
            <v>Expose behav assess addl</v>
          </cell>
          <cell r="D451" t="str">
            <v>N</v>
          </cell>
          <cell r="E451" t="str">
            <v/>
          </cell>
        </row>
        <row r="452">
          <cell r="A452" t="str">
            <v>0364T</v>
          </cell>
          <cell r="B452" t="str">
            <v>Adaptive behavior treatment</v>
          </cell>
          <cell r="C452" t="str">
            <v xml:space="preserve">CH </v>
          </cell>
          <cell r="D452" t="str">
            <v>S</v>
          </cell>
          <cell r="E452" t="str">
            <v>5823</v>
          </cell>
          <cell r="F452">
            <v>1.6794</v>
          </cell>
          <cell r="G452">
            <v>125.96</v>
          </cell>
          <cell r="H452" t="str">
            <v>.</v>
          </cell>
          <cell r="I452">
            <v>25.2</v>
          </cell>
          <cell r="J452">
            <v>42736</v>
          </cell>
          <cell r="M452" t="str">
            <v>*</v>
          </cell>
        </row>
        <row r="453">
          <cell r="A453" t="str">
            <v>0365T</v>
          </cell>
          <cell r="B453" t="str">
            <v>Adaptive behavior tx addl</v>
          </cell>
          <cell r="D453" t="str">
            <v>N</v>
          </cell>
          <cell r="E453" t="str">
            <v/>
          </cell>
        </row>
        <row r="454">
          <cell r="A454" t="str">
            <v>0366T</v>
          </cell>
          <cell r="B454" t="str">
            <v>Group behavior treatment</v>
          </cell>
          <cell r="C454" t="str">
            <v xml:space="preserve">CH </v>
          </cell>
          <cell r="D454" t="str">
            <v>S</v>
          </cell>
          <cell r="E454" t="str">
            <v>5823</v>
          </cell>
          <cell r="F454">
            <v>1.6794</v>
          </cell>
          <cell r="G454">
            <v>125.96</v>
          </cell>
          <cell r="H454" t="str">
            <v>.</v>
          </cell>
          <cell r="I454">
            <v>25.2</v>
          </cell>
          <cell r="J454">
            <v>42736</v>
          </cell>
          <cell r="M454" t="str">
            <v>*</v>
          </cell>
        </row>
        <row r="455">
          <cell r="A455" t="str">
            <v>0367T</v>
          </cell>
          <cell r="B455" t="str">
            <v>Group behav treatment addl</v>
          </cell>
          <cell r="D455" t="str">
            <v>N</v>
          </cell>
          <cell r="E455" t="str">
            <v/>
          </cell>
        </row>
        <row r="456">
          <cell r="A456" t="str">
            <v>0368T</v>
          </cell>
          <cell r="B456" t="str">
            <v>Behavior treatment modified</v>
          </cell>
          <cell r="C456" t="str">
            <v xml:space="preserve">CH </v>
          </cell>
          <cell r="D456" t="str">
            <v>S</v>
          </cell>
          <cell r="E456" t="str">
            <v>5823</v>
          </cell>
          <cell r="F456">
            <v>1.6794</v>
          </cell>
          <cell r="G456">
            <v>125.96</v>
          </cell>
          <cell r="H456" t="str">
            <v>.</v>
          </cell>
          <cell r="I456">
            <v>25.2</v>
          </cell>
          <cell r="J456">
            <v>42736</v>
          </cell>
          <cell r="M456" t="str">
            <v>*</v>
          </cell>
        </row>
        <row r="457">
          <cell r="A457" t="str">
            <v>0369T</v>
          </cell>
          <cell r="B457" t="str">
            <v>Behav treatment modify addl</v>
          </cell>
          <cell r="D457" t="str">
            <v>N</v>
          </cell>
          <cell r="E457" t="str">
            <v/>
          </cell>
        </row>
        <row r="458">
          <cell r="A458" t="str">
            <v>0370T</v>
          </cell>
          <cell r="B458" t="str">
            <v>Fam behav treatment guidance</v>
          </cell>
          <cell r="C458" t="str">
            <v xml:space="preserve">CH </v>
          </cell>
          <cell r="D458" t="str">
            <v>S</v>
          </cell>
          <cell r="E458" t="str">
            <v>5823</v>
          </cell>
          <cell r="F458">
            <v>1.6794</v>
          </cell>
          <cell r="G458">
            <v>125.96</v>
          </cell>
          <cell r="H458" t="str">
            <v>.</v>
          </cell>
          <cell r="I458">
            <v>25.2</v>
          </cell>
          <cell r="J458">
            <v>42736</v>
          </cell>
          <cell r="M458" t="str">
            <v>*</v>
          </cell>
        </row>
        <row r="459">
          <cell r="A459" t="str">
            <v>0371T</v>
          </cell>
          <cell r="B459" t="str">
            <v>Mult fam behav treat guide</v>
          </cell>
          <cell r="C459" t="str">
            <v xml:space="preserve">CH </v>
          </cell>
          <cell r="D459" t="str">
            <v>S</v>
          </cell>
          <cell r="E459" t="str">
            <v>5823</v>
          </cell>
          <cell r="F459">
            <v>1.6794</v>
          </cell>
          <cell r="G459">
            <v>125.96</v>
          </cell>
          <cell r="H459" t="str">
            <v>.</v>
          </cell>
          <cell r="I459">
            <v>25.2</v>
          </cell>
          <cell r="J459">
            <v>42736</v>
          </cell>
          <cell r="M459" t="str">
            <v>*</v>
          </cell>
        </row>
        <row r="460">
          <cell r="A460" t="str">
            <v>0372T</v>
          </cell>
          <cell r="B460" t="str">
            <v>Social skills training group</v>
          </cell>
          <cell r="C460" t="str">
            <v xml:space="preserve">CH </v>
          </cell>
          <cell r="D460" t="str">
            <v>S</v>
          </cell>
          <cell r="E460" t="str">
            <v>5823</v>
          </cell>
          <cell r="F460">
            <v>1.6794</v>
          </cell>
          <cell r="G460">
            <v>125.96</v>
          </cell>
          <cell r="H460" t="str">
            <v>.</v>
          </cell>
          <cell r="I460">
            <v>25.2</v>
          </cell>
          <cell r="J460">
            <v>42736</v>
          </cell>
          <cell r="M460" t="str">
            <v>*</v>
          </cell>
        </row>
        <row r="461">
          <cell r="A461" t="str">
            <v>0373T</v>
          </cell>
          <cell r="B461" t="str">
            <v>Exposure behavior treatment</v>
          </cell>
          <cell r="C461" t="str">
            <v xml:space="preserve">CH </v>
          </cell>
          <cell r="D461" t="str">
            <v>S</v>
          </cell>
          <cell r="E461" t="str">
            <v>5823</v>
          </cell>
          <cell r="F461">
            <v>1.6794</v>
          </cell>
          <cell r="G461">
            <v>125.96</v>
          </cell>
          <cell r="H461" t="str">
            <v>.</v>
          </cell>
          <cell r="I461">
            <v>25.2</v>
          </cell>
          <cell r="J461">
            <v>42736</v>
          </cell>
          <cell r="M461" t="str">
            <v>*</v>
          </cell>
        </row>
        <row r="462">
          <cell r="A462" t="str">
            <v>0374T</v>
          </cell>
          <cell r="B462" t="str">
            <v>Expose behav treatment addl</v>
          </cell>
          <cell r="D462" t="str">
            <v>N</v>
          </cell>
          <cell r="E462" t="str">
            <v/>
          </cell>
        </row>
        <row r="463">
          <cell r="A463" t="str">
            <v>0375T</v>
          </cell>
          <cell r="B463" t="str">
            <v>Total disc arthrp ant appr</v>
          </cell>
          <cell r="D463" t="str">
            <v>C</v>
          </cell>
          <cell r="E463" t="str">
            <v/>
          </cell>
        </row>
        <row r="464">
          <cell r="A464" t="str">
            <v>0376T</v>
          </cell>
          <cell r="B464" t="str">
            <v>Insert ant segment drain int</v>
          </cell>
          <cell r="D464" t="str">
            <v>N</v>
          </cell>
          <cell r="E464" t="str">
            <v/>
          </cell>
        </row>
        <row r="465">
          <cell r="A465" t="str">
            <v>0377T</v>
          </cell>
          <cell r="B465" t="str">
            <v>Anoscpy inj agent for incont</v>
          </cell>
          <cell r="C465" t="str">
            <v>CH</v>
          </cell>
          <cell r="D465" t="str">
            <v>J1</v>
          </cell>
          <cell r="E465" t="str">
            <v>5313</v>
          </cell>
          <cell r="F465">
            <v>28.887599999999999</v>
          </cell>
          <cell r="G465">
            <v>2166.6</v>
          </cell>
          <cell r="H465" t="str">
            <v>.</v>
          </cell>
          <cell r="I465">
            <v>433.32</v>
          </cell>
          <cell r="J465">
            <v>42736</v>
          </cell>
          <cell r="M465" t="str">
            <v>*</v>
          </cell>
        </row>
        <row r="466">
          <cell r="A466" t="str">
            <v>0378T</v>
          </cell>
          <cell r="B466" t="str">
            <v>Visual field assmnt rev/rprt</v>
          </cell>
          <cell r="D466" t="str">
            <v>B</v>
          </cell>
          <cell r="E466" t="str">
            <v/>
          </cell>
        </row>
        <row r="467">
          <cell r="A467" t="str">
            <v>0379T</v>
          </cell>
          <cell r="B467" t="str">
            <v>Vis field assmnt tech suppt</v>
          </cell>
          <cell r="D467" t="str">
            <v>Q1</v>
          </cell>
          <cell r="E467" t="str">
            <v>5732</v>
          </cell>
          <cell r="F467">
            <v>0.37819999999999998</v>
          </cell>
          <cell r="G467">
            <v>28.37</v>
          </cell>
          <cell r="H467" t="str">
            <v>.</v>
          </cell>
          <cell r="I467">
            <v>5.68</v>
          </cell>
        </row>
        <row r="468">
          <cell r="A468" t="str">
            <v>0380T</v>
          </cell>
          <cell r="B468" t="str">
            <v>Comp animat ret imag series</v>
          </cell>
          <cell r="D468" t="str">
            <v>Q1</v>
          </cell>
          <cell r="E468" t="str">
            <v>5732</v>
          </cell>
          <cell r="F468">
            <v>0.37819999999999998</v>
          </cell>
          <cell r="G468">
            <v>28.37</v>
          </cell>
          <cell r="H468" t="str">
            <v>.</v>
          </cell>
          <cell r="I468">
            <v>5.68</v>
          </cell>
        </row>
        <row r="469">
          <cell r="A469" t="str">
            <v>0381T</v>
          </cell>
          <cell r="B469" t="str">
            <v>Ext h rate epi sz 14 days</v>
          </cell>
          <cell r="D469" t="str">
            <v>M</v>
          </cell>
          <cell r="E469" t="str">
            <v/>
          </cell>
        </row>
        <row r="470">
          <cell r="A470" t="str">
            <v>0382T</v>
          </cell>
          <cell r="B470" t="str">
            <v>Ext h rate sz 14 day ri only</v>
          </cell>
          <cell r="D470" t="str">
            <v>M</v>
          </cell>
          <cell r="E470" t="str">
            <v/>
          </cell>
        </row>
        <row r="471">
          <cell r="A471" t="str">
            <v>0383T</v>
          </cell>
          <cell r="B471" t="str">
            <v>Ext h rate sz up to 30 days</v>
          </cell>
          <cell r="D471" t="str">
            <v>M</v>
          </cell>
          <cell r="E471" t="str">
            <v/>
          </cell>
        </row>
        <row r="472">
          <cell r="A472" t="str">
            <v>0384T</v>
          </cell>
          <cell r="B472" t="str">
            <v>Ex h rate sz 30 day ri only</v>
          </cell>
          <cell r="D472" t="str">
            <v>M</v>
          </cell>
          <cell r="E472" t="str">
            <v/>
          </cell>
        </row>
        <row r="473">
          <cell r="A473" t="str">
            <v>0385T</v>
          </cell>
          <cell r="B473" t="str">
            <v>Ex h rate for sz ovr 30 day</v>
          </cell>
          <cell r="D473" t="str">
            <v>M</v>
          </cell>
          <cell r="E473" t="str">
            <v/>
          </cell>
        </row>
        <row r="474">
          <cell r="A474" t="str">
            <v>0386T</v>
          </cell>
          <cell r="B474" t="str">
            <v>Ex h rate sz 30+ day ri only</v>
          </cell>
          <cell r="D474" t="str">
            <v>M</v>
          </cell>
          <cell r="E474" t="str">
            <v/>
          </cell>
        </row>
        <row r="475">
          <cell r="A475" t="str">
            <v>0387T</v>
          </cell>
          <cell r="B475" t="str">
            <v>Leadless c pm ins/rpl ventr</v>
          </cell>
          <cell r="C475" t="str">
            <v>CH</v>
          </cell>
          <cell r="D475" t="str">
            <v>J1</v>
          </cell>
          <cell r="E475" t="str">
            <v>5194</v>
          </cell>
          <cell r="F475">
            <v>197.0094</v>
          </cell>
          <cell r="G475">
            <v>14775.9</v>
          </cell>
          <cell r="H475" t="str">
            <v>.</v>
          </cell>
          <cell r="I475">
            <v>2955.18</v>
          </cell>
          <cell r="J475">
            <v>42736</v>
          </cell>
          <cell r="M475" t="str">
            <v>*</v>
          </cell>
        </row>
        <row r="476">
          <cell r="A476" t="str">
            <v>0388T</v>
          </cell>
          <cell r="B476" t="str">
            <v>Leadless c pm remove ventr</v>
          </cell>
          <cell r="D476" t="str">
            <v>T</v>
          </cell>
          <cell r="E476" t="str">
            <v>5182</v>
          </cell>
          <cell r="F476">
            <v>31.460899999999999</v>
          </cell>
          <cell r="G476">
            <v>2359.6</v>
          </cell>
          <cell r="H476" t="str">
            <v>.</v>
          </cell>
          <cell r="I476">
            <v>471.92</v>
          </cell>
        </row>
        <row r="477">
          <cell r="A477" t="str">
            <v>0389T</v>
          </cell>
          <cell r="B477" t="str">
            <v>Prog eval inper leadls pm</v>
          </cell>
          <cell r="D477" t="str">
            <v>Q1</v>
          </cell>
          <cell r="E477" t="str">
            <v>5741</v>
          </cell>
          <cell r="F477">
            <v>0.46839999999999998</v>
          </cell>
          <cell r="G477">
            <v>35.130000000000003</v>
          </cell>
          <cell r="H477" t="str">
            <v>.</v>
          </cell>
          <cell r="I477">
            <v>7.03</v>
          </cell>
        </row>
        <row r="478">
          <cell r="A478" t="str">
            <v>0390T</v>
          </cell>
          <cell r="B478" t="str">
            <v>Periproc eval inper ledls pm</v>
          </cell>
          <cell r="D478" t="str">
            <v>N</v>
          </cell>
          <cell r="E478" t="str">
            <v/>
          </cell>
        </row>
        <row r="479">
          <cell r="A479" t="str">
            <v>0391T</v>
          </cell>
          <cell r="B479" t="str">
            <v>Intergt eval inper leadls pm</v>
          </cell>
          <cell r="D479" t="str">
            <v>Q1</v>
          </cell>
          <cell r="E479" t="str">
            <v>5741</v>
          </cell>
          <cell r="F479">
            <v>0.46839999999999998</v>
          </cell>
          <cell r="G479">
            <v>35.130000000000003</v>
          </cell>
          <cell r="H479" t="str">
            <v>.</v>
          </cell>
          <cell r="I479">
            <v>7.03</v>
          </cell>
        </row>
        <row r="480">
          <cell r="A480" t="str">
            <v>0392T</v>
          </cell>
          <cell r="B480" t="str">
            <v>Lap es sph augment dev place</v>
          </cell>
          <cell r="C480" t="str">
            <v xml:space="preserve">CH </v>
          </cell>
          <cell r="D480" t="str">
            <v>D</v>
          </cell>
          <cell r="E480" t="str">
            <v/>
          </cell>
          <cell r="L480">
            <v>42735</v>
          </cell>
          <cell r="M480" t="str">
            <v>*</v>
          </cell>
        </row>
        <row r="481">
          <cell r="A481" t="str">
            <v>0393T</v>
          </cell>
          <cell r="B481" t="str">
            <v>Es sph augmnt device removal</v>
          </cell>
          <cell r="C481" t="str">
            <v xml:space="preserve">CH </v>
          </cell>
          <cell r="D481" t="str">
            <v>D</v>
          </cell>
          <cell r="E481" t="str">
            <v/>
          </cell>
          <cell r="L481">
            <v>42735</v>
          </cell>
          <cell r="M481" t="str">
            <v>*</v>
          </cell>
        </row>
        <row r="482">
          <cell r="A482" t="str">
            <v>0394T</v>
          </cell>
          <cell r="B482" t="str">
            <v>Hdr elctrnc skn surf brchytx</v>
          </cell>
          <cell r="D482" t="str">
            <v>S</v>
          </cell>
          <cell r="E482" t="str">
            <v>5622</v>
          </cell>
          <cell r="F482">
            <v>2.7254999999999998</v>
          </cell>
          <cell r="G482">
            <v>204.42</v>
          </cell>
          <cell r="H482" t="str">
            <v>.</v>
          </cell>
          <cell r="I482">
            <v>40.89</v>
          </cell>
        </row>
        <row r="483">
          <cell r="A483" t="str">
            <v>0395T</v>
          </cell>
          <cell r="B483" t="str">
            <v>Hdr elctr ntrst/ntrcv brchtx</v>
          </cell>
          <cell r="D483" t="str">
            <v>S</v>
          </cell>
          <cell r="E483" t="str">
            <v>5624</v>
          </cell>
          <cell r="F483">
            <v>9.8442000000000007</v>
          </cell>
          <cell r="G483">
            <v>738.32</v>
          </cell>
          <cell r="H483" t="str">
            <v>.</v>
          </cell>
          <cell r="I483">
            <v>147.66999999999999</v>
          </cell>
        </row>
        <row r="484">
          <cell r="A484" t="str">
            <v>0396T</v>
          </cell>
          <cell r="B484" t="str">
            <v>Intraop kinetic balnce sensr</v>
          </cell>
          <cell r="D484" t="str">
            <v>N</v>
          </cell>
          <cell r="E484" t="str">
            <v/>
          </cell>
        </row>
        <row r="485">
          <cell r="A485" t="str">
            <v>0397T</v>
          </cell>
          <cell r="B485" t="str">
            <v>Ercp w/optical endomicroscpy</v>
          </cell>
          <cell r="D485" t="str">
            <v>N</v>
          </cell>
          <cell r="E485" t="str">
            <v/>
          </cell>
        </row>
        <row r="486">
          <cell r="A486" t="str">
            <v>0398T</v>
          </cell>
          <cell r="B486" t="str">
            <v>Mrgfus strtctc les abltj</v>
          </cell>
          <cell r="C486" t="str">
            <v>CH</v>
          </cell>
          <cell r="D486" t="str">
            <v>S</v>
          </cell>
          <cell r="E486" t="str">
            <v>1537</v>
          </cell>
          <cell r="G486">
            <v>9750.5</v>
          </cell>
          <cell r="H486" t="str">
            <v>.</v>
          </cell>
          <cell r="I486">
            <v>1950.1</v>
          </cell>
          <cell r="J486">
            <v>42736</v>
          </cell>
          <cell r="M486" t="str">
            <v>*</v>
          </cell>
        </row>
        <row r="487">
          <cell r="A487" t="str">
            <v>0399T</v>
          </cell>
          <cell r="B487" t="str">
            <v>Myocardial strain imaging</v>
          </cell>
          <cell r="D487" t="str">
            <v>N</v>
          </cell>
          <cell r="E487" t="str">
            <v/>
          </cell>
        </row>
        <row r="488">
          <cell r="A488" t="str">
            <v>0400T</v>
          </cell>
          <cell r="B488" t="str">
            <v>Mltispectrl digital les alys</v>
          </cell>
          <cell r="D488" t="str">
            <v>N</v>
          </cell>
          <cell r="E488" t="str">
            <v/>
          </cell>
        </row>
        <row r="489">
          <cell r="A489" t="str">
            <v>0401T</v>
          </cell>
          <cell r="B489" t="str">
            <v>Mltispectrl digital les alys</v>
          </cell>
          <cell r="D489" t="str">
            <v>N</v>
          </cell>
          <cell r="E489" t="str">
            <v/>
          </cell>
        </row>
        <row r="490">
          <cell r="A490" t="str">
            <v>0402T</v>
          </cell>
          <cell r="B490" t="str">
            <v>Collagen crosslinking cornea</v>
          </cell>
          <cell r="D490" t="str">
            <v>T</v>
          </cell>
          <cell r="E490" t="str">
            <v>5502</v>
          </cell>
          <cell r="F490">
            <v>10.3231</v>
          </cell>
          <cell r="G490">
            <v>774.24</v>
          </cell>
          <cell r="H490" t="str">
            <v>.</v>
          </cell>
          <cell r="I490">
            <v>154.85</v>
          </cell>
        </row>
        <row r="491">
          <cell r="A491" t="str">
            <v>0403T</v>
          </cell>
          <cell r="B491" t="str">
            <v>Diabetes prev standard curr</v>
          </cell>
          <cell r="D491" t="str">
            <v>E1</v>
          </cell>
          <cell r="E491" t="str">
            <v/>
          </cell>
        </row>
        <row r="492">
          <cell r="A492" t="str">
            <v>0404T</v>
          </cell>
          <cell r="B492" t="str">
            <v>Trnscrv uterin fibroid abltj</v>
          </cell>
          <cell r="D492" t="str">
            <v>J1</v>
          </cell>
          <cell r="E492" t="str">
            <v>5416</v>
          </cell>
          <cell r="F492">
            <v>78.180199999999999</v>
          </cell>
          <cell r="G492">
            <v>5863.59</v>
          </cell>
          <cell r="H492">
            <v>1405.7</v>
          </cell>
          <cell r="I492">
            <v>1172.72</v>
          </cell>
        </row>
        <row r="493">
          <cell r="A493" t="str">
            <v>0405T</v>
          </cell>
          <cell r="B493" t="str">
            <v>Ovrsght xtrcorp liv asst pat</v>
          </cell>
          <cell r="D493" t="str">
            <v>B</v>
          </cell>
          <cell r="E493" t="str">
            <v/>
          </cell>
        </row>
        <row r="494">
          <cell r="A494" t="str">
            <v>0406T</v>
          </cell>
          <cell r="B494" t="str">
            <v>Sin ndsc plmt drg elut mplnt</v>
          </cell>
          <cell r="C494" t="str">
            <v xml:space="preserve">CH </v>
          </cell>
          <cell r="D494" t="str">
            <v>Q2</v>
          </cell>
          <cell r="E494" t="str">
            <v>5153</v>
          </cell>
          <cell r="F494">
            <v>16.923100000000002</v>
          </cell>
          <cell r="G494">
            <v>1269.25</v>
          </cell>
          <cell r="H494" t="str">
            <v>.</v>
          </cell>
          <cell r="I494">
            <v>253.85</v>
          </cell>
          <cell r="J494">
            <v>42736</v>
          </cell>
          <cell r="M494" t="str">
            <v>*</v>
          </cell>
        </row>
        <row r="495">
          <cell r="A495" t="str">
            <v>0407T</v>
          </cell>
          <cell r="B495" t="str">
            <v>Sin ndsc plmt drg elut mplnt</v>
          </cell>
          <cell r="C495" t="str">
            <v xml:space="preserve">CH </v>
          </cell>
          <cell r="D495" t="str">
            <v>Q2</v>
          </cell>
          <cell r="E495" t="str">
            <v>5153</v>
          </cell>
          <cell r="F495">
            <v>16.923100000000002</v>
          </cell>
          <cell r="G495">
            <v>1269.25</v>
          </cell>
          <cell r="H495" t="str">
            <v>.</v>
          </cell>
          <cell r="I495">
            <v>253.85</v>
          </cell>
          <cell r="J495">
            <v>42736</v>
          </cell>
          <cell r="M495" t="str">
            <v>*</v>
          </cell>
        </row>
        <row r="496">
          <cell r="A496" t="str">
            <v>0408T</v>
          </cell>
          <cell r="B496" t="str">
            <v>Insj/rplc cardiac modulj sys</v>
          </cell>
          <cell r="D496" t="str">
            <v>J1</v>
          </cell>
          <cell r="E496" t="str">
            <v>5231</v>
          </cell>
          <cell r="F496">
            <v>293.2054</v>
          </cell>
          <cell r="G496">
            <v>21990.7</v>
          </cell>
          <cell r="H496" t="str">
            <v>.</v>
          </cell>
          <cell r="I496">
            <v>4398.1400000000003</v>
          </cell>
        </row>
        <row r="497">
          <cell r="A497" t="str">
            <v>0409T</v>
          </cell>
          <cell r="B497" t="str">
            <v>Insj/rplc car modulj pls gn</v>
          </cell>
          <cell r="D497" t="str">
            <v>J1</v>
          </cell>
          <cell r="E497" t="str">
            <v>5231</v>
          </cell>
          <cell r="F497">
            <v>293.2054</v>
          </cell>
          <cell r="G497">
            <v>21990.7</v>
          </cell>
          <cell r="H497" t="str">
            <v>.</v>
          </cell>
          <cell r="I497">
            <v>4398.1400000000003</v>
          </cell>
        </row>
        <row r="498">
          <cell r="A498" t="str">
            <v>0410T</v>
          </cell>
          <cell r="B498" t="str">
            <v>Insj/rplc car modulj atr elt</v>
          </cell>
          <cell r="D498" t="str">
            <v>J1</v>
          </cell>
          <cell r="E498" t="str">
            <v>5222</v>
          </cell>
          <cell r="F498">
            <v>92.980400000000003</v>
          </cell>
          <cell r="G498">
            <v>6973.62</v>
          </cell>
          <cell r="H498" t="str">
            <v>.</v>
          </cell>
          <cell r="I498">
            <v>1394.73</v>
          </cell>
        </row>
        <row r="499">
          <cell r="A499" t="str">
            <v>0411T</v>
          </cell>
          <cell r="B499" t="str">
            <v>Insj/rplc car modulj vnt elt</v>
          </cell>
          <cell r="D499" t="str">
            <v>J1</v>
          </cell>
          <cell r="E499" t="str">
            <v>5222</v>
          </cell>
          <cell r="F499">
            <v>92.980400000000003</v>
          </cell>
          <cell r="G499">
            <v>6973.62</v>
          </cell>
          <cell r="H499" t="str">
            <v>.</v>
          </cell>
          <cell r="I499">
            <v>1394.73</v>
          </cell>
        </row>
        <row r="500">
          <cell r="A500" t="str">
            <v>0412T</v>
          </cell>
          <cell r="B500" t="str">
            <v>Rmvl cardiac modulj pls gen</v>
          </cell>
          <cell r="D500" t="str">
            <v>Q2</v>
          </cell>
          <cell r="E500" t="str">
            <v>5221</v>
          </cell>
          <cell r="F500">
            <v>34.113</v>
          </cell>
          <cell r="G500">
            <v>2558.5100000000002</v>
          </cell>
          <cell r="H500" t="str">
            <v>.</v>
          </cell>
          <cell r="I500">
            <v>511.71</v>
          </cell>
        </row>
        <row r="501">
          <cell r="A501" t="str">
            <v>0413T</v>
          </cell>
          <cell r="B501" t="str">
            <v>Rmvl car modulj tranvns elt</v>
          </cell>
          <cell r="D501" t="str">
            <v>Q2</v>
          </cell>
          <cell r="E501" t="str">
            <v>5221</v>
          </cell>
          <cell r="F501">
            <v>34.113</v>
          </cell>
          <cell r="G501">
            <v>2558.5100000000002</v>
          </cell>
          <cell r="H501" t="str">
            <v>.</v>
          </cell>
          <cell r="I501">
            <v>511.71</v>
          </cell>
        </row>
        <row r="502">
          <cell r="A502" t="str">
            <v>0414T</v>
          </cell>
          <cell r="B502" t="str">
            <v>Rmvl &amp; rpl car modulj pls gn</v>
          </cell>
          <cell r="D502" t="str">
            <v>J1</v>
          </cell>
          <cell r="E502" t="str">
            <v>5231</v>
          </cell>
          <cell r="F502">
            <v>293.2054</v>
          </cell>
          <cell r="G502">
            <v>21990.7</v>
          </cell>
          <cell r="H502" t="str">
            <v>.</v>
          </cell>
          <cell r="I502">
            <v>4398.1400000000003</v>
          </cell>
        </row>
        <row r="503">
          <cell r="A503" t="str">
            <v>0415T</v>
          </cell>
          <cell r="B503" t="str">
            <v>Repos car modulj tranvns elt</v>
          </cell>
          <cell r="D503" t="str">
            <v>T</v>
          </cell>
          <cell r="E503" t="str">
            <v>5181</v>
          </cell>
          <cell r="F503">
            <v>9.1176999999999992</v>
          </cell>
          <cell r="G503">
            <v>683.84</v>
          </cell>
          <cell r="H503" t="str">
            <v>.</v>
          </cell>
          <cell r="I503">
            <v>136.77000000000001</v>
          </cell>
        </row>
        <row r="504">
          <cell r="A504" t="str">
            <v>0416T</v>
          </cell>
          <cell r="B504" t="str">
            <v>Reloc skin pocket pls gen</v>
          </cell>
          <cell r="D504" t="str">
            <v>T</v>
          </cell>
          <cell r="E504" t="str">
            <v>5054</v>
          </cell>
          <cell r="F504">
            <v>19.028600000000001</v>
          </cell>
          <cell r="G504">
            <v>1427.16</v>
          </cell>
          <cell r="H504" t="str">
            <v>.</v>
          </cell>
          <cell r="I504">
            <v>285.44</v>
          </cell>
        </row>
        <row r="505">
          <cell r="A505" t="str">
            <v>0417T</v>
          </cell>
          <cell r="B505" t="str">
            <v>Prgrmg eval cardiac modulj</v>
          </cell>
          <cell r="D505" t="str">
            <v>Q1</v>
          </cell>
          <cell r="E505" t="str">
            <v>5741</v>
          </cell>
          <cell r="F505">
            <v>0.46839999999999998</v>
          </cell>
          <cell r="G505">
            <v>35.130000000000003</v>
          </cell>
          <cell r="H505" t="str">
            <v>.</v>
          </cell>
          <cell r="I505">
            <v>7.03</v>
          </cell>
        </row>
        <row r="506">
          <cell r="A506" t="str">
            <v>0418T</v>
          </cell>
          <cell r="B506" t="str">
            <v>Interro eval cardiac modulj</v>
          </cell>
          <cell r="D506" t="str">
            <v>Q1</v>
          </cell>
          <cell r="E506" t="str">
            <v>5741</v>
          </cell>
          <cell r="F506">
            <v>0.46839999999999998</v>
          </cell>
          <cell r="G506">
            <v>35.130000000000003</v>
          </cell>
          <cell r="H506" t="str">
            <v>.</v>
          </cell>
          <cell r="I506">
            <v>7.03</v>
          </cell>
        </row>
        <row r="507">
          <cell r="A507" t="str">
            <v>0419T</v>
          </cell>
          <cell r="B507" t="str">
            <v>Dstrj neurofibroma xtnsv</v>
          </cell>
          <cell r="D507" t="str">
            <v>T</v>
          </cell>
          <cell r="E507" t="str">
            <v>5053</v>
          </cell>
          <cell r="F507">
            <v>6.0387000000000004</v>
          </cell>
          <cell r="G507">
            <v>452.91</v>
          </cell>
          <cell r="H507" t="str">
            <v>.</v>
          </cell>
          <cell r="I507">
            <v>90.59</v>
          </cell>
        </row>
        <row r="508">
          <cell r="A508" t="str">
            <v>0420T</v>
          </cell>
          <cell r="B508" t="str">
            <v>Dstrj neurofibroma xtnsv</v>
          </cell>
          <cell r="D508" t="str">
            <v>T</v>
          </cell>
          <cell r="E508" t="str">
            <v>5053</v>
          </cell>
          <cell r="F508">
            <v>6.0387000000000004</v>
          </cell>
          <cell r="G508">
            <v>452.91</v>
          </cell>
          <cell r="H508" t="str">
            <v>.</v>
          </cell>
          <cell r="I508">
            <v>90.59</v>
          </cell>
        </row>
        <row r="509">
          <cell r="A509" t="str">
            <v>0421T</v>
          </cell>
          <cell r="B509" t="str">
            <v>Waterjet prostate abltj cmpl</v>
          </cell>
          <cell r="D509" t="str">
            <v>E1</v>
          </cell>
          <cell r="E509" t="str">
            <v/>
          </cell>
        </row>
        <row r="510">
          <cell r="A510" t="str">
            <v>0422T</v>
          </cell>
          <cell r="B510" t="str">
            <v>Tactile breast img uni/bi</v>
          </cell>
          <cell r="C510" t="str">
            <v>CH</v>
          </cell>
          <cell r="D510" t="str">
            <v>Q1</v>
          </cell>
          <cell r="E510" t="str">
            <v>5521</v>
          </cell>
          <cell r="F510">
            <v>0.79779999999999995</v>
          </cell>
          <cell r="G510">
            <v>59.84</v>
          </cell>
          <cell r="H510" t="str">
            <v>.</v>
          </cell>
          <cell r="I510">
            <v>11.97</v>
          </cell>
          <cell r="J510">
            <v>42736</v>
          </cell>
          <cell r="M510" t="str">
            <v>*</v>
          </cell>
        </row>
        <row r="511">
          <cell r="A511" t="str">
            <v>0423T</v>
          </cell>
          <cell r="B511" t="str">
            <v>Assay secretory type ii pla2</v>
          </cell>
          <cell r="D511" t="str">
            <v>A</v>
          </cell>
          <cell r="E511" t="str">
            <v/>
          </cell>
        </row>
        <row r="512">
          <cell r="A512" t="str">
            <v>0424T</v>
          </cell>
          <cell r="B512" t="str">
            <v>Insj/rplc nstim apnea compl</v>
          </cell>
          <cell r="D512" t="str">
            <v>J1</v>
          </cell>
          <cell r="E512" t="str">
            <v>5464</v>
          </cell>
          <cell r="F512">
            <v>360.471</v>
          </cell>
          <cell r="G512">
            <v>27035.69</v>
          </cell>
          <cell r="H512" t="str">
            <v>.</v>
          </cell>
          <cell r="I512">
            <v>5407.14</v>
          </cell>
        </row>
        <row r="513">
          <cell r="A513" t="str">
            <v>0425T</v>
          </cell>
          <cell r="B513" t="str">
            <v>Insj/rplc nstim apnea sen ld</v>
          </cell>
          <cell r="D513" t="str">
            <v>J1</v>
          </cell>
          <cell r="E513" t="str">
            <v>5462</v>
          </cell>
          <cell r="F513">
            <v>76.568200000000004</v>
          </cell>
          <cell r="G513">
            <v>5742.69</v>
          </cell>
          <cell r="H513" t="str">
            <v>.</v>
          </cell>
          <cell r="I513">
            <v>1148.54</v>
          </cell>
        </row>
        <row r="514">
          <cell r="A514" t="str">
            <v>0426T</v>
          </cell>
          <cell r="B514" t="str">
            <v>Insj/rplc nstim apnea stm ld</v>
          </cell>
          <cell r="D514" t="str">
            <v>J1</v>
          </cell>
          <cell r="E514" t="str">
            <v>5463</v>
          </cell>
          <cell r="F514">
            <v>237.27500000000001</v>
          </cell>
          <cell r="G514">
            <v>17795.86</v>
          </cell>
          <cell r="H514" t="str">
            <v>.</v>
          </cell>
          <cell r="I514">
            <v>3559.18</v>
          </cell>
        </row>
        <row r="515">
          <cell r="A515" t="str">
            <v>0427T</v>
          </cell>
          <cell r="B515" t="str">
            <v>Insj/rplc nstim apnea pls gn</v>
          </cell>
          <cell r="D515" t="str">
            <v>J1</v>
          </cell>
          <cell r="E515" t="str">
            <v>5463</v>
          </cell>
          <cell r="F515">
            <v>237.27500000000001</v>
          </cell>
          <cell r="G515">
            <v>17795.86</v>
          </cell>
          <cell r="H515" t="str">
            <v>.</v>
          </cell>
          <cell r="I515">
            <v>3559.18</v>
          </cell>
        </row>
        <row r="516">
          <cell r="A516" t="str">
            <v>0428T</v>
          </cell>
          <cell r="B516" t="str">
            <v>Rmvl nstim apnea pls gen</v>
          </cell>
          <cell r="D516" t="str">
            <v>Q2</v>
          </cell>
          <cell r="E516" t="str">
            <v>5461</v>
          </cell>
          <cell r="F516">
            <v>35.857199999999999</v>
          </cell>
          <cell r="G516">
            <v>2689.33</v>
          </cell>
          <cell r="H516" t="str">
            <v>.</v>
          </cell>
          <cell r="I516">
            <v>537.87</v>
          </cell>
        </row>
        <row r="517">
          <cell r="A517" t="str">
            <v>0429T</v>
          </cell>
          <cell r="B517" t="str">
            <v>Rmvl nstim apnea sen ld</v>
          </cell>
          <cell r="D517" t="str">
            <v>Q2</v>
          </cell>
          <cell r="E517" t="str">
            <v>5461</v>
          </cell>
          <cell r="F517">
            <v>35.857199999999999</v>
          </cell>
          <cell r="G517">
            <v>2689.33</v>
          </cell>
          <cell r="H517" t="str">
            <v>.</v>
          </cell>
          <cell r="I517">
            <v>537.87</v>
          </cell>
        </row>
        <row r="518">
          <cell r="A518" t="str">
            <v>0430T</v>
          </cell>
          <cell r="B518" t="str">
            <v>Rmvl nstim apnea stimj ld</v>
          </cell>
          <cell r="D518" t="str">
            <v>Q2</v>
          </cell>
          <cell r="E518" t="str">
            <v>5461</v>
          </cell>
          <cell r="F518">
            <v>35.857199999999999</v>
          </cell>
          <cell r="G518">
            <v>2689.33</v>
          </cell>
          <cell r="H518" t="str">
            <v>.</v>
          </cell>
          <cell r="I518">
            <v>537.87</v>
          </cell>
        </row>
        <row r="519">
          <cell r="A519" t="str">
            <v>0431T</v>
          </cell>
          <cell r="B519" t="str">
            <v>Rmvl/rplc nstim apnea pls gn</v>
          </cell>
          <cell r="D519" t="str">
            <v>J1</v>
          </cell>
          <cell r="E519" t="str">
            <v>5463</v>
          </cell>
          <cell r="F519">
            <v>237.27500000000001</v>
          </cell>
          <cell r="G519">
            <v>17795.86</v>
          </cell>
          <cell r="H519" t="str">
            <v>.</v>
          </cell>
          <cell r="I519">
            <v>3559.18</v>
          </cell>
        </row>
        <row r="520">
          <cell r="A520" t="str">
            <v>0432T</v>
          </cell>
          <cell r="B520" t="str">
            <v>Repos nstim apnea stimj ld</v>
          </cell>
          <cell r="D520" t="str">
            <v>T</v>
          </cell>
          <cell r="E520" t="str">
            <v>5461</v>
          </cell>
          <cell r="F520">
            <v>35.857199999999999</v>
          </cell>
          <cell r="G520">
            <v>2689.33</v>
          </cell>
          <cell r="H520" t="str">
            <v>.</v>
          </cell>
          <cell r="I520">
            <v>537.87</v>
          </cell>
        </row>
        <row r="521">
          <cell r="A521" t="str">
            <v>0433T</v>
          </cell>
          <cell r="B521" t="str">
            <v>Repos nstim apnea sensing ld</v>
          </cell>
          <cell r="D521" t="str">
            <v>T</v>
          </cell>
          <cell r="E521" t="str">
            <v>5461</v>
          </cell>
          <cell r="F521">
            <v>35.857199999999999</v>
          </cell>
          <cell r="G521">
            <v>2689.33</v>
          </cell>
          <cell r="H521" t="str">
            <v>.</v>
          </cell>
          <cell r="I521">
            <v>537.87</v>
          </cell>
        </row>
        <row r="522">
          <cell r="A522" t="str">
            <v>0434T</v>
          </cell>
          <cell r="B522" t="str">
            <v>Interro eval npgs apnea</v>
          </cell>
          <cell r="D522" t="str">
            <v>S</v>
          </cell>
          <cell r="E522" t="str">
            <v>5742</v>
          </cell>
          <cell r="F522">
            <v>1.4556</v>
          </cell>
          <cell r="G522">
            <v>109.17</v>
          </cell>
          <cell r="H522" t="str">
            <v>.</v>
          </cell>
          <cell r="I522">
            <v>21.84</v>
          </cell>
        </row>
        <row r="523">
          <cell r="A523" t="str">
            <v>0435T</v>
          </cell>
          <cell r="B523" t="str">
            <v>Prgrmg eval npgs apnea 1 ses</v>
          </cell>
          <cell r="D523" t="str">
            <v>S</v>
          </cell>
          <cell r="E523" t="str">
            <v>5742</v>
          </cell>
          <cell r="F523">
            <v>1.4556</v>
          </cell>
          <cell r="G523">
            <v>109.17</v>
          </cell>
          <cell r="H523" t="str">
            <v>.</v>
          </cell>
          <cell r="I523">
            <v>21.84</v>
          </cell>
        </row>
        <row r="524">
          <cell r="A524" t="str">
            <v>0436T</v>
          </cell>
          <cell r="B524" t="str">
            <v>Prgrmg eval npgs apnea study</v>
          </cell>
          <cell r="D524" t="str">
            <v>S</v>
          </cell>
          <cell r="E524" t="str">
            <v>5724</v>
          </cell>
          <cell r="F524">
            <v>11.5223</v>
          </cell>
          <cell r="G524">
            <v>864.18</v>
          </cell>
          <cell r="H524" t="str">
            <v>.</v>
          </cell>
          <cell r="I524">
            <v>172.84</v>
          </cell>
        </row>
        <row r="525">
          <cell r="A525" t="str">
            <v>0437T</v>
          </cell>
          <cell r="B525" t="str">
            <v>Impltj synth rnfcmt abdl wal</v>
          </cell>
          <cell r="C525" t="str">
            <v>NC</v>
          </cell>
          <cell r="D525" t="str">
            <v>N</v>
          </cell>
          <cell r="E525" t="str">
            <v/>
          </cell>
        </row>
        <row r="526">
          <cell r="A526" t="str">
            <v>0438T</v>
          </cell>
          <cell r="B526" t="str">
            <v>Tprnl plmt biodegrdabl matrl</v>
          </cell>
          <cell r="C526" t="str">
            <v>NC</v>
          </cell>
          <cell r="D526" t="str">
            <v>T</v>
          </cell>
          <cell r="E526" t="str">
            <v>5374</v>
          </cell>
          <cell r="F526">
            <v>33.886099999999999</v>
          </cell>
          <cell r="G526">
            <v>2541.4899999999998</v>
          </cell>
          <cell r="H526" t="str">
            <v>.</v>
          </cell>
          <cell r="I526">
            <v>508.3</v>
          </cell>
        </row>
        <row r="527">
          <cell r="A527" t="str">
            <v>0439T</v>
          </cell>
          <cell r="B527" t="str">
            <v>Myocrd contrast prfuj echo</v>
          </cell>
          <cell r="C527" t="str">
            <v>NC</v>
          </cell>
          <cell r="D527" t="str">
            <v>N</v>
          </cell>
          <cell r="E527" t="str">
            <v/>
          </cell>
        </row>
        <row r="528">
          <cell r="A528" t="str">
            <v>0440T</v>
          </cell>
          <cell r="B528" t="str">
            <v>Abltj perc uxtr/perph nrv</v>
          </cell>
          <cell r="C528" t="str">
            <v>NC</v>
          </cell>
          <cell r="D528" t="str">
            <v>J1</v>
          </cell>
          <cell r="E528" t="str">
            <v>5432</v>
          </cell>
          <cell r="F528">
            <v>55.334099999999999</v>
          </cell>
          <cell r="G528">
            <v>4150.1099999999997</v>
          </cell>
          <cell r="H528" t="str">
            <v>.</v>
          </cell>
          <cell r="I528">
            <v>830.03</v>
          </cell>
          <cell r="J528">
            <v>42736</v>
          </cell>
          <cell r="M528" t="str">
            <v>*</v>
          </cell>
        </row>
        <row r="529">
          <cell r="A529" t="str">
            <v>0441T</v>
          </cell>
          <cell r="B529" t="str">
            <v>Abltj perc lxtr/perph nrv</v>
          </cell>
          <cell r="C529" t="str">
            <v>NC</v>
          </cell>
          <cell r="D529" t="str">
            <v>J1</v>
          </cell>
          <cell r="E529" t="str">
            <v>5432</v>
          </cell>
          <cell r="F529">
            <v>55.334099999999999</v>
          </cell>
          <cell r="G529">
            <v>4150.1099999999997</v>
          </cell>
          <cell r="H529" t="str">
            <v>.</v>
          </cell>
          <cell r="I529">
            <v>830.03</v>
          </cell>
          <cell r="J529">
            <v>42736</v>
          </cell>
          <cell r="M529" t="str">
            <v>*</v>
          </cell>
        </row>
        <row r="530">
          <cell r="A530" t="str">
            <v>0442T</v>
          </cell>
          <cell r="B530" t="str">
            <v>Abltj perc plex/trncl nrv</v>
          </cell>
          <cell r="C530" t="str">
            <v>NC</v>
          </cell>
          <cell r="D530" t="str">
            <v>J1</v>
          </cell>
          <cell r="E530" t="str">
            <v>5432</v>
          </cell>
          <cell r="F530">
            <v>55.334099999999999</v>
          </cell>
          <cell r="G530">
            <v>4150.1099999999997</v>
          </cell>
          <cell r="H530" t="str">
            <v>.</v>
          </cell>
          <cell r="I530">
            <v>830.03</v>
          </cell>
          <cell r="J530">
            <v>42736</v>
          </cell>
          <cell r="M530" t="str">
            <v>*</v>
          </cell>
        </row>
        <row r="531">
          <cell r="A531" t="str">
            <v>0443T</v>
          </cell>
          <cell r="B531" t="str">
            <v>R-t spctrl alys prst8 tiss</v>
          </cell>
          <cell r="C531" t="str">
            <v>NC</v>
          </cell>
          <cell r="D531" t="str">
            <v>N</v>
          </cell>
          <cell r="E531" t="str">
            <v/>
          </cell>
        </row>
        <row r="532">
          <cell r="A532" t="str">
            <v>0444T</v>
          </cell>
          <cell r="B532" t="str">
            <v>1st plmt drug elut oc ins</v>
          </cell>
          <cell r="C532" t="str">
            <v>NC</v>
          </cell>
          <cell r="D532" t="str">
            <v>N</v>
          </cell>
          <cell r="E532" t="str">
            <v/>
          </cell>
        </row>
        <row r="533">
          <cell r="A533" t="str">
            <v>0445T</v>
          </cell>
          <cell r="B533" t="str">
            <v>Sbsqt plmt drug elut oc ins</v>
          </cell>
          <cell r="C533" t="str">
            <v>NC</v>
          </cell>
          <cell r="D533" t="str">
            <v>N</v>
          </cell>
          <cell r="E533" t="str">
            <v/>
          </cell>
        </row>
        <row r="534">
          <cell r="A534" t="str">
            <v>0446T</v>
          </cell>
          <cell r="B534" t="str">
            <v>Insj impltbl glucose sensor</v>
          </cell>
          <cell r="C534" t="str">
            <v>NC</v>
          </cell>
          <cell r="D534" t="str">
            <v>T</v>
          </cell>
          <cell r="E534" t="str">
            <v>5053</v>
          </cell>
          <cell r="F534">
            <v>6.0387000000000004</v>
          </cell>
          <cell r="G534">
            <v>452.91</v>
          </cell>
          <cell r="H534" t="str">
            <v>.</v>
          </cell>
          <cell r="I534">
            <v>90.59</v>
          </cell>
          <cell r="K534">
            <v>42736</v>
          </cell>
          <cell r="M534" t="str">
            <v>*</v>
          </cell>
        </row>
        <row r="535">
          <cell r="A535" t="str">
            <v>0447T</v>
          </cell>
          <cell r="B535" t="str">
            <v>Rmvl impltbl glucose sensor</v>
          </cell>
          <cell r="C535" t="str">
            <v>NC</v>
          </cell>
          <cell r="D535" t="str">
            <v>Q2</v>
          </cell>
          <cell r="E535" t="str">
            <v>5051</v>
          </cell>
          <cell r="F535">
            <v>2.0407000000000002</v>
          </cell>
          <cell r="G535">
            <v>153.05000000000001</v>
          </cell>
          <cell r="H535" t="str">
            <v>.</v>
          </cell>
          <cell r="I535">
            <v>30.61</v>
          </cell>
          <cell r="K535">
            <v>42736</v>
          </cell>
          <cell r="M535" t="str">
            <v>*</v>
          </cell>
        </row>
        <row r="536">
          <cell r="A536" t="str">
            <v>0448T</v>
          </cell>
          <cell r="B536" t="str">
            <v>Remvl insj impltbl gluc sens</v>
          </cell>
          <cell r="C536" t="str">
            <v>NC</v>
          </cell>
          <cell r="D536" t="str">
            <v>T</v>
          </cell>
          <cell r="E536" t="str">
            <v>5053</v>
          </cell>
          <cell r="F536">
            <v>6.0387000000000004</v>
          </cell>
          <cell r="G536">
            <v>452.91</v>
          </cell>
          <cell r="H536" t="str">
            <v>.</v>
          </cell>
          <cell r="I536">
            <v>90.59</v>
          </cell>
          <cell r="K536">
            <v>42736</v>
          </cell>
          <cell r="M536" t="str">
            <v>*</v>
          </cell>
        </row>
        <row r="537">
          <cell r="A537" t="str">
            <v>0449T</v>
          </cell>
          <cell r="B537" t="str">
            <v>Insj aqueous drain dev 1st</v>
          </cell>
          <cell r="C537" t="str">
            <v>NC</v>
          </cell>
          <cell r="D537" t="str">
            <v>J1</v>
          </cell>
          <cell r="E537" t="str">
            <v>5492</v>
          </cell>
          <cell r="F537">
            <v>45.563600000000001</v>
          </cell>
          <cell r="G537">
            <v>3417.32</v>
          </cell>
          <cell r="H537" t="str">
            <v>.</v>
          </cell>
          <cell r="I537">
            <v>683.47</v>
          </cell>
          <cell r="K537">
            <v>42736</v>
          </cell>
          <cell r="M537" t="str">
            <v>*</v>
          </cell>
        </row>
        <row r="538">
          <cell r="A538" t="str">
            <v>0450T</v>
          </cell>
          <cell r="B538" t="str">
            <v>Insj aqueous drain dev each</v>
          </cell>
          <cell r="C538" t="str">
            <v>NC</v>
          </cell>
          <cell r="D538" t="str">
            <v>N</v>
          </cell>
          <cell r="E538" t="str">
            <v/>
          </cell>
          <cell r="K538">
            <v>42736</v>
          </cell>
          <cell r="M538" t="str">
            <v>*</v>
          </cell>
        </row>
        <row r="539">
          <cell r="A539" t="str">
            <v>0451T</v>
          </cell>
          <cell r="B539" t="str">
            <v>Insj/rplcmt aortic ventr sys</v>
          </cell>
          <cell r="C539" t="str">
            <v>NC</v>
          </cell>
          <cell r="D539" t="str">
            <v>C</v>
          </cell>
          <cell r="E539" t="str">
            <v/>
          </cell>
          <cell r="K539">
            <v>42736</v>
          </cell>
          <cell r="M539" t="str">
            <v>*</v>
          </cell>
        </row>
        <row r="540">
          <cell r="A540" t="str">
            <v>0452T</v>
          </cell>
          <cell r="B540" t="str">
            <v>Insj/rplcmt dev vasc seal</v>
          </cell>
          <cell r="C540" t="str">
            <v>NC</v>
          </cell>
          <cell r="D540" t="str">
            <v>C</v>
          </cell>
          <cell r="E540" t="str">
            <v/>
          </cell>
          <cell r="K540">
            <v>42736</v>
          </cell>
          <cell r="M540" t="str">
            <v>*</v>
          </cell>
        </row>
        <row r="541">
          <cell r="A541" t="str">
            <v>0453T</v>
          </cell>
          <cell r="B541" t="str">
            <v>Insj/rplcmt mech-elec ntrfce</v>
          </cell>
          <cell r="C541" t="str">
            <v>NC</v>
          </cell>
          <cell r="D541" t="str">
            <v>J1</v>
          </cell>
          <cell r="E541" t="str">
            <v>5222</v>
          </cell>
          <cell r="F541">
            <v>92.980400000000003</v>
          </cell>
          <cell r="G541">
            <v>6973.62</v>
          </cell>
          <cell r="H541" t="str">
            <v>.</v>
          </cell>
          <cell r="I541">
            <v>1394.73</v>
          </cell>
          <cell r="K541">
            <v>42736</v>
          </cell>
          <cell r="M541" t="str">
            <v>*</v>
          </cell>
        </row>
        <row r="542">
          <cell r="A542" t="str">
            <v>0454T</v>
          </cell>
          <cell r="B542" t="str">
            <v>Insj/rplcmt subq electrode</v>
          </cell>
          <cell r="C542" t="str">
            <v>NC</v>
          </cell>
          <cell r="D542" t="str">
            <v>J1</v>
          </cell>
          <cell r="E542" t="str">
            <v>5222</v>
          </cell>
          <cell r="F542">
            <v>92.980400000000003</v>
          </cell>
          <cell r="G542">
            <v>6973.62</v>
          </cell>
          <cell r="H542" t="str">
            <v>.</v>
          </cell>
          <cell r="I542">
            <v>1394.73</v>
          </cell>
          <cell r="K542">
            <v>42736</v>
          </cell>
          <cell r="M542" t="str">
            <v>*</v>
          </cell>
        </row>
        <row r="543">
          <cell r="A543" t="str">
            <v>0455T</v>
          </cell>
          <cell r="B543" t="str">
            <v>Remvl aortic ventr cmpl sys</v>
          </cell>
          <cell r="C543" t="str">
            <v>NC</v>
          </cell>
          <cell r="D543" t="str">
            <v>C</v>
          </cell>
          <cell r="E543" t="str">
            <v/>
          </cell>
          <cell r="K543">
            <v>42736</v>
          </cell>
          <cell r="M543" t="str">
            <v>*</v>
          </cell>
        </row>
        <row r="544">
          <cell r="A544" t="str">
            <v>0456T</v>
          </cell>
          <cell r="B544" t="str">
            <v>Remvl aortic dev vasc seal</v>
          </cell>
          <cell r="C544" t="str">
            <v>NC</v>
          </cell>
          <cell r="D544" t="str">
            <v>C</v>
          </cell>
          <cell r="E544" t="str">
            <v/>
          </cell>
          <cell r="K544">
            <v>42736</v>
          </cell>
          <cell r="M544" t="str">
            <v>*</v>
          </cell>
        </row>
        <row r="545">
          <cell r="A545" t="str">
            <v>0457T</v>
          </cell>
          <cell r="B545" t="str">
            <v>Remvl mech-elec skin ntrfce</v>
          </cell>
          <cell r="C545" t="str">
            <v>NC</v>
          </cell>
          <cell r="D545" t="str">
            <v>Q2</v>
          </cell>
          <cell r="E545" t="str">
            <v>5221</v>
          </cell>
          <cell r="F545">
            <v>34.113</v>
          </cell>
          <cell r="G545">
            <v>2558.5100000000002</v>
          </cell>
          <cell r="H545" t="str">
            <v>.</v>
          </cell>
          <cell r="I545">
            <v>511.71</v>
          </cell>
          <cell r="K545">
            <v>42736</v>
          </cell>
          <cell r="M545" t="str">
            <v>*</v>
          </cell>
        </row>
        <row r="546">
          <cell r="A546" t="str">
            <v>0458T</v>
          </cell>
          <cell r="B546" t="str">
            <v>Remvl subq electrode</v>
          </cell>
          <cell r="C546" t="str">
            <v>NC</v>
          </cell>
          <cell r="D546" t="str">
            <v>Q2</v>
          </cell>
          <cell r="E546" t="str">
            <v>5221</v>
          </cell>
          <cell r="F546">
            <v>34.113</v>
          </cell>
          <cell r="G546">
            <v>2558.5100000000002</v>
          </cell>
          <cell r="H546" t="str">
            <v>.</v>
          </cell>
          <cell r="I546">
            <v>511.71</v>
          </cell>
          <cell r="K546">
            <v>42736</v>
          </cell>
          <cell r="M546" t="str">
            <v>*</v>
          </cell>
        </row>
        <row r="547">
          <cell r="A547" t="str">
            <v>0459T</v>
          </cell>
          <cell r="B547" t="str">
            <v>Relocaj rplcmt aortic ventr</v>
          </cell>
          <cell r="C547" t="str">
            <v>NC</v>
          </cell>
          <cell r="D547" t="str">
            <v>C</v>
          </cell>
          <cell r="E547" t="str">
            <v/>
          </cell>
          <cell r="K547">
            <v>42736</v>
          </cell>
          <cell r="M547" t="str">
            <v>*</v>
          </cell>
        </row>
        <row r="548">
          <cell r="A548" t="str">
            <v>0460T</v>
          </cell>
          <cell r="B548" t="str">
            <v>Repos aortic ventr dev eltrd</v>
          </cell>
          <cell r="C548" t="str">
            <v>NC</v>
          </cell>
          <cell r="D548" t="str">
            <v>T</v>
          </cell>
          <cell r="E548" t="str">
            <v>5221</v>
          </cell>
          <cell r="F548">
            <v>34.113</v>
          </cell>
          <cell r="G548">
            <v>2558.5100000000002</v>
          </cell>
          <cell r="H548" t="str">
            <v>.</v>
          </cell>
          <cell r="I548">
            <v>511.71</v>
          </cell>
          <cell r="K548">
            <v>42736</v>
          </cell>
          <cell r="M548" t="str">
            <v>*</v>
          </cell>
        </row>
        <row r="549">
          <cell r="A549" t="str">
            <v>0461T</v>
          </cell>
          <cell r="B549" t="str">
            <v>Repos aortic contrpulsj dev</v>
          </cell>
          <cell r="C549" t="str">
            <v>NC</v>
          </cell>
          <cell r="D549" t="str">
            <v>C</v>
          </cell>
          <cell r="E549" t="str">
            <v/>
          </cell>
          <cell r="K549">
            <v>42736</v>
          </cell>
          <cell r="M549" t="str">
            <v>*</v>
          </cell>
        </row>
        <row r="550">
          <cell r="A550" t="str">
            <v>0462T</v>
          </cell>
          <cell r="B550" t="str">
            <v>Prgrmg eval aortic ventr sys</v>
          </cell>
          <cell r="C550" t="str">
            <v>NC</v>
          </cell>
          <cell r="D550" t="str">
            <v>S</v>
          </cell>
          <cell r="E550" t="str">
            <v>5743</v>
          </cell>
          <cell r="F550">
            <v>3.367</v>
          </cell>
          <cell r="G550">
            <v>252.53</v>
          </cell>
          <cell r="H550" t="str">
            <v>.</v>
          </cell>
          <cell r="I550">
            <v>50.51</v>
          </cell>
          <cell r="K550">
            <v>42736</v>
          </cell>
          <cell r="M550" t="str">
            <v>*</v>
          </cell>
        </row>
        <row r="551">
          <cell r="A551" t="str">
            <v>0463T</v>
          </cell>
          <cell r="B551" t="str">
            <v>Interrog aortic ventr sys</v>
          </cell>
          <cell r="C551" t="str">
            <v>NC</v>
          </cell>
          <cell r="D551" t="str">
            <v>S</v>
          </cell>
          <cell r="E551" t="str">
            <v>5743</v>
          </cell>
          <cell r="F551">
            <v>3.367</v>
          </cell>
          <cell r="G551">
            <v>252.53</v>
          </cell>
          <cell r="H551" t="str">
            <v>.</v>
          </cell>
          <cell r="I551">
            <v>50.51</v>
          </cell>
          <cell r="K551">
            <v>42736</v>
          </cell>
          <cell r="M551" t="str">
            <v>*</v>
          </cell>
        </row>
        <row r="552">
          <cell r="A552" t="str">
            <v>0464T</v>
          </cell>
          <cell r="B552" t="str">
            <v>Visual ep test for glaucoma</v>
          </cell>
          <cell r="C552" t="str">
            <v>NC</v>
          </cell>
          <cell r="D552" t="str">
            <v>S</v>
          </cell>
          <cell r="E552" t="str">
            <v>5721</v>
          </cell>
          <cell r="F552">
            <v>1.694</v>
          </cell>
          <cell r="G552">
            <v>127.05</v>
          </cell>
          <cell r="H552" t="str">
            <v>.</v>
          </cell>
          <cell r="I552">
            <v>25.41</v>
          </cell>
          <cell r="J552">
            <v>42736</v>
          </cell>
          <cell r="M552" t="str">
            <v>*</v>
          </cell>
        </row>
        <row r="553">
          <cell r="A553" t="str">
            <v>0465T</v>
          </cell>
          <cell r="B553" t="str">
            <v>Supchrdl njx rxw/o supply</v>
          </cell>
          <cell r="C553" t="str">
            <v>NC</v>
          </cell>
          <cell r="D553" t="str">
            <v>T</v>
          </cell>
          <cell r="E553" t="str">
            <v>5694</v>
          </cell>
          <cell r="F553">
            <v>3.7242999999999999</v>
          </cell>
          <cell r="G553">
            <v>279.33</v>
          </cell>
          <cell r="H553" t="str">
            <v>.</v>
          </cell>
          <cell r="I553">
            <v>55.87</v>
          </cell>
          <cell r="J553">
            <v>42736</v>
          </cell>
          <cell r="M553" t="str">
            <v>*</v>
          </cell>
        </row>
        <row r="554">
          <cell r="A554" t="str">
            <v>0466T</v>
          </cell>
          <cell r="B554" t="str">
            <v>Insj chwal respir eltrd/ra</v>
          </cell>
          <cell r="C554" t="str">
            <v>NC</v>
          </cell>
          <cell r="D554" t="str">
            <v>N</v>
          </cell>
          <cell r="E554" t="str">
            <v/>
          </cell>
          <cell r="J554">
            <v>42736</v>
          </cell>
          <cell r="M554" t="str">
            <v>*</v>
          </cell>
        </row>
        <row r="555">
          <cell r="A555" t="str">
            <v>0467T</v>
          </cell>
          <cell r="B555" t="str">
            <v>Revj/rplmnt ch respir eltrd</v>
          </cell>
          <cell r="C555" t="str">
            <v>NC</v>
          </cell>
          <cell r="D555" t="str">
            <v>Q2</v>
          </cell>
          <cell r="E555" t="str">
            <v>5461</v>
          </cell>
          <cell r="F555">
            <v>35.857199999999999</v>
          </cell>
          <cell r="G555">
            <v>2689.33</v>
          </cell>
          <cell r="H555" t="str">
            <v>.</v>
          </cell>
          <cell r="I555">
            <v>537.87</v>
          </cell>
          <cell r="J555">
            <v>42736</v>
          </cell>
          <cell r="M555" t="str">
            <v>*</v>
          </cell>
        </row>
        <row r="556">
          <cell r="A556" t="str">
            <v>0468T</v>
          </cell>
          <cell r="B556" t="str">
            <v>Rmvl chwal respir eltrd/ra</v>
          </cell>
          <cell r="C556" t="str">
            <v>NC</v>
          </cell>
          <cell r="D556" t="str">
            <v>Q2</v>
          </cell>
          <cell r="E556" t="str">
            <v>5461</v>
          </cell>
          <cell r="F556">
            <v>35.857199999999999</v>
          </cell>
          <cell r="G556">
            <v>2689.33</v>
          </cell>
          <cell r="H556" t="str">
            <v>.</v>
          </cell>
          <cell r="I556">
            <v>537.87</v>
          </cell>
          <cell r="J556">
            <v>42736</v>
          </cell>
          <cell r="M556" t="str">
            <v>*</v>
          </cell>
        </row>
        <row r="557">
          <cell r="A557" t="str">
            <v>0500F</v>
          </cell>
          <cell r="B557" t="str">
            <v>Initial prenatal care visit</v>
          </cell>
          <cell r="D557" t="str">
            <v>E1</v>
          </cell>
          <cell r="E557" t="str">
            <v/>
          </cell>
        </row>
        <row r="558">
          <cell r="A558" t="str">
            <v>0501F</v>
          </cell>
          <cell r="B558" t="str">
            <v>Prenatal flow sheet</v>
          </cell>
          <cell r="D558" t="str">
            <v>E1</v>
          </cell>
          <cell r="E558" t="str">
            <v/>
          </cell>
        </row>
        <row r="559">
          <cell r="A559" t="str">
            <v>0502F</v>
          </cell>
          <cell r="B559" t="str">
            <v>Subsequent prenatal care</v>
          </cell>
          <cell r="D559" t="str">
            <v>E1</v>
          </cell>
          <cell r="E559" t="str">
            <v/>
          </cell>
        </row>
        <row r="560">
          <cell r="A560" t="str">
            <v>0503F</v>
          </cell>
          <cell r="B560" t="str">
            <v>Postpartum care visit</v>
          </cell>
          <cell r="D560" t="str">
            <v>E1</v>
          </cell>
          <cell r="E560" t="str">
            <v/>
          </cell>
        </row>
        <row r="561">
          <cell r="A561" t="str">
            <v>0505F</v>
          </cell>
          <cell r="B561" t="str">
            <v>Hemodialysis plan docd</v>
          </cell>
          <cell r="D561" t="str">
            <v>E1</v>
          </cell>
          <cell r="E561" t="str">
            <v/>
          </cell>
        </row>
        <row r="562">
          <cell r="A562" t="str">
            <v>0507F</v>
          </cell>
          <cell r="B562" t="str">
            <v>Periton dialysis plan docd</v>
          </cell>
          <cell r="D562" t="str">
            <v>E1</v>
          </cell>
          <cell r="E562" t="str">
            <v/>
          </cell>
        </row>
        <row r="563">
          <cell r="A563" t="str">
            <v>0509F</v>
          </cell>
          <cell r="B563" t="str">
            <v>Urine incon plan docd</v>
          </cell>
          <cell r="D563" t="str">
            <v>M</v>
          </cell>
          <cell r="E563" t="str">
            <v/>
          </cell>
        </row>
        <row r="564">
          <cell r="A564" t="str">
            <v>0513F</v>
          </cell>
          <cell r="B564" t="str">
            <v>Elev bp plan of care docd</v>
          </cell>
          <cell r="D564" t="str">
            <v>M</v>
          </cell>
          <cell r="E564" t="str">
            <v/>
          </cell>
        </row>
        <row r="565">
          <cell r="A565" t="str">
            <v>0514F</v>
          </cell>
          <cell r="B565" t="str">
            <v>Care plan hgb docd esa pt</v>
          </cell>
          <cell r="D565" t="str">
            <v>E1</v>
          </cell>
          <cell r="E565" t="str">
            <v/>
          </cell>
        </row>
        <row r="566">
          <cell r="A566" t="str">
            <v>0516F</v>
          </cell>
          <cell r="B566" t="str">
            <v>Anemia plan of care docd</v>
          </cell>
          <cell r="D566" t="str">
            <v>E1</v>
          </cell>
          <cell r="E566" t="str">
            <v/>
          </cell>
        </row>
        <row r="567">
          <cell r="A567" t="str">
            <v>0517F</v>
          </cell>
          <cell r="B567" t="str">
            <v>Glaucoma plan of care docd</v>
          </cell>
          <cell r="D567" t="str">
            <v>M</v>
          </cell>
          <cell r="E567" t="str">
            <v/>
          </cell>
        </row>
        <row r="568">
          <cell r="A568" t="str">
            <v>0518F</v>
          </cell>
          <cell r="B568" t="str">
            <v>Fall plan of care docd</v>
          </cell>
          <cell r="D568" t="str">
            <v>M</v>
          </cell>
          <cell r="E568" t="str">
            <v/>
          </cell>
        </row>
        <row r="569">
          <cell r="A569" t="str">
            <v>0519F</v>
          </cell>
          <cell r="B569" t="str">
            <v>Pland chemo docd b/4 txmnt</v>
          </cell>
          <cell r="D569" t="str">
            <v>E1</v>
          </cell>
          <cell r="E569" t="str">
            <v/>
          </cell>
        </row>
        <row r="570">
          <cell r="A570" t="str">
            <v>0520F</v>
          </cell>
          <cell r="B570" t="str">
            <v>Rad dos limts b/4 3d rad</v>
          </cell>
          <cell r="D570" t="str">
            <v>M</v>
          </cell>
          <cell r="E570" t="str">
            <v/>
          </cell>
        </row>
        <row r="571">
          <cell r="A571" t="str">
            <v>0521F</v>
          </cell>
          <cell r="B571" t="str">
            <v>Plan of care 4 pain docd</v>
          </cell>
          <cell r="D571" t="str">
            <v>M</v>
          </cell>
          <cell r="E571" t="str">
            <v/>
          </cell>
        </row>
        <row r="572">
          <cell r="A572" t="str">
            <v>0525F</v>
          </cell>
          <cell r="B572" t="str">
            <v>Initial visit for episode</v>
          </cell>
          <cell r="D572" t="str">
            <v>E1</v>
          </cell>
          <cell r="E572" t="str">
            <v/>
          </cell>
        </row>
        <row r="573">
          <cell r="A573" t="str">
            <v>0526F</v>
          </cell>
          <cell r="B573" t="str">
            <v>Subs visit for episode</v>
          </cell>
          <cell r="D573" t="str">
            <v>M</v>
          </cell>
          <cell r="E573" t="str">
            <v/>
          </cell>
        </row>
        <row r="574">
          <cell r="A574" t="str">
            <v>0528F</v>
          </cell>
          <cell r="B574" t="str">
            <v>Rcmnd flw-up 10 yrs docd</v>
          </cell>
          <cell r="D574" t="str">
            <v>M</v>
          </cell>
          <cell r="E574" t="str">
            <v/>
          </cell>
        </row>
        <row r="575">
          <cell r="A575" t="str">
            <v>0529F</v>
          </cell>
          <cell r="B575" t="str">
            <v>Intrvl 3/&gt;yr pts clnscp docd</v>
          </cell>
          <cell r="D575" t="str">
            <v>M</v>
          </cell>
          <cell r="E575" t="str">
            <v/>
          </cell>
        </row>
        <row r="576">
          <cell r="A576" t="str">
            <v>0535F</v>
          </cell>
          <cell r="B576" t="str">
            <v>Dyspnea mngmnt plan docd</v>
          </cell>
          <cell r="D576" t="str">
            <v>E1</v>
          </cell>
          <cell r="E576" t="str">
            <v/>
          </cell>
        </row>
        <row r="577">
          <cell r="A577" t="str">
            <v>0540F</v>
          </cell>
          <cell r="B577" t="str">
            <v>Gluco mngmnt plan docd</v>
          </cell>
          <cell r="D577" t="str">
            <v>M</v>
          </cell>
          <cell r="E577" t="str">
            <v/>
          </cell>
        </row>
        <row r="578">
          <cell r="A578" t="str">
            <v>0545F</v>
          </cell>
          <cell r="B578" t="str">
            <v>Follow up care plan mdd docd</v>
          </cell>
          <cell r="D578" t="str">
            <v>E1</v>
          </cell>
          <cell r="E578" t="str">
            <v/>
          </cell>
        </row>
        <row r="579">
          <cell r="A579" t="str">
            <v>0550F</v>
          </cell>
          <cell r="B579" t="str">
            <v>Cytopath report nongyn spcmn</v>
          </cell>
          <cell r="D579" t="str">
            <v>E1</v>
          </cell>
          <cell r="E579" t="str">
            <v/>
          </cell>
        </row>
        <row r="580">
          <cell r="A580" t="str">
            <v>0551F</v>
          </cell>
          <cell r="B580" t="str">
            <v>Cytopath report non routine</v>
          </cell>
          <cell r="D580" t="str">
            <v>E1</v>
          </cell>
          <cell r="E580" t="str">
            <v/>
          </cell>
        </row>
        <row r="581">
          <cell r="A581" t="str">
            <v>0555F</v>
          </cell>
          <cell r="B581" t="str">
            <v>Symptom mgmnt plan care docd</v>
          </cell>
          <cell r="D581" t="str">
            <v>E1</v>
          </cell>
          <cell r="E581" t="str">
            <v/>
          </cell>
        </row>
        <row r="582">
          <cell r="A582" t="str">
            <v>0556F</v>
          </cell>
          <cell r="B582" t="str">
            <v>Plan care lipid control docd</v>
          </cell>
          <cell r="D582" t="str">
            <v>E1</v>
          </cell>
          <cell r="E582" t="str">
            <v/>
          </cell>
        </row>
        <row r="583">
          <cell r="A583" t="str">
            <v>0557F</v>
          </cell>
          <cell r="B583" t="str">
            <v>Plan caremng angnl symptdocd</v>
          </cell>
          <cell r="C583" t="str">
            <v>CH</v>
          </cell>
          <cell r="D583" t="str">
            <v>E1</v>
          </cell>
          <cell r="E583" t="str">
            <v/>
          </cell>
          <cell r="J583">
            <v>42736</v>
          </cell>
          <cell r="M583" t="str">
            <v>*</v>
          </cell>
        </row>
        <row r="584">
          <cell r="A584" t="str">
            <v>0575F</v>
          </cell>
          <cell r="B584" t="str">
            <v>Hiv rna plan care docd</v>
          </cell>
          <cell r="D584" t="str">
            <v>E1</v>
          </cell>
          <cell r="E584" t="str">
            <v/>
          </cell>
        </row>
        <row r="585">
          <cell r="A585" t="str">
            <v>0580F</v>
          </cell>
          <cell r="B585" t="str">
            <v>Multidisciplinary care plan</v>
          </cell>
          <cell r="D585" t="str">
            <v>E1</v>
          </cell>
          <cell r="E585" t="str">
            <v/>
          </cell>
        </row>
        <row r="586">
          <cell r="A586" t="str">
            <v>0581F</v>
          </cell>
          <cell r="B586" t="str">
            <v>Pt trnsfrd from anesth to cc</v>
          </cell>
          <cell r="D586" t="str">
            <v>M</v>
          </cell>
          <cell r="E586" t="str">
            <v/>
          </cell>
        </row>
        <row r="587">
          <cell r="A587" t="str">
            <v>0582F</v>
          </cell>
          <cell r="B587" t="str">
            <v>No trnsfr from anesth to cc</v>
          </cell>
          <cell r="D587" t="str">
            <v>E1</v>
          </cell>
          <cell r="E587" t="str">
            <v/>
          </cell>
        </row>
        <row r="588">
          <cell r="A588" t="str">
            <v>0583F</v>
          </cell>
          <cell r="B588" t="str">
            <v>Transfer care checklist used</v>
          </cell>
          <cell r="D588" t="str">
            <v>M</v>
          </cell>
          <cell r="E588" t="str">
            <v/>
          </cell>
        </row>
        <row r="589">
          <cell r="A589" t="str">
            <v>0584F</v>
          </cell>
          <cell r="B589" t="str">
            <v>No transfercare chklist used</v>
          </cell>
          <cell r="D589" t="str">
            <v>E1</v>
          </cell>
          <cell r="E589" t="str">
            <v/>
          </cell>
        </row>
        <row r="590">
          <cell r="A590" t="str">
            <v>1000F</v>
          </cell>
          <cell r="B590" t="str">
            <v>Tobacco use assessed</v>
          </cell>
          <cell r="D590" t="str">
            <v>E1</v>
          </cell>
          <cell r="E590" t="str">
            <v/>
          </cell>
        </row>
        <row r="591">
          <cell r="A591" t="str">
            <v>10021</v>
          </cell>
          <cell r="B591" t="str">
            <v>Fna w/o image</v>
          </cell>
          <cell r="D591" t="str">
            <v>T</v>
          </cell>
          <cell r="E591" t="str">
            <v>5052</v>
          </cell>
          <cell r="F591">
            <v>3.8997999999999999</v>
          </cell>
          <cell r="G591">
            <v>292.49</v>
          </cell>
          <cell r="H591" t="str">
            <v>.</v>
          </cell>
          <cell r="I591">
            <v>58.5</v>
          </cell>
        </row>
        <row r="592">
          <cell r="A592" t="str">
            <v>10022</v>
          </cell>
          <cell r="B592" t="str">
            <v>Fna w/image</v>
          </cell>
          <cell r="C592" t="str">
            <v>CH</v>
          </cell>
          <cell r="D592" t="str">
            <v>T</v>
          </cell>
          <cell r="E592" t="str">
            <v>5071</v>
          </cell>
          <cell r="F592">
            <v>7.1849999999999996</v>
          </cell>
          <cell r="G592">
            <v>538.88</v>
          </cell>
          <cell r="H592" t="str">
            <v>.</v>
          </cell>
          <cell r="I592">
            <v>107.78</v>
          </cell>
          <cell r="J592">
            <v>42736</v>
          </cell>
          <cell r="M592" t="str">
            <v>*</v>
          </cell>
        </row>
        <row r="593">
          <cell r="A593" t="str">
            <v>1002F</v>
          </cell>
          <cell r="B593" t="str">
            <v>Assess anginal symptom/level</v>
          </cell>
          <cell r="D593" t="str">
            <v>E1</v>
          </cell>
          <cell r="E593" t="str">
            <v/>
          </cell>
        </row>
        <row r="594">
          <cell r="A594" t="str">
            <v>10030</v>
          </cell>
          <cell r="B594" t="str">
            <v>Guide cathet fluid drainage</v>
          </cell>
          <cell r="C594" t="str">
            <v>CH</v>
          </cell>
          <cell r="D594" t="str">
            <v>T</v>
          </cell>
          <cell r="E594" t="str">
            <v>5071</v>
          </cell>
          <cell r="F594">
            <v>7.1849999999999996</v>
          </cell>
          <cell r="G594">
            <v>538.88</v>
          </cell>
          <cell r="H594" t="str">
            <v>.</v>
          </cell>
          <cell r="I594">
            <v>107.78</v>
          </cell>
          <cell r="J594">
            <v>42736</v>
          </cell>
          <cell r="M594" t="str">
            <v>*</v>
          </cell>
        </row>
        <row r="595">
          <cell r="A595" t="str">
            <v>10035</v>
          </cell>
          <cell r="B595" t="str">
            <v>Perq dev soft tiss 1st imag</v>
          </cell>
          <cell r="C595" t="str">
            <v>CH</v>
          </cell>
          <cell r="D595" t="str">
            <v>T</v>
          </cell>
          <cell r="E595" t="str">
            <v>5071</v>
          </cell>
          <cell r="F595">
            <v>7.1849999999999996</v>
          </cell>
          <cell r="G595">
            <v>538.88</v>
          </cell>
          <cell r="H595" t="str">
            <v>.</v>
          </cell>
          <cell r="I595">
            <v>107.78</v>
          </cell>
          <cell r="J595">
            <v>42736</v>
          </cell>
          <cell r="M595" t="str">
            <v>*</v>
          </cell>
        </row>
        <row r="596">
          <cell r="A596" t="str">
            <v>10036</v>
          </cell>
          <cell r="B596" t="str">
            <v>Perq dev soft tiss add imag</v>
          </cell>
          <cell r="D596" t="str">
            <v>N</v>
          </cell>
          <cell r="E596" t="str">
            <v/>
          </cell>
        </row>
        <row r="597">
          <cell r="A597" t="str">
            <v>1003F</v>
          </cell>
          <cell r="B597" t="str">
            <v>Level of activity assess</v>
          </cell>
          <cell r="D597" t="str">
            <v>E1</v>
          </cell>
          <cell r="E597" t="str">
            <v/>
          </cell>
        </row>
        <row r="598">
          <cell r="A598" t="str">
            <v>10040</v>
          </cell>
          <cell r="B598" t="str">
            <v>Acne surgery</v>
          </cell>
          <cell r="D598" t="str">
            <v>Q1</v>
          </cell>
          <cell r="E598" t="str">
            <v>5051</v>
          </cell>
          <cell r="F598">
            <v>2.0407000000000002</v>
          </cell>
          <cell r="G598">
            <v>153.05000000000001</v>
          </cell>
          <cell r="H598" t="str">
            <v>.</v>
          </cell>
          <cell r="I598">
            <v>30.61</v>
          </cell>
        </row>
        <row r="599">
          <cell r="A599" t="str">
            <v>1004F</v>
          </cell>
          <cell r="B599" t="str">
            <v>Clin symp vol ovrld assess</v>
          </cell>
          <cell r="D599" t="str">
            <v>E1</v>
          </cell>
          <cell r="E599" t="str">
            <v/>
          </cell>
        </row>
        <row r="600">
          <cell r="A600" t="str">
            <v>1005F</v>
          </cell>
          <cell r="B600" t="str">
            <v>Asthma symptoms evaluate</v>
          </cell>
          <cell r="D600" t="str">
            <v>E1</v>
          </cell>
          <cell r="E600" t="str">
            <v/>
          </cell>
        </row>
        <row r="601">
          <cell r="A601" t="str">
            <v>10060</v>
          </cell>
          <cell r="B601" t="str">
            <v>Drainage of skin abscess</v>
          </cell>
          <cell r="D601" t="str">
            <v>T</v>
          </cell>
          <cell r="E601" t="str">
            <v>5051</v>
          </cell>
          <cell r="F601">
            <v>2.0407000000000002</v>
          </cell>
          <cell r="G601">
            <v>153.05000000000001</v>
          </cell>
          <cell r="H601" t="str">
            <v>.</v>
          </cell>
          <cell r="I601">
            <v>30.61</v>
          </cell>
        </row>
        <row r="602">
          <cell r="A602" t="str">
            <v>10061</v>
          </cell>
          <cell r="B602" t="str">
            <v>Drainage of skin abscess</v>
          </cell>
          <cell r="C602" t="str">
            <v>CH</v>
          </cell>
          <cell r="D602" t="str">
            <v>T</v>
          </cell>
          <cell r="E602" t="str">
            <v>5052</v>
          </cell>
          <cell r="F602">
            <v>3.8997999999999999</v>
          </cell>
          <cell r="G602">
            <v>292.49</v>
          </cell>
          <cell r="H602" t="str">
            <v>.</v>
          </cell>
          <cell r="I602">
            <v>58.5</v>
          </cell>
          <cell r="J602">
            <v>42736</v>
          </cell>
          <cell r="M602" t="str">
            <v>*</v>
          </cell>
        </row>
        <row r="603">
          <cell r="A603" t="str">
            <v>1006F</v>
          </cell>
          <cell r="B603" t="str">
            <v>Osteoarthritis assess</v>
          </cell>
          <cell r="D603" t="str">
            <v>M</v>
          </cell>
          <cell r="E603" t="str">
            <v/>
          </cell>
        </row>
        <row r="604">
          <cell r="A604" t="str">
            <v>1007F</v>
          </cell>
          <cell r="B604" t="str">
            <v>Anti-inflm/anlgsc otc assess</v>
          </cell>
          <cell r="D604" t="str">
            <v>E1</v>
          </cell>
          <cell r="E604" t="str">
            <v/>
          </cell>
        </row>
        <row r="605">
          <cell r="A605" t="str">
            <v>10080</v>
          </cell>
          <cell r="B605" t="str">
            <v>Drainage of pilonidal cyst</v>
          </cell>
          <cell r="D605" t="str">
            <v>T</v>
          </cell>
          <cell r="E605" t="str">
            <v>5071</v>
          </cell>
          <cell r="F605">
            <v>7.1849999999999996</v>
          </cell>
          <cell r="G605">
            <v>538.88</v>
          </cell>
          <cell r="H605" t="str">
            <v>.</v>
          </cell>
          <cell r="I605">
            <v>107.78</v>
          </cell>
        </row>
        <row r="606">
          <cell r="A606" t="str">
            <v>10081</v>
          </cell>
          <cell r="B606" t="str">
            <v>Drainage of pilonidal cyst</v>
          </cell>
          <cell r="C606" t="str">
            <v>CH</v>
          </cell>
          <cell r="D606" t="str">
            <v>T</v>
          </cell>
          <cell r="E606" t="str">
            <v>5071</v>
          </cell>
          <cell r="F606">
            <v>7.1849999999999996</v>
          </cell>
          <cell r="G606">
            <v>538.88</v>
          </cell>
          <cell r="H606" t="str">
            <v>.</v>
          </cell>
          <cell r="I606">
            <v>107.78</v>
          </cell>
          <cell r="J606">
            <v>42736</v>
          </cell>
          <cell r="M606" t="str">
            <v>*</v>
          </cell>
        </row>
        <row r="607">
          <cell r="A607" t="str">
            <v>1008F</v>
          </cell>
          <cell r="B607" t="str">
            <v>Gi/renal risk assess</v>
          </cell>
          <cell r="D607" t="str">
            <v>E1</v>
          </cell>
          <cell r="E607" t="str">
            <v/>
          </cell>
        </row>
        <row r="608">
          <cell r="A608" t="str">
            <v>1010F</v>
          </cell>
          <cell r="B608" t="str">
            <v>Severity angina by actvty</v>
          </cell>
          <cell r="C608" t="str">
            <v>CH</v>
          </cell>
          <cell r="D608" t="str">
            <v>E1</v>
          </cell>
          <cell r="E608" t="str">
            <v/>
          </cell>
          <cell r="J608">
            <v>42736</v>
          </cell>
          <cell r="M608" t="str">
            <v>*</v>
          </cell>
        </row>
        <row r="609">
          <cell r="A609" t="str">
            <v>1011F</v>
          </cell>
          <cell r="B609" t="str">
            <v>Angina present</v>
          </cell>
          <cell r="C609" t="str">
            <v>CH</v>
          </cell>
          <cell r="D609" t="str">
            <v>E1</v>
          </cell>
          <cell r="E609" t="str">
            <v/>
          </cell>
          <cell r="J609">
            <v>42736</v>
          </cell>
          <cell r="M609" t="str">
            <v>*</v>
          </cell>
        </row>
        <row r="610">
          <cell r="A610" t="str">
            <v>10120</v>
          </cell>
          <cell r="B610" t="str">
            <v>Remove foreign body</v>
          </cell>
          <cell r="D610" t="str">
            <v>T</v>
          </cell>
          <cell r="E610" t="str">
            <v>5052</v>
          </cell>
          <cell r="F610">
            <v>3.8997999999999999</v>
          </cell>
          <cell r="G610">
            <v>292.49</v>
          </cell>
          <cell r="H610" t="str">
            <v>.</v>
          </cell>
          <cell r="I610">
            <v>58.5</v>
          </cell>
        </row>
        <row r="611">
          <cell r="A611" t="str">
            <v>10121</v>
          </cell>
          <cell r="B611" t="str">
            <v>Remove foreign body</v>
          </cell>
          <cell r="C611" t="str">
            <v>CH</v>
          </cell>
          <cell r="D611" t="str">
            <v>J1</v>
          </cell>
          <cell r="E611" t="str">
            <v>5072</v>
          </cell>
          <cell r="F611">
            <v>16.481100000000001</v>
          </cell>
          <cell r="G611">
            <v>1236.0999999999999</v>
          </cell>
          <cell r="H611" t="str">
            <v>.</v>
          </cell>
          <cell r="I611">
            <v>247.22</v>
          </cell>
          <cell r="J611">
            <v>42736</v>
          </cell>
          <cell r="M611" t="str">
            <v>*</v>
          </cell>
        </row>
        <row r="612">
          <cell r="A612" t="str">
            <v>1012F</v>
          </cell>
          <cell r="B612" t="str">
            <v>Angina absent</v>
          </cell>
          <cell r="C612" t="str">
            <v>CH</v>
          </cell>
          <cell r="D612" t="str">
            <v>E1</v>
          </cell>
          <cell r="E612" t="str">
            <v/>
          </cell>
          <cell r="J612">
            <v>42736</v>
          </cell>
          <cell r="M612" t="str">
            <v>*</v>
          </cell>
        </row>
        <row r="613">
          <cell r="A613" t="str">
            <v>10140</v>
          </cell>
          <cell r="B613" t="str">
            <v>Drainage of hematoma/fluid</v>
          </cell>
          <cell r="C613" t="str">
            <v>CH</v>
          </cell>
          <cell r="D613" t="str">
            <v>J1</v>
          </cell>
          <cell r="E613" t="str">
            <v>5072</v>
          </cell>
          <cell r="F613">
            <v>16.481100000000001</v>
          </cell>
          <cell r="G613">
            <v>1236.0999999999999</v>
          </cell>
          <cell r="H613" t="str">
            <v>.</v>
          </cell>
          <cell r="I613">
            <v>247.22</v>
          </cell>
          <cell r="J613">
            <v>42736</v>
          </cell>
          <cell r="M613" t="str">
            <v>*</v>
          </cell>
        </row>
        <row r="614">
          <cell r="A614" t="str">
            <v>1015F</v>
          </cell>
          <cell r="B614" t="str">
            <v>Copd symptoms assess</v>
          </cell>
          <cell r="D614" t="str">
            <v>E1</v>
          </cell>
          <cell r="E614" t="str">
            <v/>
          </cell>
        </row>
        <row r="615">
          <cell r="A615" t="str">
            <v>10160</v>
          </cell>
          <cell r="B615" t="str">
            <v>Puncture drainage of lesion</v>
          </cell>
          <cell r="C615" t="str">
            <v>CH</v>
          </cell>
          <cell r="D615" t="str">
            <v>T</v>
          </cell>
          <cell r="E615" t="str">
            <v>5052</v>
          </cell>
          <cell r="F615">
            <v>3.8997999999999999</v>
          </cell>
          <cell r="G615">
            <v>292.49</v>
          </cell>
          <cell r="H615" t="str">
            <v>.</v>
          </cell>
          <cell r="I615">
            <v>58.5</v>
          </cell>
          <cell r="J615">
            <v>42736</v>
          </cell>
          <cell r="M615" t="str">
            <v>*</v>
          </cell>
        </row>
        <row r="616">
          <cell r="A616" t="str">
            <v>10180</v>
          </cell>
          <cell r="B616" t="str">
            <v>Complex drainage wound</v>
          </cell>
          <cell r="C616" t="str">
            <v>CH</v>
          </cell>
          <cell r="D616" t="str">
            <v>J1</v>
          </cell>
          <cell r="E616" t="str">
            <v>5073</v>
          </cell>
          <cell r="F616">
            <v>28.639600000000002</v>
          </cell>
          <cell r="G616">
            <v>2148</v>
          </cell>
          <cell r="H616" t="str">
            <v>.</v>
          </cell>
          <cell r="I616">
            <v>429.6</v>
          </cell>
          <cell r="J616">
            <v>42736</v>
          </cell>
          <cell r="M616" t="str">
            <v>*</v>
          </cell>
        </row>
        <row r="617">
          <cell r="A617" t="str">
            <v>1018F</v>
          </cell>
          <cell r="B617" t="str">
            <v>Assess dyspnea not present</v>
          </cell>
          <cell r="D617" t="str">
            <v>E1</v>
          </cell>
          <cell r="E617" t="str">
            <v/>
          </cell>
        </row>
        <row r="618">
          <cell r="A618" t="str">
            <v>1019F</v>
          </cell>
          <cell r="B618" t="str">
            <v>Assess dyspnea present</v>
          </cell>
          <cell r="D618" t="str">
            <v>E1</v>
          </cell>
          <cell r="E618" t="str">
            <v/>
          </cell>
        </row>
        <row r="619">
          <cell r="A619" t="str">
            <v>1022F</v>
          </cell>
          <cell r="B619" t="str">
            <v>Pneumo imm status assess</v>
          </cell>
          <cell r="D619" t="str">
            <v>E1</v>
          </cell>
          <cell r="E619" t="str">
            <v/>
          </cell>
        </row>
        <row r="620">
          <cell r="A620" t="str">
            <v>1026F</v>
          </cell>
          <cell r="B620" t="str">
            <v>Co-morbid condition assess</v>
          </cell>
          <cell r="D620" t="str">
            <v>E1</v>
          </cell>
          <cell r="E620" t="str">
            <v/>
          </cell>
        </row>
        <row r="621">
          <cell r="A621" t="str">
            <v>1030F</v>
          </cell>
          <cell r="B621" t="str">
            <v>Influenza imm status assess</v>
          </cell>
          <cell r="D621" t="str">
            <v>E1</v>
          </cell>
          <cell r="E621" t="str">
            <v/>
          </cell>
        </row>
        <row r="622">
          <cell r="A622" t="str">
            <v>1031F</v>
          </cell>
          <cell r="B622" t="str">
            <v>Smoking &amp; 2nd hand assessed</v>
          </cell>
          <cell r="D622" t="str">
            <v>E1</v>
          </cell>
          <cell r="E622" t="str">
            <v/>
          </cell>
        </row>
        <row r="623">
          <cell r="A623" t="str">
            <v>1032F</v>
          </cell>
          <cell r="B623" t="str">
            <v>Smoker/exposed 2nd hnd smoke</v>
          </cell>
          <cell r="D623" t="str">
            <v>E1</v>
          </cell>
          <cell r="E623" t="str">
            <v/>
          </cell>
        </row>
        <row r="624">
          <cell r="A624" t="str">
            <v>1033F</v>
          </cell>
          <cell r="B624" t="str">
            <v>Tobacco nonsmoker nor 2ndhnd</v>
          </cell>
          <cell r="D624" t="str">
            <v>E1</v>
          </cell>
          <cell r="E624" t="str">
            <v/>
          </cell>
        </row>
        <row r="625">
          <cell r="A625" t="str">
            <v>1034F</v>
          </cell>
          <cell r="B625" t="str">
            <v>Current tobacco smoker</v>
          </cell>
          <cell r="D625" t="str">
            <v>E1</v>
          </cell>
          <cell r="E625" t="str">
            <v/>
          </cell>
        </row>
        <row r="626">
          <cell r="A626" t="str">
            <v>1035F</v>
          </cell>
          <cell r="B626" t="str">
            <v>Smokeless tobacco user</v>
          </cell>
          <cell r="D626" t="str">
            <v>E1</v>
          </cell>
          <cell r="E626" t="str">
            <v/>
          </cell>
        </row>
        <row r="627">
          <cell r="A627" t="str">
            <v>1036F</v>
          </cell>
          <cell r="B627" t="str">
            <v>Tobacco non-user</v>
          </cell>
          <cell r="D627" t="str">
            <v>M</v>
          </cell>
          <cell r="E627" t="str">
            <v/>
          </cell>
        </row>
        <row r="628">
          <cell r="A628" t="str">
            <v>1038F</v>
          </cell>
          <cell r="B628" t="str">
            <v>Persistent asthma</v>
          </cell>
          <cell r="D628" t="str">
            <v>M</v>
          </cell>
          <cell r="E628" t="str">
            <v/>
          </cell>
        </row>
        <row r="629">
          <cell r="A629" t="str">
            <v>1039F</v>
          </cell>
          <cell r="B629" t="str">
            <v>Intermittent asthma</v>
          </cell>
          <cell r="D629" t="str">
            <v>M</v>
          </cell>
          <cell r="E629" t="str">
            <v/>
          </cell>
        </row>
        <row r="630">
          <cell r="A630" t="str">
            <v>1040F</v>
          </cell>
          <cell r="B630" t="str">
            <v>Dsm-5 info mdd docd</v>
          </cell>
          <cell r="D630" t="str">
            <v>E1</v>
          </cell>
          <cell r="E630" t="str">
            <v/>
          </cell>
        </row>
        <row r="631">
          <cell r="A631" t="str">
            <v>1050F</v>
          </cell>
          <cell r="B631" t="str">
            <v>History of mole changes</v>
          </cell>
          <cell r="D631" t="str">
            <v>E1</v>
          </cell>
          <cell r="E631" t="str">
            <v/>
          </cell>
        </row>
        <row r="632">
          <cell r="A632" t="str">
            <v>1052F</v>
          </cell>
          <cell r="B632" t="str">
            <v>Type location activityassess</v>
          </cell>
          <cell r="D632" t="str">
            <v>E1</v>
          </cell>
          <cell r="E632" t="str">
            <v/>
          </cell>
        </row>
        <row r="633">
          <cell r="A633" t="str">
            <v>1055F</v>
          </cell>
          <cell r="B633" t="str">
            <v>Visual funct status assess</v>
          </cell>
          <cell r="D633" t="str">
            <v>E1</v>
          </cell>
          <cell r="E633" t="str">
            <v/>
          </cell>
        </row>
        <row r="634">
          <cell r="A634" t="str">
            <v>1060F</v>
          </cell>
          <cell r="B634" t="str">
            <v>Doc perm/cont/parox atr fib</v>
          </cell>
          <cell r="D634" t="str">
            <v>E1</v>
          </cell>
          <cell r="E634" t="str">
            <v/>
          </cell>
        </row>
        <row r="635">
          <cell r="A635" t="str">
            <v>1061F</v>
          </cell>
          <cell r="B635" t="str">
            <v>Doc lack perm+cont+parox fib</v>
          </cell>
          <cell r="D635" t="str">
            <v>E1</v>
          </cell>
          <cell r="E635" t="str">
            <v/>
          </cell>
        </row>
        <row r="636">
          <cell r="A636" t="str">
            <v>1065F</v>
          </cell>
          <cell r="B636" t="str">
            <v>Ischm stroke symp lt3 hrsb/4</v>
          </cell>
          <cell r="D636" t="str">
            <v>E1</v>
          </cell>
          <cell r="E636" t="str">
            <v/>
          </cell>
        </row>
        <row r="637">
          <cell r="A637" t="str">
            <v>1066F</v>
          </cell>
          <cell r="B637" t="str">
            <v>Ischm stroke symp ge3 hrsb/4</v>
          </cell>
          <cell r="D637" t="str">
            <v>E1</v>
          </cell>
          <cell r="E637" t="str">
            <v/>
          </cell>
        </row>
        <row r="638">
          <cell r="A638" t="str">
            <v>1070F</v>
          </cell>
          <cell r="B638" t="str">
            <v>Alarm symp assessed-absent</v>
          </cell>
          <cell r="D638" t="str">
            <v>E1</v>
          </cell>
          <cell r="E638" t="str">
            <v/>
          </cell>
        </row>
        <row r="639">
          <cell r="A639" t="str">
            <v>1071F</v>
          </cell>
          <cell r="B639" t="str">
            <v>Alarm symp assessed-1+ prsnt</v>
          </cell>
          <cell r="D639" t="str">
            <v>E1</v>
          </cell>
          <cell r="E639" t="str">
            <v/>
          </cell>
        </row>
        <row r="640">
          <cell r="A640" t="str">
            <v>1090F</v>
          </cell>
          <cell r="B640" t="str">
            <v>Pres/absn urine incon assess</v>
          </cell>
          <cell r="D640" t="str">
            <v>M</v>
          </cell>
          <cell r="E640" t="str">
            <v/>
          </cell>
        </row>
        <row r="641">
          <cell r="A641" t="str">
            <v>1091F</v>
          </cell>
          <cell r="B641" t="str">
            <v>Urine incon characterized</v>
          </cell>
          <cell r="D641" t="str">
            <v>E1</v>
          </cell>
          <cell r="E641" t="str">
            <v/>
          </cell>
        </row>
        <row r="642">
          <cell r="A642" t="str">
            <v>11000</v>
          </cell>
          <cell r="B642" t="str">
            <v>Debride infected skin</v>
          </cell>
          <cell r="D642" t="str">
            <v>T</v>
          </cell>
          <cell r="E642" t="str">
            <v>5053</v>
          </cell>
          <cell r="F642">
            <v>6.0387000000000004</v>
          </cell>
          <cell r="G642">
            <v>452.91</v>
          </cell>
          <cell r="H642" t="str">
            <v>.</v>
          </cell>
          <cell r="I642">
            <v>90.59</v>
          </cell>
        </row>
        <row r="643">
          <cell r="A643" t="str">
            <v>11001</v>
          </cell>
          <cell r="B643" t="str">
            <v>Debride infected skin add-on</v>
          </cell>
          <cell r="D643" t="str">
            <v>N</v>
          </cell>
          <cell r="E643" t="str">
            <v/>
          </cell>
        </row>
        <row r="644">
          <cell r="A644" t="str">
            <v>11004</v>
          </cell>
          <cell r="B644" t="str">
            <v>Debride genitalia &amp; perineum</v>
          </cell>
          <cell r="D644" t="str">
            <v>C</v>
          </cell>
          <cell r="E644" t="str">
            <v/>
          </cell>
        </row>
        <row r="645">
          <cell r="A645" t="str">
            <v>11005</v>
          </cell>
          <cell r="B645" t="str">
            <v>Debride abdom wall</v>
          </cell>
          <cell r="D645" t="str">
            <v>C</v>
          </cell>
          <cell r="E645" t="str">
            <v/>
          </cell>
        </row>
        <row r="646">
          <cell r="A646" t="str">
            <v>11006</v>
          </cell>
          <cell r="B646" t="str">
            <v>Debride genit/per/abdom wall</v>
          </cell>
          <cell r="D646" t="str">
            <v>C</v>
          </cell>
          <cell r="E646" t="str">
            <v/>
          </cell>
        </row>
        <row r="647">
          <cell r="A647" t="str">
            <v>11008</v>
          </cell>
          <cell r="B647" t="str">
            <v>Remove mesh from abd wall</v>
          </cell>
          <cell r="D647" t="str">
            <v>C</v>
          </cell>
          <cell r="E647" t="str">
            <v/>
          </cell>
        </row>
        <row r="648">
          <cell r="A648" t="str">
            <v>1100F</v>
          </cell>
          <cell r="B648" t="str">
            <v>Ptfalls assess-docd ge2&gt;/yr</v>
          </cell>
          <cell r="D648" t="str">
            <v>M</v>
          </cell>
          <cell r="E648" t="str">
            <v/>
          </cell>
        </row>
        <row r="649">
          <cell r="A649" t="str">
            <v>11010</v>
          </cell>
          <cell r="B649" t="str">
            <v>Debride skin at fx site</v>
          </cell>
          <cell r="C649" t="str">
            <v>CH</v>
          </cell>
          <cell r="D649" t="str">
            <v>T</v>
          </cell>
          <cell r="E649" t="str">
            <v>5071</v>
          </cell>
          <cell r="F649">
            <v>7.1849999999999996</v>
          </cell>
          <cell r="G649">
            <v>538.88</v>
          </cell>
          <cell r="H649" t="str">
            <v>.</v>
          </cell>
          <cell r="I649">
            <v>107.78</v>
          </cell>
          <cell r="J649">
            <v>42736</v>
          </cell>
          <cell r="M649" t="str">
            <v>*</v>
          </cell>
        </row>
        <row r="650">
          <cell r="A650" t="str">
            <v>11011</v>
          </cell>
          <cell r="B650" t="str">
            <v>Debride skin musc at fx site</v>
          </cell>
          <cell r="D650" t="str">
            <v>T</v>
          </cell>
          <cell r="E650" t="str">
            <v>5071</v>
          </cell>
          <cell r="F650">
            <v>7.1849999999999996</v>
          </cell>
          <cell r="G650">
            <v>538.88</v>
          </cell>
          <cell r="H650" t="str">
            <v>.</v>
          </cell>
          <cell r="I650">
            <v>107.78</v>
          </cell>
        </row>
        <row r="651">
          <cell r="A651" t="str">
            <v>11012</v>
          </cell>
          <cell r="B651" t="str">
            <v>Deb skin bone at fx site</v>
          </cell>
          <cell r="C651" t="str">
            <v>CH</v>
          </cell>
          <cell r="D651" t="str">
            <v>J1</v>
          </cell>
          <cell r="E651" t="str">
            <v>5073</v>
          </cell>
          <cell r="F651">
            <v>28.639600000000002</v>
          </cell>
          <cell r="G651">
            <v>2148</v>
          </cell>
          <cell r="H651" t="str">
            <v>.</v>
          </cell>
          <cell r="I651">
            <v>429.6</v>
          </cell>
          <cell r="J651">
            <v>42736</v>
          </cell>
          <cell r="M651" t="str">
            <v>*</v>
          </cell>
        </row>
        <row r="652">
          <cell r="A652" t="str">
            <v>1101F</v>
          </cell>
          <cell r="B652" t="str">
            <v>Pt falls assess-docd le1/yr</v>
          </cell>
          <cell r="D652" t="str">
            <v>M</v>
          </cell>
          <cell r="E652" t="str">
            <v/>
          </cell>
        </row>
        <row r="653">
          <cell r="A653" t="str">
            <v>11042</v>
          </cell>
          <cell r="B653" t="str">
            <v>Deb subq tissue 20 sq cm/&lt;</v>
          </cell>
          <cell r="D653" t="str">
            <v>T</v>
          </cell>
          <cell r="E653" t="str">
            <v>5052</v>
          </cell>
          <cell r="F653">
            <v>3.8997999999999999</v>
          </cell>
          <cell r="G653">
            <v>292.49</v>
          </cell>
          <cell r="H653" t="str">
            <v>.</v>
          </cell>
          <cell r="I653">
            <v>58.5</v>
          </cell>
        </row>
        <row r="654">
          <cell r="A654" t="str">
            <v>11043</v>
          </cell>
          <cell r="B654" t="str">
            <v>Deb musc/fascia 20 sq cm/&lt;</v>
          </cell>
          <cell r="D654" t="str">
            <v>T</v>
          </cell>
          <cell r="E654" t="str">
            <v>5053</v>
          </cell>
          <cell r="F654">
            <v>6.0387000000000004</v>
          </cell>
          <cell r="G654">
            <v>452.91</v>
          </cell>
          <cell r="H654" t="str">
            <v>.</v>
          </cell>
          <cell r="I654">
            <v>90.59</v>
          </cell>
        </row>
        <row r="655">
          <cell r="A655" t="str">
            <v>11044</v>
          </cell>
          <cell r="B655" t="str">
            <v>Deb bone 20 sq cm/&lt;</v>
          </cell>
          <cell r="C655" t="str">
            <v>CH</v>
          </cell>
          <cell r="D655" t="str">
            <v>J1</v>
          </cell>
          <cell r="E655" t="str">
            <v>5072</v>
          </cell>
          <cell r="F655">
            <v>16.481100000000001</v>
          </cell>
          <cell r="G655">
            <v>1236.0999999999999</v>
          </cell>
          <cell r="H655" t="str">
            <v>.</v>
          </cell>
          <cell r="I655">
            <v>247.22</v>
          </cell>
          <cell r="J655">
            <v>42736</v>
          </cell>
          <cell r="M655" t="str">
            <v>*</v>
          </cell>
        </row>
        <row r="656">
          <cell r="A656" t="str">
            <v>11045</v>
          </cell>
          <cell r="B656" t="str">
            <v>Deb subq tissue add-on</v>
          </cell>
          <cell r="D656" t="str">
            <v>N</v>
          </cell>
          <cell r="E656" t="str">
            <v/>
          </cell>
        </row>
        <row r="657">
          <cell r="A657" t="str">
            <v>11046</v>
          </cell>
          <cell r="B657" t="str">
            <v>Deb musc/fascia add-on</v>
          </cell>
          <cell r="D657" t="str">
            <v>N</v>
          </cell>
          <cell r="E657" t="str">
            <v/>
          </cell>
        </row>
        <row r="658">
          <cell r="A658" t="str">
            <v>11047</v>
          </cell>
          <cell r="B658" t="str">
            <v>Deb bone add-on</v>
          </cell>
          <cell r="D658" t="str">
            <v>N</v>
          </cell>
          <cell r="E658" t="str">
            <v/>
          </cell>
        </row>
        <row r="659">
          <cell r="A659" t="str">
            <v>11055</v>
          </cell>
          <cell r="B659" t="str">
            <v>Trim skin lesion</v>
          </cell>
          <cell r="D659" t="str">
            <v>Q1</v>
          </cell>
          <cell r="E659" t="str">
            <v>5051</v>
          </cell>
          <cell r="F659">
            <v>2.0407000000000002</v>
          </cell>
          <cell r="G659">
            <v>153.05000000000001</v>
          </cell>
          <cell r="H659" t="str">
            <v>.</v>
          </cell>
          <cell r="I659">
            <v>30.61</v>
          </cell>
        </row>
        <row r="660">
          <cell r="A660" t="str">
            <v>11056</v>
          </cell>
          <cell r="B660" t="str">
            <v>Trim skin lesions 2 to 4</v>
          </cell>
          <cell r="D660" t="str">
            <v>Q1</v>
          </cell>
          <cell r="E660" t="str">
            <v>5051</v>
          </cell>
          <cell r="F660">
            <v>2.0407000000000002</v>
          </cell>
          <cell r="G660">
            <v>153.05000000000001</v>
          </cell>
          <cell r="H660" t="str">
            <v>.</v>
          </cell>
          <cell r="I660">
            <v>30.61</v>
          </cell>
        </row>
        <row r="661">
          <cell r="A661" t="str">
            <v>11057</v>
          </cell>
          <cell r="B661" t="str">
            <v>Trim skin lesions over 4</v>
          </cell>
          <cell r="C661" t="str">
            <v>CH</v>
          </cell>
          <cell r="D661" t="str">
            <v>T</v>
          </cell>
          <cell r="E661" t="str">
            <v>5051</v>
          </cell>
          <cell r="F661">
            <v>2.0407000000000002</v>
          </cell>
          <cell r="G661">
            <v>153.05000000000001</v>
          </cell>
          <cell r="H661" t="str">
            <v>.</v>
          </cell>
          <cell r="I661">
            <v>30.61</v>
          </cell>
          <cell r="J661">
            <v>42736</v>
          </cell>
          <cell r="M661" t="str">
            <v>*</v>
          </cell>
        </row>
        <row r="662">
          <cell r="A662" t="str">
            <v>11100</v>
          </cell>
          <cell r="B662" t="str">
            <v>Biopsy skin lesion</v>
          </cell>
          <cell r="D662" t="str">
            <v>T</v>
          </cell>
          <cell r="E662" t="str">
            <v>5052</v>
          </cell>
          <cell r="F662">
            <v>3.8997999999999999</v>
          </cell>
          <cell r="G662">
            <v>292.49</v>
          </cell>
          <cell r="H662" t="str">
            <v>.</v>
          </cell>
          <cell r="I662">
            <v>58.5</v>
          </cell>
        </row>
        <row r="663">
          <cell r="A663" t="str">
            <v>11101</v>
          </cell>
          <cell r="B663" t="str">
            <v>Biopsy skin add-on</v>
          </cell>
          <cell r="D663" t="str">
            <v>N</v>
          </cell>
          <cell r="E663" t="str">
            <v/>
          </cell>
        </row>
        <row r="664">
          <cell r="A664" t="str">
            <v>1110F</v>
          </cell>
          <cell r="B664" t="str">
            <v>Pt lft inpt fac w/in 60 days</v>
          </cell>
          <cell r="D664" t="str">
            <v>E1</v>
          </cell>
          <cell r="E664" t="str">
            <v/>
          </cell>
        </row>
        <row r="665">
          <cell r="A665" t="str">
            <v>1111F</v>
          </cell>
          <cell r="B665" t="str">
            <v>Dschrg med/current med merge</v>
          </cell>
          <cell r="D665" t="str">
            <v>M</v>
          </cell>
          <cell r="E665" t="str">
            <v/>
          </cell>
        </row>
        <row r="666">
          <cell r="A666" t="str">
            <v>1116F</v>
          </cell>
          <cell r="B666" t="str">
            <v>Auric/peri pain assessed</v>
          </cell>
          <cell r="D666" t="str">
            <v>E1</v>
          </cell>
          <cell r="E666" t="str">
            <v/>
          </cell>
        </row>
        <row r="667">
          <cell r="A667" t="str">
            <v>1118F</v>
          </cell>
          <cell r="B667" t="str">
            <v>Gerd symps assessed 12 month</v>
          </cell>
          <cell r="D667" t="str">
            <v>E1</v>
          </cell>
          <cell r="E667" t="str">
            <v/>
          </cell>
        </row>
        <row r="668">
          <cell r="A668" t="str">
            <v>1119F</v>
          </cell>
          <cell r="B668" t="str">
            <v>Init eval for condition</v>
          </cell>
          <cell r="D668" t="str">
            <v>E1</v>
          </cell>
          <cell r="E668" t="str">
            <v/>
          </cell>
        </row>
        <row r="669">
          <cell r="A669" t="str">
            <v>11200</v>
          </cell>
          <cell r="B669" t="str">
            <v>Removal of skin tags &lt;w/15</v>
          </cell>
          <cell r="D669" t="str">
            <v>Q1</v>
          </cell>
          <cell r="E669" t="str">
            <v>5051</v>
          </cell>
          <cell r="F669">
            <v>2.0407000000000002</v>
          </cell>
          <cell r="G669">
            <v>153.05000000000001</v>
          </cell>
          <cell r="H669" t="str">
            <v>.</v>
          </cell>
          <cell r="I669">
            <v>30.61</v>
          </cell>
        </row>
        <row r="670">
          <cell r="A670" t="str">
            <v>11201</v>
          </cell>
          <cell r="B670" t="str">
            <v>Remove skin tags add-on</v>
          </cell>
          <cell r="D670" t="str">
            <v>N</v>
          </cell>
          <cell r="E670" t="str">
            <v/>
          </cell>
        </row>
        <row r="671">
          <cell r="A671" t="str">
            <v>1121F</v>
          </cell>
          <cell r="B671" t="str">
            <v>Subs eval for condition</v>
          </cell>
          <cell r="D671" t="str">
            <v>E1</v>
          </cell>
          <cell r="E671" t="str">
            <v/>
          </cell>
        </row>
        <row r="672">
          <cell r="A672" t="str">
            <v>1123F</v>
          </cell>
          <cell r="B672" t="str">
            <v>Acp discuss/dscn mkr docd</v>
          </cell>
          <cell r="D672" t="str">
            <v>M</v>
          </cell>
          <cell r="E672" t="str">
            <v/>
          </cell>
        </row>
        <row r="673">
          <cell r="A673" t="str">
            <v>1124F</v>
          </cell>
          <cell r="B673" t="str">
            <v>Acp discuss-no dscnmkr docd</v>
          </cell>
          <cell r="D673" t="str">
            <v>M</v>
          </cell>
          <cell r="E673" t="str">
            <v/>
          </cell>
        </row>
        <row r="674">
          <cell r="A674" t="str">
            <v>1125F</v>
          </cell>
          <cell r="B674" t="str">
            <v>Amnt pain noted pain prsnt</v>
          </cell>
          <cell r="D674" t="str">
            <v>M</v>
          </cell>
          <cell r="E674" t="str">
            <v/>
          </cell>
        </row>
        <row r="675">
          <cell r="A675" t="str">
            <v>1126F</v>
          </cell>
          <cell r="B675" t="str">
            <v>Amnt pain noted none prsnt</v>
          </cell>
          <cell r="D675" t="str">
            <v>M</v>
          </cell>
          <cell r="E675" t="str">
            <v/>
          </cell>
        </row>
        <row r="676">
          <cell r="A676" t="str">
            <v>1127F</v>
          </cell>
          <cell r="B676" t="str">
            <v>New episode for condition</v>
          </cell>
          <cell r="D676" t="str">
            <v>E1</v>
          </cell>
          <cell r="E676" t="str">
            <v/>
          </cell>
        </row>
        <row r="677">
          <cell r="A677" t="str">
            <v>1128F</v>
          </cell>
          <cell r="B677" t="str">
            <v>Subs episode for condition</v>
          </cell>
          <cell r="D677" t="str">
            <v>E1</v>
          </cell>
          <cell r="E677" t="str">
            <v/>
          </cell>
        </row>
        <row r="678">
          <cell r="A678" t="str">
            <v>11300</v>
          </cell>
          <cell r="B678" t="str">
            <v>Shave skin lesion 0.5 cm/&lt;</v>
          </cell>
          <cell r="D678" t="str">
            <v>Q1</v>
          </cell>
          <cell r="E678" t="str">
            <v>5051</v>
          </cell>
          <cell r="F678">
            <v>2.0407000000000002</v>
          </cell>
          <cell r="G678">
            <v>153.05000000000001</v>
          </cell>
          <cell r="H678" t="str">
            <v>.</v>
          </cell>
          <cell r="I678">
            <v>30.61</v>
          </cell>
        </row>
        <row r="679">
          <cell r="A679" t="str">
            <v>11301</v>
          </cell>
          <cell r="B679" t="str">
            <v>Shave skin lesion 0.6-1.0 cm</v>
          </cell>
          <cell r="D679" t="str">
            <v>Q1</v>
          </cell>
          <cell r="E679" t="str">
            <v>5051</v>
          </cell>
          <cell r="F679">
            <v>2.0407000000000002</v>
          </cell>
          <cell r="G679">
            <v>153.05000000000001</v>
          </cell>
          <cell r="H679" t="str">
            <v>.</v>
          </cell>
          <cell r="I679">
            <v>30.61</v>
          </cell>
        </row>
        <row r="680">
          <cell r="A680" t="str">
            <v>11302</v>
          </cell>
          <cell r="B680" t="str">
            <v>Shave skin lesion 1.1-2.0 cm</v>
          </cell>
          <cell r="D680" t="str">
            <v>Q1</v>
          </cell>
          <cell r="E680" t="str">
            <v>5051</v>
          </cell>
          <cell r="F680">
            <v>2.0407000000000002</v>
          </cell>
          <cell r="G680">
            <v>153.05000000000001</v>
          </cell>
          <cell r="H680" t="str">
            <v>.</v>
          </cell>
          <cell r="I680">
            <v>30.61</v>
          </cell>
        </row>
        <row r="681">
          <cell r="A681" t="str">
            <v>11303</v>
          </cell>
          <cell r="B681" t="str">
            <v>Shave skin lesion &gt;2.0 cm</v>
          </cell>
          <cell r="C681" t="str">
            <v>CH</v>
          </cell>
          <cell r="D681" t="str">
            <v>Q1</v>
          </cell>
          <cell r="E681" t="str">
            <v>5052</v>
          </cell>
          <cell r="F681">
            <v>3.8997999999999999</v>
          </cell>
          <cell r="G681">
            <v>292.49</v>
          </cell>
          <cell r="H681" t="str">
            <v>.</v>
          </cell>
          <cell r="I681">
            <v>58.5</v>
          </cell>
          <cell r="J681">
            <v>42736</v>
          </cell>
          <cell r="M681" t="str">
            <v>*</v>
          </cell>
        </row>
        <row r="682">
          <cell r="A682" t="str">
            <v>11305</v>
          </cell>
          <cell r="B682" t="str">
            <v>Shave skin lesion 0.5 cm/&lt;</v>
          </cell>
          <cell r="D682" t="str">
            <v>Q1</v>
          </cell>
          <cell r="E682" t="str">
            <v>5051</v>
          </cell>
          <cell r="F682">
            <v>2.0407000000000002</v>
          </cell>
          <cell r="G682">
            <v>153.05000000000001</v>
          </cell>
          <cell r="H682" t="str">
            <v>.</v>
          </cell>
          <cell r="I682">
            <v>30.61</v>
          </cell>
        </row>
        <row r="683">
          <cell r="A683" t="str">
            <v>11306</v>
          </cell>
          <cell r="B683" t="str">
            <v>Shave skin lesion 0.6-1.0 cm</v>
          </cell>
          <cell r="D683" t="str">
            <v>Q1</v>
          </cell>
          <cell r="E683" t="str">
            <v>5051</v>
          </cell>
          <cell r="F683">
            <v>2.0407000000000002</v>
          </cell>
          <cell r="G683">
            <v>153.05000000000001</v>
          </cell>
          <cell r="H683" t="str">
            <v>.</v>
          </cell>
          <cell r="I683">
            <v>30.61</v>
          </cell>
        </row>
        <row r="684">
          <cell r="A684" t="str">
            <v>11307</v>
          </cell>
          <cell r="B684" t="str">
            <v>Shave skin lesion 1.1-2.0 cm</v>
          </cell>
          <cell r="C684" t="str">
            <v>CH</v>
          </cell>
          <cell r="D684" t="str">
            <v>T</v>
          </cell>
          <cell r="E684" t="str">
            <v>5051</v>
          </cell>
          <cell r="F684">
            <v>2.0407000000000002</v>
          </cell>
          <cell r="G684">
            <v>153.05000000000001</v>
          </cell>
          <cell r="H684" t="str">
            <v>.</v>
          </cell>
          <cell r="I684">
            <v>30.61</v>
          </cell>
          <cell r="J684">
            <v>42736</v>
          </cell>
          <cell r="M684" t="str">
            <v>*</v>
          </cell>
        </row>
        <row r="685">
          <cell r="A685" t="str">
            <v>11308</v>
          </cell>
          <cell r="B685" t="str">
            <v>Shave skin lesion &gt;2.0 cm</v>
          </cell>
          <cell r="C685" t="str">
            <v>CH</v>
          </cell>
          <cell r="D685" t="str">
            <v>Q1</v>
          </cell>
          <cell r="E685" t="str">
            <v>5052</v>
          </cell>
          <cell r="F685">
            <v>3.8997999999999999</v>
          </cell>
          <cell r="G685">
            <v>292.49</v>
          </cell>
          <cell r="H685" t="str">
            <v>.</v>
          </cell>
          <cell r="I685">
            <v>58.5</v>
          </cell>
          <cell r="J685">
            <v>42736</v>
          </cell>
          <cell r="M685" t="str">
            <v>*</v>
          </cell>
        </row>
        <row r="686">
          <cell r="A686" t="str">
            <v>1130F</v>
          </cell>
          <cell r="B686" t="str">
            <v>Bk pain &amp; fxn assessed</v>
          </cell>
          <cell r="D686" t="str">
            <v>E1</v>
          </cell>
          <cell r="E686" t="str">
            <v/>
          </cell>
        </row>
        <row r="687">
          <cell r="A687" t="str">
            <v>11310</v>
          </cell>
          <cell r="B687" t="str">
            <v>Shave skin lesion 0.5 cm/&lt;</v>
          </cell>
          <cell r="C687" t="str">
            <v>CH</v>
          </cell>
          <cell r="D687" t="str">
            <v>T</v>
          </cell>
          <cell r="E687" t="str">
            <v>5051</v>
          </cell>
          <cell r="F687">
            <v>2.0407000000000002</v>
          </cell>
          <cell r="G687">
            <v>153.05000000000001</v>
          </cell>
          <cell r="H687" t="str">
            <v>.</v>
          </cell>
          <cell r="I687">
            <v>30.61</v>
          </cell>
          <cell r="J687">
            <v>42736</v>
          </cell>
          <cell r="M687" t="str">
            <v>*</v>
          </cell>
        </row>
        <row r="688">
          <cell r="A688" t="str">
            <v>11311</v>
          </cell>
          <cell r="B688" t="str">
            <v>Shave skin lesion 0.6-1.0 cm</v>
          </cell>
          <cell r="C688" t="str">
            <v>CH</v>
          </cell>
          <cell r="D688" t="str">
            <v>T</v>
          </cell>
          <cell r="E688" t="str">
            <v>5051</v>
          </cell>
          <cell r="F688">
            <v>2.0407000000000002</v>
          </cell>
          <cell r="G688">
            <v>153.05000000000001</v>
          </cell>
          <cell r="H688" t="str">
            <v>.</v>
          </cell>
          <cell r="I688">
            <v>30.61</v>
          </cell>
          <cell r="J688">
            <v>42736</v>
          </cell>
          <cell r="M688" t="str">
            <v>*</v>
          </cell>
        </row>
        <row r="689">
          <cell r="A689" t="str">
            <v>11312</v>
          </cell>
          <cell r="B689" t="str">
            <v>Shave skin lesion 1.1-2.0 cm</v>
          </cell>
          <cell r="D689" t="str">
            <v>T</v>
          </cell>
          <cell r="E689" t="str">
            <v>5052</v>
          </cell>
          <cell r="F689">
            <v>3.8997999999999999</v>
          </cell>
          <cell r="G689">
            <v>292.49</v>
          </cell>
          <cell r="H689" t="str">
            <v>.</v>
          </cell>
          <cell r="I689">
            <v>58.5</v>
          </cell>
        </row>
        <row r="690">
          <cell r="A690" t="str">
            <v>11313</v>
          </cell>
          <cell r="B690" t="str">
            <v>Shave skin lesion &gt;2.0 cm</v>
          </cell>
          <cell r="D690" t="str">
            <v>T</v>
          </cell>
          <cell r="E690" t="str">
            <v>5052</v>
          </cell>
          <cell r="F690">
            <v>3.8997999999999999</v>
          </cell>
          <cell r="G690">
            <v>292.49</v>
          </cell>
          <cell r="H690" t="str">
            <v>.</v>
          </cell>
          <cell r="I690">
            <v>58.5</v>
          </cell>
        </row>
        <row r="691">
          <cell r="A691" t="str">
            <v>1134F</v>
          </cell>
          <cell r="B691" t="str">
            <v>Epsd bk pain for 6 wks/&lt;</v>
          </cell>
          <cell r="D691" t="str">
            <v>E1</v>
          </cell>
          <cell r="E691" t="str">
            <v/>
          </cell>
        </row>
        <row r="692">
          <cell r="A692" t="str">
            <v>1135F</v>
          </cell>
          <cell r="B692" t="str">
            <v>Epsd bk pain for &gt;6 wks</v>
          </cell>
          <cell r="D692" t="str">
            <v>E1</v>
          </cell>
          <cell r="E692" t="str">
            <v/>
          </cell>
        </row>
        <row r="693">
          <cell r="A693" t="str">
            <v>1136F</v>
          </cell>
          <cell r="B693" t="str">
            <v>Epsd bk pain for 12 wks/&lt;</v>
          </cell>
          <cell r="D693" t="str">
            <v>E1</v>
          </cell>
          <cell r="E693" t="str">
            <v/>
          </cell>
        </row>
        <row r="694">
          <cell r="A694" t="str">
            <v>1137F</v>
          </cell>
          <cell r="B694" t="str">
            <v>Epsd bk pain for &gt;12 wks</v>
          </cell>
          <cell r="D694" t="str">
            <v>E1</v>
          </cell>
          <cell r="E694" t="str">
            <v/>
          </cell>
        </row>
        <row r="695">
          <cell r="A695" t="str">
            <v>11400</v>
          </cell>
          <cell r="B695" t="str">
            <v>Exc tr-ext b9+marg 0.5 cm&lt;</v>
          </cell>
          <cell r="C695" t="str">
            <v>CH</v>
          </cell>
          <cell r="D695" t="str">
            <v>T</v>
          </cell>
          <cell r="E695" t="str">
            <v>5071</v>
          </cell>
          <cell r="F695">
            <v>7.1849999999999996</v>
          </cell>
          <cell r="G695">
            <v>538.88</v>
          </cell>
          <cell r="H695" t="str">
            <v>.</v>
          </cell>
          <cell r="I695">
            <v>107.78</v>
          </cell>
          <cell r="J695">
            <v>42736</v>
          </cell>
          <cell r="M695" t="str">
            <v>*</v>
          </cell>
        </row>
        <row r="696">
          <cell r="A696" t="str">
            <v>11401</v>
          </cell>
          <cell r="B696" t="str">
            <v>Exc tr-ext b9+marg 0.6-1 cm</v>
          </cell>
          <cell r="C696" t="str">
            <v>CH</v>
          </cell>
          <cell r="D696" t="str">
            <v>T</v>
          </cell>
          <cell r="E696" t="str">
            <v>5052</v>
          </cell>
          <cell r="F696">
            <v>3.8997999999999999</v>
          </cell>
          <cell r="G696">
            <v>292.49</v>
          </cell>
          <cell r="H696" t="str">
            <v>.</v>
          </cell>
          <cell r="I696">
            <v>58.5</v>
          </cell>
          <cell r="J696">
            <v>42736</v>
          </cell>
          <cell r="M696" t="str">
            <v>*</v>
          </cell>
        </row>
        <row r="697">
          <cell r="A697" t="str">
            <v>11402</v>
          </cell>
          <cell r="B697" t="str">
            <v>Exc tr-ext b9+marg 1.1-2 cm</v>
          </cell>
          <cell r="C697" t="str">
            <v>CH</v>
          </cell>
          <cell r="D697" t="str">
            <v>T</v>
          </cell>
          <cell r="E697" t="str">
            <v>5071</v>
          </cell>
          <cell r="F697">
            <v>7.1849999999999996</v>
          </cell>
          <cell r="G697">
            <v>538.88</v>
          </cell>
          <cell r="H697" t="str">
            <v>.</v>
          </cell>
          <cell r="I697">
            <v>107.78</v>
          </cell>
          <cell r="J697">
            <v>42736</v>
          </cell>
          <cell r="M697" t="str">
            <v>*</v>
          </cell>
        </row>
        <row r="698">
          <cell r="A698" t="str">
            <v>11403</v>
          </cell>
          <cell r="B698" t="str">
            <v>Exc tr-ext b9+marg 2.1-3cm/&lt;</v>
          </cell>
          <cell r="C698" t="str">
            <v>CH</v>
          </cell>
          <cell r="D698" t="str">
            <v>T</v>
          </cell>
          <cell r="E698" t="str">
            <v>5071</v>
          </cell>
          <cell r="F698">
            <v>7.1849999999999996</v>
          </cell>
          <cell r="G698">
            <v>538.88</v>
          </cell>
          <cell r="H698" t="str">
            <v>.</v>
          </cell>
          <cell r="I698">
            <v>107.78</v>
          </cell>
          <cell r="J698">
            <v>42736</v>
          </cell>
          <cell r="M698" t="str">
            <v>*</v>
          </cell>
        </row>
        <row r="699">
          <cell r="A699" t="str">
            <v>11404</v>
          </cell>
          <cell r="B699" t="str">
            <v>Exc tr-ext b9+marg 3.1-4 cm</v>
          </cell>
          <cell r="C699" t="str">
            <v>CH</v>
          </cell>
          <cell r="D699" t="str">
            <v>J1</v>
          </cell>
          <cell r="E699" t="str">
            <v>5072</v>
          </cell>
          <cell r="F699">
            <v>16.481100000000001</v>
          </cell>
          <cell r="G699">
            <v>1236.0999999999999</v>
          </cell>
          <cell r="H699" t="str">
            <v>.</v>
          </cell>
          <cell r="I699">
            <v>247.22</v>
          </cell>
          <cell r="J699">
            <v>42736</v>
          </cell>
          <cell r="M699" t="str">
            <v>*</v>
          </cell>
        </row>
        <row r="700">
          <cell r="A700" t="str">
            <v>11406</v>
          </cell>
          <cell r="B700" t="str">
            <v>Exc tr-ext b9+marg &gt;4.0 cm</v>
          </cell>
          <cell r="C700" t="str">
            <v>CH</v>
          </cell>
          <cell r="D700" t="str">
            <v>J1</v>
          </cell>
          <cell r="E700" t="str">
            <v>5072</v>
          </cell>
          <cell r="F700">
            <v>16.481100000000001</v>
          </cell>
          <cell r="G700">
            <v>1236.0999999999999</v>
          </cell>
          <cell r="H700" t="str">
            <v>.</v>
          </cell>
          <cell r="I700">
            <v>247.22</v>
          </cell>
          <cell r="J700">
            <v>42736</v>
          </cell>
          <cell r="M700" t="str">
            <v>*</v>
          </cell>
        </row>
        <row r="701">
          <cell r="A701" t="str">
            <v>11420</v>
          </cell>
          <cell r="B701" t="str">
            <v>Exc h-f-nk-sp b9+marg 0.5/&lt;</v>
          </cell>
          <cell r="C701" t="str">
            <v>CH</v>
          </cell>
          <cell r="D701" t="str">
            <v>J1</v>
          </cell>
          <cell r="E701" t="str">
            <v>5072</v>
          </cell>
          <cell r="F701">
            <v>16.481100000000001</v>
          </cell>
          <cell r="G701">
            <v>1236.0999999999999</v>
          </cell>
          <cell r="H701" t="str">
            <v>.</v>
          </cell>
          <cell r="I701">
            <v>247.22</v>
          </cell>
          <cell r="J701">
            <v>42736</v>
          </cell>
          <cell r="M701" t="str">
            <v>*</v>
          </cell>
        </row>
        <row r="702">
          <cell r="A702" t="str">
            <v>11421</v>
          </cell>
          <cell r="B702" t="str">
            <v>Exc h-f-nk-sp b9+marg 0.6-1</v>
          </cell>
          <cell r="C702" t="str">
            <v>CH</v>
          </cell>
          <cell r="D702" t="str">
            <v>T</v>
          </cell>
          <cell r="E702" t="str">
            <v>5071</v>
          </cell>
          <cell r="F702">
            <v>7.1849999999999996</v>
          </cell>
          <cell r="G702">
            <v>538.88</v>
          </cell>
          <cell r="H702" t="str">
            <v>.</v>
          </cell>
          <cell r="I702">
            <v>107.78</v>
          </cell>
          <cell r="J702">
            <v>42736</v>
          </cell>
          <cell r="M702" t="str">
            <v>*</v>
          </cell>
        </row>
        <row r="703">
          <cell r="A703" t="str">
            <v>11422</v>
          </cell>
          <cell r="B703" t="str">
            <v>Exc h-f-nk-sp b9+marg 1.1-2</v>
          </cell>
          <cell r="C703" t="str">
            <v>CH</v>
          </cell>
          <cell r="D703" t="str">
            <v>J1</v>
          </cell>
          <cell r="E703" t="str">
            <v>5072</v>
          </cell>
          <cell r="F703">
            <v>16.481100000000001</v>
          </cell>
          <cell r="G703">
            <v>1236.0999999999999</v>
          </cell>
          <cell r="H703" t="str">
            <v>.</v>
          </cell>
          <cell r="I703">
            <v>247.22</v>
          </cell>
          <cell r="J703">
            <v>42736</v>
          </cell>
          <cell r="M703" t="str">
            <v>*</v>
          </cell>
        </row>
        <row r="704">
          <cell r="A704" t="str">
            <v>11423</v>
          </cell>
          <cell r="B704" t="str">
            <v>Exc h-f-nk-sp b9+marg 2.1-3</v>
          </cell>
          <cell r="C704" t="str">
            <v>CH</v>
          </cell>
          <cell r="D704" t="str">
            <v>J1</v>
          </cell>
          <cell r="E704" t="str">
            <v>5072</v>
          </cell>
          <cell r="F704">
            <v>16.481100000000001</v>
          </cell>
          <cell r="G704">
            <v>1236.0999999999999</v>
          </cell>
          <cell r="H704" t="str">
            <v>.</v>
          </cell>
          <cell r="I704">
            <v>247.22</v>
          </cell>
          <cell r="J704">
            <v>42736</v>
          </cell>
          <cell r="M704" t="str">
            <v>*</v>
          </cell>
        </row>
        <row r="705">
          <cell r="A705" t="str">
            <v>11424</v>
          </cell>
          <cell r="B705" t="str">
            <v>Exc h-f-nk-sp b9+marg 3.1-4</v>
          </cell>
          <cell r="C705" t="str">
            <v>CH</v>
          </cell>
          <cell r="D705" t="str">
            <v>J1</v>
          </cell>
          <cell r="E705" t="str">
            <v>5072</v>
          </cell>
          <cell r="F705">
            <v>16.481100000000001</v>
          </cell>
          <cell r="G705">
            <v>1236.0999999999999</v>
          </cell>
          <cell r="H705" t="str">
            <v>.</v>
          </cell>
          <cell r="I705">
            <v>247.22</v>
          </cell>
          <cell r="J705">
            <v>42736</v>
          </cell>
          <cell r="M705" t="str">
            <v>*</v>
          </cell>
        </row>
        <row r="706">
          <cell r="A706" t="str">
            <v>11426</v>
          </cell>
          <cell r="B706" t="str">
            <v>Exc h-f-nk-sp b9+marg &gt;4 cm</v>
          </cell>
          <cell r="C706" t="str">
            <v>CH</v>
          </cell>
          <cell r="D706" t="str">
            <v>J1</v>
          </cell>
          <cell r="E706" t="str">
            <v>5073</v>
          </cell>
          <cell r="F706">
            <v>28.639600000000002</v>
          </cell>
          <cell r="G706">
            <v>2148</v>
          </cell>
          <cell r="H706" t="str">
            <v>.</v>
          </cell>
          <cell r="I706">
            <v>429.6</v>
          </cell>
          <cell r="J706">
            <v>42736</v>
          </cell>
          <cell r="M706" t="str">
            <v>*</v>
          </cell>
        </row>
        <row r="707">
          <cell r="A707" t="str">
            <v>11440</v>
          </cell>
          <cell r="B707" t="str">
            <v>Exc face-mm b9+marg 0.5 cm/&lt;</v>
          </cell>
          <cell r="C707" t="str">
            <v>CH</v>
          </cell>
          <cell r="D707" t="str">
            <v>T</v>
          </cell>
          <cell r="E707" t="str">
            <v>5071</v>
          </cell>
          <cell r="F707">
            <v>7.1849999999999996</v>
          </cell>
          <cell r="G707">
            <v>538.88</v>
          </cell>
          <cell r="H707" t="str">
            <v>.</v>
          </cell>
          <cell r="I707">
            <v>107.78</v>
          </cell>
          <cell r="J707">
            <v>42736</v>
          </cell>
          <cell r="M707" t="str">
            <v>*</v>
          </cell>
        </row>
        <row r="708">
          <cell r="A708" t="str">
            <v>11441</v>
          </cell>
          <cell r="B708" t="str">
            <v>Exc face-mm b9+marg 0.6-1 cm</v>
          </cell>
          <cell r="C708" t="str">
            <v>CH</v>
          </cell>
          <cell r="D708" t="str">
            <v>T</v>
          </cell>
          <cell r="E708" t="str">
            <v>5071</v>
          </cell>
          <cell r="F708">
            <v>7.1849999999999996</v>
          </cell>
          <cell r="G708">
            <v>538.88</v>
          </cell>
          <cell r="H708" t="str">
            <v>.</v>
          </cell>
          <cell r="I708">
            <v>107.78</v>
          </cell>
          <cell r="J708">
            <v>42736</v>
          </cell>
          <cell r="M708" t="str">
            <v>*</v>
          </cell>
        </row>
        <row r="709">
          <cell r="A709" t="str">
            <v>11442</v>
          </cell>
          <cell r="B709" t="str">
            <v>Exc face-mm b9+marg 1.1-2 cm</v>
          </cell>
          <cell r="C709" t="str">
            <v>CH</v>
          </cell>
          <cell r="D709" t="str">
            <v>T</v>
          </cell>
          <cell r="E709" t="str">
            <v>5071</v>
          </cell>
          <cell r="F709">
            <v>7.1849999999999996</v>
          </cell>
          <cell r="G709">
            <v>538.88</v>
          </cell>
          <cell r="H709" t="str">
            <v>.</v>
          </cell>
          <cell r="I709">
            <v>107.78</v>
          </cell>
          <cell r="J709">
            <v>42736</v>
          </cell>
          <cell r="M709" t="str">
            <v>*</v>
          </cell>
        </row>
        <row r="710">
          <cell r="A710" t="str">
            <v>11443</v>
          </cell>
          <cell r="B710" t="str">
            <v>Exc face-mm b9+marg 2.1-3 cm</v>
          </cell>
          <cell r="C710" t="str">
            <v>CH</v>
          </cell>
          <cell r="D710" t="str">
            <v>J1</v>
          </cell>
          <cell r="E710" t="str">
            <v>5072</v>
          </cell>
          <cell r="F710">
            <v>16.481100000000001</v>
          </cell>
          <cell r="G710">
            <v>1236.0999999999999</v>
          </cell>
          <cell r="H710" t="str">
            <v>.</v>
          </cell>
          <cell r="I710">
            <v>247.22</v>
          </cell>
          <cell r="J710">
            <v>42736</v>
          </cell>
          <cell r="M710" t="str">
            <v>*</v>
          </cell>
        </row>
        <row r="711">
          <cell r="A711" t="str">
            <v>11444</v>
          </cell>
          <cell r="B711" t="str">
            <v>Exc face-mm b9+marg 3.1-4 cm</v>
          </cell>
          <cell r="C711" t="str">
            <v>CH</v>
          </cell>
          <cell r="D711" t="str">
            <v>J1</v>
          </cell>
          <cell r="E711" t="str">
            <v>5072</v>
          </cell>
          <cell r="F711">
            <v>16.481100000000001</v>
          </cell>
          <cell r="G711">
            <v>1236.0999999999999</v>
          </cell>
          <cell r="H711" t="str">
            <v>.</v>
          </cell>
          <cell r="I711">
            <v>247.22</v>
          </cell>
          <cell r="J711">
            <v>42736</v>
          </cell>
          <cell r="M711" t="str">
            <v>*</v>
          </cell>
        </row>
        <row r="712">
          <cell r="A712" t="str">
            <v>11446</v>
          </cell>
          <cell r="B712" t="str">
            <v>Exc face-mm b9+marg &gt;4 cm</v>
          </cell>
          <cell r="C712" t="str">
            <v>CH</v>
          </cell>
          <cell r="D712" t="str">
            <v>J1</v>
          </cell>
          <cell r="E712" t="str">
            <v>5073</v>
          </cell>
          <cell r="F712">
            <v>28.639600000000002</v>
          </cell>
          <cell r="G712">
            <v>2148</v>
          </cell>
          <cell r="H712" t="str">
            <v>.</v>
          </cell>
          <cell r="I712">
            <v>429.6</v>
          </cell>
          <cell r="J712">
            <v>42736</v>
          </cell>
          <cell r="M712" t="str">
            <v>*</v>
          </cell>
        </row>
        <row r="713">
          <cell r="A713" t="str">
            <v>11450</v>
          </cell>
          <cell r="B713" t="str">
            <v>Removal sweat gland lesion</v>
          </cell>
          <cell r="C713" t="str">
            <v>CH</v>
          </cell>
          <cell r="D713" t="str">
            <v>J1</v>
          </cell>
          <cell r="E713" t="str">
            <v>5073</v>
          </cell>
          <cell r="F713">
            <v>28.639600000000002</v>
          </cell>
          <cell r="G713">
            <v>2148</v>
          </cell>
          <cell r="H713" t="str">
            <v>.</v>
          </cell>
          <cell r="I713">
            <v>429.6</v>
          </cell>
          <cell r="J713">
            <v>42736</v>
          </cell>
          <cell r="M713" t="str">
            <v>*</v>
          </cell>
        </row>
        <row r="714">
          <cell r="A714" t="str">
            <v>11451</v>
          </cell>
          <cell r="B714" t="str">
            <v>Removal sweat gland lesion</v>
          </cell>
          <cell r="C714" t="str">
            <v>CH</v>
          </cell>
          <cell r="D714" t="str">
            <v>J1</v>
          </cell>
          <cell r="E714" t="str">
            <v>5073</v>
          </cell>
          <cell r="F714">
            <v>28.639600000000002</v>
          </cell>
          <cell r="G714">
            <v>2148</v>
          </cell>
          <cell r="H714" t="str">
            <v>.</v>
          </cell>
          <cell r="I714">
            <v>429.6</v>
          </cell>
          <cell r="J714">
            <v>42736</v>
          </cell>
          <cell r="M714" t="str">
            <v>*</v>
          </cell>
        </row>
        <row r="715">
          <cell r="A715" t="str">
            <v>11462</v>
          </cell>
          <cell r="B715" t="str">
            <v>Removal sweat gland lesion</v>
          </cell>
          <cell r="C715" t="str">
            <v>CH</v>
          </cell>
          <cell r="D715" t="str">
            <v>J1</v>
          </cell>
          <cell r="E715" t="str">
            <v>5073</v>
          </cell>
          <cell r="F715">
            <v>28.639600000000002</v>
          </cell>
          <cell r="G715">
            <v>2148</v>
          </cell>
          <cell r="H715" t="str">
            <v>.</v>
          </cell>
          <cell r="I715">
            <v>429.6</v>
          </cell>
          <cell r="J715">
            <v>42736</v>
          </cell>
          <cell r="M715" t="str">
            <v>*</v>
          </cell>
        </row>
        <row r="716">
          <cell r="A716" t="str">
            <v>11463</v>
          </cell>
          <cell r="B716" t="str">
            <v>Removal sweat gland lesion</v>
          </cell>
          <cell r="C716" t="str">
            <v>CH</v>
          </cell>
          <cell r="D716" t="str">
            <v>J1</v>
          </cell>
          <cell r="E716" t="str">
            <v>5073</v>
          </cell>
          <cell r="F716">
            <v>28.639600000000002</v>
          </cell>
          <cell r="G716">
            <v>2148</v>
          </cell>
          <cell r="H716" t="str">
            <v>.</v>
          </cell>
          <cell r="I716">
            <v>429.6</v>
          </cell>
          <cell r="J716">
            <v>42736</v>
          </cell>
          <cell r="M716" t="str">
            <v>*</v>
          </cell>
        </row>
        <row r="717">
          <cell r="A717" t="str">
            <v>11470</v>
          </cell>
          <cell r="B717" t="str">
            <v>Removal sweat gland lesion</v>
          </cell>
          <cell r="C717" t="str">
            <v>CH</v>
          </cell>
          <cell r="D717" t="str">
            <v>J1</v>
          </cell>
          <cell r="E717" t="str">
            <v>5073</v>
          </cell>
          <cell r="F717">
            <v>28.639600000000002</v>
          </cell>
          <cell r="G717">
            <v>2148</v>
          </cell>
          <cell r="H717" t="str">
            <v>.</v>
          </cell>
          <cell r="I717">
            <v>429.6</v>
          </cell>
          <cell r="J717">
            <v>42736</v>
          </cell>
          <cell r="M717" t="str">
            <v>*</v>
          </cell>
        </row>
        <row r="718">
          <cell r="A718" t="str">
            <v>11471</v>
          </cell>
          <cell r="B718" t="str">
            <v>Removal sweat gland lesion</v>
          </cell>
          <cell r="C718" t="str">
            <v>CH</v>
          </cell>
          <cell r="D718" t="str">
            <v>J1</v>
          </cell>
          <cell r="E718" t="str">
            <v>5073</v>
          </cell>
          <cell r="F718">
            <v>28.639600000000002</v>
          </cell>
          <cell r="G718">
            <v>2148</v>
          </cell>
          <cell r="H718" t="str">
            <v>.</v>
          </cell>
          <cell r="I718">
            <v>429.6</v>
          </cell>
          <cell r="J718">
            <v>42736</v>
          </cell>
          <cell r="M718" t="str">
            <v>*</v>
          </cell>
        </row>
        <row r="719">
          <cell r="A719" t="str">
            <v>1150F</v>
          </cell>
          <cell r="B719" t="str">
            <v>Doc pt rsk death w/in 1yr</v>
          </cell>
          <cell r="D719" t="str">
            <v>E1</v>
          </cell>
          <cell r="E719" t="str">
            <v/>
          </cell>
        </row>
        <row r="720">
          <cell r="A720" t="str">
            <v>1151F</v>
          </cell>
          <cell r="B720" t="str">
            <v>Doc no pt rsk death w/in 1yr</v>
          </cell>
          <cell r="D720" t="str">
            <v>E1</v>
          </cell>
          <cell r="E720" t="str">
            <v/>
          </cell>
        </row>
        <row r="721">
          <cell r="A721" t="str">
            <v>1152F</v>
          </cell>
          <cell r="B721" t="str">
            <v>Doc advncd dis comfort 1st</v>
          </cell>
          <cell r="D721" t="str">
            <v>E1</v>
          </cell>
          <cell r="E721" t="str">
            <v/>
          </cell>
        </row>
        <row r="722">
          <cell r="A722" t="str">
            <v>1153F</v>
          </cell>
          <cell r="B722" t="str">
            <v>Doc advncd dis cmfrt not 1st</v>
          </cell>
          <cell r="D722" t="str">
            <v>E1</v>
          </cell>
          <cell r="E722" t="str">
            <v/>
          </cell>
        </row>
        <row r="723">
          <cell r="A723" t="str">
            <v>1157F</v>
          </cell>
          <cell r="B723" t="str">
            <v>Advnc care plan in rcrd</v>
          </cell>
          <cell r="D723" t="str">
            <v>E1</v>
          </cell>
          <cell r="E723" t="str">
            <v/>
          </cell>
        </row>
        <row r="724">
          <cell r="A724" t="str">
            <v>1158F</v>
          </cell>
          <cell r="B724" t="str">
            <v>Advnc care plan tlk docd</v>
          </cell>
          <cell r="D724" t="str">
            <v>M</v>
          </cell>
          <cell r="E724" t="str">
            <v/>
          </cell>
        </row>
        <row r="725">
          <cell r="A725" t="str">
            <v>1159F</v>
          </cell>
          <cell r="B725" t="str">
            <v>Med list docd in rcrd</v>
          </cell>
          <cell r="D725" t="str">
            <v>E1</v>
          </cell>
          <cell r="E725" t="str">
            <v/>
          </cell>
        </row>
        <row r="726">
          <cell r="A726" t="str">
            <v>11600</v>
          </cell>
          <cell r="B726" t="str">
            <v>Exc tr-ext mal+marg 0.5 cm/&lt;</v>
          </cell>
          <cell r="C726" t="str">
            <v>CH</v>
          </cell>
          <cell r="D726" t="str">
            <v>T</v>
          </cell>
          <cell r="E726" t="str">
            <v>5071</v>
          </cell>
          <cell r="F726">
            <v>7.1849999999999996</v>
          </cell>
          <cell r="G726">
            <v>538.88</v>
          </cell>
          <cell r="H726" t="str">
            <v>.</v>
          </cell>
          <cell r="I726">
            <v>107.78</v>
          </cell>
          <cell r="J726">
            <v>42736</v>
          </cell>
          <cell r="M726" t="str">
            <v>*</v>
          </cell>
        </row>
        <row r="727">
          <cell r="A727" t="str">
            <v>11601</v>
          </cell>
          <cell r="B727" t="str">
            <v>Exc tr-ext mal+marg 0.6-1 cm</v>
          </cell>
          <cell r="C727" t="str">
            <v>CH</v>
          </cell>
          <cell r="D727" t="str">
            <v>T</v>
          </cell>
          <cell r="E727" t="str">
            <v>5071</v>
          </cell>
          <cell r="F727">
            <v>7.1849999999999996</v>
          </cell>
          <cell r="G727">
            <v>538.88</v>
          </cell>
          <cell r="H727" t="str">
            <v>.</v>
          </cell>
          <cell r="I727">
            <v>107.78</v>
          </cell>
          <cell r="J727">
            <v>42736</v>
          </cell>
          <cell r="M727" t="str">
            <v>*</v>
          </cell>
        </row>
        <row r="728">
          <cell r="A728" t="str">
            <v>11602</v>
          </cell>
          <cell r="B728" t="str">
            <v>Exc tr-ext mal+marg 1.1-2 cm</v>
          </cell>
          <cell r="C728" t="str">
            <v>CH</v>
          </cell>
          <cell r="D728" t="str">
            <v>T</v>
          </cell>
          <cell r="E728" t="str">
            <v>5052</v>
          </cell>
          <cell r="F728">
            <v>3.8997999999999999</v>
          </cell>
          <cell r="G728">
            <v>292.49</v>
          </cell>
          <cell r="H728" t="str">
            <v>.</v>
          </cell>
          <cell r="I728">
            <v>58.5</v>
          </cell>
          <cell r="J728">
            <v>42736</v>
          </cell>
          <cell r="M728" t="str">
            <v>*</v>
          </cell>
        </row>
        <row r="729">
          <cell r="A729" t="str">
            <v>11603</v>
          </cell>
          <cell r="B729" t="str">
            <v>Exc tr-ext mal+marg 2.1-3 cm</v>
          </cell>
          <cell r="C729" t="str">
            <v>CH</v>
          </cell>
          <cell r="D729" t="str">
            <v>T</v>
          </cell>
          <cell r="E729" t="str">
            <v>5071</v>
          </cell>
          <cell r="F729">
            <v>7.1849999999999996</v>
          </cell>
          <cell r="G729">
            <v>538.88</v>
          </cell>
          <cell r="H729" t="str">
            <v>.</v>
          </cell>
          <cell r="I729">
            <v>107.78</v>
          </cell>
          <cell r="J729">
            <v>42736</v>
          </cell>
          <cell r="M729" t="str">
            <v>*</v>
          </cell>
        </row>
        <row r="730">
          <cell r="A730" t="str">
            <v>11604</v>
          </cell>
          <cell r="B730" t="str">
            <v>Exc tr-ext mal+marg 3.1-4 cm</v>
          </cell>
          <cell r="C730" t="str">
            <v>CH</v>
          </cell>
          <cell r="D730" t="str">
            <v>T</v>
          </cell>
          <cell r="E730" t="str">
            <v>5071</v>
          </cell>
          <cell r="F730">
            <v>7.1849999999999996</v>
          </cell>
          <cell r="G730">
            <v>538.88</v>
          </cell>
          <cell r="H730" t="str">
            <v>.</v>
          </cell>
          <cell r="I730">
            <v>107.78</v>
          </cell>
          <cell r="J730">
            <v>42736</v>
          </cell>
          <cell r="M730" t="str">
            <v>*</v>
          </cell>
        </row>
        <row r="731">
          <cell r="A731" t="str">
            <v>11606</v>
          </cell>
          <cell r="B731" t="str">
            <v>Exc tr-ext mal+marg &gt;4 cm</v>
          </cell>
          <cell r="C731" t="str">
            <v>CH</v>
          </cell>
          <cell r="D731" t="str">
            <v>J1</v>
          </cell>
          <cell r="E731" t="str">
            <v>5072</v>
          </cell>
          <cell r="F731">
            <v>16.481100000000001</v>
          </cell>
          <cell r="G731">
            <v>1236.0999999999999</v>
          </cell>
          <cell r="H731" t="str">
            <v>.</v>
          </cell>
          <cell r="I731">
            <v>247.22</v>
          </cell>
          <cell r="J731">
            <v>42736</v>
          </cell>
          <cell r="M731" t="str">
            <v>*</v>
          </cell>
        </row>
        <row r="732">
          <cell r="A732" t="str">
            <v>1160F</v>
          </cell>
          <cell r="B732" t="str">
            <v>Rvw meds by rx/dr in rcrd</v>
          </cell>
          <cell r="D732" t="str">
            <v>E1</v>
          </cell>
          <cell r="E732" t="str">
            <v/>
          </cell>
        </row>
        <row r="733">
          <cell r="A733" t="str">
            <v>11620</v>
          </cell>
          <cell r="B733" t="str">
            <v>Exc h-f-nk-sp mal+marg 0.5/&lt;</v>
          </cell>
          <cell r="C733" t="str">
            <v>CH</v>
          </cell>
          <cell r="D733" t="str">
            <v>J1</v>
          </cell>
          <cell r="E733" t="str">
            <v>5072</v>
          </cell>
          <cell r="F733">
            <v>16.481100000000001</v>
          </cell>
          <cell r="G733">
            <v>1236.0999999999999</v>
          </cell>
          <cell r="H733" t="str">
            <v>.</v>
          </cell>
          <cell r="I733">
            <v>247.22</v>
          </cell>
          <cell r="J733">
            <v>42736</v>
          </cell>
          <cell r="M733" t="str">
            <v>*</v>
          </cell>
        </row>
        <row r="734">
          <cell r="A734" t="str">
            <v>11621</v>
          </cell>
          <cell r="B734" t="str">
            <v>Exc s/n/h/f/g mal+mrg 0.6-1</v>
          </cell>
          <cell r="C734" t="str">
            <v>CH</v>
          </cell>
          <cell r="D734" t="str">
            <v>T</v>
          </cell>
          <cell r="E734" t="str">
            <v>5071</v>
          </cell>
          <cell r="F734">
            <v>7.1849999999999996</v>
          </cell>
          <cell r="G734">
            <v>538.88</v>
          </cell>
          <cell r="H734" t="str">
            <v>.</v>
          </cell>
          <cell r="I734">
            <v>107.78</v>
          </cell>
          <cell r="J734">
            <v>42736</v>
          </cell>
          <cell r="M734" t="str">
            <v>*</v>
          </cell>
        </row>
        <row r="735">
          <cell r="A735" t="str">
            <v>11622</v>
          </cell>
          <cell r="B735" t="str">
            <v>Exc s/n/h/f/g mal+mrg 1.1-2</v>
          </cell>
          <cell r="C735" t="str">
            <v>CH</v>
          </cell>
          <cell r="D735" t="str">
            <v>T</v>
          </cell>
          <cell r="E735" t="str">
            <v>5071</v>
          </cell>
          <cell r="F735">
            <v>7.1849999999999996</v>
          </cell>
          <cell r="G735">
            <v>538.88</v>
          </cell>
          <cell r="H735" t="str">
            <v>.</v>
          </cell>
          <cell r="I735">
            <v>107.78</v>
          </cell>
          <cell r="J735">
            <v>42736</v>
          </cell>
          <cell r="M735" t="str">
            <v>*</v>
          </cell>
        </row>
        <row r="736">
          <cell r="A736" t="str">
            <v>11623</v>
          </cell>
          <cell r="B736" t="str">
            <v>Exc s/n/h/f/g mal+mrg 2.1-3</v>
          </cell>
          <cell r="C736" t="str">
            <v>CH</v>
          </cell>
          <cell r="D736" t="str">
            <v>J1</v>
          </cell>
          <cell r="E736" t="str">
            <v>5072</v>
          </cell>
          <cell r="F736">
            <v>16.481100000000001</v>
          </cell>
          <cell r="G736">
            <v>1236.0999999999999</v>
          </cell>
          <cell r="H736" t="str">
            <v>.</v>
          </cell>
          <cell r="I736">
            <v>247.22</v>
          </cell>
          <cell r="J736">
            <v>42736</v>
          </cell>
          <cell r="M736" t="str">
            <v>*</v>
          </cell>
        </row>
        <row r="737">
          <cell r="A737" t="str">
            <v>11624</v>
          </cell>
          <cell r="B737" t="str">
            <v>Exc s/n/h/f/g mal+mrg 3.1-4</v>
          </cell>
          <cell r="C737" t="str">
            <v>CH</v>
          </cell>
          <cell r="D737" t="str">
            <v>J1</v>
          </cell>
          <cell r="E737" t="str">
            <v>5072</v>
          </cell>
          <cell r="F737">
            <v>16.481100000000001</v>
          </cell>
          <cell r="G737">
            <v>1236.0999999999999</v>
          </cell>
          <cell r="H737" t="str">
            <v>.</v>
          </cell>
          <cell r="I737">
            <v>247.22</v>
          </cell>
          <cell r="J737">
            <v>42736</v>
          </cell>
          <cell r="M737" t="str">
            <v>*</v>
          </cell>
        </row>
        <row r="738">
          <cell r="A738" t="str">
            <v>11626</v>
          </cell>
          <cell r="B738" t="str">
            <v>Exc s/n/h/f/g mal+mrg &gt;4 cm</v>
          </cell>
          <cell r="C738" t="str">
            <v>CH</v>
          </cell>
          <cell r="D738" t="str">
            <v>J1</v>
          </cell>
          <cell r="E738" t="str">
            <v>5073</v>
          </cell>
          <cell r="F738">
            <v>28.639600000000002</v>
          </cell>
          <cell r="G738">
            <v>2148</v>
          </cell>
          <cell r="H738" t="str">
            <v>.</v>
          </cell>
          <cell r="I738">
            <v>429.6</v>
          </cell>
          <cell r="J738">
            <v>42736</v>
          </cell>
          <cell r="M738" t="str">
            <v>*</v>
          </cell>
        </row>
        <row r="739">
          <cell r="A739" t="str">
            <v>11640</v>
          </cell>
          <cell r="B739" t="str">
            <v>Exc f/e/e/n/l mal+mrg 0.5cm&lt;</v>
          </cell>
          <cell r="C739" t="str">
            <v>CH</v>
          </cell>
          <cell r="D739" t="str">
            <v>T</v>
          </cell>
          <cell r="E739" t="str">
            <v>5071</v>
          </cell>
          <cell r="F739">
            <v>7.1849999999999996</v>
          </cell>
          <cell r="G739">
            <v>538.88</v>
          </cell>
          <cell r="H739" t="str">
            <v>.</v>
          </cell>
          <cell r="I739">
            <v>107.78</v>
          </cell>
          <cell r="J739">
            <v>42736</v>
          </cell>
          <cell r="M739" t="str">
            <v>*</v>
          </cell>
        </row>
        <row r="740">
          <cell r="A740" t="str">
            <v>11641</v>
          </cell>
          <cell r="B740" t="str">
            <v>Exc f/e/e/n/l mal+mrg 0.6-1</v>
          </cell>
          <cell r="C740" t="str">
            <v>CH</v>
          </cell>
          <cell r="D740" t="str">
            <v>T</v>
          </cell>
          <cell r="E740" t="str">
            <v>5071</v>
          </cell>
          <cell r="F740">
            <v>7.1849999999999996</v>
          </cell>
          <cell r="G740">
            <v>538.88</v>
          </cell>
          <cell r="H740" t="str">
            <v>.</v>
          </cell>
          <cell r="I740">
            <v>107.78</v>
          </cell>
          <cell r="J740">
            <v>42736</v>
          </cell>
          <cell r="M740" t="str">
            <v>*</v>
          </cell>
        </row>
        <row r="741">
          <cell r="A741" t="str">
            <v>11642</v>
          </cell>
          <cell r="B741" t="str">
            <v>Exc f/e/e/n/l mal+mrg 1.1-2</v>
          </cell>
          <cell r="C741" t="str">
            <v>CH</v>
          </cell>
          <cell r="D741" t="str">
            <v>T</v>
          </cell>
          <cell r="E741" t="str">
            <v>5071</v>
          </cell>
          <cell r="F741">
            <v>7.1849999999999996</v>
          </cell>
          <cell r="G741">
            <v>538.88</v>
          </cell>
          <cell r="H741" t="str">
            <v>.</v>
          </cell>
          <cell r="I741">
            <v>107.78</v>
          </cell>
          <cell r="J741">
            <v>42736</v>
          </cell>
          <cell r="M741" t="str">
            <v>*</v>
          </cell>
        </row>
        <row r="742">
          <cell r="A742" t="str">
            <v>11643</v>
          </cell>
          <cell r="B742" t="str">
            <v>Exc f/e/e/n/l mal+mrg 2.1-3</v>
          </cell>
          <cell r="C742" t="str">
            <v>CH</v>
          </cell>
          <cell r="D742" t="str">
            <v>J1</v>
          </cell>
          <cell r="E742" t="str">
            <v>5072</v>
          </cell>
          <cell r="F742">
            <v>16.481100000000001</v>
          </cell>
          <cell r="G742">
            <v>1236.0999999999999</v>
          </cell>
          <cell r="H742" t="str">
            <v>.</v>
          </cell>
          <cell r="I742">
            <v>247.22</v>
          </cell>
          <cell r="J742">
            <v>42736</v>
          </cell>
          <cell r="M742" t="str">
            <v>*</v>
          </cell>
        </row>
        <row r="743">
          <cell r="A743" t="str">
            <v>11644</v>
          </cell>
          <cell r="B743" t="str">
            <v>Exc f/e/e/n/l mal+mrg 3.1-4</v>
          </cell>
          <cell r="C743" t="str">
            <v>CH</v>
          </cell>
          <cell r="D743" t="str">
            <v>J1</v>
          </cell>
          <cell r="E743" t="str">
            <v>5072</v>
          </cell>
          <cell r="F743">
            <v>16.481100000000001</v>
          </cell>
          <cell r="G743">
            <v>1236.0999999999999</v>
          </cell>
          <cell r="H743" t="str">
            <v>.</v>
          </cell>
          <cell r="I743">
            <v>247.22</v>
          </cell>
          <cell r="J743">
            <v>42736</v>
          </cell>
          <cell r="M743" t="str">
            <v>*</v>
          </cell>
        </row>
        <row r="744">
          <cell r="A744" t="str">
            <v>11646</v>
          </cell>
          <cell r="B744" t="str">
            <v>Exc f/e/e/n/l mal+mrg &gt;4 cm</v>
          </cell>
          <cell r="C744" t="str">
            <v>CH</v>
          </cell>
          <cell r="D744" t="str">
            <v>J1</v>
          </cell>
          <cell r="E744" t="str">
            <v>5073</v>
          </cell>
          <cell r="F744">
            <v>28.639600000000002</v>
          </cell>
          <cell r="G744">
            <v>2148</v>
          </cell>
          <cell r="H744" t="str">
            <v>.</v>
          </cell>
          <cell r="I744">
            <v>429.6</v>
          </cell>
          <cell r="J744">
            <v>42736</v>
          </cell>
          <cell r="M744" t="str">
            <v>*</v>
          </cell>
        </row>
        <row r="745">
          <cell r="A745" t="str">
            <v>1170F</v>
          </cell>
          <cell r="B745" t="str">
            <v>Fxnl status assessed</v>
          </cell>
          <cell r="D745" t="str">
            <v>M</v>
          </cell>
          <cell r="E745" t="str">
            <v/>
          </cell>
        </row>
        <row r="746">
          <cell r="A746" t="str">
            <v>11719</v>
          </cell>
          <cell r="B746" t="str">
            <v>Trim nail(s) any number</v>
          </cell>
          <cell r="D746" t="str">
            <v>Q1</v>
          </cell>
          <cell r="E746" t="str">
            <v>5733</v>
          </cell>
          <cell r="F746">
            <v>0.72699999999999998</v>
          </cell>
          <cell r="G746">
            <v>54.53</v>
          </cell>
          <cell r="H746" t="str">
            <v>.</v>
          </cell>
          <cell r="I746">
            <v>10.91</v>
          </cell>
        </row>
        <row r="747">
          <cell r="A747" t="str">
            <v>11720</v>
          </cell>
          <cell r="B747" t="str">
            <v>Debride nail 1-5</v>
          </cell>
          <cell r="C747" t="str">
            <v>CH</v>
          </cell>
          <cell r="D747" t="str">
            <v>Q1</v>
          </cell>
          <cell r="E747" t="str">
            <v>5733</v>
          </cell>
          <cell r="F747">
            <v>0.72699999999999998</v>
          </cell>
          <cell r="G747">
            <v>54.53</v>
          </cell>
          <cell r="H747" t="str">
            <v>.</v>
          </cell>
          <cell r="I747">
            <v>10.91</v>
          </cell>
          <cell r="J747">
            <v>42736</v>
          </cell>
          <cell r="M747" t="str">
            <v>*</v>
          </cell>
        </row>
        <row r="748">
          <cell r="A748" t="str">
            <v>11721</v>
          </cell>
          <cell r="B748" t="str">
            <v>Debride nail 6 or more</v>
          </cell>
          <cell r="D748" t="str">
            <v>Q1</v>
          </cell>
          <cell r="E748" t="str">
            <v>5733</v>
          </cell>
          <cell r="F748">
            <v>0.72699999999999998</v>
          </cell>
          <cell r="G748">
            <v>54.53</v>
          </cell>
          <cell r="H748" t="str">
            <v>.</v>
          </cell>
          <cell r="I748">
            <v>10.91</v>
          </cell>
        </row>
        <row r="749">
          <cell r="A749" t="str">
            <v>11730</v>
          </cell>
          <cell r="B749" t="str">
            <v>Removal of nail plate</v>
          </cell>
          <cell r="D749" t="str">
            <v>Q1</v>
          </cell>
          <cell r="E749" t="str">
            <v>5051</v>
          </cell>
          <cell r="F749">
            <v>2.0407000000000002</v>
          </cell>
          <cell r="G749">
            <v>153.05000000000001</v>
          </cell>
          <cell r="H749" t="str">
            <v>.</v>
          </cell>
          <cell r="I749">
            <v>30.61</v>
          </cell>
        </row>
        <row r="750">
          <cell r="A750" t="str">
            <v>11732</v>
          </cell>
          <cell r="B750" t="str">
            <v>Remove nail plate add-on</v>
          </cell>
          <cell r="D750" t="str">
            <v>N</v>
          </cell>
          <cell r="E750" t="str">
            <v/>
          </cell>
        </row>
        <row r="751">
          <cell r="A751" t="str">
            <v>11740</v>
          </cell>
          <cell r="B751" t="str">
            <v>Drain blood from under nail</v>
          </cell>
          <cell r="D751" t="str">
            <v>Q1</v>
          </cell>
          <cell r="E751" t="str">
            <v>5733</v>
          </cell>
          <cell r="F751">
            <v>0.72699999999999998</v>
          </cell>
          <cell r="G751">
            <v>54.53</v>
          </cell>
          <cell r="H751" t="str">
            <v>.</v>
          </cell>
          <cell r="I751">
            <v>10.91</v>
          </cell>
        </row>
        <row r="752">
          <cell r="A752" t="str">
            <v>11750</v>
          </cell>
          <cell r="B752" t="str">
            <v>Removal of nail bed</v>
          </cell>
          <cell r="C752" t="str">
            <v>CH</v>
          </cell>
          <cell r="D752" t="str">
            <v>T</v>
          </cell>
          <cell r="E752" t="str">
            <v>5052</v>
          </cell>
          <cell r="F752">
            <v>3.8997999999999999</v>
          </cell>
          <cell r="G752">
            <v>292.49</v>
          </cell>
          <cell r="H752" t="str">
            <v>.</v>
          </cell>
          <cell r="I752">
            <v>58.5</v>
          </cell>
          <cell r="J752">
            <v>42736</v>
          </cell>
          <cell r="M752" t="str">
            <v>*</v>
          </cell>
        </row>
        <row r="753">
          <cell r="A753" t="str">
            <v>11752</v>
          </cell>
          <cell r="B753" t="str">
            <v>Remove nail bed/tip</v>
          </cell>
          <cell r="C753" t="str">
            <v xml:space="preserve">CH </v>
          </cell>
          <cell r="D753" t="str">
            <v>D</v>
          </cell>
          <cell r="E753" t="str">
            <v/>
          </cell>
          <cell r="L753">
            <v>42735</v>
          </cell>
          <cell r="M753" t="str">
            <v>*</v>
          </cell>
        </row>
        <row r="754">
          <cell r="A754" t="str">
            <v>11755</v>
          </cell>
          <cell r="B754" t="str">
            <v>Biopsy nail unit</v>
          </cell>
          <cell r="C754" t="str">
            <v>CH</v>
          </cell>
          <cell r="D754" t="str">
            <v>T</v>
          </cell>
          <cell r="E754" t="str">
            <v>5071</v>
          </cell>
          <cell r="F754">
            <v>7.1849999999999996</v>
          </cell>
          <cell r="G754">
            <v>538.88</v>
          </cell>
          <cell r="H754" t="str">
            <v>.</v>
          </cell>
          <cell r="I754">
            <v>107.78</v>
          </cell>
          <cell r="J754">
            <v>42736</v>
          </cell>
          <cell r="M754" t="str">
            <v>*</v>
          </cell>
        </row>
        <row r="755">
          <cell r="A755" t="str">
            <v>1175F</v>
          </cell>
          <cell r="B755" t="str">
            <v>Function stat assessed rvwd</v>
          </cell>
          <cell r="D755" t="str">
            <v>M</v>
          </cell>
          <cell r="E755" t="str">
            <v/>
          </cell>
        </row>
        <row r="756">
          <cell r="A756" t="str">
            <v>11760</v>
          </cell>
          <cell r="B756" t="str">
            <v>Repair of nail bed</v>
          </cell>
          <cell r="D756" t="str">
            <v>T</v>
          </cell>
          <cell r="E756" t="str">
            <v>5053</v>
          </cell>
          <cell r="F756">
            <v>6.0387000000000004</v>
          </cell>
          <cell r="G756">
            <v>452.91</v>
          </cell>
          <cell r="H756" t="str">
            <v>.</v>
          </cell>
          <cell r="I756">
            <v>90.59</v>
          </cell>
        </row>
        <row r="757">
          <cell r="A757" t="str">
            <v>11762</v>
          </cell>
          <cell r="B757" t="str">
            <v>Reconstruction of nail bed</v>
          </cell>
          <cell r="D757" t="str">
            <v>T</v>
          </cell>
          <cell r="E757" t="str">
            <v>5054</v>
          </cell>
          <cell r="F757">
            <v>19.028600000000001</v>
          </cell>
          <cell r="G757">
            <v>1427.16</v>
          </cell>
          <cell r="H757" t="str">
            <v>.</v>
          </cell>
          <cell r="I757">
            <v>285.44</v>
          </cell>
        </row>
        <row r="758">
          <cell r="A758" t="str">
            <v>11765</v>
          </cell>
          <cell r="B758" t="str">
            <v>Excision of nail fold toe</v>
          </cell>
          <cell r="C758" t="str">
            <v>CH</v>
          </cell>
          <cell r="D758" t="str">
            <v>Q1</v>
          </cell>
          <cell r="E758" t="str">
            <v>5052</v>
          </cell>
          <cell r="F758">
            <v>3.8997999999999999</v>
          </cell>
          <cell r="G758">
            <v>292.49</v>
          </cell>
          <cell r="H758" t="str">
            <v>.</v>
          </cell>
          <cell r="I758">
            <v>58.5</v>
          </cell>
          <cell r="J758">
            <v>42736</v>
          </cell>
          <cell r="M758" t="str">
            <v>*</v>
          </cell>
        </row>
        <row r="759">
          <cell r="A759" t="str">
            <v>11770</v>
          </cell>
          <cell r="B759" t="str">
            <v>Remove pilonidal cyst simple</v>
          </cell>
          <cell r="C759" t="str">
            <v>CH</v>
          </cell>
          <cell r="D759" t="str">
            <v>J1</v>
          </cell>
          <cell r="E759" t="str">
            <v>5073</v>
          </cell>
          <cell r="F759">
            <v>28.639600000000002</v>
          </cell>
          <cell r="G759">
            <v>2148</v>
          </cell>
          <cell r="H759" t="str">
            <v>.</v>
          </cell>
          <cell r="I759">
            <v>429.6</v>
          </cell>
          <cell r="J759">
            <v>42736</v>
          </cell>
          <cell r="M759" t="str">
            <v>*</v>
          </cell>
        </row>
        <row r="760">
          <cell r="A760" t="str">
            <v>11771</v>
          </cell>
          <cell r="B760" t="str">
            <v>Remove pilonidal cyst exten</v>
          </cell>
          <cell r="C760" t="str">
            <v>CH</v>
          </cell>
          <cell r="D760" t="str">
            <v>J1</v>
          </cell>
          <cell r="E760" t="str">
            <v>5073</v>
          </cell>
          <cell r="F760">
            <v>28.639600000000002</v>
          </cell>
          <cell r="G760">
            <v>2148</v>
          </cell>
          <cell r="H760" t="str">
            <v>.</v>
          </cell>
          <cell r="I760">
            <v>429.6</v>
          </cell>
          <cell r="J760">
            <v>42736</v>
          </cell>
          <cell r="M760" t="str">
            <v>*</v>
          </cell>
        </row>
        <row r="761">
          <cell r="A761" t="str">
            <v>11772</v>
          </cell>
          <cell r="B761" t="str">
            <v>Remove pilonidal cyst compl</v>
          </cell>
          <cell r="C761" t="str">
            <v>CH</v>
          </cell>
          <cell r="D761" t="str">
            <v>J1</v>
          </cell>
          <cell r="E761" t="str">
            <v>5073</v>
          </cell>
          <cell r="F761">
            <v>28.639600000000002</v>
          </cell>
          <cell r="G761">
            <v>2148</v>
          </cell>
          <cell r="H761" t="str">
            <v>.</v>
          </cell>
          <cell r="I761">
            <v>429.6</v>
          </cell>
          <cell r="J761">
            <v>42736</v>
          </cell>
          <cell r="M761" t="str">
            <v>*</v>
          </cell>
        </row>
        <row r="762">
          <cell r="A762" t="str">
            <v>1180F</v>
          </cell>
          <cell r="B762" t="str">
            <v>Thromboemb risk assessed</v>
          </cell>
          <cell r="D762" t="str">
            <v>E1</v>
          </cell>
          <cell r="E762" t="str">
            <v/>
          </cell>
        </row>
        <row r="763">
          <cell r="A763" t="str">
            <v>1181F</v>
          </cell>
          <cell r="B763" t="str">
            <v>Neuropsychia sympts assessed</v>
          </cell>
          <cell r="D763" t="str">
            <v>M</v>
          </cell>
          <cell r="E763" t="str">
            <v/>
          </cell>
        </row>
        <row r="764">
          <cell r="A764" t="str">
            <v>1182F</v>
          </cell>
          <cell r="B764" t="str">
            <v>Neuropsychi sympt 1+present</v>
          </cell>
          <cell r="D764" t="str">
            <v>E1</v>
          </cell>
          <cell r="E764" t="str">
            <v/>
          </cell>
        </row>
        <row r="765">
          <cell r="A765" t="str">
            <v>1183F</v>
          </cell>
          <cell r="B765" t="str">
            <v>Neuropsychiatric symp absent</v>
          </cell>
          <cell r="D765" t="str">
            <v>E1</v>
          </cell>
          <cell r="E765" t="str">
            <v/>
          </cell>
        </row>
        <row r="766">
          <cell r="A766" t="str">
            <v>11900</v>
          </cell>
          <cell r="B766" t="str">
            <v>Inject skin lesions &lt;/w 7</v>
          </cell>
          <cell r="D766" t="str">
            <v>Q1</v>
          </cell>
          <cell r="E766" t="str">
            <v>5051</v>
          </cell>
          <cell r="F766">
            <v>2.0407000000000002</v>
          </cell>
          <cell r="G766">
            <v>153.05000000000001</v>
          </cell>
          <cell r="H766" t="str">
            <v>.</v>
          </cell>
          <cell r="I766">
            <v>30.61</v>
          </cell>
        </row>
        <row r="767">
          <cell r="A767" t="str">
            <v>11901</v>
          </cell>
          <cell r="B767" t="str">
            <v>Inject skin lesions &gt;7</v>
          </cell>
          <cell r="D767" t="str">
            <v>Q1</v>
          </cell>
          <cell r="E767" t="str">
            <v>5051</v>
          </cell>
          <cell r="F767">
            <v>2.0407000000000002</v>
          </cell>
          <cell r="G767">
            <v>153.05000000000001</v>
          </cell>
          <cell r="H767" t="str">
            <v>.</v>
          </cell>
          <cell r="I767">
            <v>30.61</v>
          </cell>
        </row>
        <row r="768">
          <cell r="A768" t="str">
            <v>11920</v>
          </cell>
          <cell r="B768" t="str">
            <v>Correct skin color 6.0 cm/&lt;</v>
          </cell>
          <cell r="D768" t="str">
            <v>T</v>
          </cell>
          <cell r="E768" t="str">
            <v>5053</v>
          </cell>
          <cell r="F768">
            <v>6.0387000000000004</v>
          </cell>
          <cell r="G768">
            <v>452.91</v>
          </cell>
          <cell r="H768" t="str">
            <v>.</v>
          </cell>
          <cell r="I768">
            <v>90.59</v>
          </cell>
        </row>
        <row r="769">
          <cell r="A769" t="str">
            <v>11921</v>
          </cell>
          <cell r="B769" t="str">
            <v>Correct skn color 6.1-20.0cm</v>
          </cell>
          <cell r="D769" t="str">
            <v>T</v>
          </cell>
          <cell r="E769" t="str">
            <v>5053</v>
          </cell>
          <cell r="F769">
            <v>6.0387000000000004</v>
          </cell>
          <cell r="G769">
            <v>452.91</v>
          </cell>
          <cell r="H769" t="str">
            <v>.</v>
          </cell>
          <cell r="I769">
            <v>90.59</v>
          </cell>
        </row>
        <row r="770">
          <cell r="A770" t="str">
            <v>11922</v>
          </cell>
          <cell r="B770" t="str">
            <v>Correct skin color ea 20.0cm</v>
          </cell>
          <cell r="D770" t="str">
            <v>N</v>
          </cell>
          <cell r="E770" t="str">
            <v/>
          </cell>
        </row>
        <row r="771">
          <cell r="A771" t="str">
            <v>11950</v>
          </cell>
          <cell r="B771" t="str">
            <v>Tx contour defects 1 cc/&lt;</v>
          </cell>
          <cell r="C771" t="str">
            <v>CH</v>
          </cell>
          <cell r="D771" t="str">
            <v>T</v>
          </cell>
          <cell r="E771" t="str">
            <v>5051</v>
          </cell>
          <cell r="F771">
            <v>2.0407000000000002</v>
          </cell>
          <cell r="G771">
            <v>153.05000000000001</v>
          </cell>
          <cell r="H771" t="str">
            <v>.</v>
          </cell>
          <cell r="I771">
            <v>30.61</v>
          </cell>
          <cell r="J771">
            <v>42736</v>
          </cell>
          <cell r="M771" t="str">
            <v>*</v>
          </cell>
        </row>
        <row r="772">
          <cell r="A772" t="str">
            <v>11951</v>
          </cell>
          <cell r="B772" t="str">
            <v>Tx contour defects 1.1-5.0cc</v>
          </cell>
          <cell r="D772" t="str">
            <v>T</v>
          </cell>
          <cell r="E772" t="str">
            <v>5053</v>
          </cell>
          <cell r="F772">
            <v>6.0387000000000004</v>
          </cell>
          <cell r="G772">
            <v>452.91</v>
          </cell>
          <cell r="H772" t="str">
            <v>.</v>
          </cell>
          <cell r="I772">
            <v>90.59</v>
          </cell>
        </row>
        <row r="773">
          <cell r="A773" t="str">
            <v>11952</v>
          </cell>
          <cell r="B773" t="str">
            <v>Tx contour defects 5.1-10cc</v>
          </cell>
          <cell r="D773" t="str">
            <v>T</v>
          </cell>
          <cell r="E773" t="str">
            <v>5053</v>
          </cell>
          <cell r="F773">
            <v>6.0387000000000004</v>
          </cell>
          <cell r="G773">
            <v>452.91</v>
          </cell>
          <cell r="H773" t="str">
            <v>.</v>
          </cell>
          <cell r="I773">
            <v>90.59</v>
          </cell>
        </row>
        <row r="774">
          <cell r="A774" t="str">
            <v>11954</v>
          </cell>
          <cell r="B774" t="str">
            <v>Tx contour defects &gt;10.0 cc</v>
          </cell>
          <cell r="D774" t="str">
            <v>T</v>
          </cell>
          <cell r="E774" t="str">
            <v>5052</v>
          </cell>
          <cell r="F774">
            <v>3.8997999999999999</v>
          </cell>
          <cell r="G774">
            <v>292.49</v>
          </cell>
          <cell r="H774" t="str">
            <v>.</v>
          </cell>
          <cell r="I774">
            <v>58.5</v>
          </cell>
        </row>
        <row r="775">
          <cell r="A775" t="str">
            <v>11960</v>
          </cell>
          <cell r="B775" t="str">
            <v>Insert tissue expander(s)</v>
          </cell>
          <cell r="D775" t="str">
            <v>T</v>
          </cell>
          <cell r="E775" t="str">
            <v>5055</v>
          </cell>
          <cell r="F775">
            <v>33.381300000000003</v>
          </cell>
          <cell r="G775">
            <v>2503.63</v>
          </cell>
          <cell r="H775" t="str">
            <v>.</v>
          </cell>
          <cell r="I775">
            <v>500.73</v>
          </cell>
        </row>
        <row r="776">
          <cell r="A776" t="str">
            <v>11970</v>
          </cell>
          <cell r="B776" t="str">
            <v>Replace tissue expander</v>
          </cell>
          <cell r="C776" t="str">
            <v xml:space="preserve">CH </v>
          </cell>
          <cell r="D776" t="str">
            <v>J1</v>
          </cell>
          <cell r="E776" t="str">
            <v>5114</v>
          </cell>
          <cell r="F776">
            <v>69.590599999999995</v>
          </cell>
          <cell r="G776">
            <v>5219.3599999999997</v>
          </cell>
          <cell r="H776" t="str">
            <v>.</v>
          </cell>
          <cell r="I776">
            <v>1043.8800000000001</v>
          </cell>
          <cell r="J776">
            <v>42736</v>
          </cell>
          <cell r="M776" t="str">
            <v>*</v>
          </cell>
        </row>
        <row r="777">
          <cell r="A777" t="str">
            <v>11971</v>
          </cell>
          <cell r="B777" t="str">
            <v>Remove tissue expander(s)</v>
          </cell>
          <cell r="C777" t="str">
            <v>CH</v>
          </cell>
          <cell r="D777" t="str">
            <v>Q2</v>
          </cell>
          <cell r="E777" t="str">
            <v>5073</v>
          </cell>
          <cell r="F777">
            <v>28.639600000000002</v>
          </cell>
          <cell r="G777">
            <v>2148</v>
          </cell>
          <cell r="H777" t="str">
            <v>.</v>
          </cell>
          <cell r="I777">
            <v>429.6</v>
          </cell>
          <cell r="J777">
            <v>42736</v>
          </cell>
          <cell r="M777" t="str">
            <v>*</v>
          </cell>
        </row>
        <row r="778">
          <cell r="A778" t="str">
            <v>11976</v>
          </cell>
          <cell r="B778" t="str">
            <v>Remove contraceptive capsule</v>
          </cell>
          <cell r="D778" t="str">
            <v>Q2</v>
          </cell>
          <cell r="E778" t="str">
            <v>5071</v>
          </cell>
          <cell r="F778">
            <v>7.1849999999999996</v>
          </cell>
          <cell r="G778">
            <v>538.88</v>
          </cell>
          <cell r="H778" t="str">
            <v>.</v>
          </cell>
          <cell r="I778">
            <v>107.78</v>
          </cell>
        </row>
        <row r="779">
          <cell r="A779" t="str">
            <v>11980</v>
          </cell>
          <cell r="B779" t="str">
            <v>Implant hormone pellet(s)</v>
          </cell>
          <cell r="C779" t="str">
            <v>CH</v>
          </cell>
          <cell r="D779" t="str">
            <v>Q1</v>
          </cell>
          <cell r="E779" t="str">
            <v>5735</v>
          </cell>
          <cell r="F779">
            <v>3.5131999999999999</v>
          </cell>
          <cell r="G779">
            <v>263.49</v>
          </cell>
          <cell r="H779" t="str">
            <v>.</v>
          </cell>
          <cell r="I779">
            <v>52.7</v>
          </cell>
          <cell r="J779">
            <v>42736</v>
          </cell>
          <cell r="M779" t="str">
            <v>*</v>
          </cell>
        </row>
        <row r="780">
          <cell r="A780" t="str">
            <v>11981</v>
          </cell>
          <cell r="B780" t="str">
            <v>Insert drug implant device</v>
          </cell>
          <cell r="D780" t="str">
            <v>Q1</v>
          </cell>
          <cell r="E780" t="str">
            <v>5734</v>
          </cell>
          <cell r="F780">
            <v>1.333</v>
          </cell>
          <cell r="G780">
            <v>99.98</v>
          </cell>
          <cell r="H780" t="str">
            <v>.</v>
          </cell>
          <cell r="I780">
            <v>20</v>
          </cell>
        </row>
        <row r="781">
          <cell r="A781" t="str">
            <v>11982</v>
          </cell>
          <cell r="B781" t="str">
            <v>Remove drug implant device</v>
          </cell>
          <cell r="C781" t="str">
            <v>CH</v>
          </cell>
          <cell r="D781" t="str">
            <v>Q1</v>
          </cell>
          <cell r="E781" t="str">
            <v>5735</v>
          </cell>
          <cell r="F781">
            <v>3.5131999999999999</v>
          </cell>
          <cell r="G781">
            <v>263.49</v>
          </cell>
          <cell r="H781" t="str">
            <v>.</v>
          </cell>
          <cell r="I781">
            <v>52.7</v>
          </cell>
          <cell r="J781">
            <v>42736</v>
          </cell>
          <cell r="M781" t="str">
            <v>*</v>
          </cell>
        </row>
        <row r="782">
          <cell r="A782" t="str">
            <v>11983</v>
          </cell>
          <cell r="B782" t="str">
            <v>Remove/insert drug implant</v>
          </cell>
          <cell r="C782" t="str">
            <v>CH</v>
          </cell>
          <cell r="D782" t="str">
            <v>Q1</v>
          </cell>
          <cell r="E782" t="str">
            <v>5735</v>
          </cell>
          <cell r="F782">
            <v>3.5131999999999999</v>
          </cell>
          <cell r="G782">
            <v>263.49</v>
          </cell>
          <cell r="H782" t="str">
            <v>.</v>
          </cell>
          <cell r="I782">
            <v>52.7</v>
          </cell>
          <cell r="J782">
            <v>42736</v>
          </cell>
          <cell r="M782" t="str">
            <v>*</v>
          </cell>
        </row>
        <row r="783">
          <cell r="A783" t="str">
            <v>12001</v>
          </cell>
          <cell r="B783" t="str">
            <v>Rpr s/n/ax/gen/trnk 2.5cm/&lt;</v>
          </cell>
          <cell r="D783" t="str">
            <v>Q1</v>
          </cell>
          <cell r="E783" t="str">
            <v>5051</v>
          </cell>
          <cell r="F783">
            <v>2.0407000000000002</v>
          </cell>
          <cell r="G783">
            <v>153.05000000000001</v>
          </cell>
          <cell r="H783" t="str">
            <v>.</v>
          </cell>
          <cell r="I783">
            <v>30.61</v>
          </cell>
        </row>
        <row r="784">
          <cell r="A784" t="str">
            <v>12002</v>
          </cell>
          <cell r="B784" t="str">
            <v>Rpr s/n/ax/gen/trnk2.6-7.5cm</v>
          </cell>
          <cell r="D784" t="str">
            <v>Q1</v>
          </cell>
          <cell r="E784" t="str">
            <v>5051</v>
          </cell>
          <cell r="F784">
            <v>2.0407000000000002</v>
          </cell>
          <cell r="G784">
            <v>153.05000000000001</v>
          </cell>
          <cell r="H784" t="str">
            <v>.</v>
          </cell>
          <cell r="I784">
            <v>30.61</v>
          </cell>
        </row>
        <row r="785">
          <cell r="A785" t="str">
            <v>12004</v>
          </cell>
          <cell r="B785" t="str">
            <v>Rpr s/n/ax/gen/trk7.6-12.5cm</v>
          </cell>
          <cell r="D785" t="str">
            <v>Q1</v>
          </cell>
          <cell r="E785" t="str">
            <v>5051</v>
          </cell>
          <cell r="F785">
            <v>2.0407000000000002</v>
          </cell>
          <cell r="G785">
            <v>153.05000000000001</v>
          </cell>
          <cell r="H785" t="str">
            <v>.</v>
          </cell>
          <cell r="I785">
            <v>30.61</v>
          </cell>
        </row>
        <row r="786">
          <cell r="A786" t="str">
            <v>12005</v>
          </cell>
          <cell r="B786" t="str">
            <v>Rpr s/n/a/gen/trk12.6-20.0cm</v>
          </cell>
          <cell r="C786" t="str">
            <v>CH</v>
          </cell>
          <cell r="D786" t="str">
            <v>Q1</v>
          </cell>
          <cell r="E786" t="str">
            <v>5052</v>
          </cell>
          <cell r="F786">
            <v>3.8997999999999999</v>
          </cell>
          <cell r="G786">
            <v>292.49</v>
          </cell>
          <cell r="H786" t="str">
            <v>.</v>
          </cell>
          <cell r="I786">
            <v>58.5</v>
          </cell>
          <cell r="J786">
            <v>42736</v>
          </cell>
          <cell r="M786" t="str">
            <v>*</v>
          </cell>
        </row>
        <row r="787">
          <cell r="A787" t="str">
            <v>12006</v>
          </cell>
          <cell r="B787" t="str">
            <v>Rpr s/n/a/gen/trk20.1-30.0cm</v>
          </cell>
          <cell r="C787" t="str">
            <v>CH</v>
          </cell>
          <cell r="D787" t="str">
            <v>Q2</v>
          </cell>
          <cell r="E787" t="str">
            <v>5052</v>
          </cell>
          <cell r="F787">
            <v>3.8997999999999999</v>
          </cell>
          <cell r="G787">
            <v>292.49</v>
          </cell>
          <cell r="H787" t="str">
            <v>.</v>
          </cell>
          <cell r="I787">
            <v>58.5</v>
          </cell>
          <cell r="J787">
            <v>42736</v>
          </cell>
          <cell r="M787" t="str">
            <v>*</v>
          </cell>
        </row>
        <row r="788">
          <cell r="A788" t="str">
            <v>12007</v>
          </cell>
          <cell r="B788" t="str">
            <v>Rpr s/n/ax/gen/trnk &gt;30.0 cm</v>
          </cell>
          <cell r="C788" t="str">
            <v>CH</v>
          </cell>
          <cell r="D788" t="str">
            <v>T</v>
          </cell>
          <cell r="E788" t="str">
            <v>5051</v>
          </cell>
          <cell r="F788">
            <v>2.0407000000000002</v>
          </cell>
          <cell r="G788">
            <v>153.05000000000001</v>
          </cell>
          <cell r="H788" t="str">
            <v>.</v>
          </cell>
          <cell r="I788">
            <v>30.61</v>
          </cell>
          <cell r="J788">
            <v>42736</v>
          </cell>
          <cell r="M788" t="str">
            <v>*</v>
          </cell>
        </row>
        <row r="789">
          <cell r="A789" t="str">
            <v>1200F</v>
          </cell>
          <cell r="B789" t="str">
            <v>Seizure type&amp; frequ docd</v>
          </cell>
          <cell r="D789" t="str">
            <v>E1</v>
          </cell>
          <cell r="E789" t="str">
            <v/>
          </cell>
        </row>
        <row r="790">
          <cell r="A790" t="str">
            <v>12011</v>
          </cell>
          <cell r="B790" t="str">
            <v>Rpr f/e/e/n/l/m 2.5 cm/&lt;</v>
          </cell>
          <cell r="D790" t="str">
            <v>Q1</v>
          </cell>
          <cell r="E790" t="str">
            <v>5051</v>
          </cell>
          <cell r="F790">
            <v>2.0407000000000002</v>
          </cell>
          <cell r="G790">
            <v>153.05000000000001</v>
          </cell>
          <cell r="H790" t="str">
            <v>.</v>
          </cell>
          <cell r="I790">
            <v>30.61</v>
          </cell>
        </row>
        <row r="791">
          <cell r="A791" t="str">
            <v>12013</v>
          </cell>
          <cell r="B791" t="str">
            <v>Rpr f/e/e/n/l/m 2.6-5.0 cm</v>
          </cell>
          <cell r="D791" t="str">
            <v>Q1</v>
          </cell>
          <cell r="E791" t="str">
            <v>5051</v>
          </cell>
          <cell r="F791">
            <v>2.0407000000000002</v>
          </cell>
          <cell r="G791">
            <v>153.05000000000001</v>
          </cell>
          <cell r="H791" t="str">
            <v>.</v>
          </cell>
          <cell r="I791">
            <v>30.61</v>
          </cell>
        </row>
        <row r="792">
          <cell r="A792" t="str">
            <v>12014</v>
          </cell>
          <cell r="B792" t="str">
            <v>Rpr f/e/e/n/l/m 5.1-7.5 cm</v>
          </cell>
          <cell r="D792" t="str">
            <v>Q1</v>
          </cell>
          <cell r="E792" t="str">
            <v>5051</v>
          </cell>
          <cell r="F792">
            <v>2.0407000000000002</v>
          </cell>
          <cell r="G792">
            <v>153.05000000000001</v>
          </cell>
          <cell r="H792" t="str">
            <v>.</v>
          </cell>
          <cell r="I792">
            <v>30.61</v>
          </cell>
        </row>
        <row r="793">
          <cell r="A793" t="str">
            <v>12015</v>
          </cell>
          <cell r="B793" t="str">
            <v>Rpr f/e/e/n/l/m 7.6-12.5 cm</v>
          </cell>
          <cell r="D793" t="str">
            <v>Q1</v>
          </cell>
          <cell r="E793" t="str">
            <v>5051</v>
          </cell>
          <cell r="F793">
            <v>2.0407000000000002</v>
          </cell>
          <cell r="G793">
            <v>153.05000000000001</v>
          </cell>
          <cell r="H793" t="str">
            <v>.</v>
          </cell>
          <cell r="I793">
            <v>30.61</v>
          </cell>
        </row>
        <row r="794">
          <cell r="A794" t="str">
            <v>12016</v>
          </cell>
          <cell r="B794" t="str">
            <v>Rpr fe/e/en/l/m 12.6-20.0 cm</v>
          </cell>
          <cell r="D794" t="str">
            <v>Q1</v>
          </cell>
          <cell r="E794" t="str">
            <v>5051</v>
          </cell>
          <cell r="F794">
            <v>2.0407000000000002</v>
          </cell>
          <cell r="G794">
            <v>153.05000000000001</v>
          </cell>
          <cell r="H794" t="str">
            <v>.</v>
          </cell>
          <cell r="I794">
            <v>30.61</v>
          </cell>
        </row>
        <row r="795">
          <cell r="A795" t="str">
            <v>12017</v>
          </cell>
          <cell r="B795" t="str">
            <v>Rpr fe/e/en/l/m 20.1-30.0 cm</v>
          </cell>
          <cell r="C795" t="str">
            <v>CH</v>
          </cell>
          <cell r="D795" t="str">
            <v>Q1</v>
          </cell>
          <cell r="E795" t="str">
            <v>5052</v>
          </cell>
          <cell r="F795">
            <v>3.8997999999999999</v>
          </cell>
          <cell r="G795">
            <v>292.49</v>
          </cell>
          <cell r="H795" t="str">
            <v>.</v>
          </cell>
          <cell r="I795">
            <v>58.5</v>
          </cell>
          <cell r="J795">
            <v>42736</v>
          </cell>
          <cell r="M795" t="str">
            <v>*</v>
          </cell>
        </row>
        <row r="796">
          <cell r="A796" t="str">
            <v>12018</v>
          </cell>
          <cell r="B796" t="str">
            <v>Rpr f/e/e/n/l/m &gt;30.0 cm</v>
          </cell>
          <cell r="D796" t="str">
            <v>Q1</v>
          </cell>
          <cell r="E796" t="str">
            <v>5051</v>
          </cell>
          <cell r="F796">
            <v>2.0407000000000002</v>
          </cell>
          <cell r="G796">
            <v>153.05000000000001</v>
          </cell>
          <cell r="H796" t="str">
            <v>.</v>
          </cell>
          <cell r="I796">
            <v>30.61</v>
          </cell>
        </row>
        <row r="797">
          <cell r="A797" t="str">
            <v>12020</v>
          </cell>
          <cell r="B797" t="str">
            <v>Closure of split wound</v>
          </cell>
          <cell r="D797" t="str">
            <v>T</v>
          </cell>
          <cell r="E797" t="str">
            <v>5053</v>
          </cell>
          <cell r="F797">
            <v>6.0387000000000004</v>
          </cell>
          <cell r="G797">
            <v>452.91</v>
          </cell>
          <cell r="H797" t="str">
            <v>.</v>
          </cell>
          <cell r="I797">
            <v>90.59</v>
          </cell>
        </row>
        <row r="798">
          <cell r="A798" t="str">
            <v>12021</v>
          </cell>
          <cell r="B798" t="str">
            <v>Closure of split wound</v>
          </cell>
          <cell r="C798" t="str">
            <v>CH</v>
          </cell>
          <cell r="D798" t="str">
            <v>T</v>
          </cell>
          <cell r="E798" t="str">
            <v>5052</v>
          </cell>
          <cell r="F798">
            <v>3.8997999999999999</v>
          </cell>
          <cell r="G798">
            <v>292.49</v>
          </cell>
          <cell r="H798" t="str">
            <v>.</v>
          </cell>
          <cell r="I798">
            <v>58.5</v>
          </cell>
          <cell r="J798">
            <v>42736</v>
          </cell>
          <cell r="M798" t="str">
            <v>*</v>
          </cell>
        </row>
        <row r="799">
          <cell r="A799" t="str">
            <v>12031</v>
          </cell>
          <cell r="B799" t="str">
            <v>Intmd rpr s/a/t/ext 2.5 cm/&lt;</v>
          </cell>
          <cell r="D799" t="str">
            <v>T</v>
          </cell>
          <cell r="E799" t="str">
            <v>5052</v>
          </cell>
          <cell r="F799">
            <v>3.8997999999999999</v>
          </cell>
          <cell r="G799">
            <v>292.49</v>
          </cell>
          <cell r="H799" t="str">
            <v>.</v>
          </cell>
          <cell r="I799">
            <v>58.5</v>
          </cell>
        </row>
        <row r="800">
          <cell r="A800" t="str">
            <v>12032</v>
          </cell>
          <cell r="B800" t="str">
            <v>Intmd rpr s/a/t/ext 2.6-7.5</v>
          </cell>
          <cell r="D800" t="str">
            <v>T</v>
          </cell>
          <cell r="E800" t="str">
            <v>5052</v>
          </cell>
          <cell r="F800">
            <v>3.8997999999999999</v>
          </cell>
          <cell r="G800">
            <v>292.49</v>
          </cell>
          <cell r="H800" t="str">
            <v>.</v>
          </cell>
          <cell r="I800">
            <v>58.5</v>
          </cell>
        </row>
        <row r="801">
          <cell r="A801" t="str">
            <v>12034</v>
          </cell>
          <cell r="B801" t="str">
            <v>Intmd rpr s/tr/ext 7.6-12.5</v>
          </cell>
          <cell r="D801" t="str">
            <v>T</v>
          </cell>
          <cell r="E801" t="str">
            <v>5052</v>
          </cell>
          <cell r="F801">
            <v>3.8997999999999999</v>
          </cell>
          <cell r="G801">
            <v>292.49</v>
          </cell>
          <cell r="H801" t="str">
            <v>.</v>
          </cell>
          <cell r="I801">
            <v>58.5</v>
          </cell>
        </row>
        <row r="802">
          <cell r="A802" t="str">
            <v>12035</v>
          </cell>
          <cell r="B802" t="str">
            <v>Intmd rpr s/a/t/ext 12.6-20</v>
          </cell>
          <cell r="D802" t="str">
            <v>T</v>
          </cell>
          <cell r="E802" t="str">
            <v>5052</v>
          </cell>
          <cell r="F802">
            <v>3.8997999999999999</v>
          </cell>
          <cell r="G802">
            <v>292.49</v>
          </cell>
          <cell r="H802" t="str">
            <v>.</v>
          </cell>
          <cell r="I802">
            <v>58.5</v>
          </cell>
        </row>
        <row r="803">
          <cell r="A803" t="str">
            <v>12036</v>
          </cell>
          <cell r="B803" t="str">
            <v>Intmd rpr s/a/t/ext 20.1-30</v>
          </cell>
          <cell r="D803" t="str">
            <v>T</v>
          </cell>
          <cell r="E803" t="str">
            <v>5053</v>
          </cell>
          <cell r="F803">
            <v>6.0387000000000004</v>
          </cell>
          <cell r="G803">
            <v>452.91</v>
          </cell>
          <cell r="H803" t="str">
            <v>.</v>
          </cell>
          <cell r="I803">
            <v>90.59</v>
          </cell>
        </row>
        <row r="804">
          <cell r="A804" t="str">
            <v>12037</v>
          </cell>
          <cell r="B804" t="str">
            <v>Intmd rpr s/tr/ext &gt;30.0 cm</v>
          </cell>
          <cell r="C804" t="str">
            <v>CH</v>
          </cell>
          <cell r="D804" t="str">
            <v>T</v>
          </cell>
          <cell r="E804" t="str">
            <v>5055</v>
          </cell>
          <cell r="F804">
            <v>33.381300000000003</v>
          </cell>
          <cell r="G804">
            <v>2503.63</v>
          </cell>
          <cell r="H804" t="str">
            <v>.</v>
          </cell>
          <cell r="I804">
            <v>500.73</v>
          </cell>
          <cell r="J804">
            <v>42736</v>
          </cell>
          <cell r="M804" t="str">
            <v>*</v>
          </cell>
        </row>
        <row r="805">
          <cell r="A805" t="str">
            <v>12041</v>
          </cell>
          <cell r="B805" t="str">
            <v>Intmd rpr n-hf/genit 2.5cm/&lt;</v>
          </cell>
          <cell r="C805" t="str">
            <v>CH</v>
          </cell>
          <cell r="D805" t="str">
            <v>Q2</v>
          </cell>
          <cell r="E805" t="str">
            <v>5052</v>
          </cell>
          <cell r="F805">
            <v>3.8997999999999999</v>
          </cell>
          <cell r="G805">
            <v>292.49</v>
          </cell>
          <cell r="H805" t="str">
            <v>.</v>
          </cell>
          <cell r="I805">
            <v>58.5</v>
          </cell>
          <cell r="J805">
            <v>42736</v>
          </cell>
          <cell r="M805" t="str">
            <v>*</v>
          </cell>
        </row>
        <row r="806">
          <cell r="A806" t="str">
            <v>12042</v>
          </cell>
          <cell r="B806" t="str">
            <v>Intmd rpr n-hf/genit2.6-7.5</v>
          </cell>
          <cell r="D806" t="str">
            <v>T</v>
          </cell>
          <cell r="E806" t="str">
            <v>5052</v>
          </cell>
          <cell r="F806">
            <v>3.8997999999999999</v>
          </cell>
          <cell r="G806">
            <v>292.49</v>
          </cell>
          <cell r="H806" t="str">
            <v>.</v>
          </cell>
          <cell r="I806">
            <v>58.5</v>
          </cell>
        </row>
        <row r="807">
          <cell r="A807" t="str">
            <v>12044</v>
          </cell>
          <cell r="B807" t="str">
            <v>Intmd rpr n-hf/genit7.6-12.5</v>
          </cell>
          <cell r="C807" t="str">
            <v>CH</v>
          </cell>
          <cell r="D807" t="str">
            <v>T</v>
          </cell>
          <cell r="E807" t="str">
            <v>5053</v>
          </cell>
          <cell r="F807">
            <v>6.0387000000000004</v>
          </cell>
          <cell r="G807">
            <v>452.91</v>
          </cell>
          <cell r="H807" t="str">
            <v>.</v>
          </cell>
          <cell r="I807">
            <v>90.59</v>
          </cell>
          <cell r="J807">
            <v>42736</v>
          </cell>
          <cell r="M807" t="str">
            <v>*</v>
          </cell>
        </row>
        <row r="808">
          <cell r="A808" t="str">
            <v>12045</v>
          </cell>
          <cell r="B808" t="str">
            <v>Intmd rpr n-hf/genit12.6-20</v>
          </cell>
          <cell r="C808" t="str">
            <v>CH</v>
          </cell>
          <cell r="D808" t="str">
            <v>T</v>
          </cell>
          <cell r="E808" t="str">
            <v>5053</v>
          </cell>
          <cell r="F808">
            <v>6.0387000000000004</v>
          </cell>
          <cell r="G808">
            <v>452.91</v>
          </cell>
          <cell r="H808" t="str">
            <v>.</v>
          </cell>
          <cell r="I808">
            <v>90.59</v>
          </cell>
          <cell r="J808">
            <v>42736</v>
          </cell>
          <cell r="M808" t="str">
            <v>*</v>
          </cell>
        </row>
        <row r="809">
          <cell r="A809" t="str">
            <v>12046</v>
          </cell>
          <cell r="B809" t="str">
            <v>Intmd rpr n-hf/genit20.1-30</v>
          </cell>
          <cell r="D809" t="str">
            <v>T</v>
          </cell>
          <cell r="E809" t="str">
            <v>5052</v>
          </cell>
          <cell r="F809">
            <v>3.8997999999999999</v>
          </cell>
          <cell r="G809">
            <v>292.49</v>
          </cell>
          <cell r="H809" t="str">
            <v>.</v>
          </cell>
          <cell r="I809">
            <v>58.5</v>
          </cell>
        </row>
        <row r="810">
          <cell r="A810" t="str">
            <v>12047</v>
          </cell>
          <cell r="B810" t="str">
            <v>Intmd rpr n-hf/genit &gt;30.0cm</v>
          </cell>
          <cell r="C810" t="str">
            <v>CH</v>
          </cell>
          <cell r="D810" t="str">
            <v>T</v>
          </cell>
          <cell r="E810" t="str">
            <v>5054</v>
          </cell>
          <cell r="F810">
            <v>19.028600000000001</v>
          </cell>
          <cell r="G810">
            <v>1427.16</v>
          </cell>
          <cell r="H810" t="str">
            <v>.</v>
          </cell>
          <cell r="I810">
            <v>285.44</v>
          </cell>
          <cell r="J810">
            <v>42736</v>
          </cell>
          <cell r="M810" t="str">
            <v>*</v>
          </cell>
        </row>
        <row r="811">
          <cell r="A811" t="str">
            <v>12051</v>
          </cell>
          <cell r="B811" t="str">
            <v>Intmd rpr face/mm 2.5 cm/&lt;</v>
          </cell>
          <cell r="C811" t="str">
            <v>CH</v>
          </cell>
          <cell r="D811" t="str">
            <v>T</v>
          </cell>
          <cell r="E811" t="str">
            <v>5051</v>
          </cell>
          <cell r="F811">
            <v>2.0407000000000002</v>
          </cell>
          <cell r="G811">
            <v>153.05000000000001</v>
          </cell>
          <cell r="H811" t="str">
            <v>.</v>
          </cell>
          <cell r="I811">
            <v>30.61</v>
          </cell>
          <cell r="J811">
            <v>42736</v>
          </cell>
          <cell r="M811" t="str">
            <v>*</v>
          </cell>
        </row>
        <row r="812">
          <cell r="A812" t="str">
            <v>12052</v>
          </cell>
          <cell r="B812" t="str">
            <v>Intmd rpr face/mm 2.6-5.0 cm</v>
          </cell>
          <cell r="D812" t="str">
            <v>T</v>
          </cell>
          <cell r="E812" t="str">
            <v>5052</v>
          </cell>
          <cell r="F812">
            <v>3.8997999999999999</v>
          </cell>
          <cell r="G812">
            <v>292.49</v>
          </cell>
          <cell r="H812" t="str">
            <v>.</v>
          </cell>
          <cell r="I812">
            <v>58.5</v>
          </cell>
        </row>
        <row r="813">
          <cell r="A813" t="str">
            <v>12053</v>
          </cell>
          <cell r="B813" t="str">
            <v>Intmd rpr face/mm 5.1-7.5 cm</v>
          </cell>
          <cell r="D813" t="str">
            <v>T</v>
          </cell>
          <cell r="E813" t="str">
            <v>5052</v>
          </cell>
          <cell r="F813">
            <v>3.8997999999999999</v>
          </cell>
          <cell r="G813">
            <v>292.49</v>
          </cell>
          <cell r="H813" t="str">
            <v>.</v>
          </cell>
          <cell r="I813">
            <v>58.5</v>
          </cell>
        </row>
        <row r="814">
          <cell r="A814" t="str">
            <v>12054</v>
          </cell>
          <cell r="B814" t="str">
            <v>Intmd rpr face/mm 7.6-12.5cm</v>
          </cell>
          <cell r="C814" t="str">
            <v>CH</v>
          </cell>
          <cell r="D814" t="str">
            <v>Q2</v>
          </cell>
          <cell r="E814" t="str">
            <v>5052</v>
          </cell>
          <cell r="F814">
            <v>3.8997999999999999</v>
          </cell>
          <cell r="G814">
            <v>292.49</v>
          </cell>
          <cell r="H814" t="str">
            <v>.</v>
          </cell>
          <cell r="I814">
            <v>58.5</v>
          </cell>
          <cell r="J814">
            <v>42736</v>
          </cell>
          <cell r="M814" t="str">
            <v>*</v>
          </cell>
        </row>
        <row r="815">
          <cell r="A815" t="str">
            <v>12055</v>
          </cell>
          <cell r="B815" t="str">
            <v>Intmd rpr face/mm 12.6-20 cm</v>
          </cell>
          <cell r="D815" t="str">
            <v>T</v>
          </cell>
          <cell r="E815" t="str">
            <v>5052</v>
          </cell>
          <cell r="F815">
            <v>3.8997999999999999</v>
          </cell>
          <cell r="G815">
            <v>292.49</v>
          </cell>
          <cell r="H815" t="str">
            <v>.</v>
          </cell>
          <cell r="I815">
            <v>58.5</v>
          </cell>
        </row>
        <row r="816">
          <cell r="A816" t="str">
            <v>12056</v>
          </cell>
          <cell r="B816" t="str">
            <v>Intmd rpr face/mm 20.1-30.0</v>
          </cell>
          <cell r="C816" t="str">
            <v>CH</v>
          </cell>
          <cell r="D816" t="str">
            <v>Q2</v>
          </cell>
          <cell r="E816" t="str">
            <v>5052</v>
          </cell>
          <cell r="F816">
            <v>3.8997999999999999</v>
          </cell>
          <cell r="G816">
            <v>292.49</v>
          </cell>
          <cell r="H816" t="str">
            <v>.</v>
          </cell>
          <cell r="I816">
            <v>58.5</v>
          </cell>
          <cell r="J816">
            <v>42736</v>
          </cell>
          <cell r="M816" t="str">
            <v>*</v>
          </cell>
        </row>
        <row r="817">
          <cell r="A817" t="str">
            <v>12057</v>
          </cell>
          <cell r="B817" t="str">
            <v>Intmd rpr face/mm &gt;30.0 cm</v>
          </cell>
          <cell r="C817" t="str">
            <v>CH</v>
          </cell>
          <cell r="D817" t="str">
            <v>T</v>
          </cell>
          <cell r="E817" t="str">
            <v>5051</v>
          </cell>
          <cell r="F817">
            <v>2.0407000000000002</v>
          </cell>
          <cell r="G817">
            <v>153.05000000000001</v>
          </cell>
          <cell r="H817" t="str">
            <v>.</v>
          </cell>
          <cell r="I817">
            <v>30.61</v>
          </cell>
          <cell r="J817">
            <v>42736</v>
          </cell>
          <cell r="M817" t="str">
            <v>*</v>
          </cell>
        </row>
        <row r="818">
          <cell r="A818" t="str">
            <v>1205F</v>
          </cell>
          <cell r="B818" t="str">
            <v>Epi etiol synd rvwd and docd</v>
          </cell>
          <cell r="D818" t="str">
            <v>E1</v>
          </cell>
          <cell r="E818" t="str">
            <v/>
          </cell>
        </row>
        <row r="819">
          <cell r="A819" t="str">
            <v>1220F</v>
          </cell>
          <cell r="B819" t="str">
            <v>Pt screened for depression</v>
          </cell>
          <cell r="D819" t="str">
            <v>E1</v>
          </cell>
          <cell r="E819" t="str">
            <v/>
          </cell>
        </row>
        <row r="820">
          <cell r="A820" t="str">
            <v>13100</v>
          </cell>
          <cell r="B820" t="str">
            <v>Cmplx rpr trunk 1.1-2.5 cm</v>
          </cell>
          <cell r="C820" t="str">
            <v>CH</v>
          </cell>
          <cell r="D820" t="str">
            <v>T</v>
          </cell>
          <cell r="E820" t="str">
            <v>5053</v>
          </cell>
          <cell r="F820">
            <v>6.0387000000000004</v>
          </cell>
          <cell r="G820">
            <v>452.91</v>
          </cell>
          <cell r="H820" t="str">
            <v>.</v>
          </cell>
          <cell r="I820">
            <v>90.59</v>
          </cell>
          <cell r="J820">
            <v>42736</v>
          </cell>
          <cell r="M820" t="str">
            <v>*</v>
          </cell>
        </row>
        <row r="821">
          <cell r="A821" t="str">
            <v>13101</v>
          </cell>
          <cell r="B821" t="str">
            <v>Cmplx rpr trunk 2.6-7.5 cm</v>
          </cell>
          <cell r="D821" t="str">
            <v>T</v>
          </cell>
          <cell r="E821" t="str">
            <v>5053</v>
          </cell>
          <cell r="F821">
            <v>6.0387000000000004</v>
          </cell>
          <cell r="G821">
            <v>452.91</v>
          </cell>
          <cell r="H821" t="str">
            <v>.</v>
          </cell>
          <cell r="I821">
            <v>90.59</v>
          </cell>
        </row>
        <row r="822">
          <cell r="A822" t="str">
            <v>13102</v>
          </cell>
          <cell r="B822" t="str">
            <v>Cmplx rpr trunk addl 5cm/&lt;</v>
          </cell>
          <cell r="D822" t="str">
            <v>N</v>
          </cell>
          <cell r="E822" t="str">
            <v/>
          </cell>
        </row>
        <row r="823">
          <cell r="A823" t="str">
            <v>13120</v>
          </cell>
          <cell r="B823" t="str">
            <v>Cmplx rpr s/a/l 1.1-2.5 cm</v>
          </cell>
          <cell r="D823" t="str">
            <v>T</v>
          </cell>
          <cell r="E823" t="str">
            <v>5053</v>
          </cell>
          <cell r="F823">
            <v>6.0387000000000004</v>
          </cell>
          <cell r="G823">
            <v>452.91</v>
          </cell>
          <cell r="H823" t="str">
            <v>.</v>
          </cell>
          <cell r="I823">
            <v>90.59</v>
          </cell>
        </row>
        <row r="824">
          <cell r="A824" t="str">
            <v>13121</v>
          </cell>
          <cell r="B824" t="str">
            <v>Cmplx rpr s/a/l 2.6-7.5 cm</v>
          </cell>
          <cell r="D824" t="str">
            <v>T</v>
          </cell>
          <cell r="E824" t="str">
            <v>5053</v>
          </cell>
          <cell r="F824">
            <v>6.0387000000000004</v>
          </cell>
          <cell r="G824">
            <v>452.91</v>
          </cell>
          <cell r="H824" t="str">
            <v>.</v>
          </cell>
          <cell r="I824">
            <v>90.59</v>
          </cell>
        </row>
        <row r="825">
          <cell r="A825" t="str">
            <v>13122</v>
          </cell>
          <cell r="B825" t="str">
            <v>Cmplx rpr s/a/l addl 5 cm/&gt;</v>
          </cell>
          <cell r="D825" t="str">
            <v>N</v>
          </cell>
          <cell r="E825" t="str">
            <v/>
          </cell>
        </row>
        <row r="826">
          <cell r="A826" t="str">
            <v>13131</v>
          </cell>
          <cell r="B826" t="str">
            <v>Cmplx rpr f/c/c/m/n/ax/g/h/f</v>
          </cell>
          <cell r="C826" t="str">
            <v>CH</v>
          </cell>
          <cell r="D826" t="str">
            <v>T</v>
          </cell>
          <cell r="E826" t="str">
            <v>5052</v>
          </cell>
          <cell r="F826">
            <v>3.8997999999999999</v>
          </cell>
          <cell r="G826">
            <v>292.49</v>
          </cell>
          <cell r="H826" t="str">
            <v>.</v>
          </cell>
          <cell r="I826">
            <v>58.5</v>
          </cell>
          <cell r="J826">
            <v>42736</v>
          </cell>
          <cell r="M826" t="str">
            <v>*</v>
          </cell>
        </row>
        <row r="827">
          <cell r="A827" t="str">
            <v>13132</v>
          </cell>
          <cell r="B827" t="str">
            <v>Cmplx rpr f/c/c/m/n/ax/g/h/f</v>
          </cell>
          <cell r="D827" t="str">
            <v>T</v>
          </cell>
          <cell r="E827" t="str">
            <v>5053</v>
          </cell>
          <cell r="F827">
            <v>6.0387000000000004</v>
          </cell>
          <cell r="G827">
            <v>452.91</v>
          </cell>
          <cell r="H827" t="str">
            <v>.</v>
          </cell>
          <cell r="I827">
            <v>90.59</v>
          </cell>
        </row>
        <row r="828">
          <cell r="A828" t="str">
            <v>13133</v>
          </cell>
          <cell r="B828" t="str">
            <v>Cmplx rpr f/c/c/m/n/ax/g/h/f</v>
          </cell>
          <cell r="D828" t="str">
            <v>N</v>
          </cell>
          <cell r="E828" t="str">
            <v/>
          </cell>
        </row>
        <row r="829">
          <cell r="A829" t="str">
            <v>13151</v>
          </cell>
          <cell r="B829" t="str">
            <v>Cmplx rpr e/n/e/l 1.1-2.5 cm</v>
          </cell>
          <cell r="D829" t="str">
            <v>T</v>
          </cell>
          <cell r="E829" t="str">
            <v>5053</v>
          </cell>
          <cell r="F829">
            <v>6.0387000000000004</v>
          </cell>
          <cell r="G829">
            <v>452.91</v>
          </cell>
          <cell r="H829" t="str">
            <v>.</v>
          </cell>
          <cell r="I829">
            <v>90.59</v>
          </cell>
        </row>
        <row r="830">
          <cell r="A830" t="str">
            <v>13152</v>
          </cell>
          <cell r="B830" t="str">
            <v>Cmplx rpr e/n/e/l 2.6-7.5 cm</v>
          </cell>
          <cell r="D830" t="str">
            <v>T</v>
          </cell>
          <cell r="E830" t="str">
            <v>5053</v>
          </cell>
          <cell r="F830">
            <v>6.0387000000000004</v>
          </cell>
          <cell r="G830">
            <v>452.91</v>
          </cell>
          <cell r="H830" t="str">
            <v>.</v>
          </cell>
          <cell r="I830">
            <v>90.59</v>
          </cell>
        </row>
        <row r="831">
          <cell r="A831" t="str">
            <v>13153</v>
          </cell>
          <cell r="B831" t="str">
            <v>Cmplx rpr e/n/e/l addl 5cm/&lt;</v>
          </cell>
          <cell r="D831" t="str">
            <v>N</v>
          </cell>
          <cell r="E831" t="str">
            <v/>
          </cell>
        </row>
        <row r="832">
          <cell r="A832" t="str">
            <v>13160</v>
          </cell>
          <cell r="B832" t="str">
            <v>Late closure of wound</v>
          </cell>
          <cell r="D832" t="str">
            <v>T</v>
          </cell>
          <cell r="E832" t="str">
            <v>5054</v>
          </cell>
          <cell r="F832">
            <v>19.028600000000001</v>
          </cell>
          <cell r="G832">
            <v>1427.16</v>
          </cell>
          <cell r="H832" t="str">
            <v>.</v>
          </cell>
          <cell r="I832">
            <v>285.44</v>
          </cell>
        </row>
        <row r="833">
          <cell r="A833" t="str">
            <v>14000</v>
          </cell>
          <cell r="B833" t="str">
            <v>Tis trnfr trunk 10 sq cm/&lt;</v>
          </cell>
          <cell r="D833" t="str">
            <v>T</v>
          </cell>
          <cell r="E833" t="str">
            <v>5054</v>
          </cell>
          <cell r="F833">
            <v>19.028600000000001</v>
          </cell>
          <cell r="G833">
            <v>1427.16</v>
          </cell>
          <cell r="H833" t="str">
            <v>.</v>
          </cell>
          <cell r="I833">
            <v>285.44</v>
          </cell>
        </row>
        <row r="834">
          <cell r="A834" t="str">
            <v>14001</v>
          </cell>
          <cell r="B834" t="str">
            <v>Tis trnfr trunk 10.1-30sqcm</v>
          </cell>
          <cell r="D834" t="str">
            <v>T</v>
          </cell>
          <cell r="E834" t="str">
            <v>5054</v>
          </cell>
          <cell r="F834">
            <v>19.028600000000001</v>
          </cell>
          <cell r="G834">
            <v>1427.16</v>
          </cell>
          <cell r="H834" t="str">
            <v>.</v>
          </cell>
          <cell r="I834">
            <v>285.44</v>
          </cell>
        </row>
        <row r="835">
          <cell r="A835" t="str">
            <v>1400F</v>
          </cell>
          <cell r="B835" t="str">
            <v>Prkns diag rviewed</v>
          </cell>
          <cell r="C835" t="str">
            <v>CH</v>
          </cell>
          <cell r="D835" t="str">
            <v>E1</v>
          </cell>
          <cell r="E835" t="str">
            <v/>
          </cell>
          <cell r="J835">
            <v>42736</v>
          </cell>
          <cell r="M835" t="str">
            <v>*</v>
          </cell>
        </row>
        <row r="836">
          <cell r="A836" t="str">
            <v>14020</v>
          </cell>
          <cell r="B836" t="str">
            <v>Tis trnfr s/a/l 10 sq cm/&lt;</v>
          </cell>
          <cell r="D836" t="str">
            <v>T</v>
          </cell>
          <cell r="E836" t="str">
            <v>5054</v>
          </cell>
          <cell r="F836">
            <v>19.028600000000001</v>
          </cell>
          <cell r="G836">
            <v>1427.16</v>
          </cell>
          <cell r="H836" t="str">
            <v>.</v>
          </cell>
          <cell r="I836">
            <v>285.44</v>
          </cell>
        </row>
        <row r="837">
          <cell r="A837" t="str">
            <v>14021</v>
          </cell>
          <cell r="B837" t="str">
            <v>Tis trnfr s/a/l 10.1-30 sqcm</v>
          </cell>
          <cell r="D837" t="str">
            <v>T</v>
          </cell>
          <cell r="E837" t="str">
            <v>5054</v>
          </cell>
          <cell r="F837">
            <v>19.028600000000001</v>
          </cell>
          <cell r="G837">
            <v>1427.16</v>
          </cell>
          <cell r="H837" t="str">
            <v>.</v>
          </cell>
          <cell r="I837">
            <v>285.44</v>
          </cell>
        </row>
        <row r="838">
          <cell r="A838" t="str">
            <v>14040</v>
          </cell>
          <cell r="B838" t="str">
            <v>Tis trnfr f/c/c/m/n/a/g/h/f</v>
          </cell>
          <cell r="D838" t="str">
            <v>T</v>
          </cell>
          <cell r="E838" t="str">
            <v>5054</v>
          </cell>
          <cell r="F838">
            <v>19.028600000000001</v>
          </cell>
          <cell r="G838">
            <v>1427.16</v>
          </cell>
          <cell r="H838" t="str">
            <v>.</v>
          </cell>
          <cell r="I838">
            <v>285.44</v>
          </cell>
        </row>
        <row r="839">
          <cell r="A839" t="str">
            <v>14041</v>
          </cell>
          <cell r="B839" t="str">
            <v>Tis trnfr f/c/c/m/n/a/g/h/f</v>
          </cell>
          <cell r="D839" t="str">
            <v>T</v>
          </cell>
          <cell r="E839" t="str">
            <v>5054</v>
          </cell>
          <cell r="F839">
            <v>19.028600000000001</v>
          </cell>
          <cell r="G839">
            <v>1427.16</v>
          </cell>
          <cell r="H839" t="str">
            <v>.</v>
          </cell>
          <cell r="I839">
            <v>285.44</v>
          </cell>
        </row>
        <row r="840">
          <cell r="A840" t="str">
            <v>14060</v>
          </cell>
          <cell r="B840" t="str">
            <v>Tis trnfr e/n/e/l 10 sq cm/&lt;</v>
          </cell>
          <cell r="D840" t="str">
            <v>T</v>
          </cell>
          <cell r="E840" t="str">
            <v>5054</v>
          </cell>
          <cell r="F840">
            <v>19.028600000000001</v>
          </cell>
          <cell r="G840">
            <v>1427.16</v>
          </cell>
          <cell r="H840" t="str">
            <v>.</v>
          </cell>
          <cell r="I840">
            <v>285.44</v>
          </cell>
        </row>
        <row r="841">
          <cell r="A841" t="str">
            <v>14061</v>
          </cell>
          <cell r="B841" t="str">
            <v>Tis trnfr e/n/e/l10.1-30sqcm</v>
          </cell>
          <cell r="D841" t="str">
            <v>T</v>
          </cell>
          <cell r="E841" t="str">
            <v>5054</v>
          </cell>
          <cell r="F841">
            <v>19.028600000000001</v>
          </cell>
          <cell r="G841">
            <v>1427.16</v>
          </cell>
          <cell r="H841" t="str">
            <v>.</v>
          </cell>
          <cell r="I841">
            <v>285.44</v>
          </cell>
        </row>
        <row r="842">
          <cell r="A842" t="str">
            <v>14301</v>
          </cell>
          <cell r="B842" t="str">
            <v>Tis trnfr any 30.1-60 sq cm</v>
          </cell>
          <cell r="D842" t="str">
            <v>T</v>
          </cell>
          <cell r="E842" t="str">
            <v>5055</v>
          </cell>
          <cell r="F842">
            <v>33.381300000000003</v>
          </cell>
          <cell r="G842">
            <v>2503.63</v>
          </cell>
          <cell r="H842" t="str">
            <v>.</v>
          </cell>
          <cell r="I842">
            <v>500.73</v>
          </cell>
        </row>
        <row r="843">
          <cell r="A843" t="str">
            <v>14302</v>
          </cell>
          <cell r="B843" t="str">
            <v>Tis trnfr addl 30 sq cm/&lt;</v>
          </cell>
          <cell r="D843" t="str">
            <v>N</v>
          </cell>
          <cell r="E843" t="str">
            <v/>
          </cell>
        </row>
        <row r="844">
          <cell r="A844" t="str">
            <v>14350</v>
          </cell>
          <cell r="B844" t="str">
            <v>Filleted finger/toe flap</v>
          </cell>
          <cell r="D844" t="str">
            <v>T</v>
          </cell>
          <cell r="E844" t="str">
            <v>5055</v>
          </cell>
          <cell r="F844">
            <v>33.381300000000003</v>
          </cell>
          <cell r="G844">
            <v>2503.63</v>
          </cell>
          <cell r="H844" t="str">
            <v>.</v>
          </cell>
          <cell r="I844">
            <v>500.73</v>
          </cell>
        </row>
        <row r="845">
          <cell r="A845" t="str">
            <v>1450F</v>
          </cell>
          <cell r="B845" t="str">
            <v>Symptoms improved/consist</v>
          </cell>
          <cell r="D845" t="str">
            <v>E1</v>
          </cell>
          <cell r="E845" t="str">
            <v/>
          </cell>
        </row>
        <row r="846">
          <cell r="A846" t="str">
            <v>1451F</v>
          </cell>
          <cell r="B846" t="str">
            <v>Sympt show clin import drop</v>
          </cell>
          <cell r="D846" t="str">
            <v>E1</v>
          </cell>
          <cell r="E846" t="str">
            <v/>
          </cell>
        </row>
        <row r="847">
          <cell r="A847" t="str">
            <v>1460F</v>
          </cell>
          <cell r="B847" t="str">
            <v>Qual card diag prior 12 mons</v>
          </cell>
          <cell r="D847" t="str">
            <v>M</v>
          </cell>
          <cell r="E847" t="str">
            <v/>
          </cell>
        </row>
        <row r="848">
          <cell r="A848" t="str">
            <v>1461F</v>
          </cell>
          <cell r="B848" t="str">
            <v>No qual card diag prior12mon</v>
          </cell>
          <cell r="D848" t="str">
            <v>M</v>
          </cell>
          <cell r="E848" t="str">
            <v/>
          </cell>
        </row>
        <row r="849">
          <cell r="A849" t="str">
            <v>1490F</v>
          </cell>
          <cell r="B849" t="str">
            <v>Dem severity classified mild</v>
          </cell>
          <cell r="C849" t="str">
            <v>CH</v>
          </cell>
          <cell r="D849" t="str">
            <v>E1</v>
          </cell>
          <cell r="E849" t="str">
            <v/>
          </cell>
          <cell r="J849">
            <v>42736</v>
          </cell>
          <cell r="M849" t="str">
            <v>*</v>
          </cell>
        </row>
        <row r="850">
          <cell r="A850" t="str">
            <v>1491F</v>
          </cell>
          <cell r="B850" t="str">
            <v>Dem severity classified mod</v>
          </cell>
          <cell r="C850" t="str">
            <v>CH</v>
          </cell>
          <cell r="D850" t="str">
            <v>E1</v>
          </cell>
          <cell r="E850" t="str">
            <v/>
          </cell>
          <cell r="J850">
            <v>42736</v>
          </cell>
          <cell r="M850" t="str">
            <v>*</v>
          </cell>
        </row>
        <row r="851">
          <cell r="A851" t="str">
            <v>1493F</v>
          </cell>
          <cell r="B851" t="str">
            <v>Dem severity class severe</v>
          </cell>
          <cell r="C851" t="str">
            <v>CH</v>
          </cell>
          <cell r="D851" t="str">
            <v>E1</v>
          </cell>
          <cell r="E851" t="str">
            <v/>
          </cell>
          <cell r="J851">
            <v>42736</v>
          </cell>
          <cell r="M851" t="str">
            <v>*</v>
          </cell>
        </row>
        <row r="852">
          <cell r="A852" t="str">
            <v>1494F</v>
          </cell>
          <cell r="B852" t="str">
            <v>Cognit assessed and reviewed</v>
          </cell>
          <cell r="C852" t="str">
            <v>CH</v>
          </cell>
          <cell r="D852" t="str">
            <v>E1</v>
          </cell>
          <cell r="E852" t="str">
            <v/>
          </cell>
          <cell r="J852">
            <v>42736</v>
          </cell>
          <cell r="M852" t="str">
            <v>*</v>
          </cell>
        </row>
        <row r="853">
          <cell r="A853" t="str">
            <v>15002</v>
          </cell>
          <cell r="B853" t="str">
            <v>Wound prep trk/arm/leg</v>
          </cell>
          <cell r="D853" t="str">
            <v>T</v>
          </cell>
          <cell r="E853" t="str">
            <v>5054</v>
          </cell>
          <cell r="F853">
            <v>19.028600000000001</v>
          </cell>
          <cell r="G853">
            <v>1427.16</v>
          </cell>
          <cell r="H853" t="str">
            <v>.</v>
          </cell>
          <cell r="I853">
            <v>285.44</v>
          </cell>
        </row>
        <row r="854">
          <cell r="A854" t="str">
            <v>15003</v>
          </cell>
          <cell r="B854" t="str">
            <v>Wound prep addl 100 cm</v>
          </cell>
          <cell r="D854" t="str">
            <v>N</v>
          </cell>
          <cell r="E854" t="str">
            <v/>
          </cell>
        </row>
        <row r="855">
          <cell r="A855" t="str">
            <v>15004</v>
          </cell>
          <cell r="B855" t="str">
            <v>Wound prep f/n/hf/g</v>
          </cell>
          <cell r="D855" t="str">
            <v>T</v>
          </cell>
          <cell r="E855" t="str">
            <v>5053</v>
          </cell>
          <cell r="F855">
            <v>6.0387000000000004</v>
          </cell>
          <cell r="G855">
            <v>452.91</v>
          </cell>
          <cell r="H855" t="str">
            <v>.</v>
          </cell>
          <cell r="I855">
            <v>90.59</v>
          </cell>
        </row>
        <row r="856">
          <cell r="A856" t="str">
            <v>15005</v>
          </cell>
          <cell r="B856" t="str">
            <v>Wnd prep f/n/hf/g addl cm</v>
          </cell>
          <cell r="D856" t="str">
            <v>N</v>
          </cell>
          <cell r="E856" t="str">
            <v/>
          </cell>
        </row>
        <row r="857">
          <cell r="A857" t="str">
            <v>1500F</v>
          </cell>
          <cell r="B857" t="str">
            <v>Symptom+sign symm polyneuro</v>
          </cell>
          <cell r="D857" t="str">
            <v>E1</v>
          </cell>
          <cell r="E857" t="str">
            <v/>
          </cell>
        </row>
        <row r="858">
          <cell r="A858" t="str">
            <v>1501F</v>
          </cell>
          <cell r="B858" t="str">
            <v>Not initial eval for cond</v>
          </cell>
          <cell r="D858" t="str">
            <v>E1</v>
          </cell>
          <cell r="E858" t="str">
            <v/>
          </cell>
        </row>
        <row r="859">
          <cell r="A859" t="str">
            <v>1502F</v>
          </cell>
          <cell r="B859" t="str">
            <v>Pt queried pain fxn w/ instr</v>
          </cell>
          <cell r="D859" t="str">
            <v>E1</v>
          </cell>
          <cell r="E859" t="str">
            <v/>
          </cell>
        </row>
        <row r="860">
          <cell r="A860" t="str">
            <v>1503F</v>
          </cell>
          <cell r="B860" t="str">
            <v>Pt queried symp resp insuff</v>
          </cell>
          <cell r="D860" t="str">
            <v>E1</v>
          </cell>
          <cell r="E860" t="str">
            <v/>
          </cell>
        </row>
        <row r="861">
          <cell r="A861" t="str">
            <v>15040</v>
          </cell>
          <cell r="B861" t="str">
            <v>Harvest cultured skin graft</v>
          </cell>
          <cell r="C861" t="str">
            <v>CH</v>
          </cell>
          <cell r="D861" t="str">
            <v>T</v>
          </cell>
          <cell r="E861" t="str">
            <v>5054</v>
          </cell>
          <cell r="F861">
            <v>19.028600000000001</v>
          </cell>
          <cell r="G861">
            <v>1427.16</v>
          </cell>
          <cell r="H861" t="str">
            <v>.</v>
          </cell>
          <cell r="I861">
            <v>285.44</v>
          </cell>
          <cell r="J861">
            <v>42736</v>
          </cell>
          <cell r="M861" t="str">
            <v>*</v>
          </cell>
        </row>
        <row r="862">
          <cell r="A862" t="str">
            <v>1504F</v>
          </cell>
          <cell r="B862" t="str">
            <v>Pt has resp insufficiency</v>
          </cell>
          <cell r="D862" t="str">
            <v>E1</v>
          </cell>
          <cell r="E862" t="str">
            <v/>
          </cell>
        </row>
        <row r="863">
          <cell r="A863" t="str">
            <v>15050</v>
          </cell>
          <cell r="B863" t="str">
            <v>Skin pinch graft</v>
          </cell>
          <cell r="D863" t="str">
            <v>T</v>
          </cell>
          <cell r="E863" t="str">
            <v>5053</v>
          </cell>
          <cell r="F863">
            <v>6.0387000000000004</v>
          </cell>
          <cell r="G863">
            <v>452.91</v>
          </cell>
          <cell r="H863" t="str">
            <v>.</v>
          </cell>
          <cell r="I863">
            <v>90.59</v>
          </cell>
        </row>
        <row r="864">
          <cell r="A864" t="str">
            <v>1505F</v>
          </cell>
          <cell r="B864" t="str">
            <v>Pt has no resp insufficiency</v>
          </cell>
          <cell r="D864" t="str">
            <v>E1</v>
          </cell>
          <cell r="E864" t="str">
            <v/>
          </cell>
        </row>
        <row r="865">
          <cell r="A865" t="str">
            <v>15100</v>
          </cell>
          <cell r="B865" t="str">
            <v>Skin splt grft trnk/arm/leg</v>
          </cell>
          <cell r="C865" t="str">
            <v>CH</v>
          </cell>
          <cell r="D865" t="str">
            <v>T</v>
          </cell>
          <cell r="E865" t="str">
            <v>5054</v>
          </cell>
          <cell r="F865">
            <v>19.028600000000001</v>
          </cell>
          <cell r="G865">
            <v>1427.16</v>
          </cell>
          <cell r="H865" t="str">
            <v>.</v>
          </cell>
          <cell r="I865">
            <v>285.44</v>
          </cell>
          <cell r="J865">
            <v>42736</v>
          </cell>
          <cell r="M865" t="str">
            <v>*</v>
          </cell>
        </row>
        <row r="866">
          <cell r="A866" t="str">
            <v>15101</v>
          </cell>
          <cell r="B866" t="str">
            <v>Skin splt grft t/a/l add-on</v>
          </cell>
          <cell r="D866" t="str">
            <v>N</v>
          </cell>
          <cell r="E866" t="str">
            <v/>
          </cell>
        </row>
        <row r="867">
          <cell r="A867" t="str">
            <v>15110</v>
          </cell>
          <cell r="B867" t="str">
            <v>Epidrm autogrft trnk/arm/leg</v>
          </cell>
          <cell r="D867" t="str">
            <v>T</v>
          </cell>
          <cell r="E867" t="str">
            <v>5054</v>
          </cell>
          <cell r="F867">
            <v>19.028600000000001</v>
          </cell>
          <cell r="G867">
            <v>1427.16</v>
          </cell>
          <cell r="H867" t="str">
            <v>.</v>
          </cell>
          <cell r="I867">
            <v>285.44</v>
          </cell>
        </row>
        <row r="868">
          <cell r="A868" t="str">
            <v>15111</v>
          </cell>
          <cell r="B868" t="str">
            <v>Epidrm autogrft t/a/l add-on</v>
          </cell>
          <cell r="D868" t="str">
            <v>N</v>
          </cell>
          <cell r="E868" t="str">
            <v/>
          </cell>
        </row>
        <row r="869">
          <cell r="A869" t="str">
            <v>15115</v>
          </cell>
          <cell r="B869" t="str">
            <v>Epidrm a-grft face/nck/hf/g</v>
          </cell>
          <cell r="D869" t="str">
            <v>T</v>
          </cell>
          <cell r="E869" t="str">
            <v>5054</v>
          </cell>
          <cell r="F869">
            <v>19.028600000000001</v>
          </cell>
          <cell r="G869">
            <v>1427.16</v>
          </cell>
          <cell r="H869" t="str">
            <v>.</v>
          </cell>
          <cell r="I869">
            <v>285.44</v>
          </cell>
        </row>
        <row r="870">
          <cell r="A870" t="str">
            <v>15116</v>
          </cell>
          <cell r="B870" t="str">
            <v>Epidrm a-grft f/n/hf/g addl</v>
          </cell>
          <cell r="D870" t="str">
            <v>N</v>
          </cell>
          <cell r="E870" t="str">
            <v/>
          </cell>
        </row>
        <row r="871">
          <cell r="A871" t="str">
            <v>15120</v>
          </cell>
          <cell r="B871" t="str">
            <v>Skn splt a-grft fac/nck/hf/g</v>
          </cell>
          <cell r="D871" t="str">
            <v>T</v>
          </cell>
          <cell r="E871" t="str">
            <v>5055</v>
          </cell>
          <cell r="F871">
            <v>33.381300000000003</v>
          </cell>
          <cell r="G871">
            <v>2503.63</v>
          </cell>
          <cell r="H871" t="str">
            <v>.</v>
          </cell>
          <cell r="I871">
            <v>500.73</v>
          </cell>
        </row>
        <row r="872">
          <cell r="A872" t="str">
            <v>15121</v>
          </cell>
          <cell r="B872" t="str">
            <v>Skn splt a-grft f/n/hf/g add</v>
          </cell>
          <cell r="D872" t="str">
            <v>N</v>
          </cell>
          <cell r="E872" t="str">
            <v/>
          </cell>
        </row>
        <row r="873">
          <cell r="A873" t="str">
            <v>15130</v>
          </cell>
          <cell r="B873" t="str">
            <v>Derm autograft trnk/arm/leg</v>
          </cell>
          <cell r="D873" t="str">
            <v>T</v>
          </cell>
          <cell r="E873" t="str">
            <v>5055</v>
          </cell>
          <cell r="F873">
            <v>33.381300000000003</v>
          </cell>
          <cell r="G873">
            <v>2503.63</v>
          </cell>
          <cell r="H873" t="str">
            <v>.</v>
          </cell>
          <cell r="I873">
            <v>500.73</v>
          </cell>
        </row>
        <row r="874">
          <cell r="A874" t="str">
            <v>15131</v>
          </cell>
          <cell r="B874" t="str">
            <v>Derm autograft t/a/l add-on</v>
          </cell>
          <cell r="D874" t="str">
            <v>N</v>
          </cell>
          <cell r="E874" t="str">
            <v/>
          </cell>
        </row>
        <row r="875">
          <cell r="A875" t="str">
            <v>15135</v>
          </cell>
          <cell r="B875" t="str">
            <v>Derm autograft face/nck/hf/g</v>
          </cell>
          <cell r="D875" t="str">
            <v>T</v>
          </cell>
          <cell r="E875" t="str">
            <v>5055</v>
          </cell>
          <cell r="F875">
            <v>33.381300000000003</v>
          </cell>
          <cell r="G875">
            <v>2503.63</v>
          </cell>
          <cell r="H875" t="str">
            <v>.</v>
          </cell>
          <cell r="I875">
            <v>500.73</v>
          </cell>
        </row>
        <row r="876">
          <cell r="A876" t="str">
            <v>15136</v>
          </cell>
          <cell r="B876" t="str">
            <v>Derm autograft f/n/hf/g add</v>
          </cell>
          <cell r="D876" t="str">
            <v>N</v>
          </cell>
          <cell r="E876" t="str">
            <v/>
          </cell>
        </row>
        <row r="877">
          <cell r="A877" t="str">
            <v>15150</v>
          </cell>
          <cell r="B877" t="str">
            <v>Cult skin grft t/arm/leg</v>
          </cell>
          <cell r="D877" t="str">
            <v>T</v>
          </cell>
          <cell r="E877" t="str">
            <v>5055</v>
          </cell>
          <cell r="F877">
            <v>33.381300000000003</v>
          </cell>
          <cell r="G877">
            <v>2503.63</v>
          </cell>
          <cell r="H877" t="str">
            <v>.</v>
          </cell>
          <cell r="I877">
            <v>500.73</v>
          </cell>
        </row>
        <row r="878">
          <cell r="A878" t="str">
            <v>15151</v>
          </cell>
          <cell r="B878" t="str">
            <v>Cult skin grft t/a/l addl</v>
          </cell>
          <cell r="D878" t="str">
            <v>N</v>
          </cell>
          <cell r="E878" t="str">
            <v/>
          </cell>
        </row>
        <row r="879">
          <cell r="A879" t="str">
            <v>15152</v>
          </cell>
          <cell r="B879" t="str">
            <v>Cult skin graft t/a/l +%</v>
          </cell>
          <cell r="D879" t="str">
            <v>N</v>
          </cell>
          <cell r="E879" t="str">
            <v/>
          </cell>
        </row>
        <row r="880">
          <cell r="A880" t="str">
            <v>15155</v>
          </cell>
          <cell r="B880" t="str">
            <v>Cult skin graft f/n/hf/g</v>
          </cell>
          <cell r="D880" t="str">
            <v>T</v>
          </cell>
          <cell r="E880" t="str">
            <v>5055</v>
          </cell>
          <cell r="F880">
            <v>33.381300000000003</v>
          </cell>
          <cell r="G880">
            <v>2503.63</v>
          </cell>
          <cell r="H880" t="str">
            <v>.</v>
          </cell>
          <cell r="I880">
            <v>500.73</v>
          </cell>
        </row>
        <row r="881">
          <cell r="A881" t="str">
            <v>15156</v>
          </cell>
          <cell r="B881" t="str">
            <v>Cult skin grft f/n/hfg add</v>
          </cell>
          <cell r="D881" t="str">
            <v>N</v>
          </cell>
          <cell r="E881" t="str">
            <v/>
          </cell>
        </row>
        <row r="882">
          <cell r="A882" t="str">
            <v>15157</v>
          </cell>
          <cell r="B882" t="str">
            <v>Cult epiderm grft f/n/hfg +%</v>
          </cell>
          <cell r="D882" t="str">
            <v>N</v>
          </cell>
          <cell r="E882" t="str">
            <v/>
          </cell>
        </row>
        <row r="883">
          <cell r="A883" t="str">
            <v>15200</v>
          </cell>
          <cell r="B883" t="str">
            <v>Skin full graft trunk</v>
          </cell>
          <cell r="D883" t="str">
            <v>T</v>
          </cell>
          <cell r="E883" t="str">
            <v>5055</v>
          </cell>
          <cell r="F883">
            <v>33.381300000000003</v>
          </cell>
          <cell r="G883">
            <v>2503.63</v>
          </cell>
          <cell r="H883" t="str">
            <v>.</v>
          </cell>
          <cell r="I883">
            <v>500.73</v>
          </cell>
        </row>
        <row r="884">
          <cell r="A884" t="str">
            <v>15201</v>
          </cell>
          <cell r="B884" t="str">
            <v>Skin full graft trunk add-on</v>
          </cell>
          <cell r="D884" t="str">
            <v>N</v>
          </cell>
          <cell r="E884" t="str">
            <v/>
          </cell>
        </row>
        <row r="885">
          <cell r="A885" t="str">
            <v>15220</v>
          </cell>
          <cell r="B885" t="str">
            <v>Skin full graft sclp/arm/leg</v>
          </cell>
          <cell r="D885" t="str">
            <v>T</v>
          </cell>
          <cell r="E885" t="str">
            <v>5054</v>
          </cell>
          <cell r="F885">
            <v>19.028600000000001</v>
          </cell>
          <cell r="G885">
            <v>1427.16</v>
          </cell>
          <cell r="H885" t="str">
            <v>.</v>
          </cell>
          <cell r="I885">
            <v>285.44</v>
          </cell>
        </row>
        <row r="886">
          <cell r="A886" t="str">
            <v>15221</v>
          </cell>
          <cell r="B886" t="str">
            <v>Skin full graft add-on</v>
          </cell>
          <cell r="D886" t="str">
            <v>N</v>
          </cell>
          <cell r="E886" t="str">
            <v/>
          </cell>
        </row>
        <row r="887">
          <cell r="A887" t="str">
            <v>15240</v>
          </cell>
          <cell r="B887" t="str">
            <v>Skin full grft face/genit/hf</v>
          </cell>
          <cell r="D887" t="str">
            <v>T</v>
          </cell>
          <cell r="E887" t="str">
            <v>5054</v>
          </cell>
          <cell r="F887">
            <v>19.028600000000001</v>
          </cell>
          <cell r="G887">
            <v>1427.16</v>
          </cell>
          <cell r="H887" t="str">
            <v>.</v>
          </cell>
          <cell r="I887">
            <v>285.44</v>
          </cell>
        </row>
        <row r="888">
          <cell r="A888" t="str">
            <v>15241</v>
          </cell>
          <cell r="B888" t="str">
            <v>Skin full graft add-on</v>
          </cell>
          <cell r="D888" t="str">
            <v>N</v>
          </cell>
          <cell r="E888" t="str">
            <v/>
          </cell>
        </row>
        <row r="889">
          <cell r="A889" t="str">
            <v>15260</v>
          </cell>
          <cell r="B889" t="str">
            <v>Skin full graft een &amp; lips</v>
          </cell>
          <cell r="D889" t="str">
            <v>T</v>
          </cell>
          <cell r="E889" t="str">
            <v>5054</v>
          </cell>
          <cell r="F889">
            <v>19.028600000000001</v>
          </cell>
          <cell r="G889">
            <v>1427.16</v>
          </cell>
          <cell r="H889" t="str">
            <v>.</v>
          </cell>
          <cell r="I889">
            <v>285.44</v>
          </cell>
        </row>
        <row r="890">
          <cell r="A890" t="str">
            <v>15261</v>
          </cell>
          <cell r="B890" t="str">
            <v>Skin full graft add-on</v>
          </cell>
          <cell r="D890" t="str">
            <v>N</v>
          </cell>
          <cell r="E890" t="str">
            <v/>
          </cell>
        </row>
        <row r="891">
          <cell r="A891" t="str">
            <v>15271</v>
          </cell>
          <cell r="B891" t="str">
            <v>Skin sub graft trnk/arm/leg</v>
          </cell>
          <cell r="D891" t="str">
            <v>T</v>
          </cell>
          <cell r="E891" t="str">
            <v>5054</v>
          </cell>
          <cell r="F891">
            <v>19.028600000000001</v>
          </cell>
          <cell r="G891">
            <v>1427.16</v>
          </cell>
          <cell r="H891" t="str">
            <v>.</v>
          </cell>
          <cell r="I891">
            <v>285.44</v>
          </cell>
        </row>
        <row r="892">
          <cell r="A892" t="str">
            <v>15272</v>
          </cell>
          <cell r="B892" t="str">
            <v>Skin sub graft t/a/l add-on</v>
          </cell>
          <cell r="D892" t="str">
            <v>N</v>
          </cell>
          <cell r="E892" t="str">
            <v/>
          </cell>
        </row>
        <row r="893">
          <cell r="A893" t="str">
            <v>15273</v>
          </cell>
          <cell r="B893" t="str">
            <v>Skin sub grft t/arm/lg child</v>
          </cell>
          <cell r="D893" t="str">
            <v>T</v>
          </cell>
          <cell r="E893" t="str">
            <v>5055</v>
          </cell>
          <cell r="F893">
            <v>33.381300000000003</v>
          </cell>
          <cell r="G893">
            <v>2503.63</v>
          </cell>
          <cell r="H893" t="str">
            <v>.</v>
          </cell>
          <cell r="I893">
            <v>500.73</v>
          </cell>
        </row>
        <row r="894">
          <cell r="A894" t="str">
            <v>15274</v>
          </cell>
          <cell r="B894" t="str">
            <v>Skn sub grft t/a/l child add</v>
          </cell>
          <cell r="D894" t="str">
            <v>N</v>
          </cell>
          <cell r="E894" t="str">
            <v/>
          </cell>
        </row>
        <row r="895">
          <cell r="A895" t="str">
            <v>15275</v>
          </cell>
          <cell r="B895" t="str">
            <v>Skin sub graft face/nk/hf/g</v>
          </cell>
          <cell r="D895" t="str">
            <v>T</v>
          </cell>
          <cell r="E895" t="str">
            <v>5054</v>
          </cell>
          <cell r="F895">
            <v>19.028600000000001</v>
          </cell>
          <cell r="G895">
            <v>1427.16</v>
          </cell>
          <cell r="H895" t="str">
            <v>.</v>
          </cell>
          <cell r="I895">
            <v>285.44</v>
          </cell>
        </row>
        <row r="896">
          <cell r="A896" t="str">
            <v>15276</v>
          </cell>
          <cell r="B896" t="str">
            <v>Skin sub graft f/n/hf/g addl</v>
          </cell>
          <cell r="D896" t="str">
            <v>N</v>
          </cell>
          <cell r="E896" t="str">
            <v/>
          </cell>
        </row>
        <row r="897">
          <cell r="A897" t="str">
            <v>15277</v>
          </cell>
          <cell r="B897" t="str">
            <v>Skn sub grft f/n/hf/g child</v>
          </cell>
          <cell r="C897" t="str">
            <v>CH</v>
          </cell>
          <cell r="D897" t="str">
            <v>T</v>
          </cell>
          <cell r="E897" t="str">
            <v>5054</v>
          </cell>
          <cell r="F897">
            <v>19.028600000000001</v>
          </cell>
          <cell r="G897">
            <v>1427.16</v>
          </cell>
          <cell r="H897" t="str">
            <v>.</v>
          </cell>
          <cell r="I897">
            <v>285.44</v>
          </cell>
          <cell r="J897">
            <v>42736</v>
          </cell>
          <cell r="M897" t="str">
            <v>*</v>
          </cell>
        </row>
        <row r="898">
          <cell r="A898" t="str">
            <v>15278</v>
          </cell>
          <cell r="B898" t="str">
            <v>Skn sub grft f/n/hf/g ch add</v>
          </cell>
          <cell r="D898" t="str">
            <v>N</v>
          </cell>
          <cell r="E898" t="str">
            <v/>
          </cell>
        </row>
        <row r="899">
          <cell r="A899" t="str">
            <v>15570</v>
          </cell>
          <cell r="B899" t="str">
            <v>Skin pedicle flap trunk</v>
          </cell>
          <cell r="C899" t="str">
            <v>CH</v>
          </cell>
          <cell r="D899" t="str">
            <v>T</v>
          </cell>
          <cell r="E899" t="str">
            <v>5054</v>
          </cell>
          <cell r="F899">
            <v>19.028600000000001</v>
          </cell>
          <cell r="G899">
            <v>1427.16</v>
          </cell>
          <cell r="H899" t="str">
            <v>.</v>
          </cell>
          <cell r="I899">
            <v>285.44</v>
          </cell>
          <cell r="J899">
            <v>42736</v>
          </cell>
          <cell r="M899" t="str">
            <v>*</v>
          </cell>
        </row>
        <row r="900">
          <cell r="A900" t="str">
            <v>15572</v>
          </cell>
          <cell r="B900" t="str">
            <v>Skin pedicle flap arms/legs</v>
          </cell>
          <cell r="D900" t="str">
            <v>T</v>
          </cell>
          <cell r="E900" t="str">
            <v>5055</v>
          </cell>
          <cell r="F900">
            <v>33.381300000000003</v>
          </cell>
          <cell r="G900">
            <v>2503.63</v>
          </cell>
          <cell r="H900" t="str">
            <v>.</v>
          </cell>
          <cell r="I900">
            <v>500.73</v>
          </cell>
        </row>
        <row r="901">
          <cell r="A901" t="str">
            <v>15574</v>
          </cell>
          <cell r="B901" t="str">
            <v>Pedcle fh/ch/ch/m/n/ax/g/h/f</v>
          </cell>
          <cell r="D901" t="str">
            <v>T</v>
          </cell>
          <cell r="E901" t="str">
            <v>5054</v>
          </cell>
          <cell r="F901">
            <v>19.028600000000001</v>
          </cell>
          <cell r="G901">
            <v>1427.16</v>
          </cell>
          <cell r="H901" t="str">
            <v>.</v>
          </cell>
          <cell r="I901">
            <v>285.44</v>
          </cell>
        </row>
        <row r="902">
          <cell r="A902" t="str">
            <v>15576</v>
          </cell>
          <cell r="B902" t="str">
            <v>Pedicle e/n/e/l/ntroral</v>
          </cell>
          <cell r="D902" t="str">
            <v>T</v>
          </cell>
          <cell r="E902" t="str">
            <v>5054</v>
          </cell>
          <cell r="F902">
            <v>19.028600000000001</v>
          </cell>
          <cell r="G902">
            <v>1427.16</v>
          </cell>
          <cell r="H902" t="str">
            <v>.</v>
          </cell>
          <cell r="I902">
            <v>285.44</v>
          </cell>
        </row>
        <row r="903">
          <cell r="A903" t="str">
            <v>15600</v>
          </cell>
          <cell r="B903" t="str">
            <v>Delay flap trunk</v>
          </cell>
          <cell r="D903" t="str">
            <v>T</v>
          </cell>
          <cell r="E903" t="str">
            <v>5055</v>
          </cell>
          <cell r="F903">
            <v>33.381300000000003</v>
          </cell>
          <cell r="G903">
            <v>2503.63</v>
          </cell>
          <cell r="H903" t="str">
            <v>.</v>
          </cell>
          <cell r="I903">
            <v>500.73</v>
          </cell>
        </row>
        <row r="904">
          <cell r="A904" t="str">
            <v>15610</v>
          </cell>
          <cell r="B904" t="str">
            <v>Delay flap arms/legs</v>
          </cell>
          <cell r="D904" t="str">
            <v>T</v>
          </cell>
          <cell r="E904" t="str">
            <v>5055</v>
          </cell>
          <cell r="F904">
            <v>33.381300000000003</v>
          </cell>
          <cell r="G904">
            <v>2503.63</v>
          </cell>
          <cell r="H904" t="str">
            <v>.</v>
          </cell>
          <cell r="I904">
            <v>500.73</v>
          </cell>
        </row>
        <row r="905">
          <cell r="A905" t="str">
            <v>15620</v>
          </cell>
          <cell r="B905" t="str">
            <v>Delay flap f/c/c/n/ax/g/h/f</v>
          </cell>
          <cell r="D905" t="str">
            <v>T</v>
          </cell>
          <cell r="E905" t="str">
            <v>5054</v>
          </cell>
          <cell r="F905">
            <v>19.028600000000001</v>
          </cell>
          <cell r="G905">
            <v>1427.16</v>
          </cell>
          <cell r="H905" t="str">
            <v>.</v>
          </cell>
          <cell r="I905">
            <v>285.44</v>
          </cell>
        </row>
        <row r="906">
          <cell r="A906" t="str">
            <v>15630</v>
          </cell>
          <cell r="B906" t="str">
            <v>Delay flap eye/nos/ear/lip</v>
          </cell>
          <cell r="D906" t="str">
            <v>T</v>
          </cell>
          <cell r="E906" t="str">
            <v>5054</v>
          </cell>
          <cell r="F906">
            <v>19.028600000000001</v>
          </cell>
          <cell r="G906">
            <v>1427.16</v>
          </cell>
          <cell r="H906" t="str">
            <v>.</v>
          </cell>
          <cell r="I906">
            <v>285.44</v>
          </cell>
        </row>
        <row r="907">
          <cell r="A907" t="str">
            <v>15650</v>
          </cell>
          <cell r="B907" t="str">
            <v>Transfer skin pedicle flap</v>
          </cell>
          <cell r="D907" t="str">
            <v>T</v>
          </cell>
          <cell r="E907" t="str">
            <v>5054</v>
          </cell>
          <cell r="F907">
            <v>19.028600000000001</v>
          </cell>
          <cell r="G907">
            <v>1427.16</v>
          </cell>
          <cell r="H907" t="str">
            <v>.</v>
          </cell>
          <cell r="I907">
            <v>285.44</v>
          </cell>
        </row>
        <row r="908">
          <cell r="A908" t="str">
            <v>15731</v>
          </cell>
          <cell r="B908" t="str">
            <v>Forehead flap w/vasc pedicle</v>
          </cell>
          <cell r="D908" t="str">
            <v>T</v>
          </cell>
          <cell r="E908" t="str">
            <v>5055</v>
          </cell>
          <cell r="F908">
            <v>33.381300000000003</v>
          </cell>
          <cell r="G908">
            <v>2503.63</v>
          </cell>
          <cell r="H908" t="str">
            <v>.</v>
          </cell>
          <cell r="I908">
            <v>500.73</v>
          </cell>
        </row>
        <row r="909">
          <cell r="A909" t="str">
            <v>15732</v>
          </cell>
          <cell r="B909" t="str">
            <v>Muscle-skin graft head/neck</v>
          </cell>
          <cell r="D909" t="str">
            <v>T</v>
          </cell>
          <cell r="E909" t="str">
            <v>5055</v>
          </cell>
          <cell r="F909">
            <v>33.381300000000003</v>
          </cell>
          <cell r="G909">
            <v>2503.63</v>
          </cell>
          <cell r="H909" t="str">
            <v>.</v>
          </cell>
          <cell r="I909">
            <v>500.73</v>
          </cell>
        </row>
        <row r="910">
          <cell r="A910" t="str">
            <v>15734</v>
          </cell>
          <cell r="B910" t="str">
            <v>Muscle-skin graft trunk</v>
          </cell>
          <cell r="D910" t="str">
            <v>T</v>
          </cell>
          <cell r="E910" t="str">
            <v>5055</v>
          </cell>
          <cell r="F910">
            <v>33.381300000000003</v>
          </cell>
          <cell r="G910">
            <v>2503.63</v>
          </cell>
          <cell r="H910" t="str">
            <v>.</v>
          </cell>
          <cell r="I910">
            <v>500.73</v>
          </cell>
        </row>
        <row r="911">
          <cell r="A911" t="str">
            <v>15736</v>
          </cell>
          <cell r="B911" t="str">
            <v>Muscle-skin graft arm</v>
          </cell>
          <cell r="C911" t="str">
            <v>CH</v>
          </cell>
          <cell r="D911" t="str">
            <v>T</v>
          </cell>
          <cell r="E911" t="str">
            <v>5055</v>
          </cell>
          <cell r="F911">
            <v>33.381300000000003</v>
          </cell>
          <cell r="G911">
            <v>2503.63</v>
          </cell>
          <cell r="H911" t="str">
            <v>.</v>
          </cell>
          <cell r="I911">
            <v>500.73</v>
          </cell>
          <cell r="J911">
            <v>42736</v>
          </cell>
          <cell r="M911" t="str">
            <v>*</v>
          </cell>
        </row>
        <row r="912">
          <cell r="A912" t="str">
            <v>15738</v>
          </cell>
          <cell r="B912" t="str">
            <v>Muscle-skin graft leg</v>
          </cell>
          <cell r="D912" t="str">
            <v>T</v>
          </cell>
          <cell r="E912" t="str">
            <v>5055</v>
          </cell>
          <cell r="F912">
            <v>33.381300000000003</v>
          </cell>
          <cell r="G912">
            <v>2503.63</v>
          </cell>
          <cell r="H912" t="str">
            <v>.</v>
          </cell>
          <cell r="I912">
            <v>500.73</v>
          </cell>
        </row>
        <row r="913">
          <cell r="A913" t="str">
            <v>15740</v>
          </cell>
          <cell r="B913" t="str">
            <v>Island pedicle flap graft</v>
          </cell>
          <cell r="D913" t="str">
            <v>T</v>
          </cell>
          <cell r="E913" t="str">
            <v>5054</v>
          </cell>
          <cell r="F913">
            <v>19.028600000000001</v>
          </cell>
          <cell r="G913">
            <v>1427.16</v>
          </cell>
          <cell r="H913" t="str">
            <v>.</v>
          </cell>
          <cell r="I913">
            <v>285.44</v>
          </cell>
        </row>
        <row r="914">
          <cell r="A914" t="str">
            <v>15750</v>
          </cell>
          <cell r="B914" t="str">
            <v>Neurovascular pedicle flap</v>
          </cell>
          <cell r="D914" t="str">
            <v>T</v>
          </cell>
          <cell r="E914" t="str">
            <v>5055</v>
          </cell>
          <cell r="F914">
            <v>33.381300000000003</v>
          </cell>
          <cell r="G914">
            <v>2503.63</v>
          </cell>
          <cell r="H914" t="str">
            <v>.</v>
          </cell>
          <cell r="I914">
            <v>500.73</v>
          </cell>
        </row>
        <row r="915">
          <cell r="A915" t="str">
            <v>15756</v>
          </cell>
          <cell r="B915" t="str">
            <v>Free myo/skin flap microvasc</v>
          </cell>
          <cell r="D915" t="str">
            <v>C</v>
          </cell>
          <cell r="E915" t="str">
            <v/>
          </cell>
        </row>
        <row r="916">
          <cell r="A916" t="str">
            <v>15757</v>
          </cell>
          <cell r="B916" t="str">
            <v>Free skin flap microvasc</v>
          </cell>
          <cell r="D916" t="str">
            <v>C</v>
          </cell>
          <cell r="E916" t="str">
            <v/>
          </cell>
        </row>
        <row r="917">
          <cell r="A917" t="str">
            <v>15758</v>
          </cell>
          <cell r="B917" t="str">
            <v>Free fascial flap microvasc</v>
          </cell>
          <cell r="D917" t="str">
            <v>C</v>
          </cell>
          <cell r="E917" t="str">
            <v/>
          </cell>
        </row>
        <row r="918">
          <cell r="A918" t="str">
            <v>15760</v>
          </cell>
          <cell r="B918" t="str">
            <v>Composite skin graft</v>
          </cell>
          <cell r="C918" t="str">
            <v>CH</v>
          </cell>
          <cell r="D918" t="str">
            <v>T</v>
          </cell>
          <cell r="E918" t="str">
            <v>5054</v>
          </cell>
          <cell r="F918">
            <v>19.028600000000001</v>
          </cell>
          <cell r="G918">
            <v>1427.16</v>
          </cell>
          <cell r="H918" t="str">
            <v>.</v>
          </cell>
          <cell r="I918">
            <v>285.44</v>
          </cell>
          <cell r="J918">
            <v>42736</v>
          </cell>
          <cell r="M918" t="str">
            <v>*</v>
          </cell>
        </row>
        <row r="919">
          <cell r="A919" t="str">
            <v>15770</v>
          </cell>
          <cell r="B919" t="str">
            <v>Derma-fat-fascia graft</v>
          </cell>
          <cell r="D919" t="str">
            <v>T</v>
          </cell>
          <cell r="E919" t="str">
            <v>5055</v>
          </cell>
          <cell r="F919">
            <v>33.381300000000003</v>
          </cell>
          <cell r="G919">
            <v>2503.63</v>
          </cell>
          <cell r="H919" t="str">
            <v>.</v>
          </cell>
          <cell r="I919">
            <v>500.73</v>
          </cell>
        </row>
        <row r="920">
          <cell r="A920" t="str">
            <v>15775</v>
          </cell>
          <cell r="B920" t="str">
            <v>Hair trnspl 1-15 punch grfts</v>
          </cell>
          <cell r="D920" t="str">
            <v>T</v>
          </cell>
          <cell r="E920" t="str">
            <v>5052</v>
          </cell>
          <cell r="F920">
            <v>3.8997999999999999</v>
          </cell>
          <cell r="G920">
            <v>292.49</v>
          </cell>
          <cell r="H920" t="str">
            <v>.</v>
          </cell>
          <cell r="I920">
            <v>58.5</v>
          </cell>
        </row>
        <row r="921">
          <cell r="A921" t="str">
            <v>15776</v>
          </cell>
          <cell r="B921" t="str">
            <v>Hair trnspl &gt;15 punch grafts</v>
          </cell>
          <cell r="D921" t="str">
            <v>T</v>
          </cell>
          <cell r="E921" t="str">
            <v>5052</v>
          </cell>
          <cell r="F921">
            <v>3.8997999999999999</v>
          </cell>
          <cell r="G921">
            <v>292.49</v>
          </cell>
          <cell r="H921" t="str">
            <v>.</v>
          </cell>
          <cell r="I921">
            <v>58.5</v>
          </cell>
        </row>
        <row r="922">
          <cell r="A922" t="str">
            <v>15777</v>
          </cell>
          <cell r="B922" t="str">
            <v>Acellular derm matrix implt</v>
          </cell>
          <cell r="D922" t="str">
            <v>N</v>
          </cell>
          <cell r="E922" t="str">
            <v/>
          </cell>
        </row>
        <row r="923">
          <cell r="A923" t="str">
            <v>15780</v>
          </cell>
          <cell r="B923" t="str">
            <v>Dermabrasion total face</v>
          </cell>
          <cell r="C923" t="str">
            <v>CH</v>
          </cell>
          <cell r="D923" t="str">
            <v>J1</v>
          </cell>
          <cell r="E923" t="str">
            <v>5073</v>
          </cell>
          <cell r="F923">
            <v>28.639600000000002</v>
          </cell>
          <cell r="G923">
            <v>2148</v>
          </cell>
          <cell r="H923" t="str">
            <v>.</v>
          </cell>
          <cell r="I923">
            <v>429.6</v>
          </cell>
          <cell r="J923">
            <v>42736</v>
          </cell>
          <cell r="M923" t="str">
            <v>*</v>
          </cell>
        </row>
        <row r="924">
          <cell r="A924" t="str">
            <v>15781</v>
          </cell>
          <cell r="B924" t="str">
            <v>Dermabrasion segmental face</v>
          </cell>
          <cell r="C924" t="str">
            <v>CH</v>
          </cell>
          <cell r="D924" t="str">
            <v>T</v>
          </cell>
          <cell r="E924" t="str">
            <v>5071</v>
          </cell>
          <cell r="F924">
            <v>7.1849999999999996</v>
          </cell>
          <cell r="G924">
            <v>538.88</v>
          </cell>
          <cell r="H924" t="str">
            <v>.</v>
          </cell>
          <cell r="I924">
            <v>107.78</v>
          </cell>
          <cell r="J924">
            <v>42736</v>
          </cell>
          <cell r="M924" t="str">
            <v>*</v>
          </cell>
        </row>
        <row r="925">
          <cell r="A925" t="str">
            <v>15782</v>
          </cell>
          <cell r="B925" t="str">
            <v>Dermabrasion other than face</v>
          </cell>
          <cell r="C925" t="str">
            <v>CH</v>
          </cell>
          <cell r="D925" t="str">
            <v>J1</v>
          </cell>
          <cell r="E925" t="str">
            <v>5072</v>
          </cell>
          <cell r="F925">
            <v>16.481100000000001</v>
          </cell>
          <cell r="G925">
            <v>1236.0999999999999</v>
          </cell>
          <cell r="H925" t="str">
            <v>.</v>
          </cell>
          <cell r="I925">
            <v>247.22</v>
          </cell>
          <cell r="J925">
            <v>42736</v>
          </cell>
          <cell r="M925" t="str">
            <v>*</v>
          </cell>
        </row>
        <row r="926">
          <cell r="A926" t="str">
            <v>15783</v>
          </cell>
          <cell r="B926" t="str">
            <v>Dermabrasion suprfl any site</v>
          </cell>
          <cell r="C926" t="str">
            <v>CH</v>
          </cell>
          <cell r="D926" t="str">
            <v>T</v>
          </cell>
          <cell r="E926" t="str">
            <v>5051</v>
          </cell>
          <cell r="F926">
            <v>2.0407000000000002</v>
          </cell>
          <cell r="G926">
            <v>153.05000000000001</v>
          </cell>
          <cell r="H926" t="str">
            <v>.</v>
          </cell>
          <cell r="I926">
            <v>30.61</v>
          </cell>
          <cell r="J926">
            <v>42736</v>
          </cell>
          <cell r="M926" t="str">
            <v>*</v>
          </cell>
        </row>
        <row r="927">
          <cell r="A927" t="str">
            <v>15786</v>
          </cell>
          <cell r="B927" t="str">
            <v>Abrasion lesion single</v>
          </cell>
          <cell r="D927" t="str">
            <v>Q1</v>
          </cell>
          <cell r="E927" t="str">
            <v>5051</v>
          </cell>
          <cell r="F927">
            <v>2.0407000000000002</v>
          </cell>
          <cell r="G927">
            <v>153.05000000000001</v>
          </cell>
          <cell r="H927" t="str">
            <v>.</v>
          </cell>
          <cell r="I927">
            <v>30.61</v>
          </cell>
        </row>
        <row r="928">
          <cell r="A928" t="str">
            <v>15787</v>
          </cell>
          <cell r="B928" t="str">
            <v>Abrasion lesions add-on</v>
          </cell>
          <cell r="D928" t="str">
            <v>N</v>
          </cell>
          <cell r="E928" t="str">
            <v/>
          </cell>
        </row>
        <row r="929">
          <cell r="A929" t="str">
            <v>15788</v>
          </cell>
          <cell r="B929" t="str">
            <v>Chemical peel face epiderm</v>
          </cell>
          <cell r="D929" t="str">
            <v>Q1</v>
          </cell>
          <cell r="E929" t="str">
            <v>5051</v>
          </cell>
          <cell r="F929">
            <v>2.0407000000000002</v>
          </cell>
          <cell r="G929">
            <v>153.05000000000001</v>
          </cell>
          <cell r="H929" t="str">
            <v>.</v>
          </cell>
          <cell r="I929">
            <v>30.61</v>
          </cell>
        </row>
        <row r="930">
          <cell r="A930" t="str">
            <v>15789</v>
          </cell>
          <cell r="B930" t="str">
            <v>Chemical peel face dermal</v>
          </cell>
          <cell r="C930" t="str">
            <v>CH</v>
          </cell>
          <cell r="D930" t="str">
            <v>T</v>
          </cell>
          <cell r="E930" t="str">
            <v>5053</v>
          </cell>
          <cell r="F930">
            <v>6.0387000000000004</v>
          </cell>
          <cell r="G930">
            <v>452.91</v>
          </cell>
          <cell r="H930" t="str">
            <v>.</v>
          </cell>
          <cell r="I930">
            <v>90.59</v>
          </cell>
          <cell r="J930">
            <v>42736</v>
          </cell>
          <cell r="M930" t="str">
            <v>*</v>
          </cell>
        </row>
        <row r="931">
          <cell r="A931" t="str">
            <v>15792</v>
          </cell>
          <cell r="B931" t="str">
            <v>Chemical peel nonfacial</v>
          </cell>
          <cell r="C931" t="str">
            <v>CH</v>
          </cell>
          <cell r="D931" t="str">
            <v>Q1</v>
          </cell>
          <cell r="E931" t="str">
            <v>5052</v>
          </cell>
          <cell r="F931">
            <v>3.8997999999999999</v>
          </cell>
          <cell r="G931">
            <v>292.49</v>
          </cell>
          <cell r="H931" t="str">
            <v>.</v>
          </cell>
          <cell r="I931">
            <v>58.5</v>
          </cell>
          <cell r="J931">
            <v>42736</v>
          </cell>
          <cell r="M931" t="str">
            <v>*</v>
          </cell>
        </row>
        <row r="932">
          <cell r="A932" t="str">
            <v>15793</v>
          </cell>
          <cell r="B932" t="str">
            <v>Chemical peel nonfacial</v>
          </cell>
          <cell r="C932" t="str">
            <v>CH</v>
          </cell>
          <cell r="D932" t="str">
            <v>Q1</v>
          </cell>
          <cell r="E932" t="str">
            <v>5052</v>
          </cell>
          <cell r="F932">
            <v>3.8997999999999999</v>
          </cell>
          <cell r="G932">
            <v>292.49</v>
          </cell>
          <cell r="H932" t="str">
            <v>.</v>
          </cell>
          <cell r="I932">
            <v>58.5</v>
          </cell>
          <cell r="J932">
            <v>42736</v>
          </cell>
          <cell r="M932" t="str">
            <v>*</v>
          </cell>
        </row>
        <row r="933">
          <cell r="A933" t="str">
            <v>15819</v>
          </cell>
          <cell r="B933" t="str">
            <v>Plastic surgery neck</v>
          </cell>
          <cell r="D933" t="str">
            <v>T</v>
          </cell>
          <cell r="E933" t="str">
            <v>5054</v>
          </cell>
          <cell r="F933">
            <v>19.028600000000001</v>
          </cell>
          <cell r="G933">
            <v>1427.16</v>
          </cell>
          <cell r="H933" t="str">
            <v>.</v>
          </cell>
          <cell r="I933">
            <v>285.44</v>
          </cell>
        </row>
        <row r="934">
          <cell r="A934" t="str">
            <v>15820</v>
          </cell>
          <cell r="B934" t="str">
            <v>Revision of lower eyelid</v>
          </cell>
          <cell r="D934" t="str">
            <v>T</v>
          </cell>
          <cell r="E934" t="str">
            <v>5054</v>
          </cell>
          <cell r="F934">
            <v>19.028600000000001</v>
          </cell>
          <cell r="G934">
            <v>1427.16</v>
          </cell>
          <cell r="H934" t="str">
            <v>.</v>
          </cell>
          <cell r="I934">
            <v>285.44</v>
          </cell>
        </row>
        <row r="935">
          <cell r="A935" t="str">
            <v>15821</v>
          </cell>
          <cell r="B935" t="str">
            <v>Revision of lower eyelid</v>
          </cell>
          <cell r="C935" t="str">
            <v>CH</v>
          </cell>
          <cell r="D935" t="str">
            <v>T</v>
          </cell>
          <cell r="E935" t="str">
            <v>5055</v>
          </cell>
          <cell r="F935">
            <v>33.381300000000003</v>
          </cell>
          <cell r="G935">
            <v>2503.63</v>
          </cell>
          <cell r="H935" t="str">
            <v>.</v>
          </cell>
          <cell r="I935">
            <v>500.73</v>
          </cell>
          <cell r="J935">
            <v>42736</v>
          </cell>
          <cell r="M935" t="str">
            <v>*</v>
          </cell>
        </row>
        <row r="936">
          <cell r="A936" t="str">
            <v>15822</v>
          </cell>
          <cell r="B936" t="str">
            <v>Revision of upper eyelid</v>
          </cell>
          <cell r="D936" t="str">
            <v>T</v>
          </cell>
          <cell r="E936" t="str">
            <v>5054</v>
          </cell>
          <cell r="F936">
            <v>19.028600000000001</v>
          </cell>
          <cell r="G936">
            <v>1427.16</v>
          </cell>
          <cell r="H936" t="str">
            <v>.</v>
          </cell>
          <cell r="I936">
            <v>285.44</v>
          </cell>
        </row>
        <row r="937">
          <cell r="A937" t="str">
            <v>15823</v>
          </cell>
          <cell r="B937" t="str">
            <v>Revision of upper eyelid</v>
          </cell>
          <cell r="D937" t="str">
            <v>T</v>
          </cell>
          <cell r="E937" t="str">
            <v>5054</v>
          </cell>
          <cell r="F937">
            <v>19.028600000000001</v>
          </cell>
          <cell r="G937">
            <v>1427.16</v>
          </cell>
          <cell r="H937" t="str">
            <v>.</v>
          </cell>
          <cell r="I937">
            <v>285.44</v>
          </cell>
        </row>
        <row r="938">
          <cell r="A938" t="str">
            <v>15824</v>
          </cell>
          <cell r="B938" t="str">
            <v>Removal of forehead wrinkles</v>
          </cell>
          <cell r="C938" t="str">
            <v>CH</v>
          </cell>
          <cell r="D938" t="str">
            <v>T</v>
          </cell>
          <cell r="E938" t="str">
            <v>5054</v>
          </cell>
          <cell r="F938">
            <v>19.028600000000001</v>
          </cell>
          <cell r="G938">
            <v>1427.16</v>
          </cell>
          <cell r="H938" t="str">
            <v>.</v>
          </cell>
          <cell r="I938">
            <v>285.44</v>
          </cell>
          <cell r="J938">
            <v>42736</v>
          </cell>
          <cell r="M938" t="str">
            <v>*</v>
          </cell>
        </row>
        <row r="939">
          <cell r="A939" t="str">
            <v>15825</v>
          </cell>
          <cell r="B939" t="str">
            <v>Removal of neck wrinkles</v>
          </cell>
          <cell r="D939" t="str">
            <v>T</v>
          </cell>
          <cell r="E939" t="str">
            <v>5055</v>
          </cell>
          <cell r="F939">
            <v>33.381300000000003</v>
          </cell>
          <cell r="G939">
            <v>2503.63</v>
          </cell>
          <cell r="H939" t="str">
            <v>.</v>
          </cell>
          <cell r="I939">
            <v>500.73</v>
          </cell>
        </row>
        <row r="940">
          <cell r="A940" t="str">
            <v>15826</v>
          </cell>
          <cell r="B940" t="str">
            <v>Removal of brow wrinkles</v>
          </cell>
          <cell r="D940" t="str">
            <v>T</v>
          </cell>
          <cell r="E940" t="str">
            <v>5055</v>
          </cell>
          <cell r="F940">
            <v>33.381300000000003</v>
          </cell>
          <cell r="G940">
            <v>2503.63</v>
          </cell>
          <cell r="H940" t="str">
            <v>.</v>
          </cell>
          <cell r="I940">
            <v>500.73</v>
          </cell>
        </row>
        <row r="941">
          <cell r="A941" t="str">
            <v>15828</v>
          </cell>
          <cell r="B941" t="str">
            <v>Removal of face wrinkles</v>
          </cell>
          <cell r="D941" t="str">
            <v>T</v>
          </cell>
          <cell r="E941" t="str">
            <v>5055</v>
          </cell>
          <cell r="F941">
            <v>33.381300000000003</v>
          </cell>
          <cell r="G941">
            <v>2503.63</v>
          </cell>
          <cell r="H941" t="str">
            <v>.</v>
          </cell>
          <cell r="I941">
            <v>500.73</v>
          </cell>
        </row>
        <row r="942">
          <cell r="A942" t="str">
            <v>15829</v>
          </cell>
          <cell r="B942" t="str">
            <v>Removal of skin wrinkles</v>
          </cell>
          <cell r="D942" t="str">
            <v>T</v>
          </cell>
          <cell r="E942" t="str">
            <v>5055</v>
          </cell>
          <cell r="F942">
            <v>33.381300000000003</v>
          </cell>
          <cell r="G942">
            <v>2503.63</v>
          </cell>
          <cell r="H942" t="str">
            <v>.</v>
          </cell>
          <cell r="I942">
            <v>500.73</v>
          </cell>
        </row>
        <row r="943">
          <cell r="A943" t="str">
            <v>15830</v>
          </cell>
          <cell r="B943" t="str">
            <v>Exc skin abd</v>
          </cell>
          <cell r="C943" t="str">
            <v>CH</v>
          </cell>
          <cell r="D943" t="str">
            <v>J1</v>
          </cell>
          <cell r="E943" t="str">
            <v>5092</v>
          </cell>
          <cell r="F943">
            <v>58.900500000000001</v>
          </cell>
          <cell r="G943">
            <v>4417.6000000000004</v>
          </cell>
          <cell r="H943" t="str">
            <v>.</v>
          </cell>
          <cell r="I943">
            <v>883.52</v>
          </cell>
          <cell r="J943">
            <v>42736</v>
          </cell>
          <cell r="M943" t="str">
            <v>*</v>
          </cell>
        </row>
        <row r="944">
          <cell r="A944" t="str">
            <v>15832</v>
          </cell>
          <cell r="B944" t="str">
            <v>Excise excessive skin thigh</v>
          </cell>
          <cell r="C944" t="str">
            <v>CH</v>
          </cell>
          <cell r="D944" t="str">
            <v>J1</v>
          </cell>
          <cell r="E944" t="str">
            <v>5073</v>
          </cell>
          <cell r="F944">
            <v>28.639600000000002</v>
          </cell>
          <cell r="G944">
            <v>2148</v>
          </cell>
          <cell r="H944" t="str">
            <v>.</v>
          </cell>
          <cell r="I944">
            <v>429.6</v>
          </cell>
          <cell r="J944">
            <v>42736</v>
          </cell>
          <cell r="M944" t="str">
            <v>*</v>
          </cell>
        </row>
        <row r="945">
          <cell r="A945" t="str">
            <v>15833</v>
          </cell>
          <cell r="B945" t="str">
            <v>Excise excessive skin leg</v>
          </cell>
          <cell r="C945" t="str">
            <v>CH</v>
          </cell>
          <cell r="D945" t="str">
            <v>J1</v>
          </cell>
          <cell r="E945" t="str">
            <v>5073</v>
          </cell>
          <cell r="F945">
            <v>28.639600000000002</v>
          </cell>
          <cell r="G945">
            <v>2148</v>
          </cell>
          <cell r="H945" t="str">
            <v>.</v>
          </cell>
          <cell r="I945">
            <v>429.6</v>
          </cell>
          <cell r="J945">
            <v>42736</v>
          </cell>
          <cell r="M945" t="str">
            <v>*</v>
          </cell>
        </row>
        <row r="946">
          <cell r="A946" t="str">
            <v>15834</v>
          </cell>
          <cell r="B946" t="str">
            <v>Excise excessive skin hip</v>
          </cell>
          <cell r="C946" t="str">
            <v>CH</v>
          </cell>
          <cell r="D946" t="str">
            <v>J1</v>
          </cell>
          <cell r="E946" t="str">
            <v>5073</v>
          </cell>
          <cell r="F946">
            <v>28.639600000000002</v>
          </cell>
          <cell r="G946">
            <v>2148</v>
          </cell>
          <cell r="H946" t="str">
            <v>.</v>
          </cell>
          <cell r="I946">
            <v>429.6</v>
          </cell>
          <cell r="J946">
            <v>42736</v>
          </cell>
          <cell r="M946" t="str">
            <v>*</v>
          </cell>
        </row>
        <row r="947">
          <cell r="A947" t="str">
            <v>15835</v>
          </cell>
          <cell r="B947" t="str">
            <v>Excise excessive skin buttck</v>
          </cell>
          <cell r="C947" t="str">
            <v>CH</v>
          </cell>
          <cell r="D947" t="str">
            <v>J1</v>
          </cell>
          <cell r="E947" t="str">
            <v>5073</v>
          </cell>
          <cell r="F947">
            <v>28.639600000000002</v>
          </cell>
          <cell r="G947">
            <v>2148</v>
          </cell>
          <cell r="H947" t="str">
            <v>.</v>
          </cell>
          <cell r="I947">
            <v>429.6</v>
          </cell>
          <cell r="J947">
            <v>42736</v>
          </cell>
          <cell r="M947" t="str">
            <v>*</v>
          </cell>
        </row>
        <row r="948">
          <cell r="A948" t="str">
            <v>15836</v>
          </cell>
          <cell r="B948" t="str">
            <v>Excise excessive skin arm</v>
          </cell>
          <cell r="C948" t="str">
            <v>CH</v>
          </cell>
          <cell r="D948" t="str">
            <v>J1</v>
          </cell>
          <cell r="E948" t="str">
            <v>5073</v>
          </cell>
          <cell r="F948">
            <v>28.639600000000002</v>
          </cell>
          <cell r="G948">
            <v>2148</v>
          </cell>
          <cell r="H948" t="str">
            <v>.</v>
          </cell>
          <cell r="I948">
            <v>429.6</v>
          </cell>
          <cell r="J948">
            <v>42736</v>
          </cell>
          <cell r="M948" t="str">
            <v>*</v>
          </cell>
        </row>
        <row r="949">
          <cell r="A949" t="str">
            <v>15837</v>
          </cell>
          <cell r="B949" t="str">
            <v>Excise excess skin arm/hand</v>
          </cell>
          <cell r="C949" t="str">
            <v>CH</v>
          </cell>
          <cell r="D949" t="str">
            <v>J1</v>
          </cell>
          <cell r="E949" t="str">
            <v>5073</v>
          </cell>
          <cell r="F949">
            <v>28.639600000000002</v>
          </cell>
          <cell r="G949">
            <v>2148</v>
          </cell>
          <cell r="H949" t="str">
            <v>.</v>
          </cell>
          <cell r="I949">
            <v>429.6</v>
          </cell>
          <cell r="J949">
            <v>42736</v>
          </cell>
          <cell r="M949" t="str">
            <v>*</v>
          </cell>
        </row>
        <row r="950">
          <cell r="A950" t="str">
            <v>15838</v>
          </cell>
          <cell r="B950" t="str">
            <v>Excise excess skin fat pad</v>
          </cell>
          <cell r="C950" t="str">
            <v>CH</v>
          </cell>
          <cell r="D950" t="str">
            <v>J1</v>
          </cell>
          <cell r="E950" t="str">
            <v>5073</v>
          </cell>
          <cell r="F950">
            <v>28.639600000000002</v>
          </cell>
          <cell r="G950">
            <v>2148</v>
          </cell>
          <cell r="H950" t="str">
            <v>.</v>
          </cell>
          <cell r="I950">
            <v>429.6</v>
          </cell>
          <cell r="J950">
            <v>42736</v>
          </cell>
          <cell r="M950" t="str">
            <v>*</v>
          </cell>
        </row>
        <row r="951">
          <cell r="A951" t="str">
            <v>15839</v>
          </cell>
          <cell r="B951" t="str">
            <v>Excise excess skin &amp; tissue</v>
          </cell>
          <cell r="C951" t="str">
            <v>CH</v>
          </cell>
          <cell r="D951" t="str">
            <v>J1</v>
          </cell>
          <cell r="E951" t="str">
            <v>5073</v>
          </cell>
          <cell r="F951">
            <v>28.639600000000002</v>
          </cell>
          <cell r="G951">
            <v>2148</v>
          </cell>
          <cell r="H951" t="str">
            <v>.</v>
          </cell>
          <cell r="I951">
            <v>429.6</v>
          </cell>
          <cell r="J951">
            <v>42736</v>
          </cell>
          <cell r="M951" t="str">
            <v>*</v>
          </cell>
        </row>
        <row r="952">
          <cell r="A952" t="str">
            <v>15840</v>
          </cell>
          <cell r="B952" t="str">
            <v>Nerve palsy fascial graft</v>
          </cell>
          <cell r="D952" t="str">
            <v>T</v>
          </cell>
          <cell r="E952" t="str">
            <v>5055</v>
          </cell>
          <cell r="F952">
            <v>33.381300000000003</v>
          </cell>
          <cell r="G952">
            <v>2503.63</v>
          </cell>
          <cell r="H952" t="str">
            <v>.</v>
          </cell>
          <cell r="I952">
            <v>500.73</v>
          </cell>
        </row>
        <row r="953">
          <cell r="A953" t="str">
            <v>15841</v>
          </cell>
          <cell r="B953" t="str">
            <v>Nerve palsy muscle graft</v>
          </cell>
          <cell r="D953" t="str">
            <v>T</v>
          </cell>
          <cell r="E953" t="str">
            <v>5055</v>
          </cell>
          <cell r="F953">
            <v>33.381300000000003</v>
          </cell>
          <cell r="G953">
            <v>2503.63</v>
          </cell>
          <cell r="H953" t="str">
            <v>.</v>
          </cell>
          <cell r="I953">
            <v>500.73</v>
          </cell>
        </row>
        <row r="954">
          <cell r="A954" t="str">
            <v>15842</v>
          </cell>
          <cell r="B954" t="str">
            <v>Nerve palsy microsurg graft</v>
          </cell>
          <cell r="D954" t="str">
            <v>T</v>
          </cell>
          <cell r="E954" t="str">
            <v>5054</v>
          </cell>
          <cell r="F954">
            <v>19.028600000000001</v>
          </cell>
          <cell r="G954">
            <v>1427.16</v>
          </cell>
          <cell r="H954" t="str">
            <v>.</v>
          </cell>
          <cell r="I954">
            <v>285.44</v>
          </cell>
        </row>
        <row r="955">
          <cell r="A955" t="str">
            <v>15845</v>
          </cell>
          <cell r="B955" t="str">
            <v>Skin and muscle repair face</v>
          </cell>
          <cell r="D955" t="str">
            <v>T</v>
          </cell>
          <cell r="E955" t="str">
            <v>5055</v>
          </cell>
          <cell r="F955">
            <v>33.381300000000003</v>
          </cell>
          <cell r="G955">
            <v>2503.63</v>
          </cell>
          <cell r="H955" t="str">
            <v>.</v>
          </cell>
          <cell r="I955">
            <v>500.73</v>
          </cell>
        </row>
        <row r="956">
          <cell r="A956" t="str">
            <v>15847</v>
          </cell>
          <cell r="B956" t="str">
            <v>Exc skin abd add-on</v>
          </cell>
          <cell r="D956" t="str">
            <v>N</v>
          </cell>
          <cell r="E956" t="str">
            <v/>
          </cell>
        </row>
        <row r="957">
          <cell r="A957" t="str">
            <v>15850</v>
          </cell>
          <cell r="B957" t="str">
            <v>Remove sutures same surgeon</v>
          </cell>
          <cell r="C957" t="str">
            <v>CH</v>
          </cell>
          <cell r="D957" t="str">
            <v>T</v>
          </cell>
          <cell r="E957" t="str">
            <v>5053</v>
          </cell>
          <cell r="F957">
            <v>6.0387000000000004</v>
          </cell>
          <cell r="G957">
            <v>452.91</v>
          </cell>
          <cell r="H957" t="str">
            <v>.</v>
          </cell>
          <cell r="I957">
            <v>90.59</v>
          </cell>
          <cell r="J957">
            <v>42736</v>
          </cell>
          <cell r="M957" t="str">
            <v>*</v>
          </cell>
        </row>
        <row r="958">
          <cell r="A958" t="str">
            <v>15851</v>
          </cell>
          <cell r="B958" t="str">
            <v>Remove sutures diff surgeon</v>
          </cell>
          <cell r="C958" t="str">
            <v>CH</v>
          </cell>
          <cell r="D958" t="str">
            <v>T</v>
          </cell>
          <cell r="E958" t="str">
            <v>5054</v>
          </cell>
          <cell r="F958">
            <v>19.028600000000001</v>
          </cell>
          <cell r="G958">
            <v>1427.16</v>
          </cell>
          <cell r="H958" t="str">
            <v>.</v>
          </cell>
          <cell r="I958">
            <v>285.44</v>
          </cell>
          <cell r="J958">
            <v>42736</v>
          </cell>
          <cell r="M958" t="str">
            <v>*</v>
          </cell>
        </row>
        <row r="959">
          <cell r="A959" t="str">
            <v>15852</v>
          </cell>
          <cell r="B959" t="str">
            <v>Dressing change not for burn</v>
          </cell>
          <cell r="C959" t="str">
            <v>CH</v>
          </cell>
          <cell r="D959" t="str">
            <v>Q1</v>
          </cell>
          <cell r="E959" t="str">
            <v>5735</v>
          </cell>
          <cell r="F959">
            <v>3.5131999999999999</v>
          </cell>
          <cell r="G959">
            <v>263.49</v>
          </cell>
          <cell r="H959" t="str">
            <v>.</v>
          </cell>
          <cell r="I959">
            <v>52.7</v>
          </cell>
          <cell r="J959">
            <v>42736</v>
          </cell>
          <cell r="M959" t="str">
            <v>*</v>
          </cell>
        </row>
        <row r="960">
          <cell r="A960" t="str">
            <v>15860</v>
          </cell>
          <cell r="B960" t="str">
            <v>Test for blood flow in graft</v>
          </cell>
          <cell r="C960" t="str">
            <v>CH</v>
          </cell>
          <cell r="D960" t="str">
            <v>Q1</v>
          </cell>
          <cell r="E960" t="str">
            <v>5735</v>
          </cell>
          <cell r="F960">
            <v>3.5131999999999999</v>
          </cell>
          <cell r="G960">
            <v>263.49</v>
          </cell>
          <cell r="H960" t="str">
            <v>.</v>
          </cell>
          <cell r="I960">
            <v>52.7</v>
          </cell>
          <cell r="J960">
            <v>42736</v>
          </cell>
          <cell r="M960" t="str">
            <v>*</v>
          </cell>
        </row>
        <row r="961">
          <cell r="A961" t="str">
            <v>15876</v>
          </cell>
          <cell r="B961" t="str">
            <v>Suction lipectomy head&amp;neck</v>
          </cell>
          <cell r="D961" t="str">
            <v>T</v>
          </cell>
          <cell r="E961" t="str">
            <v>5055</v>
          </cell>
          <cell r="F961">
            <v>33.381300000000003</v>
          </cell>
          <cell r="G961">
            <v>2503.63</v>
          </cell>
          <cell r="H961" t="str">
            <v>.</v>
          </cell>
          <cell r="I961">
            <v>500.73</v>
          </cell>
        </row>
        <row r="962">
          <cell r="A962" t="str">
            <v>15877</v>
          </cell>
          <cell r="B962" t="str">
            <v>Suction lipectomy trunk</v>
          </cell>
          <cell r="D962" t="str">
            <v>T</v>
          </cell>
          <cell r="E962" t="str">
            <v>5055</v>
          </cell>
          <cell r="F962">
            <v>33.381300000000003</v>
          </cell>
          <cell r="G962">
            <v>2503.63</v>
          </cell>
          <cell r="H962" t="str">
            <v>.</v>
          </cell>
          <cell r="I962">
            <v>500.73</v>
          </cell>
        </row>
        <row r="963">
          <cell r="A963" t="str">
            <v>15878</v>
          </cell>
          <cell r="B963" t="str">
            <v>Suction lipectomy upr extrem</v>
          </cell>
          <cell r="C963" t="str">
            <v>CH</v>
          </cell>
          <cell r="D963" t="str">
            <v>T</v>
          </cell>
          <cell r="E963" t="str">
            <v>5054</v>
          </cell>
          <cell r="F963">
            <v>19.028600000000001</v>
          </cell>
          <cell r="G963">
            <v>1427.16</v>
          </cell>
          <cell r="H963" t="str">
            <v>.</v>
          </cell>
          <cell r="I963">
            <v>285.44</v>
          </cell>
          <cell r="J963">
            <v>42736</v>
          </cell>
          <cell r="M963" t="str">
            <v>*</v>
          </cell>
        </row>
        <row r="964">
          <cell r="A964" t="str">
            <v>15879</v>
          </cell>
          <cell r="B964" t="str">
            <v>Suction lipectomy lwr extrem</v>
          </cell>
          <cell r="D964" t="str">
            <v>T</v>
          </cell>
          <cell r="E964" t="str">
            <v>5055</v>
          </cell>
          <cell r="F964">
            <v>33.381300000000003</v>
          </cell>
          <cell r="G964">
            <v>2503.63</v>
          </cell>
          <cell r="H964" t="str">
            <v>.</v>
          </cell>
          <cell r="I964">
            <v>500.73</v>
          </cell>
        </row>
        <row r="965">
          <cell r="A965" t="str">
            <v>15920</v>
          </cell>
          <cell r="B965" t="str">
            <v>Removal of tail bone ulcer</v>
          </cell>
          <cell r="C965" t="str">
            <v>CH</v>
          </cell>
          <cell r="D965" t="str">
            <v>J1</v>
          </cell>
          <cell r="E965" t="str">
            <v>5073</v>
          </cell>
          <cell r="F965">
            <v>28.639600000000002</v>
          </cell>
          <cell r="G965">
            <v>2148</v>
          </cell>
          <cell r="H965" t="str">
            <v>.</v>
          </cell>
          <cell r="I965">
            <v>429.6</v>
          </cell>
          <cell r="J965">
            <v>42736</v>
          </cell>
          <cell r="M965" t="str">
            <v>*</v>
          </cell>
        </row>
        <row r="966">
          <cell r="A966" t="str">
            <v>15922</v>
          </cell>
          <cell r="B966" t="str">
            <v>Removal of tail bone ulcer</v>
          </cell>
          <cell r="D966" t="str">
            <v>T</v>
          </cell>
          <cell r="E966" t="str">
            <v>5055</v>
          </cell>
          <cell r="F966">
            <v>33.381300000000003</v>
          </cell>
          <cell r="G966">
            <v>2503.63</v>
          </cell>
          <cell r="H966" t="str">
            <v>.</v>
          </cell>
          <cell r="I966">
            <v>500.73</v>
          </cell>
        </row>
        <row r="967">
          <cell r="A967" t="str">
            <v>15931</v>
          </cell>
          <cell r="B967" t="str">
            <v>Remove sacrum pressure sore</v>
          </cell>
          <cell r="C967" t="str">
            <v>CH</v>
          </cell>
          <cell r="D967" t="str">
            <v>J1</v>
          </cell>
          <cell r="E967" t="str">
            <v>5072</v>
          </cell>
          <cell r="F967">
            <v>16.481100000000001</v>
          </cell>
          <cell r="G967">
            <v>1236.0999999999999</v>
          </cell>
          <cell r="H967" t="str">
            <v>.</v>
          </cell>
          <cell r="I967">
            <v>247.22</v>
          </cell>
          <cell r="J967">
            <v>42736</v>
          </cell>
          <cell r="M967" t="str">
            <v>*</v>
          </cell>
        </row>
        <row r="968">
          <cell r="A968" t="str">
            <v>15933</v>
          </cell>
          <cell r="B968" t="str">
            <v>Remove sacrum pressure sore</v>
          </cell>
          <cell r="C968" t="str">
            <v>CH</v>
          </cell>
          <cell r="D968" t="str">
            <v>J1</v>
          </cell>
          <cell r="E968" t="str">
            <v>5073</v>
          </cell>
          <cell r="F968">
            <v>28.639600000000002</v>
          </cell>
          <cell r="G968">
            <v>2148</v>
          </cell>
          <cell r="H968" t="str">
            <v>.</v>
          </cell>
          <cell r="I968">
            <v>429.6</v>
          </cell>
          <cell r="J968">
            <v>42736</v>
          </cell>
          <cell r="M968" t="str">
            <v>*</v>
          </cell>
        </row>
        <row r="969">
          <cell r="A969" t="str">
            <v>15934</v>
          </cell>
          <cell r="B969" t="str">
            <v>Remove sacrum pressure sore</v>
          </cell>
          <cell r="C969" t="str">
            <v>CH</v>
          </cell>
          <cell r="D969" t="str">
            <v>T</v>
          </cell>
          <cell r="E969" t="str">
            <v>5055</v>
          </cell>
          <cell r="F969">
            <v>33.381300000000003</v>
          </cell>
          <cell r="G969">
            <v>2503.63</v>
          </cell>
          <cell r="H969" t="str">
            <v>.</v>
          </cell>
          <cell r="I969">
            <v>500.73</v>
          </cell>
          <cell r="J969">
            <v>42736</v>
          </cell>
          <cell r="M969" t="str">
            <v>*</v>
          </cell>
        </row>
        <row r="970">
          <cell r="A970" t="str">
            <v>15935</v>
          </cell>
          <cell r="B970" t="str">
            <v>Remove sacrum pressure sore</v>
          </cell>
          <cell r="D970" t="str">
            <v>T</v>
          </cell>
          <cell r="E970" t="str">
            <v>5055</v>
          </cell>
          <cell r="F970">
            <v>33.381300000000003</v>
          </cell>
          <cell r="G970">
            <v>2503.63</v>
          </cell>
          <cell r="H970" t="str">
            <v>.</v>
          </cell>
          <cell r="I970">
            <v>500.73</v>
          </cell>
        </row>
        <row r="971">
          <cell r="A971" t="str">
            <v>15936</v>
          </cell>
          <cell r="B971" t="str">
            <v>Remove sacrum pressure sore</v>
          </cell>
          <cell r="C971" t="str">
            <v>CH</v>
          </cell>
          <cell r="D971" t="str">
            <v>T</v>
          </cell>
          <cell r="E971" t="str">
            <v>5054</v>
          </cell>
          <cell r="F971">
            <v>19.028600000000001</v>
          </cell>
          <cell r="G971">
            <v>1427.16</v>
          </cell>
          <cell r="H971" t="str">
            <v>.</v>
          </cell>
          <cell r="I971">
            <v>285.44</v>
          </cell>
          <cell r="J971">
            <v>42736</v>
          </cell>
          <cell r="M971" t="str">
            <v>*</v>
          </cell>
        </row>
        <row r="972">
          <cell r="A972" t="str">
            <v>15937</v>
          </cell>
          <cell r="B972" t="str">
            <v>Remove sacrum pressure sore</v>
          </cell>
          <cell r="D972" t="str">
            <v>T</v>
          </cell>
          <cell r="E972" t="str">
            <v>5054</v>
          </cell>
          <cell r="F972">
            <v>19.028600000000001</v>
          </cell>
          <cell r="G972">
            <v>1427.16</v>
          </cell>
          <cell r="H972" t="str">
            <v>.</v>
          </cell>
          <cell r="I972">
            <v>285.44</v>
          </cell>
        </row>
        <row r="973">
          <cell r="A973" t="str">
            <v>15940</v>
          </cell>
          <cell r="B973" t="str">
            <v>Remove hip pressure sore</v>
          </cell>
          <cell r="C973" t="str">
            <v>CH</v>
          </cell>
          <cell r="D973" t="str">
            <v>J1</v>
          </cell>
          <cell r="E973" t="str">
            <v>5073</v>
          </cell>
          <cell r="F973">
            <v>28.639600000000002</v>
          </cell>
          <cell r="G973">
            <v>2148</v>
          </cell>
          <cell r="H973" t="str">
            <v>.</v>
          </cell>
          <cell r="I973">
            <v>429.6</v>
          </cell>
          <cell r="J973">
            <v>42736</v>
          </cell>
          <cell r="M973" t="str">
            <v>*</v>
          </cell>
        </row>
        <row r="974">
          <cell r="A974" t="str">
            <v>15941</v>
          </cell>
          <cell r="B974" t="str">
            <v>Remove hip pressure sore</v>
          </cell>
          <cell r="C974" t="str">
            <v>CH</v>
          </cell>
          <cell r="D974" t="str">
            <v>J1</v>
          </cell>
          <cell r="E974" t="str">
            <v>5073</v>
          </cell>
          <cell r="F974">
            <v>28.639600000000002</v>
          </cell>
          <cell r="G974">
            <v>2148</v>
          </cell>
          <cell r="H974" t="str">
            <v>.</v>
          </cell>
          <cell r="I974">
            <v>429.6</v>
          </cell>
          <cell r="J974">
            <v>42736</v>
          </cell>
          <cell r="M974" t="str">
            <v>*</v>
          </cell>
        </row>
        <row r="975">
          <cell r="A975" t="str">
            <v>15944</v>
          </cell>
          <cell r="B975" t="str">
            <v>Remove hip pressure sore</v>
          </cell>
          <cell r="D975" t="str">
            <v>T</v>
          </cell>
          <cell r="E975" t="str">
            <v>5055</v>
          </cell>
          <cell r="F975">
            <v>33.381300000000003</v>
          </cell>
          <cell r="G975">
            <v>2503.63</v>
          </cell>
          <cell r="H975" t="str">
            <v>.</v>
          </cell>
          <cell r="I975">
            <v>500.73</v>
          </cell>
        </row>
        <row r="976">
          <cell r="A976" t="str">
            <v>15945</v>
          </cell>
          <cell r="B976" t="str">
            <v>Remove hip pressure sore</v>
          </cell>
          <cell r="D976" t="str">
            <v>T</v>
          </cell>
          <cell r="E976" t="str">
            <v>5055</v>
          </cell>
          <cell r="F976">
            <v>33.381300000000003</v>
          </cell>
          <cell r="G976">
            <v>2503.63</v>
          </cell>
          <cell r="H976" t="str">
            <v>.</v>
          </cell>
          <cell r="I976">
            <v>500.73</v>
          </cell>
        </row>
        <row r="977">
          <cell r="A977" t="str">
            <v>15946</v>
          </cell>
          <cell r="B977" t="str">
            <v>Remove hip pressure sore</v>
          </cell>
          <cell r="D977" t="str">
            <v>T</v>
          </cell>
          <cell r="E977" t="str">
            <v>5055</v>
          </cell>
          <cell r="F977">
            <v>33.381300000000003</v>
          </cell>
          <cell r="G977">
            <v>2503.63</v>
          </cell>
          <cell r="H977" t="str">
            <v>.</v>
          </cell>
          <cell r="I977">
            <v>500.73</v>
          </cell>
        </row>
        <row r="978">
          <cell r="A978" t="str">
            <v>15950</v>
          </cell>
          <cell r="B978" t="str">
            <v>Remove thigh pressure sore</v>
          </cell>
          <cell r="C978" t="str">
            <v>CH</v>
          </cell>
          <cell r="D978" t="str">
            <v>J1</v>
          </cell>
          <cell r="E978" t="str">
            <v>5072</v>
          </cell>
          <cell r="F978">
            <v>16.481100000000001</v>
          </cell>
          <cell r="G978">
            <v>1236.0999999999999</v>
          </cell>
          <cell r="H978" t="str">
            <v>.</v>
          </cell>
          <cell r="I978">
            <v>247.22</v>
          </cell>
          <cell r="J978">
            <v>42736</v>
          </cell>
          <cell r="M978" t="str">
            <v>*</v>
          </cell>
        </row>
        <row r="979">
          <cell r="A979" t="str">
            <v>15951</v>
          </cell>
          <cell r="B979" t="str">
            <v>Remove thigh pressure sore</v>
          </cell>
          <cell r="C979" t="str">
            <v>CH</v>
          </cell>
          <cell r="D979" t="str">
            <v>J1</v>
          </cell>
          <cell r="E979" t="str">
            <v>5073</v>
          </cell>
          <cell r="F979">
            <v>28.639600000000002</v>
          </cell>
          <cell r="G979">
            <v>2148</v>
          </cell>
          <cell r="H979" t="str">
            <v>.</v>
          </cell>
          <cell r="I979">
            <v>429.6</v>
          </cell>
          <cell r="J979">
            <v>42736</v>
          </cell>
          <cell r="M979" t="str">
            <v>*</v>
          </cell>
        </row>
        <row r="980">
          <cell r="A980" t="str">
            <v>15952</v>
          </cell>
          <cell r="B980" t="str">
            <v>Remove thigh pressure sore</v>
          </cell>
          <cell r="D980" t="str">
            <v>T</v>
          </cell>
          <cell r="E980" t="str">
            <v>5055</v>
          </cell>
          <cell r="F980">
            <v>33.381300000000003</v>
          </cell>
          <cell r="G980">
            <v>2503.63</v>
          </cell>
          <cell r="H980" t="str">
            <v>.</v>
          </cell>
          <cell r="I980">
            <v>500.73</v>
          </cell>
        </row>
        <row r="981">
          <cell r="A981" t="str">
            <v>15953</v>
          </cell>
          <cell r="B981" t="str">
            <v>Remove thigh pressure sore</v>
          </cell>
          <cell r="D981" t="str">
            <v>T</v>
          </cell>
          <cell r="E981" t="str">
            <v>5055</v>
          </cell>
          <cell r="F981">
            <v>33.381300000000003</v>
          </cell>
          <cell r="G981">
            <v>2503.63</v>
          </cell>
          <cell r="H981" t="str">
            <v>.</v>
          </cell>
          <cell r="I981">
            <v>500.73</v>
          </cell>
        </row>
        <row r="982">
          <cell r="A982" t="str">
            <v>15956</v>
          </cell>
          <cell r="B982" t="str">
            <v>Remove thigh pressure sore</v>
          </cell>
          <cell r="D982" t="str">
            <v>T</v>
          </cell>
          <cell r="E982" t="str">
            <v>5054</v>
          </cell>
          <cell r="F982">
            <v>19.028600000000001</v>
          </cell>
          <cell r="G982">
            <v>1427.16</v>
          </cell>
          <cell r="H982" t="str">
            <v>.</v>
          </cell>
          <cell r="I982">
            <v>285.44</v>
          </cell>
        </row>
        <row r="983">
          <cell r="A983" t="str">
            <v>15958</v>
          </cell>
          <cell r="B983" t="str">
            <v>Remove thigh pressure sore</v>
          </cell>
          <cell r="D983" t="str">
            <v>T</v>
          </cell>
          <cell r="E983" t="str">
            <v>5055</v>
          </cell>
          <cell r="F983">
            <v>33.381300000000003</v>
          </cell>
          <cell r="G983">
            <v>2503.63</v>
          </cell>
          <cell r="H983" t="str">
            <v>.</v>
          </cell>
          <cell r="I983">
            <v>500.73</v>
          </cell>
        </row>
        <row r="984">
          <cell r="A984" t="str">
            <v>15999</v>
          </cell>
          <cell r="B984" t="str">
            <v>Removal of pressure sore</v>
          </cell>
          <cell r="D984" t="str">
            <v>T</v>
          </cell>
          <cell r="E984" t="str">
            <v>5071</v>
          </cell>
          <cell r="F984">
            <v>7.1849999999999996</v>
          </cell>
          <cell r="G984">
            <v>538.88</v>
          </cell>
          <cell r="H984" t="str">
            <v>.</v>
          </cell>
          <cell r="I984">
            <v>107.78</v>
          </cell>
        </row>
        <row r="985">
          <cell r="A985" t="str">
            <v>16000</v>
          </cell>
          <cell r="B985" t="str">
            <v>Initial treatment of burn(s)</v>
          </cell>
          <cell r="D985" t="str">
            <v>Q1</v>
          </cell>
          <cell r="E985" t="str">
            <v>5051</v>
          </cell>
          <cell r="F985">
            <v>2.0407000000000002</v>
          </cell>
          <cell r="G985">
            <v>153.05000000000001</v>
          </cell>
          <cell r="H985" t="str">
            <v>.</v>
          </cell>
          <cell r="I985">
            <v>30.61</v>
          </cell>
        </row>
        <row r="986">
          <cell r="A986" t="str">
            <v>16020</v>
          </cell>
          <cell r="B986" t="str">
            <v>Dress/debrid p-thick burn s</v>
          </cell>
          <cell r="D986" t="str">
            <v>Q1</v>
          </cell>
          <cell r="E986" t="str">
            <v>5051</v>
          </cell>
          <cell r="F986">
            <v>2.0407000000000002</v>
          </cell>
          <cell r="G986">
            <v>153.05000000000001</v>
          </cell>
          <cell r="H986" t="str">
            <v>.</v>
          </cell>
          <cell r="I986">
            <v>30.61</v>
          </cell>
        </row>
        <row r="987">
          <cell r="A987" t="str">
            <v>16025</v>
          </cell>
          <cell r="B987" t="str">
            <v>Dress/debrid p-thick burn m</v>
          </cell>
          <cell r="C987" t="str">
            <v>CH</v>
          </cell>
          <cell r="D987" t="str">
            <v>T</v>
          </cell>
          <cell r="E987" t="str">
            <v>5051</v>
          </cell>
          <cell r="F987">
            <v>2.0407000000000002</v>
          </cell>
          <cell r="G987">
            <v>153.05000000000001</v>
          </cell>
          <cell r="H987" t="str">
            <v>.</v>
          </cell>
          <cell r="I987">
            <v>30.61</v>
          </cell>
          <cell r="J987">
            <v>42736</v>
          </cell>
          <cell r="M987" t="str">
            <v>*</v>
          </cell>
        </row>
        <row r="988">
          <cell r="A988" t="str">
            <v>16030</v>
          </cell>
          <cell r="B988" t="str">
            <v>Dress/debrid p-thick burn l</v>
          </cell>
          <cell r="D988" t="str">
            <v>T</v>
          </cell>
          <cell r="E988" t="str">
            <v>5052</v>
          </cell>
          <cell r="F988">
            <v>3.8997999999999999</v>
          </cell>
          <cell r="G988">
            <v>292.49</v>
          </cell>
          <cell r="H988" t="str">
            <v>.</v>
          </cell>
          <cell r="I988">
            <v>58.5</v>
          </cell>
        </row>
        <row r="989">
          <cell r="A989" t="str">
            <v>16035</v>
          </cell>
          <cell r="B989" t="str">
            <v>Incision of burn scab initi</v>
          </cell>
          <cell r="C989" t="str">
            <v>CH</v>
          </cell>
          <cell r="D989" t="str">
            <v>T</v>
          </cell>
          <cell r="E989" t="str">
            <v>5052</v>
          </cell>
          <cell r="F989">
            <v>3.8997999999999999</v>
          </cell>
          <cell r="G989">
            <v>292.49</v>
          </cell>
          <cell r="H989" t="str">
            <v>.</v>
          </cell>
          <cell r="I989">
            <v>58.5</v>
          </cell>
          <cell r="J989">
            <v>42736</v>
          </cell>
          <cell r="M989" t="str">
            <v>*</v>
          </cell>
        </row>
        <row r="990">
          <cell r="A990" t="str">
            <v>16036</v>
          </cell>
          <cell r="B990" t="str">
            <v>Escharotomy addl incision</v>
          </cell>
          <cell r="D990" t="str">
            <v>C</v>
          </cell>
          <cell r="E990" t="str">
            <v/>
          </cell>
        </row>
        <row r="991">
          <cell r="A991" t="str">
            <v>17000</v>
          </cell>
          <cell r="B991" t="str">
            <v>Destruct premalg lesion</v>
          </cell>
          <cell r="D991" t="str">
            <v>Q1</v>
          </cell>
          <cell r="E991" t="str">
            <v>5051</v>
          </cell>
          <cell r="F991">
            <v>2.0407000000000002</v>
          </cell>
          <cell r="G991">
            <v>153.05000000000001</v>
          </cell>
          <cell r="H991" t="str">
            <v>.</v>
          </cell>
          <cell r="I991">
            <v>30.61</v>
          </cell>
        </row>
        <row r="992">
          <cell r="A992" t="str">
            <v>17003</v>
          </cell>
          <cell r="B992" t="str">
            <v>Destruct premalg les 2-14</v>
          </cell>
          <cell r="D992" t="str">
            <v>N</v>
          </cell>
          <cell r="E992" t="str">
            <v/>
          </cell>
        </row>
        <row r="993">
          <cell r="A993" t="str">
            <v>17004</v>
          </cell>
          <cell r="B993" t="str">
            <v>Destroy premal lesions 15/&gt;</v>
          </cell>
          <cell r="D993" t="str">
            <v>T</v>
          </cell>
          <cell r="E993" t="str">
            <v>5052</v>
          </cell>
          <cell r="F993">
            <v>3.8997999999999999</v>
          </cell>
          <cell r="G993">
            <v>292.49</v>
          </cell>
          <cell r="H993" t="str">
            <v>.</v>
          </cell>
          <cell r="I993">
            <v>58.5</v>
          </cell>
        </row>
        <row r="994">
          <cell r="A994" t="str">
            <v>17106</v>
          </cell>
          <cell r="B994" t="str">
            <v>Destruction of skin lesions</v>
          </cell>
          <cell r="C994" t="str">
            <v>CH</v>
          </cell>
          <cell r="D994" t="str">
            <v>T</v>
          </cell>
          <cell r="E994" t="str">
            <v>5052</v>
          </cell>
          <cell r="F994">
            <v>3.8997999999999999</v>
          </cell>
          <cell r="G994">
            <v>292.49</v>
          </cell>
          <cell r="H994" t="str">
            <v>.</v>
          </cell>
          <cell r="I994">
            <v>58.5</v>
          </cell>
          <cell r="J994">
            <v>42736</v>
          </cell>
          <cell r="M994" t="str">
            <v>*</v>
          </cell>
        </row>
        <row r="995">
          <cell r="A995" t="str">
            <v>17107</v>
          </cell>
          <cell r="B995" t="str">
            <v>Destruction of skin lesions</v>
          </cell>
          <cell r="D995" t="str">
            <v>T</v>
          </cell>
          <cell r="E995" t="str">
            <v>5053</v>
          </cell>
          <cell r="F995">
            <v>6.0387000000000004</v>
          </cell>
          <cell r="G995">
            <v>452.91</v>
          </cell>
          <cell r="H995" t="str">
            <v>.</v>
          </cell>
          <cell r="I995">
            <v>90.59</v>
          </cell>
        </row>
        <row r="996">
          <cell r="A996" t="str">
            <v>17108</v>
          </cell>
          <cell r="B996" t="str">
            <v>Destruction of skin lesions</v>
          </cell>
          <cell r="D996" t="str">
            <v>T</v>
          </cell>
          <cell r="E996" t="str">
            <v>5054</v>
          </cell>
          <cell r="F996">
            <v>19.028600000000001</v>
          </cell>
          <cell r="G996">
            <v>1427.16</v>
          </cell>
          <cell r="H996" t="str">
            <v>.</v>
          </cell>
          <cell r="I996">
            <v>285.44</v>
          </cell>
        </row>
        <row r="997">
          <cell r="A997" t="str">
            <v>17110</v>
          </cell>
          <cell r="B997" t="str">
            <v>Destruct b9 lesion 1-14</v>
          </cell>
          <cell r="D997" t="str">
            <v>Q1</v>
          </cell>
          <cell r="E997" t="str">
            <v>5051</v>
          </cell>
          <cell r="F997">
            <v>2.0407000000000002</v>
          </cell>
          <cell r="G997">
            <v>153.05000000000001</v>
          </cell>
          <cell r="H997" t="str">
            <v>.</v>
          </cell>
          <cell r="I997">
            <v>30.61</v>
          </cell>
        </row>
        <row r="998">
          <cell r="A998" t="str">
            <v>17111</v>
          </cell>
          <cell r="B998" t="str">
            <v>Destruct lesion 15 or more</v>
          </cell>
          <cell r="D998" t="str">
            <v>Q1</v>
          </cell>
          <cell r="E998" t="str">
            <v>5051</v>
          </cell>
          <cell r="F998">
            <v>2.0407000000000002</v>
          </cell>
          <cell r="G998">
            <v>153.05000000000001</v>
          </cell>
          <cell r="H998" t="str">
            <v>.</v>
          </cell>
          <cell r="I998">
            <v>30.61</v>
          </cell>
        </row>
        <row r="999">
          <cell r="A999" t="str">
            <v>17250</v>
          </cell>
          <cell r="B999" t="str">
            <v>Chemical cautery tissue</v>
          </cell>
          <cell r="D999" t="str">
            <v>Q1</v>
          </cell>
          <cell r="E999" t="str">
            <v>5051</v>
          </cell>
          <cell r="F999">
            <v>2.0407000000000002</v>
          </cell>
          <cell r="G999">
            <v>153.05000000000001</v>
          </cell>
          <cell r="H999" t="str">
            <v>.</v>
          </cell>
          <cell r="I999">
            <v>30.61</v>
          </cell>
        </row>
        <row r="1000">
          <cell r="A1000" t="str">
            <v>17260</v>
          </cell>
          <cell r="B1000" t="str">
            <v>Destruction of skin lesions</v>
          </cell>
          <cell r="D1000" t="str">
            <v>Q1</v>
          </cell>
          <cell r="E1000" t="str">
            <v>5051</v>
          </cell>
          <cell r="F1000">
            <v>2.0407000000000002</v>
          </cell>
          <cell r="G1000">
            <v>153.05000000000001</v>
          </cell>
          <cell r="H1000" t="str">
            <v>.</v>
          </cell>
          <cell r="I1000">
            <v>30.61</v>
          </cell>
        </row>
        <row r="1001">
          <cell r="A1001" t="str">
            <v>17261</v>
          </cell>
          <cell r="B1001" t="str">
            <v>Destruction of skin lesions</v>
          </cell>
          <cell r="D1001" t="str">
            <v>Q1</v>
          </cell>
          <cell r="E1001" t="str">
            <v>5051</v>
          </cell>
          <cell r="F1001">
            <v>2.0407000000000002</v>
          </cell>
          <cell r="G1001">
            <v>153.05000000000001</v>
          </cell>
          <cell r="H1001" t="str">
            <v>.</v>
          </cell>
          <cell r="I1001">
            <v>30.61</v>
          </cell>
        </row>
        <row r="1002">
          <cell r="A1002" t="str">
            <v>17262</v>
          </cell>
          <cell r="B1002" t="str">
            <v>Destruction of skin lesions</v>
          </cell>
          <cell r="D1002" t="str">
            <v>Q1</v>
          </cell>
          <cell r="E1002" t="str">
            <v>5051</v>
          </cell>
          <cell r="F1002">
            <v>2.0407000000000002</v>
          </cell>
          <cell r="G1002">
            <v>153.05000000000001</v>
          </cell>
          <cell r="H1002" t="str">
            <v>.</v>
          </cell>
          <cell r="I1002">
            <v>30.61</v>
          </cell>
        </row>
        <row r="1003">
          <cell r="A1003" t="str">
            <v>17263</v>
          </cell>
          <cell r="B1003" t="str">
            <v>Destruction of skin lesions</v>
          </cell>
          <cell r="D1003" t="str">
            <v>Q1</v>
          </cell>
          <cell r="E1003" t="str">
            <v>5051</v>
          </cell>
          <cell r="F1003">
            <v>2.0407000000000002</v>
          </cell>
          <cell r="G1003">
            <v>153.05000000000001</v>
          </cell>
          <cell r="H1003" t="str">
            <v>.</v>
          </cell>
          <cell r="I1003">
            <v>30.61</v>
          </cell>
        </row>
        <row r="1004">
          <cell r="A1004" t="str">
            <v>17264</v>
          </cell>
          <cell r="B1004" t="str">
            <v>Destruction of skin lesions</v>
          </cell>
          <cell r="D1004" t="str">
            <v>T</v>
          </cell>
          <cell r="E1004" t="str">
            <v>5052</v>
          </cell>
          <cell r="F1004">
            <v>3.8997999999999999</v>
          </cell>
          <cell r="G1004">
            <v>292.49</v>
          </cell>
          <cell r="H1004" t="str">
            <v>.</v>
          </cell>
          <cell r="I1004">
            <v>58.5</v>
          </cell>
        </row>
        <row r="1005">
          <cell r="A1005" t="str">
            <v>17266</v>
          </cell>
          <cell r="B1005" t="str">
            <v>Destruction of skin lesions</v>
          </cell>
          <cell r="C1005" t="str">
            <v>CH</v>
          </cell>
          <cell r="D1005" t="str">
            <v>T</v>
          </cell>
          <cell r="E1005" t="str">
            <v>5052</v>
          </cell>
          <cell r="F1005">
            <v>3.8997999999999999</v>
          </cell>
          <cell r="G1005">
            <v>292.49</v>
          </cell>
          <cell r="H1005" t="str">
            <v>.</v>
          </cell>
          <cell r="I1005">
            <v>58.5</v>
          </cell>
          <cell r="J1005">
            <v>42736</v>
          </cell>
          <cell r="M1005" t="str">
            <v>*</v>
          </cell>
        </row>
        <row r="1006">
          <cell r="A1006" t="str">
            <v>17270</v>
          </cell>
          <cell r="B1006" t="str">
            <v>Destruction of skin lesions</v>
          </cell>
          <cell r="C1006" t="str">
            <v>CH</v>
          </cell>
          <cell r="D1006" t="str">
            <v>T</v>
          </cell>
          <cell r="E1006" t="str">
            <v>5051</v>
          </cell>
          <cell r="F1006">
            <v>2.0407000000000002</v>
          </cell>
          <cell r="G1006">
            <v>153.05000000000001</v>
          </cell>
          <cell r="H1006" t="str">
            <v>.</v>
          </cell>
          <cell r="I1006">
            <v>30.61</v>
          </cell>
          <cell r="J1006">
            <v>42736</v>
          </cell>
          <cell r="M1006" t="str">
            <v>*</v>
          </cell>
        </row>
        <row r="1007">
          <cell r="A1007" t="str">
            <v>17271</v>
          </cell>
          <cell r="B1007" t="str">
            <v>Destruction of skin lesions</v>
          </cell>
          <cell r="C1007" t="str">
            <v>CH</v>
          </cell>
          <cell r="D1007" t="str">
            <v>T</v>
          </cell>
          <cell r="E1007" t="str">
            <v>5051</v>
          </cell>
          <cell r="F1007">
            <v>2.0407000000000002</v>
          </cell>
          <cell r="G1007">
            <v>153.05000000000001</v>
          </cell>
          <cell r="H1007" t="str">
            <v>.</v>
          </cell>
          <cell r="I1007">
            <v>30.61</v>
          </cell>
          <cell r="J1007">
            <v>42736</v>
          </cell>
          <cell r="M1007" t="str">
            <v>*</v>
          </cell>
        </row>
        <row r="1008">
          <cell r="A1008" t="str">
            <v>17272</v>
          </cell>
          <cell r="B1008" t="str">
            <v>Destruction of skin lesions</v>
          </cell>
          <cell r="D1008" t="str">
            <v>Q1</v>
          </cell>
          <cell r="E1008" t="str">
            <v>5051</v>
          </cell>
          <cell r="F1008">
            <v>2.0407000000000002</v>
          </cell>
          <cell r="G1008">
            <v>153.05000000000001</v>
          </cell>
          <cell r="H1008" t="str">
            <v>.</v>
          </cell>
          <cell r="I1008">
            <v>30.61</v>
          </cell>
        </row>
        <row r="1009">
          <cell r="A1009" t="str">
            <v>17273</v>
          </cell>
          <cell r="B1009" t="str">
            <v>Destruction of skin lesions</v>
          </cell>
          <cell r="D1009" t="str">
            <v>T</v>
          </cell>
          <cell r="E1009" t="str">
            <v>5052</v>
          </cell>
          <cell r="F1009">
            <v>3.8997999999999999</v>
          </cell>
          <cell r="G1009">
            <v>292.49</v>
          </cell>
          <cell r="H1009" t="str">
            <v>.</v>
          </cell>
          <cell r="I1009">
            <v>58.5</v>
          </cell>
        </row>
        <row r="1010">
          <cell r="A1010" t="str">
            <v>17274</v>
          </cell>
          <cell r="B1010" t="str">
            <v>Destruction of skin lesions</v>
          </cell>
          <cell r="C1010" t="str">
            <v>CH</v>
          </cell>
          <cell r="D1010" t="str">
            <v>T</v>
          </cell>
          <cell r="E1010" t="str">
            <v>5052</v>
          </cell>
          <cell r="F1010">
            <v>3.8997999999999999</v>
          </cell>
          <cell r="G1010">
            <v>292.49</v>
          </cell>
          <cell r="H1010" t="str">
            <v>.</v>
          </cell>
          <cell r="I1010">
            <v>58.5</v>
          </cell>
          <cell r="J1010">
            <v>42736</v>
          </cell>
          <cell r="M1010" t="str">
            <v>*</v>
          </cell>
        </row>
        <row r="1011">
          <cell r="A1011" t="str">
            <v>17276</v>
          </cell>
          <cell r="B1011" t="str">
            <v>Destruction of skin lesions</v>
          </cell>
          <cell r="C1011" t="str">
            <v>CH</v>
          </cell>
          <cell r="D1011" t="str">
            <v>T</v>
          </cell>
          <cell r="E1011" t="str">
            <v>5052</v>
          </cell>
          <cell r="F1011">
            <v>3.8997999999999999</v>
          </cell>
          <cell r="G1011">
            <v>292.49</v>
          </cell>
          <cell r="H1011" t="str">
            <v>.</v>
          </cell>
          <cell r="I1011">
            <v>58.5</v>
          </cell>
          <cell r="J1011">
            <v>42736</v>
          </cell>
          <cell r="M1011" t="str">
            <v>*</v>
          </cell>
        </row>
        <row r="1012">
          <cell r="A1012" t="str">
            <v>17280</v>
          </cell>
          <cell r="B1012" t="str">
            <v>Destruction of skin lesions</v>
          </cell>
          <cell r="D1012" t="str">
            <v>Q1</v>
          </cell>
          <cell r="E1012" t="str">
            <v>5051</v>
          </cell>
          <cell r="F1012">
            <v>2.0407000000000002</v>
          </cell>
          <cell r="G1012">
            <v>153.05000000000001</v>
          </cell>
          <cell r="H1012" t="str">
            <v>.</v>
          </cell>
          <cell r="I1012">
            <v>30.61</v>
          </cell>
        </row>
        <row r="1013">
          <cell r="A1013" t="str">
            <v>17281</v>
          </cell>
          <cell r="B1013" t="str">
            <v>Destruction of skin lesions</v>
          </cell>
          <cell r="D1013" t="str">
            <v>T</v>
          </cell>
          <cell r="E1013" t="str">
            <v>5052</v>
          </cell>
          <cell r="F1013">
            <v>3.8997999999999999</v>
          </cell>
          <cell r="G1013">
            <v>292.49</v>
          </cell>
          <cell r="H1013" t="str">
            <v>.</v>
          </cell>
          <cell r="I1013">
            <v>58.5</v>
          </cell>
        </row>
        <row r="1014">
          <cell r="A1014" t="str">
            <v>17282</v>
          </cell>
          <cell r="B1014" t="str">
            <v>Destruction of skin lesions</v>
          </cell>
          <cell r="D1014" t="str">
            <v>T</v>
          </cell>
          <cell r="E1014" t="str">
            <v>5052</v>
          </cell>
          <cell r="F1014">
            <v>3.8997999999999999</v>
          </cell>
          <cell r="G1014">
            <v>292.49</v>
          </cell>
          <cell r="H1014" t="str">
            <v>.</v>
          </cell>
          <cell r="I1014">
            <v>58.5</v>
          </cell>
        </row>
        <row r="1015">
          <cell r="A1015" t="str">
            <v>17283</v>
          </cell>
          <cell r="B1015" t="str">
            <v>Destruction of skin lesions</v>
          </cell>
          <cell r="D1015" t="str">
            <v>T</v>
          </cell>
          <cell r="E1015" t="str">
            <v>5052</v>
          </cell>
          <cell r="F1015">
            <v>3.8997999999999999</v>
          </cell>
          <cell r="G1015">
            <v>292.49</v>
          </cell>
          <cell r="H1015" t="str">
            <v>.</v>
          </cell>
          <cell r="I1015">
            <v>58.5</v>
          </cell>
        </row>
        <row r="1016">
          <cell r="A1016" t="str">
            <v>17284</v>
          </cell>
          <cell r="B1016" t="str">
            <v>Destruction of skin lesions</v>
          </cell>
          <cell r="C1016" t="str">
            <v>CH</v>
          </cell>
          <cell r="D1016" t="str">
            <v>T</v>
          </cell>
          <cell r="E1016" t="str">
            <v>5053</v>
          </cell>
          <cell r="F1016">
            <v>6.0387000000000004</v>
          </cell>
          <cell r="G1016">
            <v>452.91</v>
          </cell>
          <cell r="H1016" t="str">
            <v>.</v>
          </cell>
          <cell r="I1016">
            <v>90.59</v>
          </cell>
          <cell r="J1016">
            <v>42736</v>
          </cell>
          <cell r="M1016" t="str">
            <v>*</v>
          </cell>
        </row>
        <row r="1017">
          <cell r="A1017" t="str">
            <v>17286</v>
          </cell>
          <cell r="B1017" t="str">
            <v>Destruction of skin lesions</v>
          </cell>
          <cell r="C1017" t="str">
            <v>CH</v>
          </cell>
          <cell r="D1017" t="str">
            <v>T</v>
          </cell>
          <cell r="E1017" t="str">
            <v>5053</v>
          </cell>
          <cell r="F1017">
            <v>6.0387000000000004</v>
          </cell>
          <cell r="G1017">
            <v>452.91</v>
          </cell>
          <cell r="H1017" t="str">
            <v>.</v>
          </cell>
          <cell r="I1017">
            <v>90.59</v>
          </cell>
          <cell r="J1017">
            <v>42736</v>
          </cell>
          <cell r="M1017" t="str">
            <v>*</v>
          </cell>
        </row>
        <row r="1018">
          <cell r="A1018" t="str">
            <v>17311</v>
          </cell>
          <cell r="B1018" t="str">
            <v>Mohs 1 stage h/n/hf/g</v>
          </cell>
          <cell r="D1018" t="str">
            <v>T</v>
          </cell>
          <cell r="E1018" t="str">
            <v>5053</v>
          </cell>
          <cell r="F1018">
            <v>6.0387000000000004</v>
          </cell>
          <cell r="G1018">
            <v>452.91</v>
          </cell>
          <cell r="H1018" t="str">
            <v>.</v>
          </cell>
          <cell r="I1018">
            <v>90.59</v>
          </cell>
        </row>
        <row r="1019">
          <cell r="A1019" t="str">
            <v>17312</v>
          </cell>
          <cell r="B1019" t="str">
            <v>Mohs addl stage</v>
          </cell>
          <cell r="D1019" t="str">
            <v>N</v>
          </cell>
          <cell r="E1019" t="str">
            <v/>
          </cell>
        </row>
        <row r="1020">
          <cell r="A1020" t="str">
            <v>17313</v>
          </cell>
          <cell r="B1020" t="str">
            <v>Mohs 1 stage t/a/l</v>
          </cell>
          <cell r="D1020" t="str">
            <v>T</v>
          </cell>
          <cell r="E1020" t="str">
            <v>5053</v>
          </cell>
          <cell r="F1020">
            <v>6.0387000000000004</v>
          </cell>
          <cell r="G1020">
            <v>452.91</v>
          </cell>
          <cell r="H1020" t="str">
            <v>.</v>
          </cell>
          <cell r="I1020">
            <v>90.59</v>
          </cell>
        </row>
        <row r="1021">
          <cell r="A1021" t="str">
            <v>17314</v>
          </cell>
          <cell r="B1021" t="str">
            <v>Mohs addl stage t/a/l</v>
          </cell>
          <cell r="D1021" t="str">
            <v>N</v>
          </cell>
          <cell r="E1021" t="str">
            <v/>
          </cell>
        </row>
        <row r="1022">
          <cell r="A1022" t="str">
            <v>17315</v>
          </cell>
          <cell r="B1022" t="str">
            <v>Mohs surg addl block</v>
          </cell>
          <cell r="D1022" t="str">
            <v>N</v>
          </cell>
          <cell r="E1022" t="str">
            <v/>
          </cell>
        </row>
        <row r="1023">
          <cell r="A1023" t="str">
            <v>17340</v>
          </cell>
          <cell r="B1023" t="str">
            <v>Cryotherapy of skin</v>
          </cell>
          <cell r="D1023" t="str">
            <v>Q1</v>
          </cell>
          <cell r="E1023" t="str">
            <v>5732</v>
          </cell>
          <cell r="F1023">
            <v>0.37819999999999998</v>
          </cell>
          <cell r="G1023">
            <v>28.37</v>
          </cell>
          <cell r="H1023" t="str">
            <v>.</v>
          </cell>
          <cell r="I1023">
            <v>5.68</v>
          </cell>
        </row>
        <row r="1024">
          <cell r="A1024" t="str">
            <v>17360</v>
          </cell>
          <cell r="B1024" t="str">
            <v>Skin peel therapy</v>
          </cell>
          <cell r="D1024" t="str">
            <v>Q1</v>
          </cell>
          <cell r="E1024" t="str">
            <v>5051</v>
          </cell>
          <cell r="F1024">
            <v>2.0407000000000002</v>
          </cell>
          <cell r="G1024">
            <v>153.05000000000001</v>
          </cell>
          <cell r="H1024" t="str">
            <v>.</v>
          </cell>
          <cell r="I1024">
            <v>30.61</v>
          </cell>
        </row>
        <row r="1025">
          <cell r="A1025" t="str">
            <v>17380</v>
          </cell>
          <cell r="B1025" t="str">
            <v>Hair removal by electrolysis</v>
          </cell>
          <cell r="D1025" t="str">
            <v>T</v>
          </cell>
          <cell r="E1025" t="str">
            <v>5053</v>
          </cell>
          <cell r="F1025">
            <v>6.0387000000000004</v>
          </cell>
          <cell r="G1025">
            <v>452.91</v>
          </cell>
          <cell r="H1025" t="str">
            <v>.</v>
          </cell>
          <cell r="I1025">
            <v>90.59</v>
          </cell>
        </row>
        <row r="1026">
          <cell r="A1026" t="str">
            <v>17999</v>
          </cell>
          <cell r="B1026" t="str">
            <v>Skin tissue procedure</v>
          </cell>
          <cell r="D1026" t="str">
            <v>Q1</v>
          </cell>
          <cell r="E1026" t="str">
            <v>5051</v>
          </cell>
          <cell r="F1026">
            <v>2.0407000000000002</v>
          </cell>
          <cell r="G1026">
            <v>153.05000000000001</v>
          </cell>
          <cell r="H1026" t="str">
            <v>.</v>
          </cell>
          <cell r="I1026">
            <v>30.61</v>
          </cell>
        </row>
        <row r="1027">
          <cell r="A1027" t="str">
            <v>19000</v>
          </cell>
          <cell r="B1027" t="str">
            <v>Drainage of breast lesion</v>
          </cell>
          <cell r="C1027" t="str">
            <v>CH</v>
          </cell>
          <cell r="D1027" t="str">
            <v>T</v>
          </cell>
          <cell r="E1027" t="str">
            <v>5071</v>
          </cell>
          <cell r="F1027">
            <v>7.1849999999999996</v>
          </cell>
          <cell r="G1027">
            <v>538.88</v>
          </cell>
          <cell r="H1027" t="str">
            <v>.</v>
          </cell>
          <cell r="I1027">
            <v>107.78</v>
          </cell>
          <cell r="J1027">
            <v>42736</v>
          </cell>
          <cell r="M1027" t="str">
            <v>*</v>
          </cell>
        </row>
        <row r="1028">
          <cell r="A1028" t="str">
            <v>19001</v>
          </cell>
          <cell r="B1028" t="str">
            <v>Drain breast lesion add-on</v>
          </cell>
          <cell r="D1028" t="str">
            <v>N</v>
          </cell>
          <cell r="E1028" t="str">
            <v/>
          </cell>
        </row>
        <row r="1029">
          <cell r="A1029" t="str">
            <v>19020</v>
          </cell>
          <cell r="B1029" t="str">
            <v>Incision of breast lesion</v>
          </cell>
          <cell r="C1029" t="str">
            <v>CH</v>
          </cell>
          <cell r="D1029" t="str">
            <v>J1</v>
          </cell>
          <cell r="E1029" t="str">
            <v>5072</v>
          </cell>
          <cell r="F1029">
            <v>16.481100000000001</v>
          </cell>
          <cell r="G1029">
            <v>1236.0999999999999</v>
          </cell>
          <cell r="H1029" t="str">
            <v>.</v>
          </cell>
          <cell r="I1029">
            <v>247.22</v>
          </cell>
          <cell r="J1029">
            <v>42736</v>
          </cell>
          <cell r="M1029" t="str">
            <v>*</v>
          </cell>
        </row>
        <row r="1030">
          <cell r="A1030" t="str">
            <v>19030</v>
          </cell>
          <cell r="B1030" t="str">
            <v>Injection for breast x-ray</v>
          </cell>
          <cell r="D1030" t="str">
            <v>N</v>
          </cell>
          <cell r="E1030" t="str">
            <v/>
          </cell>
        </row>
        <row r="1031">
          <cell r="A1031" t="str">
            <v>19081</v>
          </cell>
          <cell r="B1031" t="str">
            <v>Bx breast 1st lesion strtctc</v>
          </cell>
          <cell r="C1031" t="str">
            <v>CH</v>
          </cell>
          <cell r="D1031" t="str">
            <v>J1</v>
          </cell>
          <cell r="E1031" t="str">
            <v>5072</v>
          </cell>
          <cell r="F1031">
            <v>16.481100000000001</v>
          </cell>
          <cell r="G1031">
            <v>1236.0999999999999</v>
          </cell>
          <cell r="H1031" t="str">
            <v>.</v>
          </cell>
          <cell r="I1031">
            <v>247.22</v>
          </cell>
          <cell r="J1031">
            <v>42736</v>
          </cell>
          <cell r="M1031" t="str">
            <v>*</v>
          </cell>
        </row>
        <row r="1032">
          <cell r="A1032" t="str">
            <v>19082</v>
          </cell>
          <cell r="B1032" t="str">
            <v>Bx breast add lesion strtctc</v>
          </cell>
          <cell r="D1032" t="str">
            <v>N</v>
          </cell>
          <cell r="E1032" t="str">
            <v/>
          </cell>
        </row>
        <row r="1033">
          <cell r="A1033" t="str">
            <v>19083</v>
          </cell>
          <cell r="B1033" t="str">
            <v>Bx breast 1st lesion us imag</v>
          </cell>
          <cell r="C1033" t="str">
            <v>CH</v>
          </cell>
          <cell r="D1033" t="str">
            <v>J1</v>
          </cell>
          <cell r="E1033" t="str">
            <v>5072</v>
          </cell>
          <cell r="F1033">
            <v>16.481100000000001</v>
          </cell>
          <cell r="G1033">
            <v>1236.0999999999999</v>
          </cell>
          <cell r="H1033" t="str">
            <v>.</v>
          </cell>
          <cell r="I1033">
            <v>247.22</v>
          </cell>
          <cell r="J1033">
            <v>42736</v>
          </cell>
          <cell r="M1033" t="str">
            <v>*</v>
          </cell>
        </row>
        <row r="1034">
          <cell r="A1034" t="str">
            <v>19084</v>
          </cell>
          <cell r="B1034" t="str">
            <v>Bx breast add lesion us imag</v>
          </cell>
          <cell r="D1034" t="str">
            <v>N</v>
          </cell>
          <cell r="E1034" t="str">
            <v/>
          </cell>
        </row>
        <row r="1035">
          <cell r="A1035" t="str">
            <v>19085</v>
          </cell>
          <cell r="B1035" t="str">
            <v>Bx breast 1st lesion mr imag</v>
          </cell>
          <cell r="C1035" t="str">
            <v>CH</v>
          </cell>
          <cell r="D1035" t="str">
            <v>J1</v>
          </cell>
          <cell r="E1035" t="str">
            <v>5072</v>
          </cell>
          <cell r="F1035">
            <v>16.481100000000001</v>
          </cell>
          <cell r="G1035">
            <v>1236.0999999999999</v>
          </cell>
          <cell r="H1035" t="str">
            <v>.</v>
          </cell>
          <cell r="I1035">
            <v>247.22</v>
          </cell>
          <cell r="J1035">
            <v>42736</v>
          </cell>
          <cell r="M1035" t="str">
            <v>*</v>
          </cell>
        </row>
        <row r="1036">
          <cell r="A1036" t="str">
            <v>19086</v>
          </cell>
          <cell r="B1036" t="str">
            <v>Bx breast add lesion mr imag</v>
          </cell>
          <cell r="D1036" t="str">
            <v>N</v>
          </cell>
          <cell r="E1036" t="str">
            <v/>
          </cell>
        </row>
        <row r="1037">
          <cell r="A1037" t="str">
            <v>19100</v>
          </cell>
          <cell r="B1037" t="str">
            <v>Bx breast percut w/o image</v>
          </cell>
          <cell r="C1037" t="str">
            <v>CH</v>
          </cell>
          <cell r="D1037" t="str">
            <v>J1</v>
          </cell>
          <cell r="E1037" t="str">
            <v>5072</v>
          </cell>
          <cell r="F1037">
            <v>16.481100000000001</v>
          </cell>
          <cell r="G1037">
            <v>1236.0999999999999</v>
          </cell>
          <cell r="H1037" t="str">
            <v>.</v>
          </cell>
          <cell r="I1037">
            <v>247.22</v>
          </cell>
          <cell r="J1037">
            <v>42736</v>
          </cell>
          <cell r="M1037" t="str">
            <v>*</v>
          </cell>
        </row>
        <row r="1038">
          <cell r="A1038" t="str">
            <v>19101</v>
          </cell>
          <cell r="B1038" t="str">
            <v>Biopsy of breast open</v>
          </cell>
          <cell r="C1038" t="str">
            <v>CH</v>
          </cell>
          <cell r="D1038" t="str">
            <v>J1</v>
          </cell>
          <cell r="E1038" t="str">
            <v>5091</v>
          </cell>
          <cell r="F1038">
            <v>33.311799999999998</v>
          </cell>
          <cell r="G1038">
            <v>2498.42</v>
          </cell>
          <cell r="H1038" t="str">
            <v>.</v>
          </cell>
          <cell r="I1038">
            <v>499.69</v>
          </cell>
          <cell r="J1038">
            <v>42736</v>
          </cell>
          <cell r="M1038" t="str">
            <v>*</v>
          </cell>
        </row>
        <row r="1039">
          <cell r="A1039" t="str">
            <v>19105</v>
          </cell>
          <cell r="B1039" t="str">
            <v>Cryosurg ablate fa each</v>
          </cell>
          <cell r="C1039" t="str">
            <v>CH</v>
          </cell>
          <cell r="D1039" t="str">
            <v>J1</v>
          </cell>
          <cell r="E1039" t="str">
            <v>5091</v>
          </cell>
          <cell r="F1039">
            <v>33.311799999999998</v>
          </cell>
          <cell r="G1039">
            <v>2498.42</v>
          </cell>
          <cell r="H1039" t="str">
            <v>.</v>
          </cell>
          <cell r="I1039">
            <v>499.69</v>
          </cell>
          <cell r="J1039">
            <v>42736</v>
          </cell>
          <cell r="M1039" t="str">
            <v>*</v>
          </cell>
        </row>
        <row r="1040">
          <cell r="A1040" t="str">
            <v>19110</v>
          </cell>
          <cell r="B1040" t="str">
            <v>Nipple exploration</v>
          </cell>
          <cell r="C1040" t="str">
            <v>CH</v>
          </cell>
          <cell r="D1040" t="str">
            <v>J1</v>
          </cell>
          <cell r="E1040" t="str">
            <v>5091</v>
          </cell>
          <cell r="F1040">
            <v>33.311799999999998</v>
          </cell>
          <cell r="G1040">
            <v>2498.42</v>
          </cell>
          <cell r="H1040" t="str">
            <v>.</v>
          </cell>
          <cell r="I1040">
            <v>499.69</v>
          </cell>
          <cell r="J1040">
            <v>42736</v>
          </cell>
          <cell r="M1040" t="str">
            <v>*</v>
          </cell>
        </row>
        <row r="1041">
          <cell r="A1041" t="str">
            <v>19112</v>
          </cell>
          <cell r="B1041" t="str">
            <v>Excise breast duct fistula</v>
          </cell>
          <cell r="C1041" t="str">
            <v>CH</v>
          </cell>
          <cell r="D1041" t="str">
            <v>J1</v>
          </cell>
          <cell r="E1041" t="str">
            <v>5091</v>
          </cell>
          <cell r="F1041">
            <v>33.311799999999998</v>
          </cell>
          <cell r="G1041">
            <v>2498.42</v>
          </cell>
          <cell r="H1041" t="str">
            <v>.</v>
          </cell>
          <cell r="I1041">
            <v>499.69</v>
          </cell>
          <cell r="J1041">
            <v>42736</v>
          </cell>
          <cell r="M1041" t="str">
            <v>*</v>
          </cell>
        </row>
        <row r="1042">
          <cell r="A1042" t="str">
            <v>19120</v>
          </cell>
          <cell r="B1042" t="str">
            <v>Removal of breast lesion</v>
          </cell>
          <cell r="C1042" t="str">
            <v>CH</v>
          </cell>
          <cell r="D1042" t="str">
            <v>J1</v>
          </cell>
          <cell r="E1042" t="str">
            <v>5091</v>
          </cell>
          <cell r="F1042">
            <v>33.311799999999998</v>
          </cell>
          <cell r="G1042">
            <v>2498.42</v>
          </cell>
          <cell r="H1042" t="str">
            <v>.</v>
          </cell>
          <cell r="I1042">
            <v>499.69</v>
          </cell>
          <cell r="J1042">
            <v>42736</v>
          </cell>
          <cell r="M1042" t="str">
            <v>*</v>
          </cell>
        </row>
        <row r="1043">
          <cell r="A1043" t="str">
            <v>19125</v>
          </cell>
          <cell r="B1043" t="str">
            <v>Excision breast lesion</v>
          </cell>
          <cell r="C1043" t="str">
            <v>CH</v>
          </cell>
          <cell r="D1043" t="str">
            <v>J1</v>
          </cell>
          <cell r="E1043" t="str">
            <v>5091</v>
          </cell>
          <cell r="F1043">
            <v>33.311799999999998</v>
          </cell>
          <cell r="G1043">
            <v>2498.42</v>
          </cell>
          <cell r="H1043" t="str">
            <v>.</v>
          </cell>
          <cell r="I1043">
            <v>499.69</v>
          </cell>
          <cell r="J1043">
            <v>42736</v>
          </cell>
          <cell r="M1043" t="str">
            <v>*</v>
          </cell>
        </row>
        <row r="1044">
          <cell r="A1044" t="str">
            <v>19126</v>
          </cell>
          <cell r="B1044" t="str">
            <v>Excision addl breast lesion</v>
          </cell>
          <cell r="D1044" t="str">
            <v>N</v>
          </cell>
          <cell r="E1044" t="str">
            <v/>
          </cell>
        </row>
        <row r="1045">
          <cell r="A1045" t="str">
            <v>19260</v>
          </cell>
          <cell r="B1045" t="str">
            <v>Removal of chest wall lesion</v>
          </cell>
          <cell r="C1045" t="str">
            <v>CH</v>
          </cell>
          <cell r="D1045" t="str">
            <v>J1</v>
          </cell>
          <cell r="E1045" t="str">
            <v>5073</v>
          </cell>
          <cell r="F1045">
            <v>28.639600000000002</v>
          </cell>
          <cell r="G1045">
            <v>2148</v>
          </cell>
          <cell r="H1045" t="str">
            <v>.</v>
          </cell>
          <cell r="I1045">
            <v>429.6</v>
          </cell>
          <cell r="J1045">
            <v>42736</v>
          </cell>
          <cell r="M1045" t="str">
            <v>*</v>
          </cell>
        </row>
        <row r="1046">
          <cell r="A1046" t="str">
            <v>19271</v>
          </cell>
          <cell r="B1046" t="str">
            <v>Revision of chest wall</v>
          </cell>
          <cell r="D1046" t="str">
            <v>C</v>
          </cell>
          <cell r="E1046" t="str">
            <v/>
          </cell>
        </row>
        <row r="1047">
          <cell r="A1047" t="str">
            <v>19272</v>
          </cell>
          <cell r="B1047" t="str">
            <v>Extensive chest wall surgery</v>
          </cell>
          <cell r="D1047" t="str">
            <v>C</v>
          </cell>
          <cell r="E1047" t="str">
            <v/>
          </cell>
        </row>
        <row r="1048">
          <cell r="A1048" t="str">
            <v>19281</v>
          </cell>
          <cell r="B1048" t="str">
            <v>Perq device breast 1st imag</v>
          </cell>
          <cell r="C1048" t="str">
            <v>CH</v>
          </cell>
          <cell r="D1048" t="str">
            <v>Q1</v>
          </cell>
          <cell r="E1048" t="str">
            <v>5071</v>
          </cell>
          <cell r="F1048">
            <v>7.1849999999999996</v>
          </cell>
          <cell r="G1048">
            <v>538.88</v>
          </cell>
          <cell r="H1048" t="str">
            <v>.</v>
          </cell>
          <cell r="I1048">
            <v>107.78</v>
          </cell>
          <cell r="J1048">
            <v>42736</v>
          </cell>
          <cell r="M1048" t="str">
            <v>*</v>
          </cell>
        </row>
        <row r="1049">
          <cell r="A1049" t="str">
            <v>19282</v>
          </cell>
          <cell r="B1049" t="str">
            <v>Perq device breast ea imag</v>
          </cell>
          <cell r="D1049" t="str">
            <v>N</v>
          </cell>
          <cell r="E1049" t="str">
            <v/>
          </cell>
        </row>
        <row r="1050">
          <cell r="A1050" t="str">
            <v>19283</v>
          </cell>
          <cell r="B1050" t="str">
            <v>Perq dev breast 1st strtctc</v>
          </cell>
          <cell r="C1050" t="str">
            <v>CH</v>
          </cell>
          <cell r="D1050" t="str">
            <v>Q1</v>
          </cell>
          <cell r="E1050" t="str">
            <v>5071</v>
          </cell>
          <cell r="F1050">
            <v>7.1849999999999996</v>
          </cell>
          <cell r="G1050">
            <v>538.88</v>
          </cell>
          <cell r="H1050" t="str">
            <v>.</v>
          </cell>
          <cell r="I1050">
            <v>107.78</v>
          </cell>
          <cell r="J1050">
            <v>42736</v>
          </cell>
          <cell r="M1050" t="str">
            <v>*</v>
          </cell>
        </row>
        <row r="1051">
          <cell r="A1051" t="str">
            <v>19284</v>
          </cell>
          <cell r="B1051" t="str">
            <v>Perq dev breast add strtctc</v>
          </cell>
          <cell r="D1051" t="str">
            <v>N</v>
          </cell>
          <cell r="E1051" t="str">
            <v/>
          </cell>
        </row>
        <row r="1052">
          <cell r="A1052" t="str">
            <v>19285</v>
          </cell>
          <cell r="B1052" t="str">
            <v>Perq dev breast 1st us imag</v>
          </cell>
          <cell r="C1052" t="str">
            <v>CH</v>
          </cell>
          <cell r="D1052" t="str">
            <v>Q1</v>
          </cell>
          <cell r="E1052" t="str">
            <v>5071</v>
          </cell>
          <cell r="F1052">
            <v>7.1849999999999996</v>
          </cell>
          <cell r="G1052">
            <v>538.88</v>
          </cell>
          <cell r="H1052" t="str">
            <v>.</v>
          </cell>
          <cell r="I1052">
            <v>107.78</v>
          </cell>
          <cell r="J1052">
            <v>42736</v>
          </cell>
          <cell r="M1052" t="str">
            <v>*</v>
          </cell>
        </row>
        <row r="1053">
          <cell r="A1053" t="str">
            <v>19286</v>
          </cell>
          <cell r="B1053" t="str">
            <v>Perq dev breast add us imag</v>
          </cell>
          <cell r="D1053" t="str">
            <v>N</v>
          </cell>
          <cell r="E1053" t="str">
            <v/>
          </cell>
        </row>
        <row r="1054">
          <cell r="A1054" t="str">
            <v>19287</v>
          </cell>
          <cell r="B1054" t="str">
            <v>Perq dev breast 1st mr guide</v>
          </cell>
          <cell r="C1054" t="str">
            <v>CH</v>
          </cell>
          <cell r="D1054" t="str">
            <v>Q1</v>
          </cell>
          <cell r="E1054" t="str">
            <v>5071</v>
          </cell>
          <cell r="F1054">
            <v>7.1849999999999996</v>
          </cell>
          <cell r="G1054">
            <v>538.88</v>
          </cell>
          <cell r="H1054" t="str">
            <v>.</v>
          </cell>
          <cell r="I1054">
            <v>107.78</v>
          </cell>
          <cell r="J1054">
            <v>42736</v>
          </cell>
          <cell r="M1054" t="str">
            <v>*</v>
          </cell>
        </row>
        <row r="1055">
          <cell r="A1055" t="str">
            <v>19288</v>
          </cell>
          <cell r="B1055" t="str">
            <v>Perq dev breast add mr guide</v>
          </cell>
          <cell r="D1055" t="str">
            <v>N</v>
          </cell>
          <cell r="E1055" t="str">
            <v/>
          </cell>
        </row>
        <row r="1056">
          <cell r="A1056" t="str">
            <v>19296</v>
          </cell>
          <cell r="B1056" t="str">
            <v>Place po breast cath for rad</v>
          </cell>
          <cell r="D1056" t="str">
            <v>J1</v>
          </cell>
          <cell r="E1056" t="str">
            <v>5093</v>
          </cell>
          <cell r="F1056">
            <v>86.447000000000003</v>
          </cell>
          <cell r="G1056">
            <v>6483.61</v>
          </cell>
          <cell r="H1056" t="str">
            <v>.</v>
          </cell>
          <cell r="I1056">
            <v>1296.73</v>
          </cell>
        </row>
        <row r="1057">
          <cell r="A1057" t="str">
            <v>19297</v>
          </cell>
          <cell r="B1057" t="str">
            <v>Place breast cath for rad</v>
          </cell>
          <cell r="D1057" t="str">
            <v>N</v>
          </cell>
          <cell r="E1057" t="str">
            <v/>
          </cell>
        </row>
        <row r="1058">
          <cell r="A1058" t="str">
            <v>19298</v>
          </cell>
          <cell r="B1058" t="str">
            <v>Place breast rad tube/caths</v>
          </cell>
          <cell r="C1058" t="str">
            <v>CH</v>
          </cell>
          <cell r="D1058" t="str">
            <v>J1</v>
          </cell>
          <cell r="E1058" t="str">
            <v>5092</v>
          </cell>
          <cell r="F1058">
            <v>58.900500000000001</v>
          </cell>
          <cell r="G1058">
            <v>4417.6000000000004</v>
          </cell>
          <cell r="H1058" t="str">
            <v>.</v>
          </cell>
          <cell r="I1058">
            <v>883.52</v>
          </cell>
          <cell r="J1058">
            <v>42736</v>
          </cell>
          <cell r="M1058" t="str">
            <v>*</v>
          </cell>
        </row>
        <row r="1059">
          <cell r="A1059" t="str">
            <v>19300</v>
          </cell>
          <cell r="B1059" t="str">
            <v>Removal of breast tissue</v>
          </cell>
          <cell r="C1059" t="str">
            <v>CH</v>
          </cell>
          <cell r="D1059" t="str">
            <v>J1</v>
          </cell>
          <cell r="E1059" t="str">
            <v>5091</v>
          </cell>
          <cell r="F1059">
            <v>33.311799999999998</v>
          </cell>
          <cell r="G1059">
            <v>2498.42</v>
          </cell>
          <cell r="H1059" t="str">
            <v>.</v>
          </cell>
          <cell r="I1059">
            <v>499.69</v>
          </cell>
          <cell r="J1059">
            <v>42736</v>
          </cell>
          <cell r="M1059" t="str">
            <v>*</v>
          </cell>
        </row>
        <row r="1060">
          <cell r="A1060" t="str">
            <v>19301</v>
          </cell>
          <cell r="B1060" t="str">
            <v>Partial mastectomy</v>
          </cell>
          <cell r="C1060" t="str">
            <v>CH</v>
          </cell>
          <cell r="D1060" t="str">
            <v>J1</v>
          </cell>
          <cell r="E1060" t="str">
            <v>5091</v>
          </cell>
          <cell r="F1060">
            <v>33.311799999999998</v>
          </cell>
          <cell r="G1060">
            <v>2498.42</v>
          </cell>
          <cell r="H1060" t="str">
            <v>.</v>
          </cell>
          <cell r="I1060">
            <v>499.69</v>
          </cell>
          <cell r="J1060">
            <v>42736</v>
          </cell>
          <cell r="M1060" t="str">
            <v>*</v>
          </cell>
        </row>
        <row r="1061">
          <cell r="A1061" t="str">
            <v>19302</v>
          </cell>
          <cell r="B1061" t="str">
            <v>P-mastectomy w/ln removal</v>
          </cell>
          <cell r="C1061" t="str">
            <v>CH</v>
          </cell>
          <cell r="D1061" t="str">
            <v>J1</v>
          </cell>
          <cell r="E1061" t="str">
            <v>5092</v>
          </cell>
          <cell r="F1061">
            <v>58.900500000000001</v>
          </cell>
          <cell r="G1061">
            <v>4417.6000000000004</v>
          </cell>
          <cell r="H1061" t="str">
            <v>.</v>
          </cell>
          <cell r="I1061">
            <v>883.52</v>
          </cell>
          <cell r="J1061">
            <v>42736</v>
          </cell>
          <cell r="M1061" t="str">
            <v>*</v>
          </cell>
        </row>
        <row r="1062">
          <cell r="A1062" t="str">
            <v>19303</v>
          </cell>
          <cell r="B1062" t="str">
            <v>Mast simple complete</v>
          </cell>
          <cell r="C1062" t="str">
            <v>CH</v>
          </cell>
          <cell r="D1062" t="str">
            <v>J1</v>
          </cell>
          <cell r="E1062" t="str">
            <v>5092</v>
          </cell>
          <cell r="F1062">
            <v>58.900500000000001</v>
          </cell>
          <cell r="G1062">
            <v>4417.6000000000004</v>
          </cell>
          <cell r="H1062" t="str">
            <v>.</v>
          </cell>
          <cell r="I1062">
            <v>883.52</v>
          </cell>
          <cell r="J1062">
            <v>42736</v>
          </cell>
          <cell r="M1062" t="str">
            <v>*</v>
          </cell>
        </row>
        <row r="1063">
          <cell r="A1063" t="str">
            <v>19304</v>
          </cell>
          <cell r="B1063" t="str">
            <v>Mast subq</v>
          </cell>
          <cell r="C1063" t="str">
            <v>CH</v>
          </cell>
          <cell r="D1063" t="str">
            <v>J1</v>
          </cell>
          <cell r="E1063" t="str">
            <v>5091</v>
          </cell>
          <cell r="F1063">
            <v>33.311799999999998</v>
          </cell>
          <cell r="G1063">
            <v>2498.42</v>
          </cell>
          <cell r="H1063" t="str">
            <v>.</v>
          </cell>
          <cell r="I1063">
            <v>499.69</v>
          </cell>
          <cell r="J1063">
            <v>42736</v>
          </cell>
          <cell r="M1063" t="str">
            <v>*</v>
          </cell>
        </row>
        <row r="1064">
          <cell r="A1064" t="str">
            <v>19305</v>
          </cell>
          <cell r="B1064" t="str">
            <v>Mast radical</v>
          </cell>
          <cell r="D1064" t="str">
            <v>C</v>
          </cell>
          <cell r="E1064" t="str">
            <v/>
          </cell>
        </row>
        <row r="1065">
          <cell r="A1065" t="str">
            <v>19306</v>
          </cell>
          <cell r="B1065" t="str">
            <v>Mast rad urban type</v>
          </cell>
          <cell r="D1065" t="str">
            <v>C</v>
          </cell>
          <cell r="E1065" t="str">
            <v/>
          </cell>
        </row>
        <row r="1066">
          <cell r="A1066" t="str">
            <v>19307</v>
          </cell>
          <cell r="B1066" t="str">
            <v>Mast mod rad</v>
          </cell>
          <cell r="C1066" t="str">
            <v>CH</v>
          </cell>
          <cell r="D1066" t="str">
            <v>J1</v>
          </cell>
          <cell r="E1066" t="str">
            <v>5092</v>
          </cell>
          <cell r="F1066">
            <v>58.900500000000001</v>
          </cell>
          <cell r="G1066">
            <v>4417.6000000000004</v>
          </cell>
          <cell r="H1066" t="str">
            <v>.</v>
          </cell>
          <cell r="I1066">
            <v>883.52</v>
          </cell>
          <cell r="J1066">
            <v>42736</v>
          </cell>
          <cell r="M1066" t="str">
            <v>*</v>
          </cell>
        </row>
        <row r="1067">
          <cell r="A1067" t="str">
            <v>19316</v>
          </cell>
          <cell r="B1067" t="str">
            <v>Suspension of breast</v>
          </cell>
          <cell r="C1067" t="str">
            <v>CH</v>
          </cell>
          <cell r="D1067" t="str">
            <v>J1</v>
          </cell>
          <cell r="E1067" t="str">
            <v>5092</v>
          </cell>
          <cell r="F1067">
            <v>58.900500000000001</v>
          </cell>
          <cell r="G1067">
            <v>4417.6000000000004</v>
          </cell>
          <cell r="H1067" t="str">
            <v>.</v>
          </cell>
          <cell r="I1067">
            <v>883.52</v>
          </cell>
          <cell r="J1067">
            <v>42736</v>
          </cell>
          <cell r="M1067" t="str">
            <v>*</v>
          </cell>
        </row>
        <row r="1068">
          <cell r="A1068" t="str">
            <v>19318</v>
          </cell>
          <cell r="B1068" t="str">
            <v>Reduction of large breast</v>
          </cell>
          <cell r="C1068" t="str">
            <v>CH</v>
          </cell>
          <cell r="D1068" t="str">
            <v>J1</v>
          </cell>
          <cell r="E1068" t="str">
            <v>5092</v>
          </cell>
          <cell r="F1068">
            <v>58.900500000000001</v>
          </cell>
          <cell r="G1068">
            <v>4417.6000000000004</v>
          </cell>
          <cell r="H1068" t="str">
            <v>.</v>
          </cell>
          <cell r="I1068">
            <v>883.52</v>
          </cell>
          <cell r="J1068">
            <v>42736</v>
          </cell>
          <cell r="M1068" t="str">
            <v>*</v>
          </cell>
        </row>
        <row r="1069">
          <cell r="A1069" t="str">
            <v>19324</v>
          </cell>
          <cell r="B1069" t="str">
            <v>Enlarge breast</v>
          </cell>
          <cell r="C1069" t="str">
            <v>CH</v>
          </cell>
          <cell r="D1069" t="str">
            <v>J1</v>
          </cell>
          <cell r="E1069" t="str">
            <v>5093</v>
          </cell>
          <cell r="F1069">
            <v>86.447000000000003</v>
          </cell>
          <cell r="G1069">
            <v>6483.61</v>
          </cell>
          <cell r="H1069" t="str">
            <v>.</v>
          </cell>
          <cell r="I1069">
            <v>1296.73</v>
          </cell>
          <cell r="J1069">
            <v>42736</v>
          </cell>
          <cell r="M1069" t="str">
            <v>*</v>
          </cell>
        </row>
        <row r="1070">
          <cell r="A1070" t="str">
            <v>19325</v>
          </cell>
          <cell r="B1070" t="str">
            <v>Enlarge breast with implant</v>
          </cell>
          <cell r="D1070" t="str">
            <v>J1</v>
          </cell>
          <cell r="E1070" t="str">
            <v>5093</v>
          </cell>
          <cell r="F1070">
            <v>86.447000000000003</v>
          </cell>
          <cell r="G1070">
            <v>6483.61</v>
          </cell>
          <cell r="H1070" t="str">
            <v>.</v>
          </cell>
          <cell r="I1070">
            <v>1296.73</v>
          </cell>
        </row>
        <row r="1071">
          <cell r="A1071" t="str">
            <v>19328</v>
          </cell>
          <cell r="B1071" t="str">
            <v>Removal of breast implant</v>
          </cell>
          <cell r="D1071" t="str">
            <v>Q2</v>
          </cell>
          <cell r="E1071" t="str">
            <v>5091</v>
          </cell>
          <cell r="F1071">
            <v>33.311799999999998</v>
          </cell>
          <cell r="G1071">
            <v>2498.42</v>
          </cell>
          <cell r="H1071" t="str">
            <v>.</v>
          </cell>
          <cell r="I1071">
            <v>499.69</v>
          </cell>
        </row>
        <row r="1072">
          <cell r="A1072" t="str">
            <v>19330</v>
          </cell>
          <cell r="B1072" t="str">
            <v>Removal of implant material</v>
          </cell>
          <cell r="D1072" t="str">
            <v>Q2</v>
          </cell>
          <cell r="E1072" t="str">
            <v>5091</v>
          </cell>
          <cell r="F1072">
            <v>33.311799999999998</v>
          </cell>
          <cell r="G1072">
            <v>2498.42</v>
          </cell>
          <cell r="H1072" t="str">
            <v>.</v>
          </cell>
          <cell r="I1072">
            <v>499.69</v>
          </cell>
        </row>
        <row r="1073">
          <cell r="A1073" t="str">
            <v>19340</v>
          </cell>
          <cell r="B1073" t="str">
            <v>Immediate breast prosthesis</v>
          </cell>
          <cell r="C1073" t="str">
            <v>CH</v>
          </cell>
          <cell r="D1073" t="str">
            <v>J1</v>
          </cell>
          <cell r="E1073" t="str">
            <v>5092</v>
          </cell>
          <cell r="F1073">
            <v>58.900500000000001</v>
          </cell>
          <cell r="G1073">
            <v>4417.6000000000004</v>
          </cell>
          <cell r="H1073" t="str">
            <v>.</v>
          </cell>
          <cell r="I1073">
            <v>883.52</v>
          </cell>
          <cell r="J1073">
            <v>42736</v>
          </cell>
          <cell r="M1073" t="str">
            <v>*</v>
          </cell>
        </row>
        <row r="1074">
          <cell r="A1074" t="str">
            <v>19342</v>
          </cell>
          <cell r="B1074" t="str">
            <v>Delayed breast prosthesis</v>
          </cell>
          <cell r="D1074" t="str">
            <v>J1</v>
          </cell>
          <cell r="E1074" t="str">
            <v>5093</v>
          </cell>
          <cell r="F1074">
            <v>86.447000000000003</v>
          </cell>
          <cell r="G1074">
            <v>6483.61</v>
          </cell>
          <cell r="H1074" t="str">
            <v>.</v>
          </cell>
          <cell r="I1074">
            <v>1296.73</v>
          </cell>
        </row>
        <row r="1075">
          <cell r="A1075" t="str">
            <v>19350</v>
          </cell>
          <cell r="B1075" t="str">
            <v>Breast reconstruction</v>
          </cell>
          <cell r="C1075" t="str">
            <v>CH</v>
          </cell>
          <cell r="D1075" t="str">
            <v>J1</v>
          </cell>
          <cell r="E1075" t="str">
            <v>5091</v>
          </cell>
          <cell r="F1075">
            <v>33.311799999999998</v>
          </cell>
          <cell r="G1075">
            <v>2498.42</v>
          </cell>
          <cell r="H1075" t="str">
            <v>.</v>
          </cell>
          <cell r="I1075">
            <v>499.69</v>
          </cell>
          <cell r="J1075">
            <v>42736</v>
          </cell>
          <cell r="M1075" t="str">
            <v>*</v>
          </cell>
        </row>
        <row r="1076">
          <cell r="A1076" t="str">
            <v>19355</v>
          </cell>
          <cell r="B1076" t="str">
            <v>Correct inverted nipple(s)</v>
          </cell>
          <cell r="C1076" t="str">
            <v>CH</v>
          </cell>
          <cell r="D1076" t="str">
            <v>J1</v>
          </cell>
          <cell r="E1076" t="str">
            <v>5091</v>
          </cell>
          <cell r="F1076">
            <v>33.311799999999998</v>
          </cell>
          <cell r="G1076">
            <v>2498.42</v>
          </cell>
          <cell r="H1076" t="str">
            <v>.</v>
          </cell>
          <cell r="I1076">
            <v>499.69</v>
          </cell>
          <cell r="J1076">
            <v>42736</v>
          </cell>
          <cell r="M1076" t="str">
            <v>*</v>
          </cell>
        </row>
        <row r="1077">
          <cell r="A1077" t="str">
            <v>19357</v>
          </cell>
          <cell r="B1077" t="str">
            <v>Breast reconstruction</v>
          </cell>
          <cell r="C1077" t="str">
            <v>CH</v>
          </cell>
          <cell r="D1077" t="str">
            <v>J1</v>
          </cell>
          <cell r="E1077" t="str">
            <v>5094</v>
          </cell>
          <cell r="F1077">
            <v>133.76900000000001</v>
          </cell>
          <cell r="G1077">
            <v>10032.81</v>
          </cell>
          <cell r="H1077" t="str">
            <v>.</v>
          </cell>
          <cell r="I1077">
            <v>2006.57</v>
          </cell>
          <cell r="J1077">
            <v>42736</v>
          </cell>
          <cell r="M1077" t="str">
            <v>*</v>
          </cell>
        </row>
        <row r="1078">
          <cell r="A1078" t="str">
            <v>19361</v>
          </cell>
          <cell r="B1078" t="str">
            <v>Breast reconstr w/lat flap</v>
          </cell>
          <cell r="D1078" t="str">
            <v>C</v>
          </cell>
          <cell r="E1078" t="str">
            <v/>
          </cell>
        </row>
        <row r="1079">
          <cell r="A1079" t="str">
            <v>19364</v>
          </cell>
          <cell r="B1079" t="str">
            <v>Breast reconstruction</v>
          </cell>
          <cell r="D1079" t="str">
            <v>C</v>
          </cell>
          <cell r="E1079" t="str">
            <v/>
          </cell>
        </row>
        <row r="1080">
          <cell r="A1080" t="str">
            <v>19366</v>
          </cell>
          <cell r="B1080" t="str">
            <v>Breast reconstruction</v>
          </cell>
          <cell r="C1080" t="str">
            <v>CH</v>
          </cell>
          <cell r="D1080" t="str">
            <v>J1</v>
          </cell>
          <cell r="E1080" t="str">
            <v>5092</v>
          </cell>
          <cell r="F1080">
            <v>58.900500000000001</v>
          </cell>
          <cell r="G1080">
            <v>4417.6000000000004</v>
          </cell>
          <cell r="H1080" t="str">
            <v>.</v>
          </cell>
          <cell r="I1080">
            <v>883.52</v>
          </cell>
          <cell r="J1080">
            <v>42736</v>
          </cell>
          <cell r="M1080" t="str">
            <v>*</v>
          </cell>
        </row>
        <row r="1081">
          <cell r="A1081" t="str">
            <v>19367</v>
          </cell>
          <cell r="B1081" t="str">
            <v>Breast reconstruction</v>
          </cell>
          <cell r="D1081" t="str">
            <v>C</v>
          </cell>
          <cell r="E1081" t="str">
            <v/>
          </cell>
        </row>
        <row r="1082">
          <cell r="A1082" t="str">
            <v>19368</v>
          </cell>
          <cell r="B1082" t="str">
            <v>Breast reconstruction</v>
          </cell>
          <cell r="D1082" t="str">
            <v>C</v>
          </cell>
          <cell r="E1082" t="str">
            <v/>
          </cell>
        </row>
        <row r="1083">
          <cell r="A1083" t="str">
            <v>19369</v>
          </cell>
          <cell r="B1083" t="str">
            <v>Breast reconstruction</v>
          </cell>
          <cell r="D1083" t="str">
            <v>C</v>
          </cell>
          <cell r="E1083" t="str">
            <v/>
          </cell>
        </row>
        <row r="1084">
          <cell r="A1084" t="str">
            <v>19370</v>
          </cell>
          <cell r="B1084" t="str">
            <v>Surgery of breast capsule</v>
          </cell>
          <cell r="C1084" t="str">
            <v>CH</v>
          </cell>
          <cell r="D1084" t="str">
            <v>J1</v>
          </cell>
          <cell r="E1084" t="str">
            <v>5091</v>
          </cell>
          <cell r="F1084">
            <v>33.311799999999998</v>
          </cell>
          <cell r="G1084">
            <v>2498.42</v>
          </cell>
          <cell r="H1084" t="str">
            <v>.</v>
          </cell>
          <cell r="I1084">
            <v>499.69</v>
          </cell>
          <cell r="J1084">
            <v>42736</v>
          </cell>
          <cell r="M1084" t="str">
            <v>*</v>
          </cell>
        </row>
        <row r="1085">
          <cell r="A1085" t="str">
            <v>19371</v>
          </cell>
          <cell r="B1085" t="str">
            <v>Removal of breast capsule</v>
          </cell>
          <cell r="C1085" t="str">
            <v>CH</v>
          </cell>
          <cell r="D1085" t="str">
            <v>J1</v>
          </cell>
          <cell r="E1085" t="str">
            <v>5091</v>
          </cell>
          <cell r="F1085">
            <v>33.311799999999998</v>
          </cell>
          <cell r="G1085">
            <v>2498.42</v>
          </cell>
          <cell r="H1085" t="str">
            <v>.</v>
          </cell>
          <cell r="I1085">
            <v>499.69</v>
          </cell>
          <cell r="J1085">
            <v>42736</v>
          </cell>
          <cell r="M1085" t="str">
            <v>*</v>
          </cell>
        </row>
        <row r="1086">
          <cell r="A1086" t="str">
            <v>19380</v>
          </cell>
          <cell r="B1086" t="str">
            <v>Revise breast reconstruction</v>
          </cell>
          <cell r="C1086" t="str">
            <v>CH</v>
          </cell>
          <cell r="D1086" t="str">
            <v>J1</v>
          </cell>
          <cell r="E1086" t="str">
            <v>5092</v>
          </cell>
          <cell r="F1086">
            <v>58.900500000000001</v>
          </cell>
          <cell r="G1086">
            <v>4417.6000000000004</v>
          </cell>
          <cell r="H1086" t="str">
            <v>.</v>
          </cell>
          <cell r="I1086">
            <v>883.52</v>
          </cell>
          <cell r="J1086">
            <v>42736</v>
          </cell>
          <cell r="M1086" t="str">
            <v>*</v>
          </cell>
        </row>
        <row r="1087">
          <cell r="A1087" t="str">
            <v>19396</v>
          </cell>
          <cell r="B1087" t="str">
            <v>Design custom breast implant</v>
          </cell>
          <cell r="C1087" t="str">
            <v>CH</v>
          </cell>
          <cell r="D1087" t="str">
            <v>J1</v>
          </cell>
          <cell r="E1087" t="str">
            <v>5091</v>
          </cell>
          <cell r="F1087">
            <v>33.311799999999998</v>
          </cell>
          <cell r="G1087">
            <v>2498.42</v>
          </cell>
          <cell r="H1087" t="str">
            <v>.</v>
          </cell>
          <cell r="I1087">
            <v>499.69</v>
          </cell>
          <cell r="J1087">
            <v>42736</v>
          </cell>
          <cell r="M1087" t="str">
            <v>*</v>
          </cell>
        </row>
        <row r="1088">
          <cell r="A1088" t="str">
            <v>19499</v>
          </cell>
          <cell r="B1088" t="str">
            <v>Breast surgery procedure</v>
          </cell>
          <cell r="C1088" t="str">
            <v>CH</v>
          </cell>
          <cell r="D1088" t="str">
            <v>J1</v>
          </cell>
          <cell r="E1088" t="str">
            <v>5091</v>
          </cell>
          <cell r="F1088">
            <v>33.311799999999998</v>
          </cell>
          <cell r="G1088">
            <v>2498.42</v>
          </cell>
          <cell r="H1088" t="str">
            <v>.</v>
          </cell>
          <cell r="I1088">
            <v>499.69</v>
          </cell>
          <cell r="J1088">
            <v>42736</v>
          </cell>
          <cell r="M1088" t="str">
            <v>*</v>
          </cell>
        </row>
        <row r="1089">
          <cell r="A1089" t="str">
            <v>20005</v>
          </cell>
          <cell r="B1089" t="str">
            <v>I&amp;d abscess subfascial</v>
          </cell>
          <cell r="C1089" t="str">
            <v>CH</v>
          </cell>
          <cell r="D1089" t="str">
            <v>J1</v>
          </cell>
          <cell r="E1089" t="str">
            <v>5072</v>
          </cell>
          <cell r="F1089">
            <v>16.481100000000001</v>
          </cell>
          <cell r="G1089">
            <v>1236.0999999999999</v>
          </cell>
          <cell r="H1089" t="str">
            <v>.</v>
          </cell>
          <cell r="I1089">
            <v>247.22</v>
          </cell>
          <cell r="J1089">
            <v>42736</v>
          </cell>
          <cell r="M1089" t="str">
            <v>*</v>
          </cell>
        </row>
        <row r="1090">
          <cell r="A1090" t="str">
            <v>2000F</v>
          </cell>
          <cell r="B1090" t="str">
            <v>Blood pressure measure</v>
          </cell>
          <cell r="D1090" t="str">
            <v>M</v>
          </cell>
          <cell r="E1090" t="str">
            <v/>
          </cell>
        </row>
        <row r="1091">
          <cell r="A1091" t="str">
            <v>2001F</v>
          </cell>
          <cell r="B1091" t="str">
            <v>Weight record</v>
          </cell>
          <cell r="D1091" t="str">
            <v>E1</v>
          </cell>
          <cell r="E1091" t="str">
            <v/>
          </cell>
        </row>
        <row r="1092">
          <cell r="A1092" t="str">
            <v>2002F</v>
          </cell>
          <cell r="B1092" t="str">
            <v>Clin sign vol ovrld assess</v>
          </cell>
          <cell r="D1092" t="str">
            <v>E1</v>
          </cell>
          <cell r="E1092" t="str">
            <v/>
          </cell>
        </row>
        <row r="1093">
          <cell r="A1093" t="str">
            <v>2004F</v>
          </cell>
          <cell r="B1093" t="str">
            <v>Initial exam involved joints</v>
          </cell>
          <cell r="D1093" t="str">
            <v>E1</v>
          </cell>
          <cell r="E1093" t="str">
            <v/>
          </cell>
        </row>
        <row r="1094">
          <cell r="A1094" t="str">
            <v>20100</v>
          </cell>
          <cell r="B1094" t="str">
            <v>Explore wound neck</v>
          </cell>
          <cell r="C1094" t="str">
            <v>CH</v>
          </cell>
          <cell r="D1094" t="str">
            <v>T</v>
          </cell>
          <cell r="E1094" t="str">
            <v>5162</v>
          </cell>
          <cell r="F1094">
            <v>5.899</v>
          </cell>
          <cell r="G1094">
            <v>442.43</v>
          </cell>
          <cell r="H1094" t="str">
            <v>.</v>
          </cell>
          <cell r="I1094">
            <v>88.49</v>
          </cell>
          <cell r="J1094">
            <v>42736</v>
          </cell>
          <cell r="M1094" t="str">
            <v>*</v>
          </cell>
        </row>
        <row r="1095">
          <cell r="A1095" t="str">
            <v>20101</v>
          </cell>
          <cell r="B1095" t="str">
            <v>Explore wound chest</v>
          </cell>
          <cell r="D1095" t="str">
            <v>T</v>
          </cell>
          <cell r="E1095" t="str">
            <v>5054</v>
          </cell>
          <cell r="F1095">
            <v>19.028600000000001</v>
          </cell>
          <cell r="G1095">
            <v>1427.16</v>
          </cell>
          <cell r="H1095" t="str">
            <v>.</v>
          </cell>
          <cell r="I1095">
            <v>285.44</v>
          </cell>
        </row>
        <row r="1096">
          <cell r="A1096" t="str">
            <v>20102</v>
          </cell>
          <cell r="B1096" t="str">
            <v>Explore wound abdomen</v>
          </cell>
          <cell r="D1096" t="str">
            <v>T</v>
          </cell>
          <cell r="E1096" t="str">
            <v>5054</v>
          </cell>
          <cell r="F1096">
            <v>19.028600000000001</v>
          </cell>
          <cell r="G1096">
            <v>1427.16</v>
          </cell>
          <cell r="H1096" t="str">
            <v>.</v>
          </cell>
          <cell r="I1096">
            <v>285.44</v>
          </cell>
        </row>
        <row r="1097">
          <cell r="A1097" t="str">
            <v>20103</v>
          </cell>
          <cell r="B1097" t="str">
            <v>Explore wound extremity</v>
          </cell>
          <cell r="C1097" t="str">
            <v>CH</v>
          </cell>
          <cell r="D1097" t="str">
            <v>T</v>
          </cell>
          <cell r="E1097" t="str">
            <v>5071</v>
          </cell>
          <cell r="F1097">
            <v>7.1849999999999996</v>
          </cell>
          <cell r="G1097">
            <v>538.88</v>
          </cell>
          <cell r="H1097" t="str">
            <v>.</v>
          </cell>
          <cell r="I1097">
            <v>107.78</v>
          </cell>
          <cell r="J1097">
            <v>42736</v>
          </cell>
          <cell r="M1097" t="str">
            <v>*</v>
          </cell>
        </row>
        <row r="1098">
          <cell r="A1098" t="str">
            <v>2010F</v>
          </cell>
          <cell r="B1098" t="str">
            <v>Vital signs recorded</v>
          </cell>
          <cell r="D1098" t="str">
            <v>E1</v>
          </cell>
          <cell r="E1098" t="str">
            <v/>
          </cell>
        </row>
        <row r="1099">
          <cell r="A1099" t="str">
            <v>2014F</v>
          </cell>
          <cell r="B1099" t="str">
            <v>Mental status assess</v>
          </cell>
          <cell r="D1099" t="str">
            <v>E1</v>
          </cell>
          <cell r="E1099" t="str">
            <v/>
          </cell>
        </row>
        <row r="1100">
          <cell r="A1100" t="str">
            <v>20150</v>
          </cell>
          <cell r="B1100" t="str">
            <v>Excise epiphyseal bar</v>
          </cell>
          <cell r="C1100" t="str">
            <v xml:space="preserve">CH </v>
          </cell>
          <cell r="D1100" t="str">
            <v>J1</v>
          </cell>
          <cell r="E1100" t="str">
            <v>5113</v>
          </cell>
          <cell r="F1100">
            <v>32.497</v>
          </cell>
          <cell r="G1100">
            <v>2437.31</v>
          </cell>
          <cell r="H1100" t="str">
            <v>.</v>
          </cell>
          <cell r="I1100">
            <v>487.47</v>
          </cell>
          <cell r="J1100">
            <v>42736</v>
          </cell>
          <cell r="M1100" t="str">
            <v>*</v>
          </cell>
        </row>
        <row r="1101">
          <cell r="A1101" t="str">
            <v>2015F</v>
          </cell>
          <cell r="B1101" t="str">
            <v>Asthma impairment assessed</v>
          </cell>
          <cell r="D1101" t="str">
            <v>E1</v>
          </cell>
          <cell r="E1101" t="str">
            <v/>
          </cell>
        </row>
        <row r="1102">
          <cell r="A1102" t="str">
            <v>2016F</v>
          </cell>
          <cell r="B1102" t="str">
            <v>Asthma risk assessed</v>
          </cell>
          <cell r="D1102" t="str">
            <v>E1</v>
          </cell>
          <cell r="E1102" t="str">
            <v/>
          </cell>
        </row>
        <row r="1103">
          <cell r="A1103" t="str">
            <v>2018F</v>
          </cell>
          <cell r="B1103" t="str">
            <v>Hydration status assess</v>
          </cell>
          <cell r="D1103" t="str">
            <v>E1</v>
          </cell>
          <cell r="E1103" t="str">
            <v/>
          </cell>
        </row>
        <row r="1104">
          <cell r="A1104" t="str">
            <v>2019F</v>
          </cell>
          <cell r="B1104" t="str">
            <v>Dilated macul exam done</v>
          </cell>
          <cell r="D1104" t="str">
            <v>M</v>
          </cell>
          <cell r="E1104" t="str">
            <v/>
          </cell>
        </row>
        <row r="1105">
          <cell r="A1105" t="str">
            <v>20200</v>
          </cell>
          <cell r="B1105" t="str">
            <v>Muscle biopsy</v>
          </cell>
          <cell r="C1105" t="str">
            <v>CH</v>
          </cell>
          <cell r="D1105" t="str">
            <v>J1</v>
          </cell>
          <cell r="E1105" t="str">
            <v>5072</v>
          </cell>
          <cell r="F1105">
            <v>16.481100000000001</v>
          </cell>
          <cell r="G1105">
            <v>1236.0999999999999</v>
          </cell>
          <cell r="H1105" t="str">
            <v>.</v>
          </cell>
          <cell r="I1105">
            <v>247.22</v>
          </cell>
          <cell r="J1105">
            <v>42736</v>
          </cell>
          <cell r="M1105" t="str">
            <v>*</v>
          </cell>
        </row>
        <row r="1106">
          <cell r="A1106" t="str">
            <v>20205</v>
          </cell>
          <cell r="B1106" t="str">
            <v>Deep muscle biopsy</v>
          </cell>
          <cell r="C1106" t="str">
            <v>CH</v>
          </cell>
          <cell r="D1106" t="str">
            <v>J1</v>
          </cell>
          <cell r="E1106" t="str">
            <v>5073</v>
          </cell>
          <cell r="F1106">
            <v>28.639600000000002</v>
          </cell>
          <cell r="G1106">
            <v>2148</v>
          </cell>
          <cell r="H1106" t="str">
            <v>.</v>
          </cell>
          <cell r="I1106">
            <v>429.6</v>
          </cell>
          <cell r="J1106">
            <v>42736</v>
          </cell>
          <cell r="M1106" t="str">
            <v>*</v>
          </cell>
        </row>
        <row r="1107">
          <cell r="A1107" t="str">
            <v>20206</v>
          </cell>
          <cell r="B1107" t="str">
            <v>Needle biopsy muscle</v>
          </cell>
          <cell r="C1107" t="str">
            <v>CH</v>
          </cell>
          <cell r="D1107" t="str">
            <v>J1</v>
          </cell>
          <cell r="E1107" t="str">
            <v>5072</v>
          </cell>
          <cell r="F1107">
            <v>16.481100000000001</v>
          </cell>
          <cell r="G1107">
            <v>1236.0999999999999</v>
          </cell>
          <cell r="H1107" t="str">
            <v>.</v>
          </cell>
          <cell r="I1107">
            <v>247.22</v>
          </cell>
          <cell r="J1107">
            <v>42736</v>
          </cell>
          <cell r="M1107" t="str">
            <v>*</v>
          </cell>
        </row>
        <row r="1108">
          <cell r="A1108" t="str">
            <v>2020F</v>
          </cell>
          <cell r="B1108" t="str">
            <v>Dilated fundus eval done</v>
          </cell>
          <cell r="D1108" t="str">
            <v>E1</v>
          </cell>
          <cell r="E1108" t="str">
            <v/>
          </cell>
        </row>
        <row r="1109">
          <cell r="A1109" t="str">
            <v>2021F</v>
          </cell>
          <cell r="B1109" t="str">
            <v>Dilat macular exam done</v>
          </cell>
          <cell r="D1109" t="str">
            <v>E1</v>
          </cell>
          <cell r="E1109" t="str">
            <v/>
          </cell>
        </row>
        <row r="1110">
          <cell r="A1110" t="str">
            <v>20220</v>
          </cell>
          <cell r="B1110" t="str">
            <v>Bone biopsy trocar/needle</v>
          </cell>
          <cell r="C1110" t="str">
            <v>CH</v>
          </cell>
          <cell r="D1110" t="str">
            <v>J1</v>
          </cell>
          <cell r="E1110" t="str">
            <v>5072</v>
          </cell>
          <cell r="F1110">
            <v>16.481100000000001</v>
          </cell>
          <cell r="G1110">
            <v>1236.0999999999999</v>
          </cell>
          <cell r="H1110" t="str">
            <v>.</v>
          </cell>
          <cell r="I1110">
            <v>247.22</v>
          </cell>
          <cell r="J1110">
            <v>42736</v>
          </cell>
          <cell r="M1110" t="str">
            <v>*</v>
          </cell>
        </row>
        <row r="1111">
          <cell r="A1111" t="str">
            <v>20225</v>
          </cell>
          <cell r="B1111" t="str">
            <v>Bone biopsy trocar/needle</v>
          </cell>
          <cell r="C1111" t="str">
            <v>CH</v>
          </cell>
          <cell r="D1111" t="str">
            <v>J1</v>
          </cell>
          <cell r="E1111" t="str">
            <v>5072</v>
          </cell>
          <cell r="F1111">
            <v>16.481100000000001</v>
          </cell>
          <cell r="G1111">
            <v>1236.0999999999999</v>
          </cell>
          <cell r="H1111" t="str">
            <v>.</v>
          </cell>
          <cell r="I1111">
            <v>247.22</v>
          </cell>
          <cell r="J1111">
            <v>42736</v>
          </cell>
          <cell r="M1111" t="str">
            <v>*</v>
          </cell>
        </row>
        <row r="1112">
          <cell r="A1112" t="str">
            <v>2022F</v>
          </cell>
          <cell r="B1112" t="str">
            <v>Dil retina exam interp rev</v>
          </cell>
          <cell r="D1112" t="str">
            <v>M</v>
          </cell>
          <cell r="E1112" t="str">
            <v/>
          </cell>
        </row>
        <row r="1113">
          <cell r="A1113" t="str">
            <v>20240</v>
          </cell>
          <cell r="B1113" t="str">
            <v>Bone biopsy open superficial</v>
          </cell>
          <cell r="C1113" t="str">
            <v>CH</v>
          </cell>
          <cell r="D1113" t="str">
            <v>J1</v>
          </cell>
          <cell r="E1113" t="str">
            <v>5073</v>
          </cell>
          <cell r="F1113">
            <v>28.639600000000002</v>
          </cell>
          <cell r="G1113">
            <v>2148</v>
          </cell>
          <cell r="H1113" t="str">
            <v>.</v>
          </cell>
          <cell r="I1113">
            <v>429.6</v>
          </cell>
          <cell r="J1113">
            <v>42736</v>
          </cell>
          <cell r="M1113" t="str">
            <v>*</v>
          </cell>
        </row>
        <row r="1114">
          <cell r="A1114" t="str">
            <v>20245</v>
          </cell>
          <cell r="B1114" t="str">
            <v>Bone biopsy open deep</v>
          </cell>
          <cell r="C1114" t="str">
            <v>CH</v>
          </cell>
          <cell r="D1114" t="str">
            <v>J1</v>
          </cell>
          <cell r="E1114" t="str">
            <v>5073</v>
          </cell>
          <cell r="F1114">
            <v>28.639600000000002</v>
          </cell>
          <cell r="G1114">
            <v>2148</v>
          </cell>
          <cell r="H1114" t="str">
            <v>.</v>
          </cell>
          <cell r="I1114">
            <v>429.6</v>
          </cell>
          <cell r="J1114">
            <v>42736</v>
          </cell>
          <cell r="M1114" t="str">
            <v>*</v>
          </cell>
        </row>
        <row r="1115">
          <cell r="A1115" t="str">
            <v>2024F</v>
          </cell>
          <cell r="B1115" t="str">
            <v>7 field photo interp doc rev</v>
          </cell>
          <cell r="D1115" t="str">
            <v>M</v>
          </cell>
          <cell r="E1115" t="str">
            <v/>
          </cell>
        </row>
        <row r="1116">
          <cell r="A1116" t="str">
            <v>20250</v>
          </cell>
          <cell r="B1116" t="str">
            <v>Open bone biopsy</v>
          </cell>
          <cell r="C1116" t="str">
            <v xml:space="preserve">CH </v>
          </cell>
          <cell r="D1116" t="str">
            <v>J1</v>
          </cell>
          <cell r="E1116" t="str">
            <v>5113</v>
          </cell>
          <cell r="F1116">
            <v>32.497</v>
          </cell>
          <cell r="G1116">
            <v>2437.31</v>
          </cell>
          <cell r="H1116" t="str">
            <v>.</v>
          </cell>
          <cell r="I1116">
            <v>487.47</v>
          </cell>
          <cell r="J1116">
            <v>42736</v>
          </cell>
          <cell r="M1116" t="str">
            <v>*</v>
          </cell>
        </row>
        <row r="1117">
          <cell r="A1117" t="str">
            <v>20251</v>
          </cell>
          <cell r="B1117" t="str">
            <v>Open bone biopsy</v>
          </cell>
          <cell r="C1117" t="str">
            <v xml:space="preserve">CH </v>
          </cell>
          <cell r="D1117" t="str">
            <v>J1</v>
          </cell>
          <cell r="E1117" t="str">
            <v>5114</v>
          </cell>
          <cell r="F1117">
            <v>69.590599999999995</v>
          </cell>
          <cell r="G1117">
            <v>5219.3599999999997</v>
          </cell>
          <cell r="H1117" t="str">
            <v>.</v>
          </cell>
          <cell r="I1117">
            <v>1043.8800000000001</v>
          </cell>
          <cell r="J1117">
            <v>42736</v>
          </cell>
          <cell r="M1117" t="str">
            <v>*</v>
          </cell>
        </row>
        <row r="1118">
          <cell r="A1118" t="str">
            <v>2026F</v>
          </cell>
          <cell r="B1118" t="str">
            <v>Eye image valid to dx rev</v>
          </cell>
          <cell r="D1118" t="str">
            <v>M</v>
          </cell>
          <cell r="E1118" t="str">
            <v/>
          </cell>
        </row>
        <row r="1119">
          <cell r="A1119" t="str">
            <v>2027F</v>
          </cell>
          <cell r="B1119" t="str">
            <v>Optic nerve head eval done</v>
          </cell>
          <cell r="D1119" t="str">
            <v>M</v>
          </cell>
          <cell r="E1119" t="str">
            <v/>
          </cell>
        </row>
        <row r="1120">
          <cell r="A1120" t="str">
            <v>2028F</v>
          </cell>
          <cell r="B1120" t="str">
            <v>Foot exam performed</v>
          </cell>
          <cell r="D1120" t="str">
            <v>E1</v>
          </cell>
          <cell r="E1120" t="str">
            <v/>
          </cell>
        </row>
        <row r="1121">
          <cell r="A1121" t="str">
            <v>2029F</v>
          </cell>
          <cell r="B1121" t="str">
            <v>Complete phys skin exam done</v>
          </cell>
          <cell r="D1121" t="str">
            <v>E1</v>
          </cell>
          <cell r="E1121" t="str">
            <v/>
          </cell>
        </row>
        <row r="1122">
          <cell r="A1122" t="str">
            <v>2030F</v>
          </cell>
          <cell r="B1122" t="str">
            <v>H2o stat docd normal</v>
          </cell>
          <cell r="D1122" t="str">
            <v>E1</v>
          </cell>
          <cell r="E1122" t="str">
            <v/>
          </cell>
        </row>
        <row r="1123">
          <cell r="A1123" t="str">
            <v>2031F</v>
          </cell>
          <cell r="B1123" t="str">
            <v>H2o stat docd dehydrated</v>
          </cell>
          <cell r="D1123" t="str">
            <v>E1</v>
          </cell>
          <cell r="E1123" t="str">
            <v/>
          </cell>
        </row>
        <row r="1124">
          <cell r="A1124" t="str">
            <v>2035F</v>
          </cell>
          <cell r="B1124" t="str">
            <v>Tymp memb motion examd</v>
          </cell>
          <cell r="D1124" t="str">
            <v>E1</v>
          </cell>
          <cell r="E1124" t="str">
            <v/>
          </cell>
        </row>
        <row r="1125">
          <cell r="A1125" t="str">
            <v>2040F</v>
          </cell>
          <cell r="B1125" t="str">
            <v>Bk pn xm on init visit date</v>
          </cell>
          <cell r="D1125" t="str">
            <v>E1</v>
          </cell>
          <cell r="E1125" t="str">
            <v/>
          </cell>
        </row>
        <row r="1126">
          <cell r="A1126" t="str">
            <v>2044F</v>
          </cell>
          <cell r="B1126" t="str">
            <v>Doc mntl tst b/4 bk trxmnt</v>
          </cell>
          <cell r="D1126" t="str">
            <v>E1</v>
          </cell>
          <cell r="E1126" t="str">
            <v/>
          </cell>
        </row>
        <row r="1127">
          <cell r="A1127" t="str">
            <v>20500</v>
          </cell>
          <cell r="B1127" t="str">
            <v>Injection of sinus tract</v>
          </cell>
          <cell r="D1127" t="str">
            <v>T</v>
          </cell>
          <cell r="E1127" t="str">
            <v>5163</v>
          </cell>
          <cell r="F1127">
            <v>13.8413</v>
          </cell>
          <cell r="G1127">
            <v>1038.1099999999999</v>
          </cell>
          <cell r="H1127" t="str">
            <v>.</v>
          </cell>
          <cell r="I1127">
            <v>207.63</v>
          </cell>
        </row>
        <row r="1128">
          <cell r="A1128" t="str">
            <v>20501</v>
          </cell>
          <cell r="B1128" t="str">
            <v>Inject sinus tract for x-ray</v>
          </cell>
          <cell r="D1128" t="str">
            <v>N</v>
          </cell>
          <cell r="E1128" t="str">
            <v/>
          </cell>
        </row>
        <row r="1129">
          <cell r="A1129" t="str">
            <v>2050F</v>
          </cell>
          <cell r="B1129" t="str">
            <v>Wound char size etc docd</v>
          </cell>
          <cell r="D1129" t="str">
            <v>E1</v>
          </cell>
          <cell r="E1129" t="str">
            <v/>
          </cell>
        </row>
        <row r="1130">
          <cell r="A1130" t="str">
            <v>20520</v>
          </cell>
          <cell r="B1130" t="str">
            <v>Removal of foreign body</v>
          </cell>
          <cell r="C1130" t="str">
            <v>CH</v>
          </cell>
          <cell r="D1130" t="str">
            <v>J1</v>
          </cell>
          <cell r="E1130" t="str">
            <v>5072</v>
          </cell>
          <cell r="F1130">
            <v>16.481100000000001</v>
          </cell>
          <cell r="G1130">
            <v>1236.0999999999999</v>
          </cell>
          <cell r="H1130" t="str">
            <v>.</v>
          </cell>
          <cell r="I1130">
            <v>247.22</v>
          </cell>
          <cell r="J1130">
            <v>42736</v>
          </cell>
          <cell r="M1130" t="str">
            <v>*</v>
          </cell>
        </row>
        <row r="1131">
          <cell r="A1131" t="str">
            <v>20525</v>
          </cell>
          <cell r="B1131" t="str">
            <v>Removal of foreign body</v>
          </cell>
          <cell r="C1131" t="str">
            <v>CH</v>
          </cell>
          <cell r="D1131" t="str">
            <v>J1</v>
          </cell>
          <cell r="E1131" t="str">
            <v>5073</v>
          </cell>
          <cell r="F1131">
            <v>28.639600000000002</v>
          </cell>
          <cell r="G1131">
            <v>2148</v>
          </cell>
          <cell r="H1131" t="str">
            <v>.</v>
          </cell>
          <cell r="I1131">
            <v>429.6</v>
          </cell>
          <cell r="J1131">
            <v>42736</v>
          </cell>
          <cell r="M1131" t="str">
            <v>*</v>
          </cell>
        </row>
        <row r="1132">
          <cell r="A1132" t="str">
            <v>20526</v>
          </cell>
          <cell r="B1132" t="str">
            <v>Ther injection carp tunnel</v>
          </cell>
          <cell r="D1132" t="str">
            <v>T</v>
          </cell>
          <cell r="E1132" t="str">
            <v>5441</v>
          </cell>
          <cell r="F1132">
            <v>3.0787</v>
          </cell>
          <cell r="G1132">
            <v>230.91</v>
          </cell>
          <cell r="H1132" t="str">
            <v>.</v>
          </cell>
          <cell r="I1132">
            <v>46.19</v>
          </cell>
        </row>
        <row r="1133">
          <cell r="A1133" t="str">
            <v>20527</v>
          </cell>
          <cell r="B1133" t="str">
            <v>Inj dupuytren cord w/enzyme</v>
          </cell>
          <cell r="D1133" t="str">
            <v>T</v>
          </cell>
          <cell r="E1133" t="str">
            <v>5441</v>
          </cell>
          <cell r="F1133">
            <v>3.0787</v>
          </cell>
          <cell r="G1133">
            <v>230.91</v>
          </cell>
          <cell r="H1133" t="str">
            <v>.</v>
          </cell>
          <cell r="I1133">
            <v>46.19</v>
          </cell>
        </row>
        <row r="1134">
          <cell r="A1134" t="str">
            <v>20550</v>
          </cell>
          <cell r="B1134" t="str">
            <v>Inj tendon sheath/ligament</v>
          </cell>
          <cell r="D1134" t="str">
            <v>T</v>
          </cell>
          <cell r="E1134" t="str">
            <v>5441</v>
          </cell>
          <cell r="F1134">
            <v>3.0787</v>
          </cell>
          <cell r="G1134">
            <v>230.91</v>
          </cell>
          <cell r="H1134" t="str">
            <v>.</v>
          </cell>
          <cell r="I1134">
            <v>46.19</v>
          </cell>
        </row>
        <row r="1135">
          <cell r="A1135" t="str">
            <v>20551</v>
          </cell>
          <cell r="B1135" t="str">
            <v>Inj tendon origin/insertion</v>
          </cell>
          <cell r="D1135" t="str">
            <v>T</v>
          </cell>
          <cell r="E1135" t="str">
            <v>5441</v>
          </cell>
          <cell r="F1135">
            <v>3.0787</v>
          </cell>
          <cell r="G1135">
            <v>230.91</v>
          </cell>
          <cell r="H1135" t="str">
            <v>.</v>
          </cell>
          <cell r="I1135">
            <v>46.19</v>
          </cell>
        </row>
        <row r="1136">
          <cell r="A1136" t="str">
            <v>20552</v>
          </cell>
          <cell r="B1136" t="str">
            <v>Inj trigger point 1/2 muscl</v>
          </cell>
          <cell r="D1136" t="str">
            <v>T</v>
          </cell>
          <cell r="E1136" t="str">
            <v>5441</v>
          </cell>
          <cell r="F1136">
            <v>3.0787</v>
          </cell>
          <cell r="G1136">
            <v>230.91</v>
          </cell>
          <cell r="H1136" t="str">
            <v>.</v>
          </cell>
          <cell r="I1136">
            <v>46.19</v>
          </cell>
        </row>
        <row r="1137">
          <cell r="A1137" t="str">
            <v>20553</v>
          </cell>
          <cell r="B1137" t="str">
            <v>Inject trigger points 3/&gt;</v>
          </cell>
          <cell r="D1137" t="str">
            <v>T</v>
          </cell>
          <cell r="E1137" t="str">
            <v>5441</v>
          </cell>
          <cell r="F1137">
            <v>3.0787</v>
          </cell>
          <cell r="G1137">
            <v>230.91</v>
          </cell>
          <cell r="H1137" t="str">
            <v>.</v>
          </cell>
          <cell r="I1137">
            <v>46.19</v>
          </cell>
        </row>
        <row r="1138">
          <cell r="A1138" t="str">
            <v>20555</v>
          </cell>
          <cell r="B1138" t="str">
            <v>Place ndl musc/tis for rt</v>
          </cell>
          <cell r="C1138" t="str">
            <v>CH</v>
          </cell>
          <cell r="D1138" t="str">
            <v>J1</v>
          </cell>
          <cell r="E1138" t="str">
            <v>5113</v>
          </cell>
          <cell r="F1138">
            <v>32.497</v>
          </cell>
          <cell r="G1138">
            <v>2437.31</v>
          </cell>
          <cell r="H1138" t="str">
            <v>.</v>
          </cell>
          <cell r="I1138">
            <v>487.47</v>
          </cell>
          <cell r="J1138">
            <v>42736</v>
          </cell>
          <cell r="M1138" t="str">
            <v>*</v>
          </cell>
        </row>
        <row r="1139">
          <cell r="A1139" t="str">
            <v>20600</v>
          </cell>
          <cell r="B1139" t="str">
            <v>Drain/inj joint/bursa w/o us</v>
          </cell>
          <cell r="D1139" t="str">
            <v>T</v>
          </cell>
          <cell r="E1139" t="str">
            <v>5441</v>
          </cell>
          <cell r="F1139">
            <v>3.0787</v>
          </cell>
          <cell r="G1139">
            <v>230.91</v>
          </cell>
          <cell r="H1139" t="str">
            <v>.</v>
          </cell>
          <cell r="I1139">
            <v>46.19</v>
          </cell>
        </row>
        <row r="1140">
          <cell r="A1140" t="str">
            <v>20604</v>
          </cell>
          <cell r="B1140" t="str">
            <v>Drain/inj joint/bursa w/us</v>
          </cell>
          <cell r="D1140" t="str">
            <v>T</v>
          </cell>
          <cell r="E1140" t="str">
            <v>5441</v>
          </cell>
          <cell r="F1140">
            <v>3.0787</v>
          </cell>
          <cell r="G1140">
            <v>230.91</v>
          </cell>
          <cell r="H1140" t="str">
            <v>.</v>
          </cell>
          <cell r="I1140">
            <v>46.19</v>
          </cell>
        </row>
        <row r="1141">
          <cell r="A1141" t="str">
            <v>20605</v>
          </cell>
          <cell r="B1141" t="str">
            <v>Drain/inj joint/bursa w/o us</v>
          </cell>
          <cell r="D1141" t="str">
            <v>T</v>
          </cell>
          <cell r="E1141" t="str">
            <v>5441</v>
          </cell>
          <cell r="F1141">
            <v>3.0787</v>
          </cell>
          <cell r="G1141">
            <v>230.91</v>
          </cell>
          <cell r="H1141" t="str">
            <v>.</v>
          </cell>
          <cell r="I1141">
            <v>46.19</v>
          </cell>
        </row>
        <row r="1142">
          <cell r="A1142" t="str">
            <v>20606</v>
          </cell>
          <cell r="B1142" t="str">
            <v>Drain/inj joint/bursa w/us</v>
          </cell>
          <cell r="C1142" t="str">
            <v>CH</v>
          </cell>
          <cell r="D1142" t="str">
            <v>T</v>
          </cell>
          <cell r="E1142" t="str">
            <v>5442</v>
          </cell>
          <cell r="F1142">
            <v>6.7595999999999998</v>
          </cell>
          <cell r="G1142">
            <v>506.98</v>
          </cell>
          <cell r="H1142" t="str">
            <v>.</v>
          </cell>
          <cell r="I1142">
            <v>101.4</v>
          </cell>
          <cell r="J1142">
            <v>42736</v>
          </cell>
          <cell r="M1142" t="str">
            <v>*</v>
          </cell>
        </row>
        <row r="1143">
          <cell r="A1143" t="str">
            <v>2060F</v>
          </cell>
          <cell r="B1143" t="str">
            <v>Pt talk eval hlthwkr re mdd</v>
          </cell>
          <cell r="D1143" t="str">
            <v>E1</v>
          </cell>
          <cell r="E1143" t="str">
            <v/>
          </cell>
        </row>
        <row r="1144">
          <cell r="A1144" t="str">
            <v>20610</v>
          </cell>
          <cell r="B1144" t="str">
            <v>Drain/inj joint/bursa w/o us</v>
          </cell>
          <cell r="D1144" t="str">
            <v>T</v>
          </cell>
          <cell r="E1144" t="str">
            <v>5441</v>
          </cell>
          <cell r="F1144">
            <v>3.0787</v>
          </cell>
          <cell r="G1144">
            <v>230.91</v>
          </cell>
          <cell r="H1144" t="str">
            <v>.</v>
          </cell>
          <cell r="I1144">
            <v>46.19</v>
          </cell>
        </row>
        <row r="1145">
          <cell r="A1145" t="str">
            <v>20611</v>
          </cell>
          <cell r="B1145" t="str">
            <v>Drain/inj joint/bursa w/us</v>
          </cell>
          <cell r="D1145" t="str">
            <v>T</v>
          </cell>
          <cell r="E1145" t="str">
            <v>5441</v>
          </cell>
          <cell r="F1145">
            <v>3.0787</v>
          </cell>
          <cell r="G1145">
            <v>230.91</v>
          </cell>
          <cell r="H1145" t="str">
            <v>.</v>
          </cell>
          <cell r="I1145">
            <v>46.19</v>
          </cell>
        </row>
        <row r="1146">
          <cell r="A1146" t="str">
            <v>20612</v>
          </cell>
          <cell r="B1146" t="str">
            <v>Aspirate/inj ganglion cyst</v>
          </cell>
          <cell r="D1146" t="str">
            <v>T</v>
          </cell>
          <cell r="E1146" t="str">
            <v>5441</v>
          </cell>
          <cell r="F1146">
            <v>3.0787</v>
          </cell>
          <cell r="G1146">
            <v>230.91</v>
          </cell>
          <cell r="H1146" t="str">
            <v>.</v>
          </cell>
          <cell r="I1146">
            <v>46.19</v>
          </cell>
        </row>
        <row r="1147">
          <cell r="A1147" t="str">
            <v>20615</v>
          </cell>
          <cell r="B1147" t="str">
            <v>Treatment of bone cyst</v>
          </cell>
          <cell r="C1147" t="str">
            <v>CH</v>
          </cell>
          <cell r="D1147" t="str">
            <v>T</v>
          </cell>
          <cell r="E1147" t="str">
            <v>5071</v>
          </cell>
          <cell r="F1147">
            <v>7.1849999999999996</v>
          </cell>
          <cell r="G1147">
            <v>538.88</v>
          </cell>
          <cell r="H1147" t="str">
            <v>.</v>
          </cell>
          <cell r="I1147">
            <v>107.78</v>
          </cell>
          <cell r="J1147">
            <v>42736</v>
          </cell>
          <cell r="M1147" t="str">
            <v>*</v>
          </cell>
        </row>
        <row r="1148">
          <cell r="A1148" t="str">
            <v>20650</v>
          </cell>
          <cell r="B1148" t="str">
            <v>Insert and remove bone pin</v>
          </cell>
          <cell r="C1148" t="str">
            <v xml:space="preserve">CH </v>
          </cell>
          <cell r="D1148" t="str">
            <v>J1</v>
          </cell>
          <cell r="E1148" t="str">
            <v>5113</v>
          </cell>
          <cell r="F1148">
            <v>32.497</v>
          </cell>
          <cell r="G1148">
            <v>2437.31</v>
          </cell>
          <cell r="H1148" t="str">
            <v>.</v>
          </cell>
          <cell r="I1148">
            <v>487.47</v>
          </cell>
          <cell r="J1148">
            <v>42736</v>
          </cell>
          <cell r="M1148" t="str">
            <v>*</v>
          </cell>
        </row>
        <row r="1149">
          <cell r="A1149" t="str">
            <v>20660</v>
          </cell>
          <cell r="B1149" t="str">
            <v>Apply rem fixation device</v>
          </cell>
          <cell r="C1149" t="str">
            <v>CH</v>
          </cell>
          <cell r="D1149" t="str">
            <v>Q2</v>
          </cell>
          <cell r="E1149" t="str">
            <v>5112</v>
          </cell>
          <cell r="F1149">
            <v>16.225100000000001</v>
          </cell>
          <cell r="G1149">
            <v>1216.9000000000001</v>
          </cell>
          <cell r="H1149" t="str">
            <v>.</v>
          </cell>
          <cell r="I1149">
            <v>243.38</v>
          </cell>
          <cell r="J1149">
            <v>42736</v>
          </cell>
          <cell r="M1149" t="str">
            <v>*</v>
          </cell>
        </row>
        <row r="1150">
          <cell r="A1150" t="str">
            <v>20661</v>
          </cell>
          <cell r="B1150" t="str">
            <v>Application of head brace</v>
          </cell>
          <cell r="D1150" t="str">
            <v>C</v>
          </cell>
          <cell r="E1150" t="str">
            <v/>
          </cell>
        </row>
        <row r="1151">
          <cell r="A1151" t="str">
            <v>20662</v>
          </cell>
          <cell r="B1151" t="str">
            <v>Application of pelvis brace</v>
          </cell>
          <cell r="C1151" t="str">
            <v>CH</v>
          </cell>
          <cell r="D1151" t="str">
            <v>J1</v>
          </cell>
          <cell r="E1151" t="str">
            <v>5112</v>
          </cell>
          <cell r="F1151">
            <v>16.225100000000001</v>
          </cell>
          <cell r="G1151">
            <v>1216.9000000000001</v>
          </cell>
          <cell r="H1151" t="str">
            <v>.</v>
          </cell>
          <cell r="I1151">
            <v>243.38</v>
          </cell>
          <cell r="J1151">
            <v>42736</v>
          </cell>
          <cell r="M1151" t="str">
            <v>*</v>
          </cell>
        </row>
        <row r="1152">
          <cell r="A1152" t="str">
            <v>20663</v>
          </cell>
          <cell r="B1152" t="str">
            <v>Application of thigh brace</v>
          </cell>
          <cell r="C1152" t="str">
            <v xml:space="preserve">CH </v>
          </cell>
          <cell r="D1152" t="str">
            <v>J1</v>
          </cell>
          <cell r="E1152" t="str">
            <v>5113</v>
          </cell>
          <cell r="F1152">
            <v>32.497</v>
          </cell>
          <cell r="G1152">
            <v>2437.31</v>
          </cell>
          <cell r="H1152" t="str">
            <v>.</v>
          </cell>
          <cell r="I1152">
            <v>487.47</v>
          </cell>
          <cell r="J1152">
            <v>42736</v>
          </cell>
          <cell r="M1152" t="str">
            <v>*</v>
          </cell>
        </row>
        <row r="1153">
          <cell r="A1153" t="str">
            <v>20664</v>
          </cell>
          <cell r="B1153" t="str">
            <v>Application of halo</v>
          </cell>
          <cell r="D1153" t="str">
            <v>C</v>
          </cell>
          <cell r="E1153" t="str">
            <v/>
          </cell>
        </row>
        <row r="1154">
          <cell r="A1154" t="str">
            <v>20665</v>
          </cell>
          <cell r="B1154" t="str">
            <v>Removal of fixation device</v>
          </cell>
          <cell r="C1154" t="str">
            <v>CH</v>
          </cell>
          <cell r="D1154" t="str">
            <v>Q1</v>
          </cell>
          <cell r="E1154" t="str">
            <v>5735</v>
          </cell>
          <cell r="F1154">
            <v>3.5131999999999999</v>
          </cell>
          <cell r="G1154">
            <v>263.49</v>
          </cell>
          <cell r="H1154" t="str">
            <v>.</v>
          </cell>
          <cell r="I1154">
            <v>52.7</v>
          </cell>
          <cell r="J1154">
            <v>42736</v>
          </cell>
          <cell r="M1154" t="str">
            <v>*</v>
          </cell>
        </row>
        <row r="1155">
          <cell r="A1155" t="str">
            <v>20670</v>
          </cell>
          <cell r="B1155" t="str">
            <v>Removal of support implant</v>
          </cell>
          <cell r="C1155" t="str">
            <v>CH</v>
          </cell>
          <cell r="D1155" t="str">
            <v>Q2</v>
          </cell>
          <cell r="E1155" t="str">
            <v>5072</v>
          </cell>
          <cell r="F1155">
            <v>16.481100000000001</v>
          </cell>
          <cell r="G1155">
            <v>1236.0999999999999</v>
          </cell>
          <cell r="H1155" t="str">
            <v>.</v>
          </cell>
          <cell r="I1155">
            <v>247.22</v>
          </cell>
          <cell r="J1155">
            <v>42736</v>
          </cell>
          <cell r="M1155" t="str">
            <v>*</v>
          </cell>
        </row>
        <row r="1156">
          <cell r="A1156" t="str">
            <v>20680</v>
          </cell>
          <cell r="B1156" t="str">
            <v>Removal of support implant</v>
          </cell>
          <cell r="C1156" t="str">
            <v>CH</v>
          </cell>
          <cell r="D1156" t="str">
            <v>Q2</v>
          </cell>
          <cell r="E1156" t="str">
            <v>5073</v>
          </cell>
          <cell r="F1156">
            <v>28.639600000000002</v>
          </cell>
          <cell r="G1156">
            <v>2148</v>
          </cell>
          <cell r="H1156" t="str">
            <v>.</v>
          </cell>
          <cell r="I1156">
            <v>429.6</v>
          </cell>
          <cell r="J1156">
            <v>42736</v>
          </cell>
          <cell r="M1156" t="str">
            <v>*</v>
          </cell>
        </row>
        <row r="1157">
          <cell r="A1157" t="str">
            <v>20690</v>
          </cell>
          <cell r="B1157" t="str">
            <v>Apply bone fixation device</v>
          </cell>
          <cell r="C1157" t="str">
            <v xml:space="preserve">CH </v>
          </cell>
          <cell r="D1157" t="str">
            <v>J1</v>
          </cell>
          <cell r="E1157" t="str">
            <v>5114</v>
          </cell>
          <cell r="F1157">
            <v>69.590599999999995</v>
          </cell>
          <cell r="G1157">
            <v>5219.3599999999997</v>
          </cell>
          <cell r="H1157" t="str">
            <v>.</v>
          </cell>
          <cell r="I1157">
            <v>1043.8800000000001</v>
          </cell>
          <cell r="J1157">
            <v>42736</v>
          </cell>
          <cell r="M1157" t="str">
            <v>*</v>
          </cell>
        </row>
        <row r="1158">
          <cell r="A1158" t="str">
            <v>20692</v>
          </cell>
          <cell r="B1158" t="str">
            <v>Apply bone fixation device</v>
          </cell>
          <cell r="C1158" t="str">
            <v xml:space="preserve">CH </v>
          </cell>
          <cell r="D1158" t="str">
            <v>J1</v>
          </cell>
          <cell r="E1158" t="str">
            <v>5115</v>
          </cell>
          <cell r="F1158">
            <v>127.4276</v>
          </cell>
          <cell r="G1158">
            <v>9557.2000000000007</v>
          </cell>
          <cell r="H1158" t="str">
            <v>.</v>
          </cell>
          <cell r="I1158">
            <v>1911.44</v>
          </cell>
          <cell r="J1158">
            <v>42736</v>
          </cell>
          <cell r="M1158" t="str">
            <v>*</v>
          </cell>
        </row>
        <row r="1159">
          <cell r="A1159" t="str">
            <v>20693</v>
          </cell>
          <cell r="B1159" t="str">
            <v>Adjust bone fixation device</v>
          </cell>
          <cell r="C1159" t="str">
            <v xml:space="preserve">CH </v>
          </cell>
          <cell r="D1159" t="str">
            <v>J1</v>
          </cell>
          <cell r="E1159" t="str">
            <v>5114</v>
          </cell>
          <cell r="F1159">
            <v>69.590599999999995</v>
          </cell>
          <cell r="G1159">
            <v>5219.3599999999997</v>
          </cell>
          <cell r="H1159" t="str">
            <v>.</v>
          </cell>
          <cell r="I1159">
            <v>1043.8800000000001</v>
          </cell>
          <cell r="J1159">
            <v>42736</v>
          </cell>
          <cell r="M1159" t="str">
            <v>*</v>
          </cell>
        </row>
        <row r="1160">
          <cell r="A1160" t="str">
            <v>20694</v>
          </cell>
          <cell r="B1160" t="str">
            <v>Remove bone fixation device</v>
          </cell>
          <cell r="C1160" t="str">
            <v>CH</v>
          </cell>
          <cell r="D1160" t="str">
            <v>Q2</v>
          </cell>
          <cell r="E1160" t="str">
            <v>5112</v>
          </cell>
          <cell r="F1160">
            <v>16.225100000000001</v>
          </cell>
          <cell r="G1160">
            <v>1216.9000000000001</v>
          </cell>
          <cell r="H1160" t="str">
            <v>.</v>
          </cell>
          <cell r="I1160">
            <v>243.38</v>
          </cell>
          <cell r="J1160">
            <v>42736</v>
          </cell>
          <cell r="M1160" t="str">
            <v>*</v>
          </cell>
        </row>
        <row r="1161">
          <cell r="A1161" t="str">
            <v>20696</v>
          </cell>
          <cell r="B1161" t="str">
            <v>Comp multiplane ext fixation</v>
          </cell>
          <cell r="C1161" t="str">
            <v xml:space="preserve">CH </v>
          </cell>
          <cell r="D1161" t="str">
            <v>J1</v>
          </cell>
          <cell r="E1161" t="str">
            <v>5116</v>
          </cell>
          <cell r="F1161">
            <v>195.96969999999999</v>
          </cell>
          <cell r="G1161">
            <v>14697.92</v>
          </cell>
          <cell r="H1161" t="str">
            <v>.</v>
          </cell>
          <cell r="I1161">
            <v>2939.59</v>
          </cell>
          <cell r="J1161">
            <v>42736</v>
          </cell>
          <cell r="M1161" t="str">
            <v>*</v>
          </cell>
        </row>
        <row r="1162">
          <cell r="A1162" t="str">
            <v>20697</v>
          </cell>
          <cell r="B1162" t="str">
            <v>Comp ext fixate strut change</v>
          </cell>
          <cell r="C1162" t="str">
            <v>CH</v>
          </cell>
          <cell r="D1162" t="str">
            <v>J1</v>
          </cell>
          <cell r="E1162" t="str">
            <v>5112</v>
          </cell>
          <cell r="F1162">
            <v>16.225100000000001</v>
          </cell>
          <cell r="G1162">
            <v>1216.9000000000001</v>
          </cell>
          <cell r="H1162" t="str">
            <v>.</v>
          </cell>
          <cell r="I1162">
            <v>243.38</v>
          </cell>
          <cell r="J1162">
            <v>42736</v>
          </cell>
          <cell r="M1162" t="str">
            <v>*</v>
          </cell>
        </row>
        <row r="1163">
          <cell r="A1163" t="str">
            <v>20802</v>
          </cell>
          <cell r="B1163" t="str">
            <v>Replantation arm complete</v>
          </cell>
          <cell r="D1163" t="str">
            <v>C</v>
          </cell>
          <cell r="E1163" t="str">
            <v/>
          </cell>
        </row>
        <row r="1164">
          <cell r="A1164" t="str">
            <v>20805</v>
          </cell>
          <cell r="B1164" t="str">
            <v>Replant forearm complete</v>
          </cell>
          <cell r="D1164" t="str">
            <v>C</v>
          </cell>
          <cell r="E1164" t="str">
            <v/>
          </cell>
        </row>
        <row r="1165">
          <cell r="A1165" t="str">
            <v>20808</v>
          </cell>
          <cell r="B1165" t="str">
            <v>Replantation hand complete</v>
          </cell>
          <cell r="D1165" t="str">
            <v>C</v>
          </cell>
          <cell r="E1165" t="str">
            <v/>
          </cell>
        </row>
        <row r="1166">
          <cell r="A1166" t="str">
            <v>20816</v>
          </cell>
          <cell r="B1166" t="str">
            <v>Replantation digit complete</v>
          </cell>
          <cell r="D1166" t="str">
            <v>C</v>
          </cell>
          <cell r="E1166" t="str">
            <v/>
          </cell>
        </row>
        <row r="1167">
          <cell r="A1167" t="str">
            <v>20822</v>
          </cell>
          <cell r="B1167" t="str">
            <v>Replantation digit complete</v>
          </cell>
          <cell r="C1167" t="str">
            <v xml:space="preserve">CH </v>
          </cell>
          <cell r="D1167" t="str">
            <v>J1</v>
          </cell>
          <cell r="E1167" t="str">
            <v>5113</v>
          </cell>
          <cell r="F1167">
            <v>32.497</v>
          </cell>
          <cell r="G1167">
            <v>2437.31</v>
          </cell>
          <cell r="H1167" t="str">
            <v>.</v>
          </cell>
          <cell r="I1167">
            <v>487.47</v>
          </cell>
          <cell r="J1167">
            <v>42736</v>
          </cell>
          <cell r="M1167" t="str">
            <v>*</v>
          </cell>
        </row>
        <row r="1168">
          <cell r="A1168" t="str">
            <v>20824</v>
          </cell>
          <cell r="B1168" t="str">
            <v>Replantation thumb complete</v>
          </cell>
          <cell r="D1168" t="str">
            <v>C</v>
          </cell>
          <cell r="E1168" t="str">
            <v/>
          </cell>
        </row>
        <row r="1169">
          <cell r="A1169" t="str">
            <v>20827</v>
          </cell>
          <cell r="B1169" t="str">
            <v>Replantation thumb complete</v>
          </cell>
          <cell r="D1169" t="str">
            <v>C</v>
          </cell>
          <cell r="E1169" t="str">
            <v/>
          </cell>
        </row>
        <row r="1170">
          <cell r="A1170" t="str">
            <v>20838</v>
          </cell>
          <cell r="B1170" t="str">
            <v>Replantation foot complete</v>
          </cell>
          <cell r="D1170" t="str">
            <v>C</v>
          </cell>
          <cell r="E1170" t="str">
            <v/>
          </cell>
        </row>
        <row r="1171">
          <cell r="A1171" t="str">
            <v>20900</v>
          </cell>
          <cell r="B1171" t="str">
            <v>Removal of bone for graft</v>
          </cell>
          <cell r="C1171" t="str">
            <v xml:space="preserve">CH </v>
          </cell>
          <cell r="D1171" t="str">
            <v>J1</v>
          </cell>
          <cell r="E1171" t="str">
            <v>5114</v>
          </cell>
          <cell r="F1171">
            <v>69.590599999999995</v>
          </cell>
          <cell r="G1171">
            <v>5219.3599999999997</v>
          </cell>
          <cell r="H1171" t="str">
            <v>.</v>
          </cell>
          <cell r="I1171">
            <v>1043.8800000000001</v>
          </cell>
          <cell r="J1171">
            <v>42736</v>
          </cell>
          <cell r="M1171" t="str">
            <v>*</v>
          </cell>
        </row>
        <row r="1172">
          <cell r="A1172" t="str">
            <v>20902</v>
          </cell>
          <cell r="B1172" t="str">
            <v>Removal of bone for graft</v>
          </cell>
          <cell r="C1172" t="str">
            <v xml:space="preserve">CH </v>
          </cell>
          <cell r="D1172" t="str">
            <v>J1</v>
          </cell>
          <cell r="E1172" t="str">
            <v>5114</v>
          </cell>
          <cell r="F1172">
            <v>69.590599999999995</v>
          </cell>
          <cell r="G1172">
            <v>5219.3599999999997</v>
          </cell>
          <cell r="H1172" t="str">
            <v>.</v>
          </cell>
          <cell r="I1172">
            <v>1043.8800000000001</v>
          </cell>
          <cell r="J1172">
            <v>42736</v>
          </cell>
          <cell r="M1172" t="str">
            <v>*</v>
          </cell>
        </row>
        <row r="1173">
          <cell r="A1173" t="str">
            <v>20910</v>
          </cell>
          <cell r="B1173" t="str">
            <v>Remove cartilage for graft</v>
          </cell>
          <cell r="D1173" t="str">
            <v>T</v>
          </cell>
          <cell r="E1173" t="str">
            <v>5053</v>
          </cell>
          <cell r="F1173">
            <v>6.0387000000000004</v>
          </cell>
          <cell r="G1173">
            <v>452.91</v>
          </cell>
          <cell r="H1173" t="str">
            <v>.</v>
          </cell>
          <cell r="I1173">
            <v>90.59</v>
          </cell>
        </row>
        <row r="1174">
          <cell r="A1174" t="str">
            <v>20912</v>
          </cell>
          <cell r="B1174" t="str">
            <v>Remove cartilage for graft</v>
          </cell>
          <cell r="D1174" t="str">
            <v>T</v>
          </cell>
          <cell r="E1174" t="str">
            <v>5055</v>
          </cell>
          <cell r="F1174">
            <v>33.381300000000003</v>
          </cell>
          <cell r="G1174">
            <v>2503.63</v>
          </cell>
          <cell r="H1174" t="str">
            <v>.</v>
          </cell>
          <cell r="I1174">
            <v>500.73</v>
          </cell>
        </row>
        <row r="1175">
          <cell r="A1175" t="str">
            <v>20920</v>
          </cell>
          <cell r="B1175" t="str">
            <v>Removal of fascia for graft</v>
          </cell>
          <cell r="D1175" t="str">
            <v>T</v>
          </cell>
          <cell r="E1175" t="str">
            <v>5054</v>
          </cell>
          <cell r="F1175">
            <v>19.028600000000001</v>
          </cell>
          <cell r="G1175">
            <v>1427.16</v>
          </cell>
          <cell r="H1175" t="str">
            <v>.</v>
          </cell>
          <cell r="I1175">
            <v>285.44</v>
          </cell>
        </row>
        <row r="1176">
          <cell r="A1176" t="str">
            <v>20922</v>
          </cell>
          <cell r="B1176" t="str">
            <v>Removal of fascia for graft</v>
          </cell>
          <cell r="D1176" t="str">
            <v>T</v>
          </cell>
          <cell r="E1176" t="str">
            <v>5055</v>
          </cell>
          <cell r="F1176">
            <v>33.381300000000003</v>
          </cell>
          <cell r="G1176">
            <v>2503.63</v>
          </cell>
          <cell r="H1176" t="str">
            <v>.</v>
          </cell>
          <cell r="I1176">
            <v>500.73</v>
          </cell>
        </row>
        <row r="1177">
          <cell r="A1177" t="str">
            <v>20924</v>
          </cell>
          <cell r="B1177" t="str">
            <v>Removal of tendon for graft</v>
          </cell>
          <cell r="C1177" t="str">
            <v xml:space="preserve">CH </v>
          </cell>
          <cell r="D1177" t="str">
            <v>J1</v>
          </cell>
          <cell r="E1177" t="str">
            <v>5114</v>
          </cell>
          <cell r="F1177">
            <v>69.590599999999995</v>
          </cell>
          <cell r="G1177">
            <v>5219.3599999999997</v>
          </cell>
          <cell r="H1177" t="str">
            <v>.</v>
          </cell>
          <cell r="I1177">
            <v>1043.8800000000001</v>
          </cell>
          <cell r="J1177">
            <v>42736</v>
          </cell>
          <cell r="M1177" t="str">
            <v>*</v>
          </cell>
        </row>
        <row r="1178">
          <cell r="A1178" t="str">
            <v>20926</v>
          </cell>
          <cell r="B1178" t="str">
            <v>Removal of tissue for graft</v>
          </cell>
          <cell r="D1178" t="str">
            <v>T</v>
          </cell>
          <cell r="E1178" t="str">
            <v>5055</v>
          </cell>
          <cell r="F1178">
            <v>33.381300000000003</v>
          </cell>
          <cell r="G1178">
            <v>2503.63</v>
          </cell>
          <cell r="H1178" t="str">
            <v>.</v>
          </cell>
          <cell r="I1178">
            <v>500.73</v>
          </cell>
        </row>
        <row r="1179">
          <cell r="A1179" t="str">
            <v>20930</v>
          </cell>
          <cell r="B1179" t="str">
            <v>Sp bone algrft morsel add-on</v>
          </cell>
          <cell r="D1179" t="str">
            <v>N</v>
          </cell>
          <cell r="E1179" t="str">
            <v/>
          </cell>
        </row>
        <row r="1180">
          <cell r="A1180" t="str">
            <v>20931</v>
          </cell>
          <cell r="B1180" t="str">
            <v>Sp bone algrft struct add-on</v>
          </cell>
          <cell r="D1180" t="str">
            <v>N</v>
          </cell>
          <cell r="E1180" t="str">
            <v/>
          </cell>
        </row>
        <row r="1181">
          <cell r="A1181" t="str">
            <v>20936</v>
          </cell>
          <cell r="B1181" t="str">
            <v>Sp bone agrft local add-on</v>
          </cell>
          <cell r="D1181" t="str">
            <v>N</v>
          </cell>
          <cell r="E1181" t="str">
            <v/>
          </cell>
        </row>
        <row r="1182">
          <cell r="A1182" t="str">
            <v>20937</v>
          </cell>
          <cell r="B1182" t="str">
            <v>Sp bone agrft morsel add-on</v>
          </cell>
          <cell r="D1182" t="str">
            <v>N</v>
          </cell>
          <cell r="E1182" t="str">
            <v/>
          </cell>
        </row>
        <row r="1183">
          <cell r="A1183" t="str">
            <v>20938</v>
          </cell>
          <cell r="B1183" t="str">
            <v>Sp bone agrft struct add-on</v>
          </cell>
          <cell r="D1183" t="str">
            <v>N</v>
          </cell>
          <cell r="E1183" t="str">
            <v/>
          </cell>
        </row>
        <row r="1184">
          <cell r="A1184" t="str">
            <v>20950</v>
          </cell>
          <cell r="B1184" t="str">
            <v>Fluid pressure muscle</v>
          </cell>
          <cell r="C1184" t="str">
            <v>CH</v>
          </cell>
          <cell r="D1184" t="str">
            <v>T</v>
          </cell>
          <cell r="E1184" t="str">
            <v>5071</v>
          </cell>
          <cell r="F1184">
            <v>7.1849999999999996</v>
          </cell>
          <cell r="G1184">
            <v>538.88</v>
          </cell>
          <cell r="H1184" t="str">
            <v>.</v>
          </cell>
          <cell r="I1184">
            <v>107.78</v>
          </cell>
          <cell r="J1184">
            <v>42736</v>
          </cell>
          <cell r="M1184" t="str">
            <v>*</v>
          </cell>
        </row>
        <row r="1185">
          <cell r="A1185" t="str">
            <v>20955</v>
          </cell>
          <cell r="B1185" t="str">
            <v>Fibula bone graft microvasc</v>
          </cell>
          <cell r="D1185" t="str">
            <v>C</v>
          </cell>
          <cell r="E1185" t="str">
            <v/>
          </cell>
        </row>
        <row r="1186">
          <cell r="A1186" t="str">
            <v>20956</v>
          </cell>
          <cell r="B1186" t="str">
            <v>Iliac bone graft microvasc</v>
          </cell>
          <cell r="D1186" t="str">
            <v>C</v>
          </cell>
          <cell r="E1186" t="str">
            <v/>
          </cell>
        </row>
        <row r="1187">
          <cell r="A1187" t="str">
            <v>20957</v>
          </cell>
          <cell r="B1187" t="str">
            <v>Mt bone graft microvasc</v>
          </cell>
          <cell r="D1187" t="str">
            <v>C</v>
          </cell>
          <cell r="E1187" t="str">
            <v/>
          </cell>
        </row>
        <row r="1188">
          <cell r="A1188" t="str">
            <v>20962</v>
          </cell>
          <cell r="B1188" t="str">
            <v>Other bone graft microvasc</v>
          </cell>
          <cell r="D1188" t="str">
            <v>C</v>
          </cell>
          <cell r="E1188" t="str">
            <v/>
          </cell>
        </row>
        <row r="1189">
          <cell r="A1189" t="str">
            <v>20969</v>
          </cell>
          <cell r="B1189" t="str">
            <v>Bone/skin graft microvasc</v>
          </cell>
          <cell r="D1189" t="str">
            <v>C</v>
          </cell>
          <cell r="E1189" t="str">
            <v/>
          </cell>
        </row>
        <row r="1190">
          <cell r="A1190" t="str">
            <v>20970</v>
          </cell>
          <cell r="B1190" t="str">
            <v>Bone/skin graft iliac crest</v>
          </cell>
          <cell r="D1190" t="str">
            <v>C</v>
          </cell>
          <cell r="E1190" t="str">
            <v/>
          </cell>
        </row>
        <row r="1191">
          <cell r="A1191" t="str">
            <v>20972</v>
          </cell>
          <cell r="B1191" t="str">
            <v>Bone/skin graft metatarsal</v>
          </cell>
          <cell r="C1191" t="str">
            <v xml:space="preserve">CH </v>
          </cell>
          <cell r="D1191" t="str">
            <v>J1</v>
          </cell>
          <cell r="E1191" t="str">
            <v>5114</v>
          </cell>
          <cell r="F1191">
            <v>69.590599999999995</v>
          </cell>
          <cell r="G1191">
            <v>5219.3599999999997</v>
          </cell>
          <cell r="H1191" t="str">
            <v>.</v>
          </cell>
          <cell r="I1191">
            <v>1043.8800000000001</v>
          </cell>
          <cell r="J1191">
            <v>42736</v>
          </cell>
          <cell r="M1191" t="str">
            <v>*</v>
          </cell>
        </row>
        <row r="1192">
          <cell r="A1192" t="str">
            <v>20973</v>
          </cell>
          <cell r="B1192" t="str">
            <v>Bone/skin graft great toe</v>
          </cell>
          <cell r="C1192" t="str">
            <v xml:space="preserve">CH </v>
          </cell>
          <cell r="D1192" t="str">
            <v>J1</v>
          </cell>
          <cell r="E1192" t="str">
            <v>5114</v>
          </cell>
          <cell r="F1192">
            <v>69.590599999999995</v>
          </cell>
          <cell r="G1192">
            <v>5219.3599999999997</v>
          </cell>
          <cell r="H1192" t="str">
            <v>.</v>
          </cell>
          <cell r="I1192">
            <v>1043.8800000000001</v>
          </cell>
          <cell r="J1192">
            <v>42736</v>
          </cell>
          <cell r="M1192" t="str">
            <v>*</v>
          </cell>
        </row>
        <row r="1193">
          <cell r="A1193" t="str">
            <v>20974</v>
          </cell>
          <cell r="B1193" t="str">
            <v>Electrical bone stimulation</v>
          </cell>
          <cell r="D1193" t="str">
            <v>A</v>
          </cell>
          <cell r="E1193" t="str">
            <v/>
          </cell>
        </row>
        <row r="1194">
          <cell r="A1194" t="str">
            <v>20975</v>
          </cell>
          <cell r="B1194" t="str">
            <v>Electrical bone stimulation</v>
          </cell>
          <cell r="D1194" t="str">
            <v>N</v>
          </cell>
          <cell r="E1194" t="str">
            <v/>
          </cell>
        </row>
        <row r="1195">
          <cell r="A1195" t="str">
            <v>20979</v>
          </cell>
          <cell r="B1195" t="str">
            <v>Us bone stimulation</v>
          </cell>
          <cell r="D1195" t="str">
            <v>Q1</v>
          </cell>
          <cell r="E1195" t="str">
            <v>5732</v>
          </cell>
          <cell r="F1195">
            <v>0.37819999999999998</v>
          </cell>
          <cell r="G1195">
            <v>28.37</v>
          </cell>
          <cell r="H1195" t="str">
            <v>.</v>
          </cell>
          <cell r="I1195">
            <v>5.68</v>
          </cell>
        </row>
        <row r="1196">
          <cell r="A1196" t="str">
            <v>20982</v>
          </cell>
          <cell r="B1196" t="str">
            <v>Ablate bone tumor(s) perq</v>
          </cell>
          <cell r="C1196" t="str">
            <v xml:space="preserve">CH </v>
          </cell>
          <cell r="D1196" t="str">
            <v>J1</v>
          </cell>
          <cell r="E1196" t="str">
            <v>5114</v>
          </cell>
          <cell r="F1196">
            <v>69.590599999999995</v>
          </cell>
          <cell r="G1196">
            <v>5219.3599999999997</v>
          </cell>
          <cell r="H1196" t="str">
            <v>.</v>
          </cell>
          <cell r="I1196">
            <v>1043.8800000000001</v>
          </cell>
          <cell r="J1196">
            <v>42736</v>
          </cell>
          <cell r="M1196" t="str">
            <v>*</v>
          </cell>
        </row>
        <row r="1197">
          <cell r="A1197" t="str">
            <v>20983</v>
          </cell>
          <cell r="B1197" t="str">
            <v>Ablate bone tumor(s) perq</v>
          </cell>
          <cell r="C1197" t="str">
            <v>CH</v>
          </cell>
          <cell r="D1197" t="str">
            <v>J1</v>
          </cell>
          <cell r="E1197" t="str">
            <v>5114</v>
          </cell>
          <cell r="F1197">
            <v>69.590599999999995</v>
          </cell>
          <cell r="G1197">
            <v>5219.3599999999997</v>
          </cell>
          <cell r="H1197" t="str">
            <v>.</v>
          </cell>
          <cell r="I1197">
            <v>1043.8800000000001</v>
          </cell>
          <cell r="J1197">
            <v>42736</v>
          </cell>
          <cell r="M1197" t="str">
            <v>*</v>
          </cell>
        </row>
        <row r="1198">
          <cell r="A1198" t="str">
            <v>20985</v>
          </cell>
          <cell r="B1198" t="str">
            <v>Cptr-asst dir ms px</v>
          </cell>
          <cell r="D1198" t="str">
            <v>N</v>
          </cell>
          <cell r="E1198" t="str">
            <v/>
          </cell>
        </row>
        <row r="1199">
          <cell r="A1199" t="str">
            <v>20999</v>
          </cell>
          <cell r="B1199" t="str">
            <v>Musculoskeletal surgery</v>
          </cell>
          <cell r="C1199" t="str">
            <v>CH</v>
          </cell>
          <cell r="D1199" t="str">
            <v>T</v>
          </cell>
          <cell r="E1199" t="str">
            <v>5111</v>
          </cell>
          <cell r="F1199">
            <v>2.6633</v>
          </cell>
          <cell r="G1199">
            <v>199.75</v>
          </cell>
          <cell r="H1199" t="str">
            <v>.</v>
          </cell>
          <cell r="I1199">
            <v>39.950000000000003</v>
          </cell>
          <cell r="J1199">
            <v>42736</v>
          </cell>
          <cell r="M1199" t="str">
            <v>*</v>
          </cell>
        </row>
        <row r="1200">
          <cell r="A1200" t="str">
            <v>21010</v>
          </cell>
          <cell r="B1200" t="str">
            <v>Incision of jaw joint</v>
          </cell>
          <cell r="C1200" t="str">
            <v>CH</v>
          </cell>
          <cell r="D1200" t="str">
            <v>J1</v>
          </cell>
          <cell r="E1200" t="str">
            <v>5164</v>
          </cell>
          <cell r="F1200">
            <v>28.969799999999999</v>
          </cell>
          <cell r="G1200">
            <v>2172.7600000000002</v>
          </cell>
          <cell r="H1200" t="str">
            <v>.</v>
          </cell>
          <cell r="I1200">
            <v>434.56</v>
          </cell>
          <cell r="J1200">
            <v>42736</v>
          </cell>
          <cell r="M1200" t="str">
            <v>*</v>
          </cell>
        </row>
        <row r="1201">
          <cell r="A1201" t="str">
            <v>21011</v>
          </cell>
          <cell r="B1201" t="str">
            <v>Exc face les sc &lt;2 cm</v>
          </cell>
          <cell r="C1201" t="str">
            <v>CH</v>
          </cell>
          <cell r="D1201" t="str">
            <v>J1</v>
          </cell>
          <cell r="E1201" t="str">
            <v>5072</v>
          </cell>
          <cell r="F1201">
            <v>16.481100000000001</v>
          </cell>
          <cell r="G1201">
            <v>1236.0999999999999</v>
          </cell>
          <cell r="H1201" t="str">
            <v>.</v>
          </cell>
          <cell r="I1201">
            <v>247.22</v>
          </cell>
          <cell r="J1201">
            <v>42736</v>
          </cell>
          <cell r="M1201" t="str">
            <v>*</v>
          </cell>
        </row>
        <row r="1202">
          <cell r="A1202" t="str">
            <v>21012</v>
          </cell>
          <cell r="B1202" t="str">
            <v>Exc face les sbq 2 cm/&gt;</v>
          </cell>
          <cell r="C1202" t="str">
            <v>CH</v>
          </cell>
          <cell r="D1202" t="str">
            <v>J1</v>
          </cell>
          <cell r="E1202" t="str">
            <v>5072</v>
          </cell>
          <cell r="F1202">
            <v>16.481100000000001</v>
          </cell>
          <cell r="G1202">
            <v>1236.0999999999999</v>
          </cell>
          <cell r="H1202" t="str">
            <v>.</v>
          </cell>
          <cell r="I1202">
            <v>247.22</v>
          </cell>
          <cell r="J1202">
            <v>42736</v>
          </cell>
          <cell r="M1202" t="str">
            <v>*</v>
          </cell>
        </row>
        <row r="1203">
          <cell r="A1203" t="str">
            <v>21013</v>
          </cell>
          <cell r="B1203" t="str">
            <v>Exc face tum deep &lt; 2 cm</v>
          </cell>
          <cell r="C1203" t="str">
            <v>CH</v>
          </cell>
          <cell r="D1203" t="str">
            <v>J1</v>
          </cell>
          <cell r="E1203" t="str">
            <v>5072</v>
          </cell>
          <cell r="F1203">
            <v>16.481100000000001</v>
          </cell>
          <cell r="G1203">
            <v>1236.0999999999999</v>
          </cell>
          <cell r="H1203" t="str">
            <v>.</v>
          </cell>
          <cell r="I1203">
            <v>247.22</v>
          </cell>
          <cell r="J1203">
            <v>42736</v>
          </cell>
          <cell r="M1203" t="str">
            <v>*</v>
          </cell>
        </row>
        <row r="1204">
          <cell r="A1204" t="str">
            <v>21014</v>
          </cell>
          <cell r="B1204" t="str">
            <v>Exc face tum deep 2 cm/&gt;</v>
          </cell>
          <cell r="C1204" t="str">
            <v>CH</v>
          </cell>
          <cell r="D1204" t="str">
            <v>J1</v>
          </cell>
          <cell r="E1204" t="str">
            <v>5073</v>
          </cell>
          <cell r="F1204">
            <v>28.639600000000002</v>
          </cell>
          <cell r="G1204">
            <v>2148</v>
          </cell>
          <cell r="H1204" t="str">
            <v>.</v>
          </cell>
          <cell r="I1204">
            <v>429.6</v>
          </cell>
          <cell r="J1204">
            <v>42736</v>
          </cell>
          <cell r="M1204" t="str">
            <v>*</v>
          </cell>
        </row>
        <row r="1205">
          <cell r="A1205" t="str">
            <v>21015</v>
          </cell>
          <cell r="B1205" t="str">
            <v>Resect face/scalp tum &lt; 2 cm</v>
          </cell>
          <cell r="C1205" t="str">
            <v>CH</v>
          </cell>
          <cell r="D1205" t="str">
            <v>J1</v>
          </cell>
          <cell r="E1205" t="str">
            <v>5073</v>
          </cell>
          <cell r="F1205">
            <v>28.639600000000002</v>
          </cell>
          <cell r="G1205">
            <v>2148</v>
          </cell>
          <cell r="H1205" t="str">
            <v>.</v>
          </cell>
          <cell r="I1205">
            <v>429.6</v>
          </cell>
          <cell r="J1205">
            <v>42736</v>
          </cell>
          <cell r="M1205" t="str">
            <v>*</v>
          </cell>
        </row>
        <row r="1206">
          <cell r="A1206" t="str">
            <v>21016</v>
          </cell>
          <cell r="B1206" t="str">
            <v>Resect face/scalp tum 2 cm/&gt;</v>
          </cell>
          <cell r="C1206" t="str">
            <v>CH</v>
          </cell>
          <cell r="D1206" t="str">
            <v>J1</v>
          </cell>
          <cell r="E1206" t="str">
            <v>5073</v>
          </cell>
          <cell r="F1206">
            <v>28.639600000000002</v>
          </cell>
          <cell r="G1206">
            <v>2148</v>
          </cell>
          <cell r="H1206" t="str">
            <v>.</v>
          </cell>
          <cell r="I1206">
            <v>429.6</v>
          </cell>
          <cell r="J1206">
            <v>42736</v>
          </cell>
          <cell r="M1206" t="str">
            <v>*</v>
          </cell>
        </row>
        <row r="1207">
          <cell r="A1207" t="str">
            <v>21025</v>
          </cell>
          <cell r="B1207" t="str">
            <v>Excision of bone lower jaw</v>
          </cell>
          <cell r="D1207" t="str">
            <v>J1</v>
          </cell>
          <cell r="E1207" t="str">
            <v>5165</v>
          </cell>
          <cell r="F1207">
            <v>55.055300000000003</v>
          </cell>
          <cell r="G1207">
            <v>4129.2</v>
          </cell>
          <cell r="H1207" t="str">
            <v>.</v>
          </cell>
          <cell r="I1207">
            <v>825.84</v>
          </cell>
        </row>
        <row r="1208">
          <cell r="A1208" t="str">
            <v>21026</v>
          </cell>
          <cell r="B1208" t="str">
            <v>Excision of facial bone(s)</v>
          </cell>
          <cell r="C1208" t="str">
            <v>CH</v>
          </cell>
          <cell r="D1208" t="str">
            <v>J1</v>
          </cell>
          <cell r="E1208" t="str">
            <v>5165</v>
          </cell>
          <cell r="F1208">
            <v>55.055300000000003</v>
          </cell>
          <cell r="G1208">
            <v>4129.2</v>
          </cell>
          <cell r="H1208" t="str">
            <v>.</v>
          </cell>
          <cell r="I1208">
            <v>825.84</v>
          </cell>
          <cell r="J1208">
            <v>42736</v>
          </cell>
          <cell r="M1208" t="str">
            <v>*</v>
          </cell>
        </row>
        <row r="1209">
          <cell r="A1209" t="str">
            <v>21029</v>
          </cell>
          <cell r="B1209" t="str">
            <v>Contour of face bone lesion</v>
          </cell>
          <cell r="C1209" t="str">
            <v>CH</v>
          </cell>
          <cell r="D1209" t="str">
            <v>J1</v>
          </cell>
          <cell r="E1209" t="str">
            <v>5164</v>
          </cell>
          <cell r="F1209">
            <v>28.969799999999999</v>
          </cell>
          <cell r="G1209">
            <v>2172.7600000000002</v>
          </cell>
          <cell r="H1209" t="str">
            <v>.</v>
          </cell>
          <cell r="I1209">
            <v>434.56</v>
          </cell>
          <cell r="J1209">
            <v>42736</v>
          </cell>
          <cell r="M1209" t="str">
            <v>*</v>
          </cell>
        </row>
        <row r="1210">
          <cell r="A1210" t="str">
            <v>21030</v>
          </cell>
          <cell r="B1210" t="str">
            <v>Excise max/zygoma b9 tumor</v>
          </cell>
          <cell r="C1210" t="str">
            <v>CH</v>
          </cell>
          <cell r="D1210" t="str">
            <v>J1</v>
          </cell>
          <cell r="E1210" t="str">
            <v>5165</v>
          </cell>
          <cell r="F1210">
            <v>55.055300000000003</v>
          </cell>
          <cell r="G1210">
            <v>4129.2</v>
          </cell>
          <cell r="H1210" t="str">
            <v>.</v>
          </cell>
          <cell r="I1210">
            <v>825.84</v>
          </cell>
          <cell r="J1210">
            <v>42736</v>
          </cell>
          <cell r="M1210" t="str">
            <v>*</v>
          </cell>
        </row>
        <row r="1211">
          <cell r="A1211" t="str">
            <v>21031</v>
          </cell>
          <cell r="B1211" t="str">
            <v>Remove exostosis mandible</v>
          </cell>
          <cell r="C1211" t="str">
            <v>CH</v>
          </cell>
          <cell r="D1211" t="str">
            <v>J1</v>
          </cell>
          <cell r="E1211" t="str">
            <v>5164</v>
          </cell>
          <cell r="F1211">
            <v>28.969799999999999</v>
          </cell>
          <cell r="G1211">
            <v>2172.7600000000002</v>
          </cell>
          <cell r="H1211" t="str">
            <v>.</v>
          </cell>
          <cell r="I1211">
            <v>434.56</v>
          </cell>
          <cell r="J1211">
            <v>42736</v>
          </cell>
          <cell r="M1211" t="str">
            <v>*</v>
          </cell>
        </row>
        <row r="1212">
          <cell r="A1212" t="str">
            <v>21032</v>
          </cell>
          <cell r="B1212" t="str">
            <v>Remove exostosis maxilla</v>
          </cell>
          <cell r="C1212" t="str">
            <v>CH</v>
          </cell>
          <cell r="D1212" t="str">
            <v>J1</v>
          </cell>
          <cell r="E1212" t="str">
            <v>5164</v>
          </cell>
          <cell r="F1212">
            <v>28.969799999999999</v>
          </cell>
          <cell r="G1212">
            <v>2172.7600000000002</v>
          </cell>
          <cell r="H1212" t="str">
            <v>.</v>
          </cell>
          <cell r="I1212">
            <v>434.56</v>
          </cell>
          <cell r="J1212">
            <v>42736</v>
          </cell>
          <cell r="M1212" t="str">
            <v>*</v>
          </cell>
        </row>
        <row r="1213">
          <cell r="A1213" t="str">
            <v>21034</v>
          </cell>
          <cell r="B1213" t="str">
            <v>Excise max/zygoma mal tumor</v>
          </cell>
          <cell r="D1213" t="str">
            <v>J1</v>
          </cell>
          <cell r="E1213" t="str">
            <v>5165</v>
          </cell>
          <cell r="F1213">
            <v>55.055300000000003</v>
          </cell>
          <cell r="G1213">
            <v>4129.2</v>
          </cell>
          <cell r="H1213" t="str">
            <v>.</v>
          </cell>
          <cell r="I1213">
            <v>825.84</v>
          </cell>
        </row>
        <row r="1214">
          <cell r="A1214" t="str">
            <v>21040</v>
          </cell>
          <cell r="B1214" t="str">
            <v>Excise mandible lesion</v>
          </cell>
          <cell r="C1214" t="str">
            <v>CH</v>
          </cell>
          <cell r="D1214" t="str">
            <v>J1</v>
          </cell>
          <cell r="E1214" t="str">
            <v>5164</v>
          </cell>
          <cell r="F1214">
            <v>28.969799999999999</v>
          </cell>
          <cell r="G1214">
            <v>2172.7600000000002</v>
          </cell>
          <cell r="H1214" t="str">
            <v>.</v>
          </cell>
          <cell r="I1214">
            <v>434.56</v>
          </cell>
          <cell r="J1214">
            <v>42736</v>
          </cell>
          <cell r="M1214" t="str">
            <v>*</v>
          </cell>
        </row>
        <row r="1215">
          <cell r="A1215" t="str">
            <v>21044</v>
          </cell>
          <cell r="B1215" t="str">
            <v>Removal of jaw bone lesion</v>
          </cell>
          <cell r="D1215" t="str">
            <v>J1</v>
          </cell>
          <cell r="E1215" t="str">
            <v>5165</v>
          </cell>
          <cell r="F1215">
            <v>55.055300000000003</v>
          </cell>
          <cell r="G1215">
            <v>4129.2</v>
          </cell>
          <cell r="H1215" t="str">
            <v>.</v>
          </cell>
          <cell r="I1215">
            <v>825.84</v>
          </cell>
        </row>
        <row r="1216">
          <cell r="A1216" t="str">
            <v>21045</v>
          </cell>
          <cell r="B1216" t="str">
            <v>Extensive jaw surgery</v>
          </cell>
          <cell r="D1216" t="str">
            <v>C</v>
          </cell>
          <cell r="E1216" t="str">
            <v/>
          </cell>
        </row>
        <row r="1217">
          <cell r="A1217" t="str">
            <v>21046</v>
          </cell>
          <cell r="B1217" t="str">
            <v>Remove mandible cyst complex</v>
          </cell>
          <cell r="D1217" t="str">
            <v>J1</v>
          </cell>
          <cell r="E1217" t="str">
            <v>5165</v>
          </cell>
          <cell r="F1217">
            <v>55.055300000000003</v>
          </cell>
          <cell r="G1217">
            <v>4129.2</v>
          </cell>
          <cell r="H1217" t="str">
            <v>.</v>
          </cell>
          <cell r="I1217">
            <v>825.84</v>
          </cell>
        </row>
        <row r="1218">
          <cell r="A1218" t="str">
            <v>21047</v>
          </cell>
          <cell r="B1218" t="str">
            <v>Excise lwr jaw cyst w/repair</v>
          </cell>
          <cell r="D1218" t="str">
            <v>J1</v>
          </cell>
          <cell r="E1218" t="str">
            <v>5165</v>
          </cell>
          <cell r="F1218">
            <v>55.055300000000003</v>
          </cell>
          <cell r="G1218">
            <v>4129.2</v>
          </cell>
          <cell r="H1218" t="str">
            <v>.</v>
          </cell>
          <cell r="I1218">
            <v>825.84</v>
          </cell>
        </row>
        <row r="1219">
          <cell r="A1219" t="str">
            <v>21048</v>
          </cell>
          <cell r="B1219" t="str">
            <v>Remove maxilla cyst complex</v>
          </cell>
          <cell r="D1219" t="str">
            <v>J1</v>
          </cell>
          <cell r="E1219" t="str">
            <v>5165</v>
          </cell>
          <cell r="F1219">
            <v>55.055300000000003</v>
          </cell>
          <cell r="G1219">
            <v>4129.2</v>
          </cell>
          <cell r="H1219" t="str">
            <v>.</v>
          </cell>
          <cell r="I1219">
            <v>825.84</v>
          </cell>
        </row>
        <row r="1220">
          <cell r="A1220" t="str">
            <v>21049</v>
          </cell>
          <cell r="B1220" t="str">
            <v>Excis uppr jaw cyst w/repair</v>
          </cell>
          <cell r="D1220" t="str">
            <v>J1</v>
          </cell>
          <cell r="E1220" t="str">
            <v>5165</v>
          </cell>
          <cell r="F1220">
            <v>55.055300000000003</v>
          </cell>
          <cell r="G1220">
            <v>4129.2</v>
          </cell>
          <cell r="H1220" t="str">
            <v>.</v>
          </cell>
          <cell r="I1220">
            <v>825.84</v>
          </cell>
        </row>
        <row r="1221">
          <cell r="A1221" t="str">
            <v>21050</v>
          </cell>
          <cell r="B1221" t="str">
            <v>Removal of jaw joint</v>
          </cell>
          <cell r="D1221" t="str">
            <v>J1</v>
          </cell>
          <cell r="E1221" t="str">
            <v>5165</v>
          </cell>
          <cell r="F1221">
            <v>55.055300000000003</v>
          </cell>
          <cell r="G1221">
            <v>4129.2</v>
          </cell>
          <cell r="H1221" t="str">
            <v>.</v>
          </cell>
          <cell r="I1221">
            <v>825.84</v>
          </cell>
        </row>
        <row r="1222">
          <cell r="A1222" t="str">
            <v>21060</v>
          </cell>
          <cell r="B1222" t="str">
            <v>Remove jaw joint cartilage</v>
          </cell>
          <cell r="D1222" t="str">
            <v>J1</v>
          </cell>
          <cell r="E1222" t="str">
            <v>5165</v>
          </cell>
          <cell r="F1222">
            <v>55.055300000000003</v>
          </cell>
          <cell r="G1222">
            <v>4129.2</v>
          </cell>
          <cell r="H1222" t="str">
            <v>.</v>
          </cell>
          <cell r="I1222">
            <v>825.84</v>
          </cell>
        </row>
        <row r="1223">
          <cell r="A1223" t="str">
            <v>21070</v>
          </cell>
          <cell r="B1223" t="str">
            <v>Remove coronoid process</v>
          </cell>
          <cell r="D1223" t="str">
            <v>J1</v>
          </cell>
          <cell r="E1223" t="str">
            <v>5165</v>
          </cell>
          <cell r="F1223">
            <v>55.055300000000003</v>
          </cell>
          <cell r="G1223">
            <v>4129.2</v>
          </cell>
          <cell r="H1223" t="str">
            <v>.</v>
          </cell>
          <cell r="I1223">
            <v>825.84</v>
          </cell>
        </row>
        <row r="1224">
          <cell r="A1224" t="str">
            <v>21073</v>
          </cell>
          <cell r="B1224" t="str">
            <v>Mnpj of tmj w/anesth</v>
          </cell>
          <cell r="D1224" t="str">
            <v>T</v>
          </cell>
          <cell r="E1224" t="str">
            <v>5163</v>
          </cell>
          <cell r="F1224">
            <v>13.8413</v>
          </cell>
          <cell r="G1224">
            <v>1038.1099999999999</v>
          </cell>
          <cell r="H1224" t="str">
            <v>.</v>
          </cell>
          <cell r="I1224">
            <v>207.63</v>
          </cell>
        </row>
        <row r="1225">
          <cell r="A1225" t="str">
            <v>21076</v>
          </cell>
          <cell r="B1225" t="str">
            <v>Prepare face/oral prosthesis</v>
          </cell>
          <cell r="D1225" t="str">
            <v>T</v>
          </cell>
          <cell r="E1225" t="str">
            <v>5163</v>
          </cell>
          <cell r="F1225">
            <v>13.8413</v>
          </cell>
          <cell r="G1225">
            <v>1038.1099999999999</v>
          </cell>
          <cell r="H1225" t="str">
            <v>.</v>
          </cell>
          <cell r="I1225">
            <v>207.63</v>
          </cell>
        </row>
        <row r="1226">
          <cell r="A1226" t="str">
            <v>21077</v>
          </cell>
          <cell r="B1226" t="str">
            <v>Prepare face/oral prosthesis</v>
          </cell>
          <cell r="D1226" t="str">
            <v>J1</v>
          </cell>
          <cell r="E1226" t="str">
            <v>5165</v>
          </cell>
          <cell r="F1226">
            <v>55.055300000000003</v>
          </cell>
          <cell r="G1226">
            <v>4129.2</v>
          </cell>
          <cell r="H1226" t="str">
            <v>.</v>
          </cell>
          <cell r="I1226">
            <v>825.84</v>
          </cell>
        </row>
        <row r="1227">
          <cell r="A1227" t="str">
            <v>21079</v>
          </cell>
          <cell r="B1227" t="str">
            <v>Prepare face/oral prosthesis</v>
          </cell>
          <cell r="C1227" t="str">
            <v>CH</v>
          </cell>
          <cell r="D1227" t="str">
            <v>J1</v>
          </cell>
          <cell r="E1227" t="str">
            <v>5164</v>
          </cell>
          <cell r="F1227">
            <v>28.969799999999999</v>
          </cell>
          <cell r="G1227">
            <v>2172.7600000000002</v>
          </cell>
          <cell r="H1227" t="str">
            <v>.</v>
          </cell>
          <cell r="I1227">
            <v>434.56</v>
          </cell>
          <cell r="J1227">
            <v>42736</v>
          </cell>
          <cell r="M1227" t="str">
            <v>*</v>
          </cell>
        </row>
        <row r="1228">
          <cell r="A1228" t="str">
            <v>21080</v>
          </cell>
          <cell r="B1228" t="str">
            <v>Prepare face/oral prosthesis</v>
          </cell>
          <cell r="C1228" t="str">
            <v>CH</v>
          </cell>
          <cell r="D1228" t="str">
            <v>J1</v>
          </cell>
          <cell r="E1228" t="str">
            <v>5164</v>
          </cell>
          <cell r="F1228">
            <v>28.969799999999999</v>
          </cell>
          <cell r="G1228">
            <v>2172.7600000000002</v>
          </cell>
          <cell r="H1228" t="str">
            <v>.</v>
          </cell>
          <cell r="I1228">
            <v>434.56</v>
          </cell>
          <cell r="J1228">
            <v>42736</v>
          </cell>
          <cell r="M1228" t="str">
            <v>*</v>
          </cell>
        </row>
        <row r="1229">
          <cell r="A1229" t="str">
            <v>21081</v>
          </cell>
          <cell r="B1229" t="str">
            <v>Prepare face/oral prosthesis</v>
          </cell>
          <cell r="D1229" t="str">
            <v>J1</v>
          </cell>
          <cell r="E1229" t="str">
            <v>5165</v>
          </cell>
          <cell r="F1229">
            <v>55.055300000000003</v>
          </cell>
          <cell r="G1229">
            <v>4129.2</v>
          </cell>
          <cell r="H1229" t="str">
            <v>.</v>
          </cell>
          <cell r="I1229">
            <v>825.84</v>
          </cell>
        </row>
        <row r="1230">
          <cell r="A1230" t="str">
            <v>21082</v>
          </cell>
          <cell r="B1230" t="str">
            <v>Prepare face/oral prosthesis</v>
          </cell>
          <cell r="C1230" t="str">
            <v>CH</v>
          </cell>
          <cell r="D1230" t="str">
            <v>J1</v>
          </cell>
          <cell r="E1230" t="str">
            <v>5164</v>
          </cell>
          <cell r="F1230">
            <v>28.969799999999999</v>
          </cell>
          <cell r="G1230">
            <v>2172.7600000000002</v>
          </cell>
          <cell r="H1230" t="str">
            <v>.</v>
          </cell>
          <cell r="I1230">
            <v>434.56</v>
          </cell>
          <cell r="J1230">
            <v>42736</v>
          </cell>
          <cell r="M1230" t="str">
            <v>*</v>
          </cell>
        </row>
        <row r="1231">
          <cell r="A1231" t="str">
            <v>21083</v>
          </cell>
          <cell r="B1231" t="str">
            <v>Prepare face/oral prosthesis</v>
          </cell>
          <cell r="C1231" t="str">
            <v>CH</v>
          </cell>
          <cell r="D1231" t="str">
            <v>J1</v>
          </cell>
          <cell r="E1231" t="str">
            <v>5164</v>
          </cell>
          <cell r="F1231">
            <v>28.969799999999999</v>
          </cell>
          <cell r="G1231">
            <v>2172.7600000000002</v>
          </cell>
          <cell r="H1231" t="str">
            <v>.</v>
          </cell>
          <cell r="I1231">
            <v>434.56</v>
          </cell>
          <cell r="J1231">
            <v>42736</v>
          </cell>
          <cell r="M1231" t="str">
            <v>*</v>
          </cell>
        </row>
        <row r="1232">
          <cell r="A1232" t="str">
            <v>21084</v>
          </cell>
          <cell r="B1232" t="str">
            <v>Prepare face/oral prosthesis</v>
          </cell>
          <cell r="C1232" t="str">
            <v>CH</v>
          </cell>
          <cell r="D1232" t="str">
            <v>J1</v>
          </cell>
          <cell r="E1232" t="str">
            <v>5164</v>
          </cell>
          <cell r="F1232">
            <v>28.969799999999999</v>
          </cell>
          <cell r="G1232">
            <v>2172.7600000000002</v>
          </cell>
          <cell r="H1232" t="str">
            <v>.</v>
          </cell>
          <cell r="I1232">
            <v>434.56</v>
          </cell>
          <cell r="J1232">
            <v>42736</v>
          </cell>
          <cell r="M1232" t="str">
            <v>*</v>
          </cell>
        </row>
        <row r="1233">
          <cell r="A1233" t="str">
            <v>21085</v>
          </cell>
          <cell r="B1233" t="str">
            <v>Prepare face/oral prosthesis</v>
          </cell>
          <cell r="C1233" t="str">
            <v>CH</v>
          </cell>
          <cell r="D1233" t="str">
            <v>T</v>
          </cell>
          <cell r="E1233" t="str">
            <v>5162</v>
          </cell>
          <cell r="F1233">
            <v>5.899</v>
          </cell>
          <cell r="G1233">
            <v>442.43</v>
          </cell>
          <cell r="H1233" t="str">
            <v>.</v>
          </cell>
          <cell r="I1233">
            <v>88.49</v>
          </cell>
          <cell r="J1233">
            <v>42736</v>
          </cell>
          <cell r="M1233" t="str">
            <v>*</v>
          </cell>
        </row>
        <row r="1234">
          <cell r="A1234" t="str">
            <v>21086</v>
          </cell>
          <cell r="B1234" t="str">
            <v>Prepare face/oral prosthesis</v>
          </cell>
          <cell r="C1234" t="str">
            <v>CH</v>
          </cell>
          <cell r="D1234" t="str">
            <v>J1</v>
          </cell>
          <cell r="E1234" t="str">
            <v>5164</v>
          </cell>
          <cell r="F1234">
            <v>28.969799999999999</v>
          </cell>
          <cell r="G1234">
            <v>2172.7600000000002</v>
          </cell>
          <cell r="H1234" t="str">
            <v>.</v>
          </cell>
          <cell r="I1234">
            <v>434.56</v>
          </cell>
          <cell r="J1234">
            <v>42736</v>
          </cell>
          <cell r="M1234" t="str">
            <v>*</v>
          </cell>
        </row>
        <row r="1235">
          <cell r="A1235" t="str">
            <v>21087</v>
          </cell>
          <cell r="B1235" t="str">
            <v>Prepare face/oral prosthesis</v>
          </cell>
          <cell r="D1235" t="str">
            <v>J1</v>
          </cell>
          <cell r="E1235" t="str">
            <v>5165</v>
          </cell>
          <cell r="F1235">
            <v>55.055300000000003</v>
          </cell>
          <cell r="G1235">
            <v>4129.2</v>
          </cell>
          <cell r="H1235" t="str">
            <v>.</v>
          </cell>
          <cell r="I1235">
            <v>825.84</v>
          </cell>
        </row>
        <row r="1236">
          <cell r="A1236" t="str">
            <v>21088</v>
          </cell>
          <cell r="B1236" t="str">
            <v>Prepare face/oral prosthesis</v>
          </cell>
          <cell r="C1236" t="str">
            <v>CH</v>
          </cell>
          <cell r="D1236" t="str">
            <v>J1</v>
          </cell>
          <cell r="E1236" t="str">
            <v>5164</v>
          </cell>
          <cell r="F1236">
            <v>28.969799999999999</v>
          </cell>
          <cell r="G1236">
            <v>2172.7600000000002</v>
          </cell>
          <cell r="H1236" t="str">
            <v>.</v>
          </cell>
          <cell r="I1236">
            <v>434.56</v>
          </cell>
          <cell r="J1236">
            <v>42736</v>
          </cell>
          <cell r="M1236" t="str">
            <v>*</v>
          </cell>
        </row>
        <row r="1237">
          <cell r="A1237" t="str">
            <v>21089</v>
          </cell>
          <cell r="B1237" t="str">
            <v>Prepare face/oral prosthesis</v>
          </cell>
          <cell r="D1237" t="str">
            <v>T</v>
          </cell>
          <cell r="E1237" t="str">
            <v>5161</v>
          </cell>
          <cell r="F1237">
            <v>2.3601999999999999</v>
          </cell>
          <cell r="G1237">
            <v>177.02</v>
          </cell>
          <cell r="H1237" t="str">
            <v>.</v>
          </cell>
          <cell r="I1237">
            <v>35.409999999999997</v>
          </cell>
        </row>
        <row r="1238">
          <cell r="A1238" t="str">
            <v>21100</v>
          </cell>
          <cell r="B1238" t="str">
            <v>Maxillofacial fixation</v>
          </cell>
          <cell r="D1238" t="str">
            <v>J1</v>
          </cell>
          <cell r="E1238" t="str">
            <v>5165</v>
          </cell>
          <cell r="F1238">
            <v>55.055300000000003</v>
          </cell>
          <cell r="G1238">
            <v>4129.2</v>
          </cell>
          <cell r="H1238" t="str">
            <v>.</v>
          </cell>
          <cell r="I1238">
            <v>825.84</v>
          </cell>
        </row>
        <row r="1239">
          <cell r="A1239" t="str">
            <v>21110</v>
          </cell>
          <cell r="B1239" t="str">
            <v>Interdental fixation</v>
          </cell>
          <cell r="D1239" t="str">
            <v>Q2</v>
          </cell>
          <cell r="E1239" t="str">
            <v>5163</v>
          </cell>
          <cell r="F1239">
            <v>13.8413</v>
          </cell>
          <cell r="G1239">
            <v>1038.1099999999999</v>
          </cell>
          <cell r="H1239" t="str">
            <v>.</v>
          </cell>
          <cell r="I1239">
            <v>207.63</v>
          </cell>
        </row>
        <row r="1240">
          <cell r="A1240" t="str">
            <v>21116</v>
          </cell>
          <cell r="B1240" t="str">
            <v>Injection jaw joint x-ray</v>
          </cell>
          <cell r="D1240" t="str">
            <v>N</v>
          </cell>
          <cell r="E1240" t="str">
            <v/>
          </cell>
        </row>
        <row r="1241">
          <cell r="A1241" t="str">
            <v>21120</v>
          </cell>
          <cell r="B1241" t="str">
            <v>Reconstruction of chin</v>
          </cell>
          <cell r="D1241" t="str">
            <v>J1</v>
          </cell>
          <cell r="E1241" t="str">
            <v>5165</v>
          </cell>
          <cell r="F1241">
            <v>55.055300000000003</v>
          </cell>
          <cell r="G1241">
            <v>4129.2</v>
          </cell>
          <cell r="H1241" t="str">
            <v>.</v>
          </cell>
          <cell r="I1241">
            <v>825.84</v>
          </cell>
        </row>
        <row r="1242">
          <cell r="A1242" t="str">
            <v>21121</v>
          </cell>
          <cell r="B1242" t="str">
            <v>Reconstruction of chin</v>
          </cell>
          <cell r="C1242" t="str">
            <v>CH</v>
          </cell>
          <cell r="D1242" t="str">
            <v>J1</v>
          </cell>
          <cell r="E1242" t="str">
            <v>5164</v>
          </cell>
          <cell r="F1242">
            <v>28.969799999999999</v>
          </cell>
          <cell r="G1242">
            <v>2172.7600000000002</v>
          </cell>
          <cell r="H1242" t="str">
            <v>.</v>
          </cell>
          <cell r="I1242">
            <v>434.56</v>
          </cell>
          <cell r="J1242">
            <v>42736</v>
          </cell>
          <cell r="M1242" t="str">
            <v>*</v>
          </cell>
        </row>
        <row r="1243">
          <cell r="A1243" t="str">
            <v>21122</v>
          </cell>
          <cell r="B1243" t="str">
            <v>Reconstruction of chin</v>
          </cell>
          <cell r="C1243" t="str">
            <v>CH</v>
          </cell>
          <cell r="D1243" t="str">
            <v>J1</v>
          </cell>
          <cell r="E1243" t="str">
            <v>5165</v>
          </cell>
          <cell r="F1243">
            <v>55.055300000000003</v>
          </cell>
          <cell r="G1243">
            <v>4129.2</v>
          </cell>
          <cell r="H1243" t="str">
            <v>.</v>
          </cell>
          <cell r="I1243">
            <v>825.84</v>
          </cell>
          <cell r="J1243">
            <v>42736</v>
          </cell>
          <cell r="M1243" t="str">
            <v>*</v>
          </cell>
        </row>
        <row r="1244">
          <cell r="A1244" t="str">
            <v>21123</v>
          </cell>
          <cell r="B1244" t="str">
            <v>Reconstruction of chin</v>
          </cell>
          <cell r="C1244" t="str">
            <v>CH</v>
          </cell>
          <cell r="D1244" t="str">
            <v>J1</v>
          </cell>
          <cell r="E1244" t="str">
            <v>5164</v>
          </cell>
          <cell r="F1244">
            <v>28.969799999999999</v>
          </cell>
          <cell r="G1244">
            <v>2172.7600000000002</v>
          </cell>
          <cell r="H1244" t="str">
            <v>.</v>
          </cell>
          <cell r="I1244">
            <v>434.56</v>
          </cell>
          <cell r="J1244">
            <v>42736</v>
          </cell>
          <cell r="M1244" t="str">
            <v>*</v>
          </cell>
        </row>
        <row r="1245">
          <cell r="A1245" t="str">
            <v>21125</v>
          </cell>
          <cell r="B1245" t="str">
            <v>Augmentation lower jaw bone</v>
          </cell>
          <cell r="C1245" t="str">
            <v>CH</v>
          </cell>
          <cell r="D1245" t="str">
            <v>J1</v>
          </cell>
          <cell r="E1245" t="str">
            <v>5165</v>
          </cell>
          <cell r="F1245">
            <v>55.055300000000003</v>
          </cell>
          <cell r="G1245">
            <v>4129.2</v>
          </cell>
          <cell r="H1245" t="str">
            <v>.</v>
          </cell>
          <cell r="I1245">
            <v>825.84</v>
          </cell>
          <cell r="J1245">
            <v>42736</v>
          </cell>
          <cell r="M1245" t="str">
            <v>*</v>
          </cell>
        </row>
        <row r="1246">
          <cell r="A1246" t="str">
            <v>21127</v>
          </cell>
          <cell r="B1246" t="str">
            <v>Augmentation lower jaw bone</v>
          </cell>
          <cell r="D1246" t="str">
            <v>J1</v>
          </cell>
          <cell r="E1246" t="str">
            <v>5165</v>
          </cell>
          <cell r="F1246">
            <v>55.055300000000003</v>
          </cell>
          <cell r="G1246">
            <v>4129.2</v>
          </cell>
          <cell r="H1246" t="str">
            <v>.</v>
          </cell>
          <cell r="I1246">
            <v>825.84</v>
          </cell>
        </row>
        <row r="1247">
          <cell r="A1247" t="str">
            <v>21137</v>
          </cell>
          <cell r="B1247" t="str">
            <v>Reduction of forehead</v>
          </cell>
          <cell r="C1247" t="str">
            <v>CH</v>
          </cell>
          <cell r="D1247" t="str">
            <v>J1</v>
          </cell>
          <cell r="E1247" t="str">
            <v>5164</v>
          </cell>
          <cell r="F1247">
            <v>28.969799999999999</v>
          </cell>
          <cell r="G1247">
            <v>2172.7600000000002</v>
          </cell>
          <cell r="H1247" t="str">
            <v>.</v>
          </cell>
          <cell r="I1247">
            <v>434.56</v>
          </cell>
          <cell r="J1247">
            <v>42736</v>
          </cell>
          <cell r="M1247" t="str">
            <v>*</v>
          </cell>
        </row>
        <row r="1248">
          <cell r="A1248" t="str">
            <v>21138</v>
          </cell>
          <cell r="B1248" t="str">
            <v>Reduction of forehead</v>
          </cell>
          <cell r="D1248" t="str">
            <v>J1</v>
          </cell>
          <cell r="E1248" t="str">
            <v>5165</v>
          </cell>
          <cell r="F1248">
            <v>55.055300000000003</v>
          </cell>
          <cell r="G1248">
            <v>4129.2</v>
          </cell>
          <cell r="H1248" t="str">
            <v>.</v>
          </cell>
          <cell r="I1248">
            <v>825.84</v>
          </cell>
        </row>
        <row r="1249">
          <cell r="A1249" t="str">
            <v>21139</v>
          </cell>
          <cell r="B1249" t="str">
            <v>Reduction of forehead</v>
          </cell>
          <cell r="D1249" t="str">
            <v>J1</v>
          </cell>
          <cell r="E1249" t="str">
            <v>5165</v>
          </cell>
          <cell r="F1249">
            <v>55.055300000000003</v>
          </cell>
          <cell r="G1249">
            <v>4129.2</v>
          </cell>
          <cell r="H1249" t="str">
            <v>.</v>
          </cell>
          <cell r="I1249">
            <v>825.84</v>
          </cell>
        </row>
        <row r="1250">
          <cell r="A1250" t="str">
            <v>21141</v>
          </cell>
          <cell r="B1250" t="str">
            <v>Lefort i-1 piece w/o graft</v>
          </cell>
          <cell r="D1250" t="str">
            <v>C</v>
          </cell>
          <cell r="E1250" t="str">
            <v/>
          </cell>
        </row>
        <row r="1251">
          <cell r="A1251" t="str">
            <v>21142</v>
          </cell>
          <cell r="B1251" t="str">
            <v>Lefort i-2 piece w/o graft</v>
          </cell>
          <cell r="D1251" t="str">
            <v>C</v>
          </cell>
          <cell r="E1251" t="str">
            <v/>
          </cell>
        </row>
        <row r="1252">
          <cell r="A1252" t="str">
            <v>21143</v>
          </cell>
          <cell r="B1252" t="str">
            <v>Lefort i-3/&gt; piece w/o graft</v>
          </cell>
          <cell r="D1252" t="str">
            <v>C</v>
          </cell>
          <cell r="E1252" t="str">
            <v/>
          </cell>
        </row>
        <row r="1253">
          <cell r="A1253" t="str">
            <v>21145</v>
          </cell>
          <cell r="B1253" t="str">
            <v>Lefort i-1 piece w/ graft</v>
          </cell>
          <cell r="D1253" t="str">
            <v>C</v>
          </cell>
          <cell r="E1253" t="str">
            <v/>
          </cell>
        </row>
        <row r="1254">
          <cell r="A1254" t="str">
            <v>21146</v>
          </cell>
          <cell r="B1254" t="str">
            <v>Lefort i-2 piece w/ graft</v>
          </cell>
          <cell r="D1254" t="str">
            <v>C</v>
          </cell>
          <cell r="E1254" t="str">
            <v/>
          </cell>
        </row>
        <row r="1255">
          <cell r="A1255" t="str">
            <v>21147</v>
          </cell>
          <cell r="B1255" t="str">
            <v>Lefort i-3/&gt; piece w/ graft</v>
          </cell>
          <cell r="D1255" t="str">
            <v>C</v>
          </cell>
          <cell r="E1255" t="str">
            <v/>
          </cell>
        </row>
        <row r="1256">
          <cell r="A1256" t="str">
            <v>21150</v>
          </cell>
          <cell r="B1256" t="str">
            <v>Lefort ii anterior intrusion</v>
          </cell>
          <cell r="D1256" t="str">
            <v>J1</v>
          </cell>
          <cell r="E1256" t="str">
            <v>5165</v>
          </cell>
          <cell r="F1256">
            <v>55.055300000000003</v>
          </cell>
          <cell r="G1256">
            <v>4129.2</v>
          </cell>
          <cell r="H1256" t="str">
            <v>.</v>
          </cell>
          <cell r="I1256">
            <v>825.84</v>
          </cell>
        </row>
        <row r="1257">
          <cell r="A1257" t="str">
            <v>21151</v>
          </cell>
          <cell r="B1257" t="str">
            <v>Lefort ii w/bone grafts</v>
          </cell>
          <cell r="D1257" t="str">
            <v>C</v>
          </cell>
          <cell r="E1257" t="str">
            <v/>
          </cell>
        </row>
        <row r="1258">
          <cell r="A1258" t="str">
            <v>21154</v>
          </cell>
          <cell r="B1258" t="str">
            <v>Lefort iii w/o lefort i</v>
          </cell>
          <cell r="D1258" t="str">
            <v>C</v>
          </cell>
          <cell r="E1258" t="str">
            <v/>
          </cell>
        </row>
        <row r="1259">
          <cell r="A1259" t="str">
            <v>21155</v>
          </cell>
          <cell r="B1259" t="str">
            <v>Lefort iii w/ lefort i</v>
          </cell>
          <cell r="D1259" t="str">
            <v>C</v>
          </cell>
          <cell r="E1259" t="str">
            <v/>
          </cell>
        </row>
        <row r="1260">
          <cell r="A1260" t="str">
            <v>21159</v>
          </cell>
          <cell r="B1260" t="str">
            <v>Lefort iii w/fhdw/o lefort i</v>
          </cell>
          <cell r="D1260" t="str">
            <v>C</v>
          </cell>
          <cell r="E1260" t="str">
            <v/>
          </cell>
        </row>
        <row r="1261">
          <cell r="A1261" t="str">
            <v>21160</v>
          </cell>
          <cell r="B1261" t="str">
            <v>Lefort iii w/fhd w/ lefort i</v>
          </cell>
          <cell r="D1261" t="str">
            <v>C</v>
          </cell>
          <cell r="E1261" t="str">
            <v/>
          </cell>
        </row>
        <row r="1262">
          <cell r="A1262" t="str">
            <v>21172</v>
          </cell>
          <cell r="B1262" t="str">
            <v>Reconstruct orbit/forehead</v>
          </cell>
          <cell r="D1262" t="str">
            <v>J1</v>
          </cell>
          <cell r="E1262" t="str">
            <v>5165</v>
          </cell>
          <cell r="F1262">
            <v>55.055300000000003</v>
          </cell>
          <cell r="G1262">
            <v>4129.2</v>
          </cell>
          <cell r="H1262" t="str">
            <v>.</v>
          </cell>
          <cell r="I1262">
            <v>825.84</v>
          </cell>
        </row>
        <row r="1263">
          <cell r="A1263" t="str">
            <v>21175</v>
          </cell>
          <cell r="B1263" t="str">
            <v>Reconstruct orbit/forehead</v>
          </cell>
          <cell r="D1263" t="str">
            <v>J1</v>
          </cell>
          <cell r="E1263" t="str">
            <v>5165</v>
          </cell>
          <cell r="F1263">
            <v>55.055300000000003</v>
          </cell>
          <cell r="G1263">
            <v>4129.2</v>
          </cell>
          <cell r="H1263" t="str">
            <v>.</v>
          </cell>
          <cell r="I1263">
            <v>825.84</v>
          </cell>
        </row>
        <row r="1264">
          <cell r="A1264" t="str">
            <v>21179</v>
          </cell>
          <cell r="B1264" t="str">
            <v>Reconstruct entire forehead</v>
          </cell>
          <cell r="D1264" t="str">
            <v>C</v>
          </cell>
          <cell r="E1264" t="str">
            <v/>
          </cell>
        </row>
        <row r="1265">
          <cell r="A1265" t="str">
            <v>21180</v>
          </cell>
          <cell r="B1265" t="str">
            <v>Reconstruct entire forehead</v>
          </cell>
          <cell r="D1265" t="str">
            <v>C</v>
          </cell>
          <cell r="E1265" t="str">
            <v/>
          </cell>
        </row>
        <row r="1266">
          <cell r="A1266" t="str">
            <v>21181</v>
          </cell>
          <cell r="B1266" t="str">
            <v>Contour cranial bone lesion</v>
          </cell>
          <cell r="D1266" t="str">
            <v>J1</v>
          </cell>
          <cell r="E1266" t="str">
            <v>5165</v>
          </cell>
          <cell r="F1266">
            <v>55.055300000000003</v>
          </cell>
          <cell r="G1266">
            <v>4129.2</v>
          </cell>
          <cell r="H1266" t="str">
            <v>.</v>
          </cell>
          <cell r="I1266">
            <v>825.84</v>
          </cell>
        </row>
        <row r="1267">
          <cell r="A1267" t="str">
            <v>21182</v>
          </cell>
          <cell r="B1267" t="str">
            <v>Reconstruct cranial bone</v>
          </cell>
          <cell r="D1267" t="str">
            <v>C</v>
          </cell>
          <cell r="E1267" t="str">
            <v/>
          </cell>
        </row>
        <row r="1268">
          <cell r="A1268" t="str">
            <v>21183</v>
          </cell>
          <cell r="B1268" t="str">
            <v>Reconstruct cranial bone</v>
          </cell>
          <cell r="D1268" t="str">
            <v>C</v>
          </cell>
          <cell r="E1268" t="str">
            <v/>
          </cell>
        </row>
        <row r="1269">
          <cell r="A1269" t="str">
            <v>21184</v>
          </cell>
          <cell r="B1269" t="str">
            <v>Reconstruct cranial bone</v>
          </cell>
          <cell r="D1269" t="str">
            <v>C</v>
          </cell>
          <cell r="E1269" t="str">
            <v/>
          </cell>
        </row>
        <row r="1270">
          <cell r="A1270" t="str">
            <v>21188</v>
          </cell>
          <cell r="B1270" t="str">
            <v>Reconstruction of midface</v>
          </cell>
          <cell r="D1270" t="str">
            <v>C</v>
          </cell>
          <cell r="E1270" t="str">
            <v/>
          </cell>
        </row>
        <row r="1271">
          <cell r="A1271" t="str">
            <v>21193</v>
          </cell>
          <cell r="B1271" t="str">
            <v>Reconst lwr jaw w/o graft</v>
          </cell>
          <cell r="D1271" t="str">
            <v>J1</v>
          </cell>
          <cell r="E1271" t="str">
            <v>5165</v>
          </cell>
          <cell r="F1271">
            <v>55.055300000000003</v>
          </cell>
          <cell r="G1271">
            <v>4129.2</v>
          </cell>
          <cell r="H1271" t="str">
            <v>.</v>
          </cell>
          <cell r="I1271">
            <v>825.84</v>
          </cell>
        </row>
        <row r="1272">
          <cell r="A1272" t="str">
            <v>21194</v>
          </cell>
          <cell r="B1272" t="str">
            <v>Reconst lwr jaw w/graft</v>
          </cell>
          <cell r="D1272" t="str">
            <v>C</v>
          </cell>
          <cell r="E1272" t="str">
            <v/>
          </cell>
        </row>
        <row r="1273">
          <cell r="A1273" t="str">
            <v>21195</v>
          </cell>
          <cell r="B1273" t="str">
            <v>Reconst lwr jaw w/o fixation</v>
          </cell>
          <cell r="D1273" t="str">
            <v>J1</v>
          </cell>
          <cell r="E1273" t="str">
            <v>5165</v>
          </cell>
          <cell r="F1273">
            <v>55.055300000000003</v>
          </cell>
          <cell r="G1273">
            <v>4129.2</v>
          </cell>
          <cell r="H1273" t="str">
            <v>.</v>
          </cell>
          <cell r="I1273">
            <v>825.84</v>
          </cell>
        </row>
        <row r="1274">
          <cell r="A1274" t="str">
            <v>21196</v>
          </cell>
          <cell r="B1274" t="str">
            <v>Reconst lwr jaw w/fixation</v>
          </cell>
          <cell r="D1274" t="str">
            <v>C</v>
          </cell>
          <cell r="E1274" t="str">
            <v/>
          </cell>
        </row>
        <row r="1275">
          <cell r="A1275" t="str">
            <v>21198</v>
          </cell>
          <cell r="B1275" t="str">
            <v>Reconstr lwr jaw segment</v>
          </cell>
          <cell r="C1275" t="str">
            <v>CH</v>
          </cell>
          <cell r="D1275" t="str">
            <v>J1</v>
          </cell>
          <cell r="E1275" t="str">
            <v>5165</v>
          </cell>
          <cell r="F1275">
            <v>55.055300000000003</v>
          </cell>
          <cell r="G1275">
            <v>4129.2</v>
          </cell>
          <cell r="H1275" t="str">
            <v>.</v>
          </cell>
          <cell r="I1275">
            <v>825.84</v>
          </cell>
          <cell r="J1275">
            <v>42736</v>
          </cell>
          <cell r="M1275" t="str">
            <v>*</v>
          </cell>
        </row>
        <row r="1276">
          <cell r="A1276" t="str">
            <v>21199</v>
          </cell>
          <cell r="B1276" t="str">
            <v>Reconstr lwr jaw w/advance</v>
          </cell>
          <cell r="D1276" t="str">
            <v>J1</v>
          </cell>
          <cell r="E1276" t="str">
            <v>5165</v>
          </cell>
          <cell r="F1276">
            <v>55.055300000000003</v>
          </cell>
          <cell r="G1276">
            <v>4129.2</v>
          </cell>
          <cell r="H1276" t="str">
            <v>.</v>
          </cell>
          <cell r="I1276">
            <v>825.84</v>
          </cell>
        </row>
        <row r="1277">
          <cell r="A1277" t="str">
            <v>21206</v>
          </cell>
          <cell r="B1277" t="str">
            <v>Reconstruct upper jaw bone</v>
          </cell>
          <cell r="D1277" t="str">
            <v>J1</v>
          </cell>
          <cell r="E1277" t="str">
            <v>5165</v>
          </cell>
          <cell r="F1277">
            <v>55.055300000000003</v>
          </cell>
          <cell r="G1277">
            <v>4129.2</v>
          </cell>
          <cell r="H1277" t="str">
            <v>.</v>
          </cell>
          <cell r="I1277">
            <v>825.84</v>
          </cell>
        </row>
        <row r="1278">
          <cell r="A1278" t="str">
            <v>21208</v>
          </cell>
          <cell r="B1278" t="str">
            <v>Augmentation of facial bones</v>
          </cell>
          <cell r="D1278" t="str">
            <v>J1</v>
          </cell>
          <cell r="E1278" t="str">
            <v>5165</v>
          </cell>
          <cell r="F1278">
            <v>55.055300000000003</v>
          </cell>
          <cell r="G1278">
            <v>4129.2</v>
          </cell>
          <cell r="H1278" t="str">
            <v>.</v>
          </cell>
          <cell r="I1278">
            <v>825.84</v>
          </cell>
        </row>
        <row r="1279">
          <cell r="A1279" t="str">
            <v>21209</v>
          </cell>
          <cell r="B1279" t="str">
            <v>Reduction of facial bones</v>
          </cell>
          <cell r="D1279" t="str">
            <v>J1</v>
          </cell>
          <cell r="E1279" t="str">
            <v>5165</v>
          </cell>
          <cell r="F1279">
            <v>55.055300000000003</v>
          </cell>
          <cell r="G1279">
            <v>4129.2</v>
          </cell>
          <cell r="H1279" t="str">
            <v>.</v>
          </cell>
          <cell r="I1279">
            <v>825.84</v>
          </cell>
        </row>
        <row r="1280">
          <cell r="A1280" t="str">
            <v>21210</v>
          </cell>
          <cell r="B1280" t="str">
            <v>Face bone graft</v>
          </cell>
          <cell r="D1280" t="str">
            <v>J1</v>
          </cell>
          <cell r="E1280" t="str">
            <v>5165</v>
          </cell>
          <cell r="F1280">
            <v>55.055300000000003</v>
          </cell>
          <cell r="G1280">
            <v>4129.2</v>
          </cell>
          <cell r="H1280" t="str">
            <v>.</v>
          </cell>
          <cell r="I1280">
            <v>825.84</v>
          </cell>
        </row>
        <row r="1281">
          <cell r="A1281" t="str">
            <v>21215</v>
          </cell>
          <cell r="B1281" t="str">
            <v>Lower jaw bone graft</v>
          </cell>
          <cell r="D1281" t="str">
            <v>J1</v>
          </cell>
          <cell r="E1281" t="str">
            <v>5165</v>
          </cell>
          <cell r="F1281">
            <v>55.055300000000003</v>
          </cell>
          <cell r="G1281">
            <v>4129.2</v>
          </cell>
          <cell r="H1281" t="str">
            <v>.</v>
          </cell>
          <cell r="I1281">
            <v>825.84</v>
          </cell>
        </row>
        <row r="1282">
          <cell r="A1282" t="str">
            <v>21230</v>
          </cell>
          <cell r="B1282" t="str">
            <v>Rib cartilage graft</v>
          </cell>
          <cell r="D1282" t="str">
            <v>J1</v>
          </cell>
          <cell r="E1282" t="str">
            <v>5165</v>
          </cell>
          <cell r="F1282">
            <v>55.055300000000003</v>
          </cell>
          <cell r="G1282">
            <v>4129.2</v>
          </cell>
          <cell r="H1282" t="str">
            <v>.</v>
          </cell>
          <cell r="I1282">
            <v>825.84</v>
          </cell>
        </row>
        <row r="1283">
          <cell r="A1283" t="str">
            <v>21235</v>
          </cell>
          <cell r="B1283" t="str">
            <v>Ear cartilage graft</v>
          </cell>
          <cell r="C1283" t="str">
            <v>CH</v>
          </cell>
          <cell r="D1283" t="str">
            <v>J1</v>
          </cell>
          <cell r="E1283" t="str">
            <v>5165</v>
          </cell>
          <cell r="F1283">
            <v>55.055300000000003</v>
          </cell>
          <cell r="G1283">
            <v>4129.2</v>
          </cell>
          <cell r="H1283" t="str">
            <v>.</v>
          </cell>
          <cell r="I1283">
            <v>825.84</v>
          </cell>
          <cell r="J1283">
            <v>42736</v>
          </cell>
          <cell r="M1283" t="str">
            <v>*</v>
          </cell>
        </row>
        <row r="1284">
          <cell r="A1284" t="str">
            <v>21240</v>
          </cell>
          <cell r="B1284" t="str">
            <v>Reconstruction of jaw joint</v>
          </cell>
          <cell r="D1284" t="str">
            <v>J1</v>
          </cell>
          <cell r="E1284" t="str">
            <v>5165</v>
          </cell>
          <cell r="F1284">
            <v>55.055300000000003</v>
          </cell>
          <cell r="G1284">
            <v>4129.2</v>
          </cell>
          <cell r="H1284" t="str">
            <v>.</v>
          </cell>
          <cell r="I1284">
            <v>825.84</v>
          </cell>
        </row>
        <row r="1285">
          <cell r="A1285" t="str">
            <v>21242</v>
          </cell>
          <cell r="B1285" t="str">
            <v>Reconstruction of jaw joint</v>
          </cell>
          <cell r="D1285" t="str">
            <v>J1</v>
          </cell>
          <cell r="E1285" t="str">
            <v>5165</v>
          </cell>
          <cell r="F1285">
            <v>55.055300000000003</v>
          </cell>
          <cell r="G1285">
            <v>4129.2</v>
          </cell>
          <cell r="H1285" t="str">
            <v>.</v>
          </cell>
          <cell r="I1285">
            <v>825.84</v>
          </cell>
        </row>
        <row r="1286">
          <cell r="A1286" t="str">
            <v>21243</v>
          </cell>
          <cell r="B1286" t="str">
            <v>Reconstruction of jaw joint</v>
          </cell>
          <cell r="C1286" t="str">
            <v xml:space="preserve">CH </v>
          </cell>
          <cell r="D1286" t="str">
            <v>J1</v>
          </cell>
          <cell r="E1286" t="str">
            <v>5116</v>
          </cell>
          <cell r="F1286">
            <v>195.96969999999999</v>
          </cell>
          <cell r="G1286">
            <v>14697.92</v>
          </cell>
          <cell r="H1286" t="str">
            <v>.</v>
          </cell>
          <cell r="I1286">
            <v>2939.59</v>
          </cell>
          <cell r="J1286">
            <v>42736</v>
          </cell>
          <cell r="M1286" t="str">
            <v>*</v>
          </cell>
        </row>
        <row r="1287">
          <cell r="A1287" t="str">
            <v>21244</v>
          </cell>
          <cell r="B1287" t="str">
            <v>Reconstruction of lower jaw</v>
          </cell>
          <cell r="D1287" t="str">
            <v>J1</v>
          </cell>
          <cell r="E1287" t="str">
            <v>5165</v>
          </cell>
          <cell r="F1287">
            <v>55.055300000000003</v>
          </cell>
          <cell r="G1287">
            <v>4129.2</v>
          </cell>
          <cell r="H1287" t="str">
            <v>.</v>
          </cell>
          <cell r="I1287">
            <v>825.84</v>
          </cell>
        </row>
        <row r="1288">
          <cell r="A1288" t="str">
            <v>21245</v>
          </cell>
          <cell r="B1288" t="str">
            <v>Reconstruction of jaw</v>
          </cell>
          <cell r="D1288" t="str">
            <v>J1</v>
          </cell>
          <cell r="E1288" t="str">
            <v>5165</v>
          </cell>
          <cell r="F1288">
            <v>55.055300000000003</v>
          </cell>
          <cell r="G1288">
            <v>4129.2</v>
          </cell>
          <cell r="H1288" t="str">
            <v>.</v>
          </cell>
          <cell r="I1288">
            <v>825.84</v>
          </cell>
        </row>
        <row r="1289">
          <cell r="A1289" t="str">
            <v>21246</v>
          </cell>
          <cell r="B1289" t="str">
            <v>Reconstruction of jaw</v>
          </cell>
          <cell r="D1289" t="str">
            <v>J1</v>
          </cell>
          <cell r="E1289" t="str">
            <v>5165</v>
          </cell>
          <cell r="F1289">
            <v>55.055300000000003</v>
          </cell>
          <cell r="G1289">
            <v>4129.2</v>
          </cell>
          <cell r="H1289" t="str">
            <v>.</v>
          </cell>
          <cell r="I1289">
            <v>825.84</v>
          </cell>
        </row>
        <row r="1290">
          <cell r="A1290" t="str">
            <v>21247</v>
          </cell>
          <cell r="B1290" t="str">
            <v>Reconstruct lower jaw bone</v>
          </cell>
          <cell r="D1290" t="str">
            <v>C</v>
          </cell>
          <cell r="E1290" t="str">
            <v/>
          </cell>
        </row>
        <row r="1291">
          <cell r="A1291" t="str">
            <v>21248</v>
          </cell>
          <cell r="B1291" t="str">
            <v>Reconstruction of jaw</v>
          </cell>
          <cell r="D1291" t="str">
            <v>J1</v>
          </cell>
          <cell r="E1291" t="str">
            <v>5165</v>
          </cell>
          <cell r="F1291">
            <v>55.055300000000003</v>
          </cell>
          <cell r="G1291">
            <v>4129.2</v>
          </cell>
          <cell r="H1291" t="str">
            <v>.</v>
          </cell>
          <cell r="I1291">
            <v>825.84</v>
          </cell>
        </row>
        <row r="1292">
          <cell r="A1292" t="str">
            <v>21249</v>
          </cell>
          <cell r="B1292" t="str">
            <v>Reconstruction of jaw</v>
          </cell>
          <cell r="D1292" t="str">
            <v>J1</v>
          </cell>
          <cell r="E1292" t="str">
            <v>5165</v>
          </cell>
          <cell r="F1292">
            <v>55.055300000000003</v>
          </cell>
          <cell r="G1292">
            <v>4129.2</v>
          </cell>
          <cell r="H1292" t="str">
            <v>.</v>
          </cell>
          <cell r="I1292">
            <v>825.84</v>
          </cell>
        </row>
        <row r="1293">
          <cell r="A1293" t="str">
            <v>21255</v>
          </cell>
          <cell r="B1293" t="str">
            <v>Reconstruct lower jaw bone</v>
          </cell>
          <cell r="D1293" t="str">
            <v>C</v>
          </cell>
          <cell r="E1293" t="str">
            <v/>
          </cell>
        </row>
        <row r="1294">
          <cell r="A1294" t="str">
            <v>21256</v>
          </cell>
          <cell r="B1294" t="str">
            <v>Reconstruction of orbit</v>
          </cell>
          <cell r="D1294" t="str">
            <v>J1</v>
          </cell>
          <cell r="E1294" t="str">
            <v>5165</v>
          </cell>
          <cell r="F1294">
            <v>55.055300000000003</v>
          </cell>
          <cell r="G1294">
            <v>4129.2</v>
          </cell>
          <cell r="H1294" t="str">
            <v>.</v>
          </cell>
          <cell r="I1294">
            <v>825.84</v>
          </cell>
        </row>
        <row r="1295">
          <cell r="A1295" t="str">
            <v>21260</v>
          </cell>
          <cell r="B1295" t="str">
            <v>Revise eye sockets</v>
          </cell>
          <cell r="D1295" t="str">
            <v>J1</v>
          </cell>
          <cell r="E1295" t="str">
            <v>5165</v>
          </cell>
          <cell r="F1295">
            <v>55.055300000000003</v>
          </cell>
          <cell r="G1295">
            <v>4129.2</v>
          </cell>
          <cell r="H1295" t="str">
            <v>.</v>
          </cell>
          <cell r="I1295">
            <v>825.84</v>
          </cell>
        </row>
        <row r="1296">
          <cell r="A1296" t="str">
            <v>21261</v>
          </cell>
          <cell r="B1296" t="str">
            <v>Revise eye sockets</v>
          </cell>
          <cell r="D1296" t="str">
            <v>J1</v>
          </cell>
          <cell r="E1296" t="str">
            <v>5165</v>
          </cell>
          <cell r="F1296">
            <v>55.055300000000003</v>
          </cell>
          <cell r="G1296">
            <v>4129.2</v>
          </cell>
          <cell r="H1296" t="str">
            <v>.</v>
          </cell>
          <cell r="I1296">
            <v>825.84</v>
          </cell>
        </row>
        <row r="1297">
          <cell r="A1297" t="str">
            <v>21263</v>
          </cell>
          <cell r="B1297" t="str">
            <v>Revise eye sockets</v>
          </cell>
          <cell r="D1297" t="str">
            <v>J1</v>
          </cell>
          <cell r="E1297" t="str">
            <v>5165</v>
          </cell>
          <cell r="F1297">
            <v>55.055300000000003</v>
          </cell>
          <cell r="G1297">
            <v>4129.2</v>
          </cell>
          <cell r="H1297" t="str">
            <v>.</v>
          </cell>
          <cell r="I1297">
            <v>825.84</v>
          </cell>
        </row>
        <row r="1298">
          <cell r="A1298" t="str">
            <v>21267</v>
          </cell>
          <cell r="B1298" t="str">
            <v>Revise eye sockets</v>
          </cell>
          <cell r="D1298" t="str">
            <v>J1</v>
          </cell>
          <cell r="E1298" t="str">
            <v>5165</v>
          </cell>
          <cell r="F1298">
            <v>55.055300000000003</v>
          </cell>
          <cell r="G1298">
            <v>4129.2</v>
          </cell>
          <cell r="H1298" t="str">
            <v>.</v>
          </cell>
          <cell r="I1298">
            <v>825.84</v>
          </cell>
        </row>
        <row r="1299">
          <cell r="A1299" t="str">
            <v>21268</v>
          </cell>
          <cell r="B1299" t="str">
            <v>Revise eye sockets</v>
          </cell>
          <cell r="D1299" t="str">
            <v>C</v>
          </cell>
          <cell r="E1299" t="str">
            <v/>
          </cell>
        </row>
        <row r="1300">
          <cell r="A1300" t="str">
            <v>21270</v>
          </cell>
          <cell r="B1300" t="str">
            <v>Augmentation cheek bone</v>
          </cell>
          <cell r="D1300" t="str">
            <v>J1</v>
          </cell>
          <cell r="E1300" t="str">
            <v>5165</v>
          </cell>
          <cell r="F1300">
            <v>55.055300000000003</v>
          </cell>
          <cell r="G1300">
            <v>4129.2</v>
          </cell>
          <cell r="H1300" t="str">
            <v>.</v>
          </cell>
          <cell r="I1300">
            <v>825.84</v>
          </cell>
        </row>
        <row r="1301">
          <cell r="A1301" t="str">
            <v>21275</v>
          </cell>
          <cell r="B1301" t="str">
            <v>Revision orbitofacial bones</v>
          </cell>
          <cell r="D1301" t="str">
            <v>J1</v>
          </cell>
          <cell r="E1301" t="str">
            <v>5165</v>
          </cell>
          <cell r="F1301">
            <v>55.055300000000003</v>
          </cell>
          <cell r="G1301">
            <v>4129.2</v>
          </cell>
          <cell r="H1301" t="str">
            <v>.</v>
          </cell>
          <cell r="I1301">
            <v>825.84</v>
          </cell>
        </row>
        <row r="1302">
          <cell r="A1302" t="str">
            <v>21280</v>
          </cell>
          <cell r="B1302" t="str">
            <v>Revision of eyelid</v>
          </cell>
          <cell r="C1302" t="str">
            <v>CH</v>
          </cell>
          <cell r="D1302" t="str">
            <v>J1</v>
          </cell>
          <cell r="E1302" t="str">
            <v>5164</v>
          </cell>
          <cell r="F1302">
            <v>28.969799999999999</v>
          </cell>
          <cell r="G1302">
            <v>2172.7600000000002</v>
          </cell>
          <cell r="H1302" t="str">
            <v>.</v>
          </cell>
          <cell r="I1302">
            <v>434.56</v>
          </cell>
          <cell r="J1302">
            <v>42736</v>
          </cell>
          <cell r="M1302" t="str">
            <v>*</v>
          </cell>
        </row>
        <row r="1303">
          <cell r="A1303" t="str">
            <v>21282</v>
          </cell>
          <cell r="B1303" t="str">
            <v>Revision of eyelid</v>
          </cell>
          <cell r="C1303" t="str">
            <v>CH</v>
          </cell>
          <cell r="D1303" t="str">
            <v>J1</v>
          </cell>
          <cell r="E1303" t="str">
            <v>5164</v>
          </cell>
          <cell r="F1303">
            <v>28.969799999999999</v>
          </cell>
          <cell r="G1303">
            <v>2172.7600000000002</v>
          </cell>
          <cell r="H1303" t="str">
            <v>.</v>
          </cell>
          <cell r="I1303">
            <v>434.56</v>
          </cell>
          <cell r="J1303">
            <v>42736</v>
          </cell>
          <cell r="M1303" t="str">
            <v>*</v>
          </cell>
        </row>
        <row r="1304">
          <cell r="A1304" t="str">
            <v>21295</v>
          </cell>
          <cell r="B1304" t="str">
            <v>Revision of jaw muscle/bone</v>
          </cell>
          <cell r="D1304" t="str">
            <v>T</v>
          </cell>
          <cell r="E1304" t="str">
            <v>5163</v>
          </cell>
          <cell r="F1304">
            <v>13.8413</v>
          </cell>
          <cell r="G1304">
            <v>1038.1099999999999</v>
          </cell>
          <cell r="H1304" t="str">
            <v>.</v>
          </cell>
          <cell r="I1304">
            <v>207.63</v>
          </cell>
        </row>
        <row r="1305">
          <cell r="A1305" t="str">
            <v>21296</v>
          </cell>
          <cell r="B1305" t="str">
            <v>Revision of jaw muscle/bone</v>
          </cell>
          <cell r="C1305" t="str">
            <v>CH</v>
          </cell>
          <cell r="D1305" t="str">
            <v>J1</v>
          </cell>
          <cell r="E1305" t="str">
            <v>5164</v>
          </cell>
          <cell r="F1305">
            <v>28.969799999999999</v>
          </cell>
          <cell r="G1305">
            <v>2172.7600000000002</v>
          </cell>
          <cell r="H1305" t="str">
            <v>.</v>
          </cell>
          <cell r="I1305">
            <v>434.56</v>
          </cell>
          <cell r="J1305">
            <v>42736</v>
          </cell>
          <cell r="M1305" t="str">
            <v>*</v>
          </cell>
        </row>
        <row r="1306">
          <cell r="A1306" t="str">
            <v>21299</v>
          </cell>
          <cell r="B1306" t="str">
            <v>Cranio/maxillofacial surgery</v>
          </cell>
          <cell r="D1306" t="str">
            <v>T</v>
          </cell>
          <cell r="E1306" t="str">
            <v>5161</v>
          </cell>
          <cell r="F1306">
            <v>2.3601999999999999</v>
          </cell>
          <cell r="G1306">
            <v>177.02</v>
          </cell>
          <cell r="H1306" t="str">
            <v>.</v>
          </cell>
          <cell r="I1306">
            <v>35.409999999999997</v>
          </cell>
        </row>
        <row r="1307">
          <cell r="A1307" t="str">
            <v>21310</v>
          </cell>
          <cell r="B1307" t="str">
            <v>Closed tx nose fx w/o manj</v>
          </cell>
          <cell r="C1307" t="str">
            <v>CH</v>
          </cell>
          <cell r="D1307" t="str">
            <v>T</v>
          </cell>
          <cell r="E1307" t="str">
            <v>5111</v>
          </cell>
          <cell r="F1307">
            <v>2.6633</v>
          </cell>
          <cell r="G1307">
            <v>199.75</v>
          </cell>
          <cell r="H1307" t="str">
            <v>.</v>
          </cell>
          <cell r="I1307">
            <v>39.950000000000003</v>
          </cell>
          <cell r="J1307">
            <v>42736</v>
          </cell>
          <cell r="M1307" t="str">
            <v>*</v>
          </cell>
        </row>
        <row r="1308">
          <cell r="A1308" t="str">
            <v>21315</v>
          </cell>
          <cell r="B1308" t="str">
            <v>Closed tx nose fx w/o stablj</v>
          </cell>
          <cell r="C1308" t="str">
            <v>CH</v>
          </cell>
          <cell r="D1308" t="str">
            <v>T</v>
          </cell>
          <cell r="E1308" t="str">
            <v>5163</v>
          </cell>
          <cell r="F1308">
            <v>13.8413</v>
          </cell>
          <cell r="G1308">
            <v>1038.1099999999999</v>
          </cell>
          <cell r="H1308" t="str">
            <v>.</v>
          </cell>
          <cell r="I1308">
            <v>207.63</v>
          </cell>
          <cell r="J1308">
            <v>42736</v>
          </cell>
          <cell r="M1308" t="str">
            <v>*</v>
          </cell>
        </row>
        <row r="1309">
          <cell r="A1309" t="str">
            <v>21320</v>
          </cell>
          <cell r="B1309" t="str">
            <v>Closed tx nose fx w/ stablj</v>
          </cell>
          <cell r="C1309" t="str">
            <v>CH</v>
          </cell>
          <cell r="D1309" t="str">
            <v>J1</v>
          </cell>
          <cell r="E1309" t="str">
            <v>5164</v>
          </cell>
          <cell r="F1309">
            <v>28.969799999999999</v>
          </cell>
          <cell r="G1309">
            <v>2172.7600000000002</v>
          </cell>
          <cell r="H1309" t="str">
            <v>.</v>
          </cell>
          <cell r="I1309">
            <v>434.56</v>
          </cell>
          <cell r="J1309">
            <v>42736</v>
          </cell>
          <cell r="M1309" t="str">
            <v>*</v>
          </cell>
        </row>
        <row r="1310">
          <cell r="A1310" t="str">
            <v>21325</v>
          </cell>
          <cell r="B1310" t="str">
            <v>Open tx nose fx uncomplicatd</v>
          </cell>
          <cell r="C1310" t="str">
            <v>CH</v>
          </cell>
          <cell r="D1310" t="str">
            <v>J1</v>
          </cell>
          <cell r="E1310" t="str">
            <v>5164</v>
          </cell>
          <cell r="F1310">
            <v>28.969799999999999</v>
          </cell>
          <cell r="G1310">
            <v>2172.7600000000002</v>
          </cell>
          <cell r="H1310" t="str">
            <v>.</v>
          </cell>
          <cell r="I1310">
            <v>434.56</v>
          </cell>
          <cell r="J1310">
            <v>42736</v>
          </cell>
          <cell r="M1310" t="str">
            <v>*</v>
          </cell>
        </row>
        <row r="1311">
          <cell r="A1311" t="str">
            <v>21330</v>
          </cell>
          <cell r="B1311" t="str">
            <v>Open tx nose fx w/skele fixj</v>
          </cell>
          <cell r="C1311" t="str">
            <v>CH</v>
          </cell>
          <cell r="D1311" t="str">
            <v>J1</v>
          </cell>
          <cell r="E1311" t="str">
            <v>5165</v>
          </cell>
          <cell r="F1311">
            <v>55.055300000000003</v>
          </cell>
          <cell r="G1311">
            <v>4129.2</v>
          </cell>
          <cell r="H1311" t="str">
            <v>.</v>
          </cell>
          <cell r="I1311">
            <v>825.84</v>
          </cell>
          <cell r="J1311">
            <v>42736</v>
          </cell>
          <cell r="M1311" t="str">
            <v>*</v>
          </cell>
        </row>
        <row r="1312">
          <cell r="A1312" t="str">
            <v>21335</v>
          </cell>
          <cell r="B1312" t="str">
            <v>Open tx nose &amp; septal fx</v>
          </cell>
          <cell r="C1312" t="str">
            <v>CH</v>
          </cell>
          <cell r="D1312" t="str">
            <v>J1</v>
          </cell>
          <cell r="E1312" t="str">
            <v>5164</v>
          </cell>
          <cell r="F1312">
            <v>28.969799999999999</v>
          </cell>
          <cell r="G1312">
            <v>2172.7600000000002</v>
          </cell>
          <cell r="H1312" t="str">
            <v>.</v>
          </cell>
          <cell r="I1312">
            <v>434.56</v>
          </cell>
          <cell r="J1312">
            <v>42736</v>
          </cell>
          <cell r="M1312" t="str">
            <v>*</v>
          </cell>
        </row>
        <row r="1313">
          <cell r="A1313" t="str">
            <v>21336</v>
          </cell>
          <cell r="B1313" t="str">
            <v>Open tx septal fx w/wo stabj</v>
          </cell>
          <cell r="C1313" t="str">
            <v xml:space="preserve">CH </v>
          </cell>
          <cell r="D1313" t="str">
            <v>J1</v>
          </cell>
          <cell r="E1313" t="str">
            <v>5113</v>
          </cell>
          <cell r="F1313">
            <v>32.497</v>
          </cell>
          <cell r="G1313">
            <v>2437.31</v>
          </cell>
          <cell r="H1313" t="str">
            <v>.</v>
          </cell>
          <cell r="I1313">
            <v>487.47</v>
          </cell>
          <cell r="J1313">
            <v>42736</v>
          </cell>
          <cell r="M1313" t="str">
            <v>*</v>
          </cell>
        </row>
        <row r="1314">
          <cell r="A1314" t="str">
            <v>21337</v>
          </cell>
          <cell r="B1314" t="str">
            <v>Closed tx septal&amp;nose fx</v>
          </cell>
          <cell r="C1314" t="str">
            <v>CH</v>
          </cell>
          <cell r="D1314" t="str">
            <v>J1</v>
          </cell>
          <cell r="E1314" t="str">
            <v>5164</v>
          </cell>
          <cell r="F1314">
            <v>28.969799999999999</v>
          </cell>
          <cell r="G1314">
            <v>2172.7600000000002</v>
          </cell>
          <cell r="H1314" t="str">
            <v>.</v>
          </cell>
          <cell r="I1314">
            <v>434.56</v>
          </cell>
          <cell r="J1314">
            <v>42736</v>
          </cell>
          <cell r="M1314" t="str">
            <v>*</v>
          </cell>
        </row>
        <row r="1315">
          <cell r="A1315" t="str">
            <v>21338</v>
          </cell>
          <cell r="B1315" t="str">
            <v>Open nasoethmoid fx w/o fixj</v>
          </cell>
          <cell r="D1315" t="str">
            <v>J1</v>
          </cell>
          <cell r="E1315" t="str">
            <v>5165</v>
          </cell>
          <cell r="F1315">
            <v>55.055300000000003</v>
          </cell>
          <cell r="G1315">
            <v>4129.2</v>
          </cell>
          <cell r="H1315" t="str">
            <v>.</v>
          </cell>
          <cell r="I1315">
            <v>825.84</v>
          </cell>
        </row>
        <row r="1316">
          <cell r="A1316" t="str">
            <v>21339</v>
          </cell>
          <cell r="B1316" t="str">
            <v>Open nasoethmoid fx w/ fixj</v>
          </cell>
          <cell r="C1316" t="str">
            <v>CH</v>
          </cell>
          <cell r="D1316" t="str">
            <v>J1</v>
          </cell>
          <cell r="E1316" t="str">
            <v>5165</v>
          </cell>
          <cell r="F1316">
            <v>55.055300000000003</v>
          </cell>
          <cell r="G1316">
            <v>4129.2</v>
          </cell>
          <cell r="H1316" t="str">
            <v>.</v>
          </cell>
          <cell r="I1316">
            <v>825.84</v>
          </cell>
          <cell r="J1316">
            <v>42736</v>
          </cell>
          <cell r="M1316" t="str">
            <v>*</v>
          </cell>
        </row>
        <row r="1317">
          <cell r="A1317" t="str">
            <v>21340</v>
          </cell>
          <cell r="B1317" t="str">
            <v>Perq tx nasoethmoid fx</v>
          </cell>
          <cell r="C1317" t="str">
            <v>CH</v>
          </cell>
          <cell r="D1317" t="str">
            <v>J1</v>
          </cell>
          <cell r="E1317" t="str">
            <v>5164</v>
          </cell>
          <cell r="F1317">
            <v>28.969799999999999</v>
          </cell>
          <cell r="G1317">
            <v>2172.7600000000002</v>
          </cell>
          <cell r="H1317" t="str">
            <v>.</v>
          </cell>
          <cell r="I1317">
            <v>434.56</v>
          </cell>
          <cell r="J1317">
            <v>42736</v>
          </cell>
          <cell r="M1317" t="str">
            <v>*</v>
          </cell>
        </row>
        <row r="1318">
          <cell r="A1318" t="str">
            <v>21343</v>
          </cell>
          <cell r="B1318" t="str">
            <v>Open tx dprsd front sinus fx</v>
          </cell>
          <cell r="D1318" t="str">
            <v>C</v>
          </cell>
          <cell r="E1318" t="str">
            <v/>
          </cell>
        </row>
        <row r="1319">
          <cell r="A1319" t="str">
            <v>21344</v>
          </cell>
          <cell r="B1319" t="str">
            <v>Open tx compl front sinus fx</v>
          </cell>
          <cell r="D1319" t="str">
            <v>C</v>
          </cell>
          <cell r="E1319" t="str">
            <v/>
          </cell>
        </row>
        <row r="1320">
          <cell r="A1320" t="str">
            <v>21345</v>
          </cell>
          <cell r="B1320" t="str">
            <v>Closed tx nose/jaw fx</v>
          </cell>
          <cell r="D1320" t="str">
            <v>T</v>
          </cell>
          <cell r="E1320" t="str">
            <v>5163</v>
          </cell>
          <cell r="F1320">
            <v>13.8413</v>
          </cell>
          <cell r="G1320">
            <v>1038.1099999999999</v>
          </cell>
          <cell r="H1320" t="str">
            <v>.</v>
          </cell>
          <cell r="I1320">
            <v>207.63</v>
          </cell>
        </row>
        <row r="1321">
          <cell r="A1321" t="str">
            <v>21346</v>
          </cell>
          <cell r="B1321" t="str">
            <v>Opn tx nasomax fx w/fixj</v>
          </cell>
          <cell r="D1321" t="str">
            <v>J1</v>
          </cell>
          <cell r="E1321" t="str">
            <v>5165</v>
          </cell>
          <cell r="F1321">
            <v>55.055300000000003</v>
          </cell>
          <cell r="G1321">
            <v>4129.2</v>
          </cell>
          <cell r="H1321" t="str">
            <v>.</v>
          </cell>
          <cell r="I1321">
            <v>825.84</v>
          </cell>
        </row>
        <row r="1322">
          <cell r="A1322" t="str">
            <v>21347</v>
          </cell>
          <cell r="B1322" t="str">
            <v>Opn tx nasomax fx multple</v>
          </cell>
          <cell r="D1322" t="str">
            <v>C</v>
          </cell>
          <cell r="E1322" t="str">
            <v/>
          </cell>
        </row>
        <row r="1323">
          <cell r="A1323" t="str">
            <v>21348</v>
          </cell>
          <cell r="B1323" t="str">
            <v>Opn tx nasomax fx w/graft</v>
          </cell>
          <cell r="D1323" t="str">
            <v>C</v>
          </cell>
          <cell r="E1323" t="str">
            <v/>
          </cell>
        </row>
        <row r="1324">
          <cell r="A1324" t="str">
            <v>21355</v>
          </cell>
          <cell r="B1324" t="str">
            <v>Perq tx malar fracture</v>
          </cell>
          <cell r="C1324" t="str">
            <v>CH</v>
          </cell>
          <cell r="D1324" t="str">
            <v>J1</v>
          </cell>
          <cell r="E1324" t="str">
            <v>5164</v>
          </cell>
          <cell r="F1324">
            <v>28.969799999999999</v>
          </cell>
          <cell r="G1324">
            <v>2172.7600000000002</v>
          </cell>
          <cell r="H1324" t="str">
            <v>.</v>
          </cell>
          <cell r="I1324">
            <v>434.56</v>
          </cell>
          <cell r="J1324">
            <v>42736</v>
          </cell>
          <cell r="M1324" t="str">
            <v>*</v>
          </cell>
        </row>
        <row r="1325">
          <cell r="A1325" t="str">
            <v>21356</v>
          </cell>
          <cell r="B1325" t="str">
            <v>Opn tx dprsd zygomatic arch</v>
          </cell>
          <cell r="C1325" t="str">
            <v>CH</v>
          </cell>
          <cell r="D1325" t="str">
            <v>J1</v>
          </cell>
          <cell r="E1325" t="str">
            <v>5165</v>
          </cell>
          <cell r="F1325">
            <v>55.055300000000003</v>
          </cell>
          <cell r="G1325">
            <v>4129.2</v>
          </cell>
          <cell r="H1325" t="str">
            <v>.</v>
          </cell>
          <cell r="I1325">
            <v>825.84</v>
          </cell>
          <cell r="J1325">
            <v>42736</v>
          </cell>
          <cell r="M1325" t="str">
            <v>*</v>
          </cell>
        </row>
        <row r="1326">
          <cell r="A1326" t="str">
            <v>21360</v>
          </cell>
          <cell r="B1326" t="str">
            <v>Opn tx dprsd malar fracture</v>
          </cell>
          <cell r="D1326" t="str">
            <v>J1</v>
          </cell>
          <cell r="E1326" t="str">
            <v>5165</v>
          </cell>
          <cell r="F1326">
            <v>55.055300000000003</v>
          </cell>
          <cell r="G1326">
            <v>4129.2</v>
          </cell>
          <cell r="H1326" t="str">
            <v>.</v>
          </cell>
          <cell r="I1326">
            <v>825.84</v>
          </cell>
        </row>
        <row r="1327">
          <cell r="A1327" t="str">
            <v>21365</v>
          </cell>
          <cell r="B1327" t="str">
            <v>Opn tx complx malar fx</v>
          </cell>
          <cell r="D1327" t="str">
            <v>J1</v>
          </cell>
          <cell r="E1327" t="str">
            <v>5165</v>
          </cell>
          <cell r="F1327">
            <v>55.055300000000003</v>
          </cell>
          <cell r="G1327">
            <v>4129.2</v>
          </cell>
          <cell r="H1327" t="str">
            <v>.</v>
          </cell>
          <cell r="I1327">
            <v>825.84</v>
          </cell>
        </row>
        <row r="1328">
          <cell r="A1328" t="str">
            <v>21366</v>
          </cell>
          <cell r="B1328" t="str">
            <v>Opn tx complx malar w/grft</v>
          </cell>
          <cell r="D1328" t="str">
            <v>C</v>
          </cell>
          <cell r="E1328" t="str">
            <v/>
          </cell>
        </row>
        <row r="1329">
          <cell r="A1329" t="str">
            <v>21385</v>
          </cell>
          <cell r="B1329" t="str">
            <v>Opn tx orbit fx transantral</v>
          </cell>
          <cell r="D1329" t="str">
            <v>J1</v>
          </cell>
          <cell r="E1329" t="str">
            <v>5165</v>
          </cell>
          <cell r="F1329">
            <v>55.055300000000003</v>
          </cell>
          <cell r="G1329">
            <v>4129.2</v>
          </cell>
          <cell r="H1329" t="str">
            <v>.</v>
          </cell>
          <cell r="I1329">
            <v>825.84</v>
          </cell>
        </row>
        <row r="1330">
          <cell r="A1330" t="str">
            <v>21386</v>
          </cell>
          <cell r="B1330" t="str">
            <v>Opn tx orbit fx periorbital</v>
          </cell>
          <cell r="D1330" t="str">
            <v>J1</v>
          </cell>
          <cell r="E1330" t="str">
            <v>5165</v>
          </cell>
          <cell r="F1330">
            <v>55.055300000000003</v>
          </cell>
          <cell r="G1330">
            <v>4129.2</v>
          </cell>
          <cell r="H1330" t="str">
            <v>.</v>
          </cell>
          <cell r="I1330">
            <v>825.84</v>
          </cell>
        </row>
        <row r="1331">
          <cell r="A1331" t="str">
            <v>21387</v>
          </cell>
          <cell r="B1331" t="str">
            <v>Opn tx orbit fx combined</v>
          </cell>
          <cell r="D1331" t="str">
            <v>J1</v>
          </cell>
          <cell r="E1331" t="str">
            <v>5165</v>
          </cell>
          <cell r="F1331">
            <v>55.055300000000003</v>
          </cell>
          <cell r="G1331">
            <v>4129.2</v>
          </cell>
          <cell r="H1331" t="str">
            <v>.</v>
          </cell>
          <cell r="I1331">
            <v>825.84</v>
          </cell>
        </row>
        <row r="1332">
          <cell r="A1332" t="str">
            <v>21390</v>
          </cell>
          <cell r="B1332" t="str">
            <v>Opn tx orbit periorbtl implt</v>
          </cell>
          <cell r="D1332" t="str">
            <v>J1</v>
          </cell>
          <cell r="E1332" t="str">
            <v>5165</v>
          </cell>
          <cell r="F1332">
            <v>55.055300000000003</v>
          </cell>
          <cell r="G1332">
            <v>4129.2</v>
          </cell>
          <cell r="H1332" t="str">
            <v>.</v>
          </cell>
          <cell r="I1332">
            <v>825.84</v>
          </cell>
        </row>
        <row r="1333">
          <cell r="A1333" t="str">
            <v>21395</v>
          </cell>
          <cell r="B1333" t="str">
            <v>Opn tx orbit periorbt w/grft</v>
          </cell>
          <cell r="D1333" t="str">
            <v>J1</v>
          </cell>
          <cell r="E1333" t="str">
            <v>5165</v>
          </cell>
          <cell r="F1333">
            <v>55.055300000000003</v>
          </cell>
          <cell r="G1333">
            <v>4129.2</v>
          </cell>
          <cell r="H1333" t="str">
            <v>.</v>
          </cell>
          <cell r="I1333">
            <v>825.84</v>
          </cell>
        </row>
        <row r="1334">
          <cell r="A1334" t="str">
            <v>21400</v>
          </cell>
          <cell r="B1334" t="str">
            <v>Closed tx orbit w/o manipulj</v>
          </cell>
          <cell r="C1334" t="str">
            <v>CH</v>
          </cell>
          <cell r="D1334" t="str">
            <v>T</v>
          </cell>
          <cell r="E1334" t="str">
            <v>5162</v>
          </cell>
          <cell r="F1334">
            <v>5.899</v>
          </cell>
          <cell r="G1334">
            <v>442.43</v>
          </cell>
          <cell r="H1334" t="str">
            <v>.</v>
          </cell>
          <cell r="I1334">
            <v>88.49</v>
          </cell>
          <cell r="J1334">
            <v>42736</v>
          </cell>
          <cell r="M1334" t="str">
            <v>*</v>
          </cell>
        </row>
        <row r="1335">
          <cell r="A1335" t="str">
            <v>21401</v>
          </cell>
          <cell r="B1335" t="str">
            <v>Closed tx orbit w/manipulj</v>
          </cell>
          <cell r="D1335" t="str">
            <v>T</v>
          </cell>
          <cell r="E1335" t="str">
            <v>5163</v>
          </cell>
          <cell r="F1335">
            <v>13.8413</v>
          </cell>
          <cell r="G1335">
            <v>1038.1099999999999</v>
          </cell>
          <cell r="H1335" t="str">
            <v>.</v>
          </cell>
          <cell r="I1335">
            <v>207.63</v>
          </cell>
        </row>
        <row r="1336">
          <cell r="A1336" t="str">
            <v>21406</v>
          </cell>
          <cell r="B1336" t="str">
            <v>Opn tx orbit fx w/o implant</v>
          </cell>
          <cell r="D1336" t="str">
            <v>J1</v>
          </cell>
          <cell r="E1336" t="str">
            <v>5165</v>
          </cell>
          <cell r="F1336">
            <v>55.055300000000003</v>
          </cell>
          <cell r="G1336">
            <v>4129.2</v>
          </cell>
          <cell r="H1336" t="str">
            <v>.</v>
          </cell>
          <cell r="I1336">
            <v>825.84</v>
          </cell>
        </row>
        <row r="1337">
          <cell r="A1337" t="str">
            <v>21407</v>
          </cell>
          <cell r="B1337" t="str">
            <v>Opn tx orbit fx w/implant</v>
          </cell>
          <cell r="D1337" t="str">
            <v>J1</v>
          </cell>
          <cell r="E1337" t="str">
            <v>5165</v>
          </cell>
          <cell r="F1337">
            <v>55.055300000000003</v>
          </cell>
          <cell r="G1337">
            <v>4129.2</v>
          </cell>
          <cell r="H1337" t="str">
            <v>.</v>
          </cell>
          <cell r="I1337">
            <v>825.84</v>
          </cell>
        </row>
        <row r="1338">
          <cell r="A1338" t="str">
            <v>21408</v>
          </cell>
          <cell r="B1338" t="str">
            <v>Opn tx orbit fx w/bone grft</v>
          </cell>
          <cell r="D1338" t="str">
            <v>J1</v>
          </cell>
          <cell r="E1338" t="str">
            <v>5165</v>
          </cell>
          <cell r="F1338">
            <v>55.055300000000003</v>
          </cell>
          <cell r="G1338">
            <v>4129.2</v>
          </cell>
          <cell r="H1338" t="str">
            <v>.</v>
          </cell>
          <cell r="I1338">
            <v>825.84</v>
          </cell>
        </row>
        <row r="1339">
          <cell r="A1339" t="str">
            <v>21421</v>
          </cell>
          <cell r="B1339" t="str">
            <v>Treat mouth roof fracture</v>
          </cell>
          <cell r="C1339" t="str">
            <v>CH</v>
          </cell>
          <cell r="D1339" t="str">
            <v>J1</v>
          </cell>
          <cell r="E1339" t="str">
            <v>5164</v>
          </cell>
          <cell r="F1339">
            <v>28.969799999999999</v>
          </cell>
          <cell r="G1339">
            <v>2172.7600000000002</v>
          </cell>
          <cell r="H1339" t="str">
            <v>.</v>
          </cell>
          <cell r="I1339">
            <v>434.56</v>
          </cell>
          <cell r="J1339">
            <v>42736</v>
          </cell>
          <cell r="M1339" t="str">
            <v>*</v>
          </cell>
        </row>
        <row r="1340">
          <cell r="A1340" t="str">
            <v>21422</v>
          </cell>
          <cell r="B1340" t="str">
            <v>Treat mouth roof fracture</v>
          </cell>
          <cell r="D1340" t="str">
            <v>C</v>
          </cell>
          <cell r="E1340" t="str">
            <v/>
          </cell>
        </row>
        <row r="1341">
          <cell r="A1341" t="str">
            <v>21423</v>
          </cell>
          <cell r="B1341" t="str">
            <v>Treat mouth roof fracture</v>
          </cell>
          <cell r="D1341" t="str">
            <v>C</v>
          </cell>
          <cell r="E1341" t="str">
            <v/>
          </cell>
        </row>
        <row r="1342">
          <cell r="A1342" t="str">
            <v>21431</v>
          </cell>
          <cell r="B1342" t="str">
            <v>Treat craniofacial fracture</v>
          </cell>
          <cell r="D1342" t="str">
            <v>C</v>
          </cell>
          <cell r="E1342" t="str">
            <v/>
          </cell>
        </row>
        <row r="1343">
          <cell r="A1343" t="str">
            <v>21432</v>
          </cell>
          <cell r="B1343" t="str">
            <v>Treat craniofacial fracture</v>
          </cell>
          <cell r="D1343" t="str">
            <v>C</v>
          </cell>
          <cell r="E1343" t="str">
            <v/>
          </cell>
        </row>
        <row r="1344">
          <cell r="A1344" t="str">
            <v>21433</v>
          </cell>
          <cell r="B1344" t="str">
            <v>Treat craniofacial fracture</v>
          </cell>
          <cell r="D1344" t="str">
            <v>C</v>
          </cell>
          <cell r="E1344" t="str">
            <v/>
          </cell>
        </row>
        <row r="1345">
          <cell r="A1345" t="str">
            <v>21435</v>
          </cell>
          <cell r="B1345" t="str">
            <v>Treat craniofacial fracture</v>
          </cell>
          <cell r="D1345" t="str">
            <v>C</v>
          </cell>
          <cell r="E1345" t="str">
            <v/>
          </cell>
        </row>
        <row r="1346">
          <cell r="A1346" t="str">
            <v>21436</v>
          </cell>
          <cell r="B1346" t="str">
            <v>Treat craniofacial fracture</v>
          </cell>
          <cell r="D1346" t="str">
            <v>C</v>
          </cell>
          <cell r="E1346" t="str">
            <v/>
          </cell>
        </row>
        <row r="1347">
          <cell r="A1347" t="str">
            <v>21440</v>
          </cell>
          <cell r="B1347" t="str">
            <v>Treat dental ridge fracture</v>
          </cell>
          <cell r="C1347" t="str">
            <v>CH</v>
          </cell>
          <cell r="D1347" t="str">
            <v>J1</v>
          </cell>
          <cell r="E1347" t="str">
            <v>5164</v>
          </cell>
          <cell r="F1347">
            <v>28.969799999999999</v>
          </cell>
          <cell r="G1347">
            <v>2172.7600000000002</v>
          </cell>
          <cell r="H1347" t="str">
            <v>.</v>
          </cell>
          <cell r="I1347">
            <v>434.56</v>
          </cell>
          <cell r="J1347">
            <v>42736</v>
          </cell>
          <cell r="M1347" t="str">
            <v>*</v>
          </cell>
        </row>
        <row r="1348">
          <cell r="A1348" t="str">
            <v>21445</v>
          </cell>
          <cell r="B1348" t="str">
            <v>Treat dental ridge fracture</v>
          </cell>
          <cell r="D1348" t="str">
            <v>J1</v>
          </cell>
          <cell r="E1348" t="str">
            <v>5165</v>
          </cell>
          <cell r="F1348">
            <v>55.055300000000003</v>
          </cell>
          <cell r="G1348">
            <v>4129.2</v>
          </cell>
          <cell r="H1348" t="str">
            <v>.</v>
          </cell>
          <cell r="I1348">
            <v>825.84</v>
          </cell>
        </row>
        <row r="1349">
          <cell r="A1349" t="str">
            <v>21450</v>
          </cell>
          <cell r="B1349" t="str">
            <v>Treat lower jaw fracture</v>
          </cell>
          <cell r="D1349" t="str">
            <v>T</v>
          </cell>
          <cell r="E1349" t="str">
            <v>5162</v>
          </cell>
          <cell r="F1349">
            <v>5.899</v>
          </cell>
          <cell r="G1349">
            <v>442.43</v>
          </cell>
          <cell r="H1349" t="str">
            <v>.</v>
          </cell>
          <cell r="I1349">
            <v>88.49</v>
          </cell>
        </row>
        <row r="1350">
          <cell r="A1350" t="str">
            <v>21451</v>
          </cell>
          <cell r="B1350" t="str">
            <v>Treat lower jaw fracture</v>
          </cell>
          <cell r="C1350" t="str">
            <v>CH</v>
          </cell>
          <cell r="D1350" t="str">
            <v>T</v>
          </cell>
          <cell r="E1350" t="str">
            <v>5163</v>
          </cell>
          <cell r="F1350">
            <v>13.8413</v>
          </cell>
          <cell r="G1350">
            <v>1038.1099999999999</v>
          </cell>
          <cell r="H1350" t="str">
            <v>.</v>
          </cell>
          <cell r="I1350">
            <v>207.63</v>
          </cell>
          <cell r="J1350">
            <v>42736</v>
          </cell>
          <cell r="M1350" t="str">
            <v>*</v>
          </cell>
        </row>
        <row r="1351">
          <cell r="A1351" t="str">
            <v>21452</v>
          </cell>
          <cell r="B1351" t="str">
            <v>Treat lower jaw fracture</v>
          </cell>
          <cell r="C1351" t="str">
            <v>CH</v>
          </cell>
          <cell r="D1351" t="str">
            <v>J1</v>
          </cell>
          <cell r="E1351" t="str">
            <v>5165</v>
          </cell>
          <cell r="F1351">
            <v>55.055300000000003</v>
          </cell>
          <cell r="G1351">
            <v>4129.2</v>
          </cell>
          <cell r="H1351" t="str">
            <v>.</v>
          </cell>
          <cell r="I1351">
            <v>825.84</v>
          </cell>
          <cell r="J1351">
            <v>42736</v>
          </cell>
          <cell r="M1351" t="str">
            <v>*</v>
          </cell>
        </row>
        <row r="1352">
          <cell r="A1352" t="str">
            <v>21453</v>
          </cell>
          <cell r="B1352" t="str">
            <v>Treat lower jaw fracture</v>
          </cell>
          <cell r="D1352" t="str">
            <v>J1</v>
          </cell>
          <cell r="E1352" t="str">
            <v>5165</v>
          </cell>
          <cell r="F1352">
            <v>55.055300000000003</v>
          </cell>
          <cell r="G1352">
            <v>4129.2</v>
          </cell>
          <cell r="H1352" t="str">
            <v>.</v>
          </cell>
          <cell r="I1352">
            <v>825.84</v>
          </cell>
        </row>
        <row r="1353">
          <cell r="A1353" t="str">
            <v>21454</v>
          </cell>
          <cell r="B1353" t="str">
            <v>Treat lower jaw fracture</v>
          </cell>
          <cell r="D1353" t="str">
            <v>J1</v>
          </cell>
          <cell r="E1353" t="str">
            <v>5165</v>
          </cell>
          <cell r="F1353">
            <v>55.055300000000003</v>
          </cell>
          <cell r="G1353">
            <v>4129.2</v>
          </cell>
          <cell r="H1353" t="str">
            <v>.</v>
          </cell>
          <cell r="I1353">
            <v>825.84</v>
          </cell>
        </row>
        <row r="1354">
          <cell r="A1354" t="str">
            <v>21461</v>
          </cell>
          <cell r="B1354" t="str">
            <v>Treat lower jaw fracture</v>
          </cell>
          <cell r="D1354" t="str">
            <v>J1</v>
          </cell>
          <cell r="E1354" t="str">
            <v>5165</v>
          </cell>
          <cell r="F1354">
            <v>55.055300000000003</v>
          </cell>
          <cell r="G1354">
            <v>4129.2</v>
          </cell>
          <cell r="H1354" t="str">
            <v>.</v>
          </cell>
          <cell r="I1354">
            <v>825.84</v>
          </cell>
        </row>
        <row r="1355">
          <cell r="A1355" t="str">
            <v>21462</v>
          </cell>
          <cell r="B1355" t="str">
            <v>Treat lower jaw fracture</v>
          </cell>
          <cell r="D1355" t="str">
            <v>J1</v>
          </cell>
          <cell r="E1355" t="str">
            <v>5165</v>
          </cell>
          <cell r="F1355">
            <v>55.055300000000003</v>
          </cell>
          <cell r="G1355">
            <v>4129.2</v>
          </cell>
          <cell r="H1355" t="str">
            <v>.</v>
          </cell>
          <cell r="I1355">
            <v>825.84</v>
          </cell>
        </row>
        <row r="1356">
          <cell r="A1356" t="str">
            <v>21465</v>
          </cell>
          <cell r="B1356" t="str">
            <v>Treat lower jaw fracture</v>
          </cell>
          <cell r="D1356" t="str">
            <v>J1</v>
          </cell>
          <cell r="E1356" t="str">
            <v>5165</v>
          </cell>
          <cell r="F1356">
            <v>55.055300000000003</v>
          </cell>
          <cell r="G1356">
            <v>4129.2</v>
          </cell>
          <cell r="H1356" t="str">
            <v>.</v>
          </cell>
          <cell r="I1356">
            <v>825.84</v>
          </cell>
        </row>
        <row r="1357">
          <cell r="A1357" t="str">
            <v>21470</v>
          </cell>
          <cell r="B1357" t="str">
            <v>Treat lower jaw fracture</v>
          </cell>
          <cell r="D1357" t="str">
            <v>J1</v>
          </cell>
          <cell r="E1357" t="str">
            <v>5165</v>
          </cell>
          <cell r="F1357">
            <v>55.055300000000003</v>
          </cell>
          <cell r="G1357">
            <v>4129.2</v>
          </cell>
          <cell r="H1357" t="str">
            <v>.</v>
          </cell>
          <cell r="I1357">
            <v>825.84</v>
          </cell>
        </row>
        <row r="1358">
          <cell r="A1358" t="str">
            <v>21480</v>
          </cell>
          <cell r="B1358" t="str">
            <v>Reset dislocated jaw</v>
          </cell>
          <cell r="C1358" t="str">
            <v>CH</v>
          </cell>
          <cell r="D1358" t="str">
            <v>T</v>
          </cell>
          <cell r="E1358" t="str">
            <v>5111</v>
          </cell>
          <cell r="F1358">
            <v>2.6633</v>
          </cell>
          <cell r="G1358">
            <v>199.75</v>
          </cell>
          <cell r="H1358" t="str">
            <v>.</v>
          </cell>
          <cell r="I1358">
            <v>39.950000000000003</v>
          </cell>
          <cell r="J1358">
            <v>42736</v>
          </cell>
          <cell r="M1358" t="str">
            <v>*</v>
          </cell>
        </row>
        <row r="1359">
          <cell r="A1359" t="str">
            <v>21485</v>
          </cell>
          <cell r="B1359" t="str">
            <v>Reset dislocated jaw</v>
          </cell>
          <cell r="D1359" t="str">
            <v>T</v>
          </cell>
          <cell r="E1359" t="str">
            <v>5163</v>
          </cell>
          <cell r="F1359">
            <v>13.8413</v>
          </cell>
          <cell r="G1359">
            <v>1038.1099999999999</v>
          </cell>
          <cell r="H1359" t="str">
            <v>.</v>
          </cell>
          <cell r="I1359">
            <v>207.63</v>
          </cell>
        </row>
        <row r="1360">
          <cell r="A1360" t="str">
            <v>21490</v>
          </cell>
          <cell r="B1360" t="str">
            <v>Repair dislocated jaw</v>
          </cell>
          <cell r="C1360" t="str">
            <v>CH</v>
          </cell>
          <cell r="D1360" t="str">
            <v>J1</v>
          </cell>
          <cell r="E1360" t="str">
            <v>5164</v>
          </cell>
          <cell r="F1360">
            <v>28.969799999999999</v>
          </cell>
          <cell r="G1360">
            <v>2172.7600000000002</v>
          </cell>
          <cell r="H1360" t="str">
            <v>.</v>
          </cell>
          <cell r="I1360">
            <v>434.56</v>
          </cell>
          <cell r="J1360">
            <v>42736</v>
          </cell>
          <cell r="M1360" t="str">
            <v>*</v>
          </cell>
        </row>
        <row r="1361">
          <cell r="A1361" t="str">
            <v>21495</v>
          </cell>
          <cell r="B1361" t="str">
            <v>Treat hyoid bone fracture</v>
          </cell>
          <cell r="C1361" t="str">
            <v xml:space="preserve">CH </v>
          </cell>
          <cell r="D1361" t="str">
            <v>D</v>
          </cell>
          <cell r="E1361" t="str">
            <v/>
          </cell>
          <cell r="L1361">
            <v>42735</v>
          </cell>
          <cell r="M1361" t="str">
            <v>*</v>
          </cell>
        </row>
        <row r="1362">
          <cell r="A1362" t="str">
            <v>21497</v>
          </cell>
          <cell r="B1362" t="str">
            <v>Interdental wiring</v>
          </cell>
          <cell r="D1362" t="str">
            <v>T</v>
          </cell>
          <cell r="E1362" t="str">
            <v>5163</v>
          </cell>
          <cell r="F1362">
            <v>13.8413</v>
          </cell>
          <cell r="G1362">
            <v>1038.1099999999999</v>
          </cell>
          <cell r="H1362" t="str">
            <v>.</v>
          </cell>
          <cell r="I1362">
            <v>207.63</v>
          </cell>
        </row>
        <row r="1363">
          <cell r="A1363" t="str">
            <v>21499</v>
          </cell>
          <cell r="B1363" t="str">
            <v>Head surgery procedure</v>
          </cell>
          <cell r="D1363" t="str">
            <v>T</v>
          </cell>
          <cell r="E1363" t="str">
            <v>5161</v>
          </cell>
          <cell r="F1363">
            <v>2.3601999999999999</v>
          </cell>
          <cell r="G1363">
            <v>177.02</v>
          </cell>
          <cell r="H1363" t="str">
            <v>.</v>
          </cell>
          <cell r="I1363">
            <v>35.409999999999997</v>
          </cell>
        </row>
        <row r="1364">
          <cell r="A1364" t="str">
            <v>21501</v>
          </cell>
          <cell r="B1364" t="str">
            <v>Drain neck/chest lesion</v>
          </cell>
          <cell r="C1364" t="str">
            <v>CH</v>
          </cell>
          <cell r="D1364" t="str">
            <v>J1</v>
          </cell>
          <cell r="E1364" t="str">
            <v>5073</v>
          </cell>
          <cell r="F1364">
            <v>28.639600000000002</v>
          </cell>
          <cell r="G1364">
            <v>2148</v>
          </cell>
          <cell r="H1364" t="str">
            <v>.</v>
          </cell>
          <cell r="I1364">
            <v>429.6</v>
          </cell>
          <cell r="J1364">
            <v>42736</v>
          </cell>
          <cell r="M1364" t="str">
            <v>*</v>
          </cell>
        </row>
        <row r="1365">
          <cell r="A1365" t="str">
            <v>21502</v>
          </cell>
          <cell r="B1365" t="str">
            <v>Drain chest lesion</v>
          </cell>
          <cell r="C1365" t="str">
            <v>CH</v>
          </cell>
          <cell r="D1365" t="str">
            <v>J1</v>
          </cell>
          <cell r="E1365" t="str">
            <v>5113</v>
          </cell>
          <cell r="F1365">
            <v>32.497</v>
          </cell>
          <cell r="G1365">
            <v>2437.31</v>
          </cell>
          <cell r="H1365" t="str">
            <v>.</v>
          </cell>
          <cell r="I1365">
            <v>487.47</v>
          </cell>
          <cell r="J1365">
            <v>42736</v>
          </cell>
          <cell r="M1365" t="str">
            <v>*</v>
          </cell>
        </row>
        <row r="1366">
          <cell r="A1366" t="str">
            <v>21510</v>
          </cell>
          <cell r="B1366" t="str">
            <v>Drainage of bone lesion</v>
          </cell>
          <cell r="D1366" t="str">
            <v>C</v>
          </cell>
          <cell r="E1366" t="str">
            <v/>
          </cell>
        </row>
        <row r="1367">
          <cell r="A1367" t="str">
            <v>21550</v>
          </cell>
          <cell r="B1367" t="str">
            <v>Biopsy of neck/chest</v>
          </cell>
          <cell r="C1367" t="str">
            <v>CH</v>
          </cell>
          <cell r="D1367" t="str">
            <v>J1</v>
          </cell>
          <cell r="E1367" t="str">
            <v>5072</v>
          </cell>
          <cell r="F1367">
            <v>16.481100000000001</v>
          </cell>
          <cell r="G1367">
            <v>1236.0999999999999</v>
          </cell>
          <cell r="H1367" t="str">
            <v>.</v>
          </cell>
          <cell r="I1367">
            <v>247.22</v>
          </cell>
          <cell r="J1367">
            <v>42736</v>
          </cell>
          <cell r="M1367" t="str">
            <v>*</v>
          </cell>
        </row>
        <row r="1368">
          <cell r="A1368" t="str">
            <v>21552</v>
          </cell>
          <cell r="B1368" t="str">
            <v>Exc neck les sc 3 cm/&gt;</v>
          </cell>
          <cell r="C1368" t="str">
            <v>CH</v>
          </cell>
          <cell r="D1368" t="str">
            <v>J1</v>
          </cell>
          <cell r="E1368" t="str">
            <v>5073</v>
          </cell>
          <cell r="F1368">
            <v>28.639600000000002</v>
          </cell>
          <cell r="G1368">
            <v>2148</v>
          </cell>
          <cell r="H1368" t="str">
            <v>.</v>
          </cell>
          <cell r="I1368">
            <v>429.6</v>
          </cell>
          <cell r="J1368">
            <v>42736</v>
          </cell>
          <cell r="M1368" t="str">
            <v>*</v>
          </cell>
        </row>
        <row r="1369">
          <cell r="A1369" t="str">
            <v>21554</v>
          </cell>
          <cell r="B1369" t="str">
            <v>Exc neck tum deep 5 cm/&gt;</v>
          </cell>
          <cell r="C1369" t="str">
            <v>CH</v>
          </cell>
          <cell r="D1369" t="str">
            <v>J1</v>
          </cell>
          <cell r="E1369" t="str">
            <v>5073</v>
          </cell>
          <cell r="F1369">
            <v>28.639600000000002</v>
          </cell>
          <cell r="G1369">
            <v>2148</v>
          </cell>
          <cell r="H1369" t="str">
            <v>.</v>
          </cell>
          <cell r="I1369">
            <v>429.6</v>
          </cell>
          <cell r="J1369">
            <v>42736</v>
          </cell>
          <cell r="M1369" t="str">
            <v>*</v>
          </cell>
        </row>
        <row r="1370">
          <cell r="A1370" t="str">
            <v>21555</v>
          </cell>
          <cell r="B1370" t="str">
            <v>Exc neck les sc &lt; 3 cm</v>
          </cell>
          <cell r="C1370" t="str">
            <v>CH</v>
          </cell>
          <cell r="D1370" t="str">
            <v>J1</v>
          </cell>
          <cell r="E1370" t="str">
            <v>5072</v>
          </cell>
          <cell r="F1370">
            <v>16.481100000000001</v>
          </cell>
          <cell r="G1370">
            <v>1236.0999999999999</v>
          </cell>
          <cell r="H1370" t="str">
            <v>.</v>
          </cell>
          <cell r="I1370">
            <v>247.22</v>
          </cell>
          <cell r="J1370">
            <v>42736</v>
          </cell>
          <cell r="M1370" t="str">
            <v>*</v>
          </cell>
        </row>
        <row r="1371">
          <cell r="A1371" t="str">
            <v>21556</v>
          </cell>
          <cell r="B1371" t="str">
            <v>Exc neck tum deep &lt; 5 cm</v>
          </cell>
          <cell r="C1371" t="str">
            <v>CH</v>
          </cell>
          <cell r="D1371" t="str">
            <v>J1</v>
          </cell>
          <cell r="E1371" t="str">
            <v>5073</v>
          </cell>
          <cell r="F1371">
            <v>28.639600000000002</v>
          </cell>
          <cell r="G1371">
            <v>2148</v>
          </cell>
          <cell r="H1371" t="str">
            <v>.</v>
          </cell>
          <cell r="I1371">
            <v>429.6</v>
          </cell>
          <cell r="J1371">
            <v>42736</v>
          </cell>
          <cell r="M1371" t="str">
            <v>*</v>
          </cell>
        </row>
        <row r="1372">
          <cell r="A1372" t="str">
            <v>21557</v>
          </cell>
          <cell r="B1372" t="str">
            <v>Resect neck thorax tumor&lt;5cm</v>
          </cell>
          <cell r="C1372" t="str">
            <v>CH</v>
          </cell>
          <cell r="D1372" t="str">
            <v>J1</v>
          </cell>
          <cell r="E1372" t="str">
            <v>5073</v>
          </cell>
          <cell r="F1372">
            <v>28.639600000000002</v>
          </cell>
          <cell r="G1372">
            <v>2148</v>
          </cell>
          <cell r="H1372" t="str">
            <v>.</v>
          </cell>
          <cell r="I1372">
            <v>429.6</v>
          </cell>
          <cell r="J1372">
            <v>42736</v>
          </cell>
          <cell r="M1372" t="str">
            <v>*</v>
          </cell>
        </row>
        <row r="1373">
          <cell r="A1373" t="str">
            <v>21558</v>
          </cell>
          <cell r="B1373" t="str">
            <v>Resect neck tumor 5 cm/&gt;</v>
          </cell>
          <cell r="C1373" t="str">
            <v>CH</v>
          </cell>
          <cell r="D1373" t="str">
            <v>J1</v>
          </cell>
          <cell r="E1373" t="str">
            <v>5073</v>
          </cell>
          <cell r="F1373">
            <v>28.639600000000002</v>
          </cell>
          <cell r="G1373">
            <v>2148</v>
          </cell>
          <cell r="H1373" t="str">
            <v>.</v>
          </cell>
          <cell r="I1373">
            <v>429.6</v>
          </cell>
          <cell r="J1373">
            <v>42736</v>
          </cell>
          <cell r="M1373" t="str">
            <v>*</v>
          </cell>
        </row>
        <row r="1374">
          <cell r="A1374" t="str">
            <v>21600</v>
          </cell>
          <cell r="B1374" t="str">
            <v>Partial removal of rib</v>
          </cell>
          <cell r="C1374" t="str">
            <v xml:space="preserve">CH </v>
          </cell>
          <cell r="D1374" t="str">
            <v>J1</v>
          </cell>
          <cell r="E1374" t="str">
            <v>5114</v>
          </cell>
          <cell r="F1374">
            <v>69.590599999999995</v>
          </cell>
          <cell r="G1374">
            <v>5219.3599999999997</v>
          </cell>
          <cell r="H1374" t="str">
            <v>.</v>
          </cell>
          <cell r="I1374">
            <v>1043.8800000000001</v>
          </cell>
          <cell r="J1374">
            <v>42736</v>
          </cell>
          <cell r="M1374" t="str">
            <v>*</v>
          </cell>
        </row>
        <row r="1375">
          <cell r="A1375" t="str">
            <v>21610</v>
          </cell>
          <cell r="B1375" t="str">
            <v>Partial removal of rib</v>
          </cell>
          <cell r="C1375" t="str">
            <v>CH</v>
          </cell>
          <cell r="D1375" t="str">
            <v>J1</v>
          </cell>
          <cell r="E1375" t="str">
            <v>5113</v>
          </cell>
          <cell r="F1375">
            <v>32.497</v>
          </cell>
          <cell r="G1375">
            <v>2437.31</v>
          </cell>
          <cell r="H1375" t="str">
            <v>.</v>
          </cell>
          <cell r="I1375">
            <v>487.47</v>
          </cell>
          <cell r="J1375">
            <v>42736</v>
          </cell>
          <cell r="M1375" t="str">
            <v>*</v>
          </cell>
        </row>
        <row r="1376">
          <cell r="A1376" t="str">
            <v>21615</v>
          </cell>
          <cell r="B1376" t="str">
            <v>Removal of rib</v>
          </cell>
          <cell r="D1376" t="str">
            <v>C</v>
          </cell>
          <cell r="E1376" t="str">
            <v/>
          </cell>
        </row>
        <row r="1377">
          <cell r="A1377" t="str">
            <v>21616</v>
          </cell>
          <cell r="B1377" t="str">
            <v>Removal of rib and nerves</v>
          </cell>
          <cell r="D1377" t="str">
            <v>C</v>
          </cell>
          <cell r="E1377" t="str">
            <v/>
          </cell>
        </row>
        <row r="1378">
          <cell r="A1378" t="str">
            <v>21620</v>
          </cell>
          <cell r="B1378" t="str">
            <v>Partial removal of sternum</v>
          </cell>
          <cell r="D1378" t="str">
            <v>C</v>
          </cell>
          <cell r="E1378" t="str">
            <v/>
          </cell>
        </row>
        <row r="1379">
          <cell r="A1379" t="str">
            <v>21627</v>
          </cell>
          <cell r="B1379" t="str">
            <v>Sternal debridement</v>
          </cell>
          <cell r="D1379" t="str">
            <v>C</v>
          </cell>
          <cell r="E1379" t="str">
            <v/>
          </cell>
        </row>
        <row r="1380">
          <cell r="A1380" t="str">
            <v>21630</v>
          </cell>
          <cell r="B1380" t="str">
            <v>Extensive sternum surgery</v>
          </cell>
          <cell r="D1380" t="str">
            <v>C</v>
          </cell>
          <cell r="E1380" t="str">
            <v/>
          </cell>
        </row>
        <row r="1381">
          <cell r="A1381" t="str">
            <v>21632</v>
          </cell>
          <cell r="B1381" t="str">
            <v>Extensive sternum surgery</v>
          </cell>
          <cell r="D1381" t="str">
            <v>C</v>
          </cell>
          <cell r="E1381" t="str">
            <v/>
          </cell>
        </row>
        <row r="1382">
          <cell r="A1382" t="str">
            <v>21685</v>
          </cell>
          <cell r="B1382" t="str">
            <v>Hyoid myotomy &amp; suspension</v>
          </cell>
          <cell r="C1382" t="str">
            <v>CH</v>
          </cell>
          <cell r="D1382" t="str">
            <v>J1</v>
          </cell>
          <cell r="E1382" t="str">
            <v>5165</v>
          </cell>
          <cell r="F1382">
            <v>55.055300000000003</v>
          </cell>
          <cell r="G1382">
            <v>4129.2</v>
          </cell>
          <cell r="H1382" t="str">
            <v>.</v>
          </cell>
          <cell r="I1382">
            <v>825.84</v>
          </cell>
          <cell r="J1382">
            <v>42736</v>
          </cell>
          <cell r="M1382" t="str">
            <v>*</v>
          </cell>
        </row>
        <row r="1383">
          <cell r="A1383" t="str">
            <v>21700</v>
          </cell>
          <cell r="B1383" t="str">
            <v>Revision of neck muscle</v>
          </cell>
          <cell r="C1383" t="str">
            <v>CH</v>
          </cell>
          <cell r="D1383" t="str">
            <v>J1</v>
          </cell>
          <cell r="E1383" t="str">
            <v>5113</v>
          </cell>
          <cell r="F1383">
            <v>32.497</v>
          </cell>
          <cell r="G1383">
            <v>2437.31</v>
          </cell>
          <cell r="H1383" t="str">
            <v>.</v>
          </cell>
          <cell r="I1383">
            <v>487.47</v>
          </cell>
          <cell r="J1383">
            <v>42736</v>
          </cell>
          <cell r="M1383" t="str">
            <v>*</v>
          </cell>
        </row>
        <row r="1384">
          <cell r="A1384" t="str">
            <v>21705</v>
          </cell>
          <cell r="B1384" t="str">
            <v>Revision of neck muscle/rib</v>
          </cell>
          <cell r="D1384" t="str">
            <v>C</v>
          </cell>
          <cell r="E1384" t="str">
            <v/>
          </cell>
        </row>
        <row r="1385">
          <cell r="A1385" t="str">
            <v>21720</v>
          </cell>
          <cell r="B1385" t="str">
            <v>Revision of neck muscle</v>
          </cell>
          <cell r="C1385" t="str">
            <v>CH</v>
          </cell>
          <cell r="D1385" t="str">
            <v>J1</v>
          </cell>
          <cell r="E1385" t="str">
            <v>5113</v>
          </cell>
          <cell r="F1385">
            <v>32.497</v>
          </cell>
          <cell r="G1385">
            <v>2437.31</v>
          </cell>
          <cell r="H1385" t="str">
            <v>.</v>
          </cell>
          <cell r="I1385">
            <v>487.47</v>
          </cell>
          <cell r="J1385">
            <v>42736</v>
          </cell>
          <cell r="M1385" t="str">
            <v>*</v>
          </cell>
        </row>
        <row r="1386">
          <cell r="A1386" t="str">
            <v>21725</v>
          </cell>
          <cell r="B1386" t="str">
            <v>Revision of neck muscle</v>
          </cell>
          <cell r="D1386" t="str">
            <v>T</v>
          </cell>
          <cell r="E1386" t="str">
            <v>5071</v>
          </cell>
          <cell r="F1386">
            <v>7.1849999999999996</v>
          </cell>
          <cell r="G1386">
            <v>538.88</v>
          </cell>
          <cell r="H1386" t="str">
            <v>.</v>
          </cell>
          <cell r="I1386">
            <v>107.78</v>
          </cell>
        </row>
        <row r="1387">
          <cell r="A1387" t="str">
            <v>21740</v>
          </cell>
          <cell r="B1387" t="str">
            <v>Reconstruction of sternum</v>
          </cell>
          <cell r="D1387" t="str">
            <v>C</v>
          </cell>
          <cell r="E1387" t="str">
            <v/>
          </cell>
        </row>
        <row r="1388">
          <cell r="A1388" t="str">
            <v>21742</v>
          </cell>
          <cell r="B1388" t="str">
            <v>Repair stern/nuss w/o scope</v>
          </cell>
          <cell r="C1388" t="str">
            <v xml:space="preserve">CH </v>
          </cell>
          <cell r="D1388" t="str">
            <v>J1</v>
          </cell>
          <cell r="E1388" t="str">
            <v>5113</v>
          </cell>
          <cell r="F1388">
            <v>32.497</v>
          </cell>
          <cell r="G1388">
            <v>2437.31</v>
          </cell>
          <cell r="H1388" t="str">
            <v>.</v>
          </cell>
          <cell r="I1388">
            <v>487.47</v>
          </cell>
          <cell r="J1388">
            <v>42736</v>
          </cell>
          <cell r="M1388" t="str">
            <v>*</v>
          </cell>
        </row>
        <row r="1389">
          <cell r="A1389" t="str">
            <v>21743</v>
          </cell>
          <cell r="B1389" t="str">
            <v>Repair sternum/nuss w/scope</v>
          </cell>
          <cell r="C1389" t="str">
            <v xml:space="preserve">CH </v>
          </cell>
          <cell r="D1389" t="str">
            <v>J1</v>
          </cell>
          <cell r="E1389" t="str">
            <v>5113</v>
          </cell>
          <cell r="F1389">
            <v>32.497</v>
          </cell>
          <cell r="G1389">
            <v>2437.31</v>
          </cell>
          <cell r="H1389" t="str">
            <v>.</v>
          </cell>
          <cell r="I1389">
            <v>487.47</v>
          </cell>
          <cell r="J1389">
            <v>42736</v>
          </cell>
          <cell r="M1389" t="str">
            <v>*</v>
          </cell>
        </row>
        <row r="1390">
          <cell r="A1390" t="str">
            <v>21750</v>
          </cell>
          <cell r="B1390" t="str">
            <v>Repair of sternum separation</v>
          </cell>
          <cell r="D1390" t="str">
            <v>C</v>
          </cell>
          <cell r="E1390" t="str">
            <v/>
          </cell>
        </row>
        <row r="1391">
          <cell r="A1391" t="str">
            <v>21811</v>
          </cell>
          <cell r="B1391" t="str">
            <v>Optx of rib fx w/fixj scope</v>
          </cell>
          <cell r="C1391" t="str">
            <v>CH</v>
          </cell>
          <cell r="D1391" t="str">
            <v>J1</v>
          </cell>
          <cell r="E1391" t="str">
            <v>5113</v>
          </cell>
          <cell r="F1391">
            <v>32.497</v>
          </cell>
          <cell r="G1391">
            <v>2437.31</v>
          </cell>
          <cell r="H1391" t="str">
            <v>.</v>
          </cell>
          <cell r="I1391">
            <v>487.47</v>
          </cell>
          <cell r="J1391">
            <v>42736</v>
          </cell>
          <cell r="M1391" t="str">
            <v>*</v>
          </cell>
        </row>
        <row r="1392">
          <cell r="A1392" t="str">
            <v>21812</v>
          </cell>
          <cell r="B1392" t="str">
            <v>Treatment of rib fracture</v>
          </cell>
          <cell r="C1392" t="str">
            <v>CH</v>
          </cell>
          <cell r="D1392" t="str">
            <v>J1</v>
          </cell>
          <cell r="E1392" t="str">
            <v>5112</v>
          </cell>
          <cell r="F1392">
            <v>16.225100000000001</v>
          </cell>
          <cell r="G1392">
            <v>1216.9000000000001</v>
          </cell>
          <cell r="H1392" t="str">
            <v>.</v>
          </cell>
          <cell r="I1392">
            <v>243.38</v>
          </cell>
          <cell r="J1392">
            <v>42736</v>
          </cell>
          <cell r="M1392" t="str">
            <v>*</v>
          </cell>
        </row>
        <row r="1393">
          <cell r="A1393" t="str">
            <v>21813</v>
          </cell>
          <cell r="B1393" t="str">
            <v>Treatment of rib fracture</v>
          </cell>
          <cell r="C1393" t="str">
            <v>CH</v>
          </cell>
          <cell r="D1393" t="str">
            <v>J1</v>
          </cell>
          <cell r="E1393" t="str">
            <v>5112</v>
          </cell>
          <cell r="F1393">
            <v>16.225100000000001</v>
          </cell>
          <cell r="G1393">
            <v>1216.9000000000001</v>
          </cell>
          <cell r="H1393" t="str">
            <v>.</v>
          </cell>
          <cell r="I1393">
            <v>243.38</v>
          </cell>
          <cell r="J1393">
            <v>42736</v>
          </cell>
          <cell r="M1393" t="str">
            <v>*</v>
          </cell>
        </row>
        <row r="1394">
          <cell r="A1394" t="str">
            <v>21820</v>
          </cell>
          <cell r="B1394" t="str">
            <v>Treat sternum fracture</v>
          </cell>
          <cell r="D1394" t="str">
            <v>T</v>
          </cell>
          <cell r="E1394" t="str">
            <v>5111</v>
          </cell>
          <cell r="F1394">
            <v>2.6633</v>
          </cell>
          <cell r="G1394">
            <v>199.75</v>
          </cell>
          <cell r="H1394" t="str">
            <v>.</v>
          </cell>
          <cell r="I1394">
            <v>39.950000000000003</v>
          </cell>
        </row>
        <row r="1395">
          <cell r="A1395" t="str">
            <v>21825</v>
          </cell>
          <cell r="B1395" t="str">
            <v>Treat sternum fracture</v>
          </cell>
          <cell r="D1395" t="str">
            <v>C</v>
          </cell>
          <cell r="E1395" t="str">
            <v/>
          </cell>
        </row>
        <row r="1396">
          <cell r="A1396" t="str">
            <v>21899</v>
          </cell>
          <cell r="B1396" t="str">
            <v>Neck/chest surgery procedure</v>
          </cell>
          <cell r="D1396" t="str">
            <v>T</v>
          </cell>
          <cell r="E1396" t="str">
            <v>5161</v>
          </cell>
          <cell r="F1396">
            <v>2.3601999999999999</v>
          </cell>
          <cell r="G1396">
            <v>177.02</v>
          </cell>
          <cell r="H1396" t="str">
            <v>.</v>
          </cell>
          <cell r="I1396">
            <v>35.409999999999997</v>
          </cell>
        </row>
        <row r="1397">
          <cell r="A1397" t="str">
            <v>21920</v>
          </cell>
          <cell r="B1397" t="str">
            <v>Biopsy soft tissue of back</v>
          </cell>
          <cell r="C1397" t="str">
            <v>CH</v>
          </cell>
          <cell r="D1397" t="str">
            <v>J1</v>
          </cell>
          <cell r="E1397" t="str">
            <v>5072</v>
          </cell>
          <cell r="F1397">
            <v>16.481100000000001</v>
          </cell>
          <cell r="G1397">
            <v>1236.0999999999999</v>
          </cell>
          <cell r="H1397" t="str">
            <v>.</v>
          </cell>
          <cell r="I1397">
            <v>247.22</v>
          </cell>
          <cell r="J1397">
            <v>42736</v>
          </cell>
          <cell r="M1397" t="str">
            <v>*</v>
          </cell>
        </row>
        <row r="1398">
          <cell r="A1398" t="str">
            <v>21925</v>
          </cell>
          <cell r="B1398" t="str">
            <v>Biopsy soft tissue of back</v>
          </cell>
          <cell r="C1398" t="str">
            <v>CH</v>
          </cell>
          <cell r="D1398" t="str">
            <v>J1</v>
          </cell>
          <cell r="E1398" t="str">
            <v>5072</v>
          </cell>
          <cell r="F1398">
            <v>16.481100000000001</v>
          </cell>
          <cell r="G1398">
            <v>1236.0999999999999</v>
          </cell>
          <cell r="H1398" t="str">
            <v>.</v>
          </cell>
          <cell r="I1398">
            <v>247.22</v>
          </cell>
          <cell r="J1398">
            <v>42736</v>
          </cell>
          <cell r="M1398" t="str">
            <v>*</v>
          </cell>
        </row>
        <row r="1399">
          <cell r="A1399" t="str">
            <v>21930</v>
          </cell>
          <cell r="B1399" t="str">
            <v>Exc back les sc &lt; 3 cm</v>
          </cell>
          <cell r="C1399" t="str">
            <v>CH</v>
          </cell>
          <cell r="D1399" t="str">
            <v>J1</v>
          </cell>
          <cell r="E1399" t="str">
            <v>5072</v>
          </cell>
          <cell r="F1399">
            <v>16.481100000000001</v>
          </cell>
          <cell r="G1399">
            <v>1236.0999999999999</v>
          </cell>
          <cell r="H1399" t="str">
            <v>.</v>
          </cell>
          <cell r="I1399">
            <v>247.22</v>
          </cell>
          <cell r="J1399">
            <v>42736</v>
          </cell>
          <cell r="M1399" t="str">
            <v>*</v>
          </cell>
        </row>
        <row r="1400">
          <cell r="A1400" t="str">
            <v>21931</v>
          </cell>
          <cell r="B1400" t="str">
            <v>Exc back les sc 3 cm/&gt;</v>
          </cell>
          <cell r="C1400" t="str">
            <v>CH</v>
          </cell>
          <cell r="D1400" t="str">
            <v>J1</v>
          </cell>
          <cell r="E1400" t="str">
            <v>5072</v>
          </cell>
          <cell r="F1400">
            <v>16.481100000000001</v>
          </cell>
          <cell r="G1400">
            <v>1236.0999999999999</v>
          </cell>
          <cell r="H1400" t="str">
            <v>.</v>
          </cell>
          <cell r="I1400">
            <v>247.22</v>
          </cell>
          <cell r="J1400">
            <v>42736</v>
          </cell>
          <cell r="M1400" t="str">
            <v>*</v>
          </cell>
        </row>
        <row r="1401">
          <cell r="A1401" t="str">
            <v>21932</v>
          </cell>
          <cell r="B1401" t="str">
            <v>Exc back tum deep &lt; 5 cm</v>
          </cell>
          <cell r="C1401" t="str">
            <v>CH</v>
          </cell>
          <cell r="D1401" t="str">
            <v>J1</v>
          </cell>
          <cell r="E1401" t="str">
            <v>5073</v>
          </cell>
          <cell r="F1401">
            <v>28.639600000000002</v>
          </cell>
          <cell r="G1401">
            <v>2148</v>
          </cell>
          <cell r="H1401" t="str">
            <v>.</v>
          </cell>
          <cell r="I1401">
            <v>429.6</v>
          </cell>
          <cell r="J1401">
            <v>42736</v>
          </cell>
          <cell r="M1401" t="str">
            <v>*</v>
          </cell>
        </row>
        <row r="1402">
          <cell r="A1402" t="str">
            <v>21933</v>
          </cell>
          <cell r="B1402" t="str">
            <v>Exc back tum deep 5 cm/&gt;</v>
          </cell>
          <cell r="C1402" t="str">
            <v>CH</v>
          </cell>
          <cell r="D1402" t="str">
            <v>J1</v>
          </cell>
          <cell r="E1402" t="str">
            <v>5073</v>
          </cell>
          <cell r="F1402">
            <v>28.639600000000002</v>
          </cell>
          <cell r="G1402">
            <v>2148</v>
          </cell>
          <cell r="H1402" t="str">
            <v>.</v>
          </cell>
          <cell r="I1402">
            <v>429.6</v>
          </cell>
          <cell r="J1402">
            <v>42736</v>
          </cell>
          <cell r="M1402" t="str">
            <v>*</v>
          </cell>
        </row>
        <row r="1403">
          <cell r="A1403" t="str">
            <v>21935</v>
          </cell>
          <cell r="B1403" t="str">
            <v>Resect back tum &lt; 5 cm</v>
          </cell>
          <cell r="C1403" t="str">
            <v>CH</v>
          </cell>
          <cell r="D1403" t="str">
            <v>J1</v>
          </cell>
          <cell r="E1403" t="str">
            <v>5073</v>
          </cell>
          <cell r="F1403">
            <v>28.639600000000002</v>
          </cell>
          <cell r="G1403">
            <v>2148</v>
          </cell>
          <cell r="H1403" t="str">
            <v>.</v>
          </cell>
          <cell r="I1403">
            <v>429.6</v>
          </cell>
          <cell r="J1403">
            <v>42736</v>
          </cell>
          <cell r="M1403" t="str">
            <v>*</v>
          </cell>
        </row>
        <row r="1404">
          <cell r="A1404" t="str">
            <v>21936</v>
          </cell>
          <cell r="B1404" t="str">
            <v>Resect back tum 5 cm/&gt;</v>
          </cell>
          <cell r="C1404" t="str">
            <v>CH</v>
          </cell>
          <cell r="D1404" t="str">
            <v>J1</v>
          </cell>
          <cell r="E1404" t="str">
            <v>5073</v>
          </cell>
          <cell r="F1404">
            <v>28.639600000000002</v>
          </cell>
          <cell r="G1404">
            <v>2148</v>
          </cell>
          <cell r="H1404" t="str">
            <v>.</v>
          </cell>
          <cell r="I1404">
            <v>429.6</v>
          </cell>
          <cell r="J1404">
            <v>42736</v>
          </cell>
          <cell r="M1404" t="str">
            <v>*</v>
          </cell>
        </row>
        <row r="1405">
          <cell r="A1405" t="str">
            <v>22010</v>
          </cell>
          <cell r="B1405" t="str">
            <v>I&amp;d p-spine c/t/cerv-thor</v>
          </cell>
          <cell r="D1405" t="str">
            <v>C</v>
          </cell>
          <cell r="E1405" t="str">
            <v/>
          </cell>
        </row>
        <row r="1406">
          <cell r="A1406" t="str">
            <v>22015</v>
          </cell>
          <cell r="B1406" t="str">
            <v>I&amp;d abscess p-spine l/s/ls</v>
          </cell>
          <cell r="D1406" t="str">
            <v>C</v>
          </cell>
          <cell r="E1406" t="str">
            <v/>
          </cell>
        </row>
        <row r="1407">
          <cell r="A1407" t="str">
            <v>22100</v>
          </cell>
          <cell r="B1407" t="str">
            <v>Remove part of neck vertebra</v>
          </cell>
          <cell r="C1407" t="str">
            <v xml:space="preserve">CH </v>
          </cell>
          <cell r="D1407" t="str">
            <v>J1</v>
          </cell>
          <cell r="E1407" t="str">
            <v>5114</v>
          </cell>
          <cell r="F1407">
            <v>69.590599999999995</v>
          </cell>
          <cell r="G1407">
            <v>5219.3599999999997</v>
          </cell>
          <cell r="H1407" t="str">
            <v>.</v>
          </cell>
          <cell r="I1407">
            <v>1043.8800000000001</v>
          </cell>
          <cell r="J1407">
            <v>42736</v>
          </cell>
          <cell r="M1407" t="str">
            <v>*</v>
          </cell>
        </row>
        <row r="1408">
          <cell r="A1408" t="str">
            <v>22101</v>
          </cell>
          <cell r="B1408" t="str">
            <v>Remove part thorax vertebra</v>
          </cell>
          <cell r="C1408" t="str">
            <v xml:space="preserve">CH </v>
          </cell>
          <cell r="D1408" t="str">
            <v>J1</v>
          </cell>
          <cell r="E1408" t="str">
            <v>5113</v>
          </cell>
          <cell r="F1408">
            <v>32.497</v>
          </cell>
          <cell r="G1408">
            <v>2437.31</v>
          </cell>
          <cell r="H1408" t="str">
            <v>.</v>
          </cell>
          <cell r="I1408">
            <v>487.47</v>
          </cell>
          <cell r="J1408">
            <v>42736</v>
          </cell>
          <cell r="M1408" t="str">
            <v>*</v>
          </cell>
        </row>
        <row r="1409">
          <cell r="A1409" t="str">
            <v>22102</v>
          </cell>
          <cell r="B1409" t="str">
            <v>Remove part lumbar vertebra</v>
          </cell>
          <cell r="C1409" t="str">
            <v xml:space="preserve">CH </v>
          </cell>
          <cell r="D1409" t="str">
            <v>J1</v>
          </cell>
          <cell r="E1409" t="str">
            <v>5114</v>
          </cell>
          <cell r="F1409">
            <v>69.590599999999995</v>
          </cell>
          <cell r="G1409">
            <v>5219.3599999999997</v>
          </cell>
          <cell r="H1409" t="str">
            <v>.</v>
          </cell>
          <cell r="I1409">
            <v>1043.8800000000001</v>
          </cell>
          <cell r="J1409">
            <v>42736</v>
          </cell>
          <cell r="M1409" t="str">
            <v>*</v>
          </cell>
        </row>
        <row r="1410">
          <cell r="A1410" t="str">
            <v>22103</v>
          </cell>
          <cell r="B1410" t="str">
            <v>Remove extra spine segment</v>
          </cell>
          <cell r="D1410" t="str">
            <v>N</v>
          </cell>
          <cell r="E1410" t="str">
            <v/>
          </cell>
        </row>
        <row r="1411">
          <cell r="A1411" t="str">
            <v>22110</v>
          </cell>
          <cell r="B1411" t="str">
            <v>Remove part of neck vertebra</v>
          </cell>
          <cell r="D1411" t="str">
            <v>C</v>
          </cell>
          <cell r="E1411" t="str">
            <v/>
          </cell>
        </row>
        <row r="1412">
          <cell r="A1412" t="str">
            <v>22112</v>
          </cell>
          <cell r="B1412" t="str">
            <v>Remove part thorax vertebra</v>
          </cell>
          <cell r="D1412" t="str">
            <v>C</v>
          </cell>
          <cell r="E1412" t="str">
            <v/>
          </cell>
        </row>
        <row r="1413">
          <cell r="A1413" t="str">
            <v>22114</v>
          </cell>
          <cell r="B1413" t="str">
            <v>Remove part lumbar vertebra</v>
          </cell>
          <cell r="D1413" t="str">
            <v>C</v>
          </cell>
          <cell r="E1413" t="str">
            <v/>
          </cell>
        </row>
        <row r="1414">
          <cell r="A1414" t="str">
            <v>22116</v>
          </cell>
          <cell r="B1414" t="str">
            <v>Remove extra spine segment</v>
          </cell>
          <cell r="D1414" t="str">
            <v>C</v>
          </cell>
          <cell r="E1414" t="str">
            <v/>
          </cell>
        </row>
        <row r="1415">
          <cell r="A1415" t="str">
            <v>22206</v>
          </cell>
          <cell r="B1415" t="str">
            <v>Incis spine 3 column thorac</v>
          </cell>
          <cell r="D1415" t="str">
            <v>C</v>
          </cell>
          <cell r="E1415" t="str">
            <v/>
          </cell>
        </row>
        <row r="1416">
          <cell r="A1416" t="str">
            <v>22207</v>
          </cell>
          <cell r="B1416" t="str">
            <v>Incis spine 3 column lumbar</v>
          </cell>
          <cell r="D1416" t="str">
            <v>C</v>
          </cell>
          <cell r="E1416" t="str">
            <v/>
          </cell>
        </row>
        <row r="1417">
          <cell r="A1417" t="str">
            <v>22208</v>
          </cell>
          <cell r="B1417" t="str">
            <v>Incis spine 3 column adl seg</v>
          </cell>
          <cell r="D1417" t="str">
            <v>C</v>
          </cell>
          <cell r="E1417" t="str">
            <v/>
          </cell>
        </row>
        <row r="1418">
          <cell r="A1418" t="str">
            <v>22210</v>
          </cell>
          <cell r="B1418" t="str">
            <v>Incis 1 vertebral seg cerv</v>
          </cell>
          <cell r="D1418" t="str">
            <v>C</v>
          </cell>
          <cell r="E1418" t="str">
            <v/>
          </cell>
        </row>
        <row r="1419">
          <cell r="A1419" t="str">
            <v>22212</v>
          </cell>
          <cell r="B1419" t="str">
            <v>Incis 1 vertebral seg thorac</v>
          </cell>
          <cell r="D1419" t="str">
            <v>C</v>
          </cell>
          <cell r="E1419" t="str">
            <v/>
          </cell>
        </row>
        <row r="1420">
          <cell r="A1420" t="str">
            <v>22214</v>
          </cell>
          <cell r="B1420" t="str">
            <v>Incis 1 vertebral seg lumbar</v>
          </cell>
          <cell r="D1420" t="str">
            <v>C</v>
          </cell>
          <cell r="E1420" t="str">
            <v/>
          </cell>
        </row>
        <row r="1421">
          <cell r="A1421" t="str">
            <v>22216</v>
          </cell>
          <cell r="B1421" t="str">
            <v>Incis addl spine segment</v>
          </cell>
          <cell r="D1421" t="str">
            <v>C</v>
          </cell>
          <cell r="E1421" t="str">
            <v/>
          </cell>
        </row>
        <row r="1422">
          <cell r="A1422" t="str">
            <v>22220</v>
          </cell>
          <cell r="B1422" t="str">
            <v>Incis w/discectomy cervical</v>
          </cell>
          <cell r="D1422" t="str">
            <v>C</v>
          </cell>
          <cell r="E1422" t="str">
            <v/>
          </cell>
        </row>
        <row r="1423">
          <cell r="A1423" t="str">
            <v>22222</v>
          </cell>
          <cell r="B1423" t="str">
            <v>Incis w/discectomy thoracic</v>
          </cell>
          <cell r="D1423" t="str">
            <v>C</v>
          </cell>
          <cell r="E1423" t="str">
            <v/>
          </cell>
        </row>
        <row r="1424">
          <cell r="A1424" t="str">
            <v>22224</v>
          </cell>
          <cell r="B1424" t="str">
            <v>Incis w/discectomy lumbar</v>
          </cell>
          <cell r="D1424" t="str">
            <v>C</v>
          </cell>
          <cell r="E1424" t="str">
            <v/>
          </cell>
        </row>
        <row r="1425">
          <cell r="A1425" t="str">
            <v>22226</v>
          </cell>
          <cell r="B1425" t="str">
            <v>Revise extra spine segment</v>
          </cell>
          <cell r="D1425" t="str">
            <v>C</v>
          </cell>
          <cell r="E1425" t="str">
            <v/>
          </cell>
        </row>
        <row r="1426">
          <cell r="A1426" t="str">
            <v>22305</v>
          </cell>
          <cell r="B1426" t="str">
            <v>Closed tx spine process fx</v>
          </cell>
          <cell r="C1426" t="str">
            <v>CH</v>
          </cell>
          <cell r="D1426" t="str">
            <v>D</v>
          </cell>
          <cell r="E1426" t="str">
            <v/>
          </cell>
          <cell r="L1426">
            <v>42735</v>
          </cell>
          <cell r="M1426" t="str">
            <v>*</v>
          </cell>
        </row>
        <row r="1427">
          <cell r="A1427" t="str">
            <v>22310</v>
          </cell>
          <cell r="B1427" t="str">
            <v>Closed tx vert fx w/o manj</v>
          </cell>
          <cell r="C1427" t="str">
            <v>CH</v>
          </cell>
          <cell r="D1427" t="str">
            <v>T</v>
          </cell>
          <cell r="E1427" t="str">
            <v>5111</v>
          </cell>
          <cell r="F1427">
            <v>2.6633</v>
          </cell>
          <cell r="G1427">
            <v>199.75</v>
          </cell>
          <cell r="H1427" t="str">
            <v>.</v>
          </cell>
          <cell r="I1427">
            <v>39.950000000000003</v>
          </cell>
          <cell r="J1427">
            <v>42736</v>
          </cell>
          <cell r="M1427" t="str">
            <v>*</v>
          </cell>
        </row>
        <row r="1428">
          <cell r="A1428" t="str">
            <v>22315</v>
          </cell>
          <cell r="B1428" t="str">
            <v>Closed tx vert fx w/manj</v>
          </cell>
          <cell r="C1428" t="str">
            <v>CH</v>
          </cell>
          <cell r="D1428" t="str">
            <v>J1</v>
          </cell>
          <cell r="E1428" t="str">
            <v>5112</v>
          </cell>
          <cell r="F1428">
            <v>16.225100000000001</v>
          </cell>
          <cell r="G1428">
            <v>1216.9000000000001</v>
          </cell>
          <cell r="H1428" t="str">
            <v>.</v>
          </cell>
          <cell r="I1428">
            <v>243.38</v>
          </cell>
          <cell r="J1428">
            <v>42736</v>
          </cell>
          <cell r="M1428" t="str">
            <v>*</v>
          </cell>
        </row>
        <row r="1429">
          <cell r="A1429" t="str">
            <v>22318</v>
          </cell>
          <cell r="B1429" t="str">
            <v>Treat odontoid fx w/o graft</v>
          </cell>
          <cell r="D1429" t="str">
            <v>C</v>
          </cell>
          <cell r="E1429" t="str">
            <v/>
          </cell>
        </row>
        <row r="1430">
          <cell r="A1430" t="str">
            <v>22319</v>
          </cell>
          <cell r="B1430" t="str">
            <v>Treat odontoid fx w/graft</v>
          </cell>
          <cell r="D1430" t="str">
            <v>C</v>
          </cell>
          <cell r="E1430" t="str">
            <v/>
          </cell>
        </row>
        <row r="1431">
          <cell r="A1431" t="str">
            <v>22325</v>
          </cell>
          <cell r="B1431" t="str">
            <v>Treat spine fracture</v>
          </cell>
          <cell r="D1431" t="str">
            <v>C</v>
          </cell>
          <cell r="E1431" t="str">
            <v/>
          </cell>
        </row>
        <row r="1432">
          <cell r="A1432" t="str">
            <v>22326</v>
          </cell>
          <cell r="B1432" t="str">
            <v>Treat neck spine fracture</v>
          </cell>
          <cell r="D1432" t="str">
            <v>C</v>
          </cell>
          <cell r="E1432" t="str">
            <v/>
          </cell>
        </row>
        <row r="1433">
          <cell r="A1433" t="str">
            <v>22327</v>
          </cell>
          <cell r="B1433" t="str">
            <v>Treat thorax spine fracture</v>
          </cell>
          <cell r="D1433" t="str">
            <v>C</v>
          </cell>
          <cell r="E1433" t="str">
            <v/>
          </cell>
        </row>
        <row r="1434">
          <cell r="A1434" t="str">
            <v>22328</v>
          </cell>
          <cell r="B1434" t="str">
            <v>Treat each add spine fx</v>
          </cell>
          <cell r="D1434" t="str">
            <v>C</v>
          </cell>
          <cell r="E1434" t="str">
            <v/>
          </cell>
        </row>
        <row r="1435">
          <cell r="A1435" t="str">
            <v>22505</v>
          </cell>
          <cell r="B1435" t="str">
            <v>Manipulation of spine</v>
          </cell>
          <cell r="C1435" t="str">
            <v>CH</v>
          </cell>
          <cell r="D1435" t="str">
            <v>J1</v>
          </cell>
          <cell r="E1435" t="str">
            <v>5112</v>
          </cell>
          <cell r="F1435">
            <v>16.225100000000001</v>
          </cell>
          <cell r="G1435">
            <v>1216.9000000000001</v>
          </cell>
          <cell r="H1435" t="str">
            <v>.</v>
          </cell>
          <cell r="I1435">
            <v>243.38</v>
          </cell>
          <cell r="J1435">
            <v>42736</v>
          </cell>
          <cell r="M1435" t="str">
            <v>*</v>
          </cell>
        </row>
        <row r="1436">
          <cell r="A1436" t="str">
            <v>22510</v>
          </cell>
          <cell r="B1436" t="str">
            <v>Perq cervicothoracic inject</v>
          </cell>
          <cell r="C1436" t="str">
            <v xml:space="preserve">CH </v>
          </cell>
          <cell r="D1436" t="str">
            <v>J1</v>
          </cell>
          <cell r="E1436" t="str">
            <v>5113</v>
          </cell>
          <cell r="F1436">
            <v>32.497</v>
          </cell>
          <cell r="G1436">
            <v>2437.31</v>
          </cell>
          <cell r="H1436" t="str">
            <v>.</v>
          </cell>
          <cell r="I1436">
            <v>487.47</v>
          </cell>
          <cell r="J1436">
            <v>42736</v>
          </cell>
          <cell r="M1436" t="str">
            <v>*</v>
          </cell>
        </row>
        <row r="1437">
          <cell r="A1437" t="str">
            <v>22511</v>
          </cell>
          <cell r="B1437" t="str">
            <v>Perq lumbosacral injection</v>
          </cell>
          <cell r="C1437" t="str">
            <v xml:space="preserve">CH </v>
          </cell>
          <cell r="D1437" t="str">
            <v>J1</v>
          </cell>
          <cell r="E1437" t="str">
            <v>5113</v>
          </cell>
          <cell r="F1437">
            <v>32.497</v>
          </cell>
          <cell r="G1437">
            <v>2437.31</v>
          </cell>
          <cell r="H1437" t="str">
            <v>.</v>
          </cell>
          <cell r="I1437">
            <v>487.47</v>
          </cell>
          <cell r="J1437">
            <v>42736</v>
          </cell>
          <cell r="M1437" t="str">
            <v>*</v>
          </cell>
        </row>
        <row r="1438">
          <cell r="A1438" t="str">
            <v>22512</v>
          </cell>
          <cell r="B1438" t="str">
            <v>Vertebroplasty addl inject</v>
          </cell>
          <cell r="D1438" t="str">
            <v>N</v>
          </cell>
          <cell r="E1438" t="str">
            <v/>
          </cell>
        </row>
        <row r="1439">
          <cell r="A1439" t="str">
            <v>22513</v>
          </cell>
          <cell r="B1439" t="str">
            <v>Perq vertebral augmentation</v>
          </cell>
          <cell r="C1439" t="str">
            <v xml:space="preserve">CH </v>
          </cell>
          <cell r="D1439" t="str">
            <v>J1</v>
          </cell>
          <cell r="E1439" t="str">
            <v>5114</v>
          </cell>
          <cell r="F1439">
            <v>69.590599999999995</v>
          </cell>
          <cell r="G1439">
            <v>5219.3599999999997</v>
          </cell>
          <cell r="H1439" t="str">
            <v>.</v>
          </cell>
          <cell r="I1439">
            <v>1043.8800000000001</v>
          </cell>
          <cell r="J1439">
            <v>42736</v>
          </cell>
          <cell r="M1439" t="str">
            <v>*</v>
          </cell>
        </row>
        <row r="1440">
          <cell r="A1440" t="str">
            <v>22514</v>
          </cell>
          <cell r="B1440" t="str">
            <v>Perq vertebral augmentation</v>
          </cell>
          <cell r="C1440" t="str">
            <v xml:space="preserve">CH </v>
          </cell>
          <cell r="D1440" t="str">
            <v>J1</v>
          </cell>
          <cell r="E1440" t="str">
            <v>5114</v>
          </cell>
          <cell r="F1440">
            <v>69.590599999999995</v>
          </cell>
          <cell r="G1440">
            <v>5219.3599999999997</v>
          </cell>
          <cell r="H1440" t="str">
            <v>.</v>
          </cell>
          <cell r="I1440">
            <v>1043.8800000000001</v>
          </cell>
          <cell r="J1440">
            <v>42736</v>
          </cell>
          <cell r="M1440" t="str">
            <v>*</v>
          </cell>
        </row>
        <row r="1441">
          <cell r="A1441" t="str">
            <v>22515</v>
          </cell>
          <cell r="B1441" t="str">
            <v>Perq vertebral augmentation</v>
          </cell>
          <cell r="D1441" t="str">
            <v>N</v>
          </cell>
          <cell r="E1441" t="str">
            <v/>
          </cell>
        </row>
        <row r="1442">
          <cell r="A1442" t="str">
            <v>22526</v>
          </cell>
          <cell r="B1442" t="str">
            <v>Idet single level</v>
          </cell>
          <cell r="D1442" t="str">
            <v>E1</v>
          </cell>
          <cell r="E1442" t="str">
            <v/>
          </cell>
        </row>
        <row r="1443">
          <cell r="A1443" t="str">
            <v>22527</v>
          </cell>
          <cell r="B1443" t="str">
            <v>Idet 1 or more levels</v>
          </cell>
          <cell r="D1443" t="str">
            <v>E1</v>
          </cell>
          <cell r="E1443" t="str">
            <v/>
          </cell>
        </row>
        <row r="1444">
          <cell r="A1444" t="str">
            <v>22532</v>
          </cell>
          <cell r="B1444" t="str">
            <v>Lat thorax spine fusion</v>
          </cell>
          <cell r="D1444" t="str">
            <v>C</v>
          </cell>
          <cell r="E1444" t="str">
            <v/>
          </cell>
        </row>
        <row r="1445">
          <cell r="A1445" t="str">
            <v>22533</v>
          </cell>
          <cell r="B1445" t="str">
            <v>Lat lumbar spine fusion</v>
          </cell>
          <cell r="D1445" t="str">
            <v>C</v>
          </cell>
          <cell r="E1445" t="str">
            <v/>
          </cell>
        </row>
        <row r="1446">
          <cell r="A1446" t="str">
            <v>22534</v>
          </cell>
          <cell r="B1446" t="str">
            <v>Lat thor/lumb addl seg</v>
          </cell>
          <cell r="D1446" t="str">
            <v>C</v>
          </cell>
          <cell r="E1446" t="str">
            <v/>
          </cell>
        </row>
        <row r="1447">
          <cell r="A1447" t="str">
            <v>22548</v>
          </cell>
          <cell r="B1447" t="str">
            <v>Neck spine fusion</v>
          </cell>
          <cell r="D1447" t="str">
            <v>C</v>
          </cell>
          <cell r="E1447" t="str">
            <v/>
          </cell>
        </row>
        <row r="1448">
          <cell r="A1448" t="str">
            <v>22551</v>
          </cell>
          <cell r="B1448" t="str">
            <v>Neck spine fuse&amp;remov bel c2</v>
          </cell>
          <cell r="C1448" t="str">
            <v xml:space="preserve">CH </v>
          </cell>
          <cell r="D1448" t="str">
            <v>J1</v>
          </cell>
          <cell r="E1448" t="str">
            <v>5115</v>
          </cell>
          <cell r="F1448">
            <v>127.4276</v>
          </cell>
          <cell r="G1448">
            <v>9557.2000000000007</v>
          </cell>
          <cell r="H1448" t="str">
            <v>.</v>
          </cell>
          <cell r="I1448">
            <v>1911.44</v>
          </cell>
          <cell r="J1448">
            <v>42736</v>
          </cell>
          <cell r="M1448" t="str">
            <v>*</v>
          </cell>
        </row>
        <row r="1449">
          <cell r="A1449" t="str">
            <v>22552</v>
          </cell>
          <cell r="B1449" t="str">
            <v>Addl neck spine fusion</v>
          </cell>
          <cell r="D1449" t="str">
            <v>N</v>
          </cell>
          <cell r="E1449" t="str">
            <v/>
          </cell>
        </row>
        <row r="1450">
          <cell r="A1450" t="str">
            <v>22554</v>
          </cell>
          <cell r="B1450" t="str">
            <v>Neck spine fusion</v>
          </cell>
          <cell r="C1450" t="str">
            <v xml:space="preserve">CH </v>
          </cell>
          <cell r="D1450" t="str">
            <v>J1</v>
          </cell>
          <cell r="E1450" t="str">
            <v>5115</v>
          </cell>
          <cell r="F1450">
            <v>127.4276</v>
          </cell>
          <cell r="G1450">
            <v>9557.2000000000007</v>
          </cell>
          <cell r="H1450" t="str">
            <v>.</v>
          </cell>
          <cell r="I1450">
            <v>1911.44</v>
          </cell>
          <cell r="J1450">
            <v>42736</v>
          </cell>
          <cell r="M1450" t="str">
            <v>*</v>
          </cell>
        </row>
        <row r="1451">
          <cell r="A1451" t="str">
            <v>22556</v>
          </cell>
          <cell r="B1451" t="str">
            <v>Thorax spine fusion</v>
          </cell>
          <cell r="D1451" t="str">
            <v>C</v>
          </cell>
          <cell r="E1451" t="str">
            <v/>
          </cell>
        </row>
        <row r="1452">
          <cell r="A1452" t="str">
            <v>22558</v>
          </cell>
          <cell r="B1452" t="str">
            <v>Lumbar spine fusion</v>
          </cell>
          <cell r="D1452" t="str">
            <v>C</v>
          </cell>
          <cell r="E1452" t="str">
            <v/>
          </cell>
        </row>
        <row r="1453">
          <cell r="A1453" t="str">
            <v>22585</v>
          </cell>
          <cell r="B1453" t="str">
            <v>Additional spinal fusion</v>
          </cell>
          <cell r="C1453" t="str">
            <v xml:space="preserve">CH </v>
          </cell>
          <cell r="D1453" t="str">
            <v>N</v>
          </cell>
          <cell r="E1453" t="str">
            <v/>
          </cell>
          <cell r="J1453">
            <v>42736</v>
          </cell>
          <cell r="M1453" t="str">
            <v>*</v>
          </cell>
        </row>
        <row r="1454">
          <cell r="A1454" t="str">
            <v>22586</v>
          </cell>
          <cell r="B1454" t="str">
            <v>Prescrl fuse w/ instr l5-s1</v>
          </cell>
          <cell r="D1454" t="str">
            <v>C</v>
          </cell>
          <cell r="E1454" t="str">
            <v/>
          </cell>
        </row>
        <row r="1455">
          <cell r="A1455" t="str">
            <v>22590</v>
          </cell>
          <cell r="B1455" t="str">
            <v>Spine &amp; skull spinal fusion</v>
          </cell>
          <cell r="D1455" t="str">
            <v>C</v>
          </cell>
          <cell r="E1455" t="str">
            <v/>
          </cell>
        </row>
        <row r="1456">
          <cell r="A1456" t="str">
            <v>22595</v>
          </cell>
          <cell r="B1456" t="str">
            <v>Neck spinal fusion</v>
          </cell>
          <cell r="D1456" t="str">
            <v>C</v>
          </cell>
          <cell r="E1456" t="str">
            <v/>
          </cell>
        </row>
        <row r="1457">
          <cell r="A1457" t="str">
            <v>22600</v>
          </cell>
          <cell r="B1457" t="str">
            <v>Neck spine fusion</v>
          </cell>
          <cell r="D1457" t="str">
            <v>C</v>
          </cell>
          <cell r="E1457" t="str">
            <v/>
          </cell>
        </row>
        <row r="1458">
          <cell r="A1458" t="str">
            <v>22610</v>
          </cell>
          <cell r="B1458" t="str">
            <v>Thorax spine fusion</v>
          </cell>
          <cell r="D1458" t="str">
            <v>C</v>
          </cell>
          <cell r="E1458" t="str">
            <v/>
          </cell>
        </row>
        <row r="1459">
          <cell r="A1459" t="str">
            <v>22612</v>
          </cell>
          <cell r="B1459" t="str">
            <v>Lumbar spine fusion</v>
          </cell>
          <cell r="C1459" t="str">
            <v xml:space="preserve">CH </v>
          </cell>
          <cell r="D1459" t="str">
            <v>J1</v>
          </cell>
          <cell r="E1459" t="str">
            <v>5115</v>
          </cell>
          <cell r="F1459">
            <v>127.4276</v>
          </cell>
          <cell r="G1459">
            <v>9557.2000000000007</v>
          </cell>
          <cell r="H1459" t="str">
            <v>.</v>
          </cell>
          <cell r="I1459">
            <v>1911.44</v>
          </cell>
          <cell r="J1459">
            <v>42736</v>
          </cell>
          <cell r="M1459" t="str">
            <v>*</v>
          </cell>
        </row>
        <row r="1460">
          <cell r="A1460" t="str">
            <v>22614</v>
          </cell>
          <cell r="B1460" t="str">
            <v>Spine fusion extra segment</v>
          </cell>
          <cell r="D1460" t="str">
            <v>N</v>
          </cell>
          <cell r="E1460" t="str">
            <v/>
          </cell>
        </row>
        <row r="1461">
          <cell r="A1461" t="str">
            <v>22630</v>
          </cell>
          <cell r="B1461" t="str">
            <v>Lumbar spine fusion</v>
          </cell>
          <cell r="D1461" t="str">
            <v>C</v>
          </cell>
          <cell r="E1461" t="str">
            <v/>
          </cell>
        </row>
        <row r="1462">
          <cell r="A1462" t="str">
            <v>22632</v>
          </cell>
          <cell r="B1462" t="str">
            <v>Spine fusion extra segment</v>
          </cell>
          <cell r="D1462" t="str">
            <v>C</v>
          </cell>
          <cell r="E1462" t="str">
            <v/>
          </cell>
        </row>
        <row r="1463">
          <cell r="A1463" t="str">
            <v>22633</v>
          </cell>
          <cell r="B1463" t="str">
            <v>Lumbar spine fusion combined</v>
          </cell>
          <cell r="D1463" t="str">
            <v>C</v>
          </cell>
          <cell r="E1463" t="str">
            <v/>
          </cell>
        </row>
        <row r="1464">
          <cell r="A1464" t="str">
            <v>22634</v>
          </cell>
          <cell r="B1464" t="str">
            <v>Spine fusion extra segment</v>
          </cell>
          <cell r="D1464" t="str">
            <v>C</v>
          </cell>
          <cell r="E1464" t="str">
            <v/>
          </cell>
        </row>
        <row r="1465">
          <cell r="A1465" t="str">
            <v>22800</v>
          </cell>
          <cell r="B1465" t="str">
            <v>Post fusion &lt;/6 vert seg</v>
          </cell>
          <cell r="D1465" t="str">
            <v>C</v>
          </cell>
          <cell r="E1465" t="str">
            <v/>
          </cell>
        </row>
        <row r="1466">
          <cell r="A1466" t="str">
            <v>22802</v>
          </cell>
          <cell r="B1466" t="str">
            <v>Post fusion 7-12 vert seg</v>
          </cell>
          <cell r="D1466" t="str">
            <v>C</v>
          </cell>
          <cell r="E1466" t="str">
            <v/>
          </cell>
        </row>
        <row r="1467">
          <cell r="A1467" t="str">
            <v>22804</v>
          </cell>
          <cell r="B1467" t="str">
            <v>Post fusion 13/&gt; vert seg</v>
          </cell>
          <cell r="D1467" t="str">
            <v>C</v>
          </cell>
          <cell r="E1467" t="str">
            <v/>
          </cell>
        </row>
        <row r="1468">
          <cell r="A1468" t="str">
            <v>22808</v>
          </cell>
          <cell r="B1468" t="str">
            <v>Ant fusion 2-3 vert seg</v>
          </cell>
          <cell r="D1468" t="str">
            <v>C</v>
          </cell>
          <cell r="E1468" t="str">
            <v/>
          </cell>
        </row>
        <row r="1469">
          <cell r="A1469" t="str">
            <v>22810</v>
          </cell>
          <cell r="B1469" t="str">
            <v>Ant fusion 4-7 vert seg</v>
          </cell>
          <cell r="D1469" t="str">
            <v>C</v>
          </cell>
          <cell r="E1469" t="str">
            <v/>
          </cell>
        </row>
        <row r="1470">
          <cell r="A1470" t="str">
            <v>22812</v>
          </cell>
          <cell r="B1470" t="str">
            <v>Ant fusion 8/&gt; vert seg</v>
          </cell>
          <cell r="D1470" t="str">
            <v>C</v>
          </cell>
          <cell r="E1470" t="str">
            <v/>
          </cell>
        </row>
        <row r="1471">
          <cell r="A1471" t="str">
            <v>22818</v>
          </cell>
          <cell r="B1471" t="str">
            <v>Kyphectomy 1-2 segments</v>
          </cell>
          <cell r="D1471" t="str">
            <v>C</v>
          </cell>
          <cell r="E1471" t="str">
            <v/>
          </cell>
        </row>
        <row r="1472">
          <cell r="A1472" t="str">
            <v>22819</v>
          </cell>
          <cell r="B1472" t="str">
            <v>Kyphectomy 3 or more</v>
          </cell>
          <cell r="D1472" t="str">
            <v>C</v>
          </cell>
          <cell r="E1472" t="str">
            <v/>
          </cell>
        </row>
        <row r="1473">
          <cell r="A1473" t="str">
            <v>22830</v>
          </cell>
          <cell r="B1473" t="str">
            <v>Exploration of spinal fusion</v>
          </cell>
          <cell r="D1473" t="str">
            <v>C</v>
          </cell>
          <cell r="E1473" t="str">
            <v/>
          </cell>
        </row>
        <row r="1474">
          <cell r="A1474" t="str">
            <v>22840</v>
          </cell>
          <cell r="B1474" t="str">
            <v>Insert spine fixation device</v>
          </cell>
          <cell r="C1474" t="str">
            <v>CH</v>
          </cell>
          <cell r="D1474" t="str">
            <v>N</v>
          </cell>
          <cell r="E1474" t="str">
            <v/>
          </cell>
          <cell r="J1474">
            <v>42736</v>
          </cell>
          <cell r="M1474" t="str">
            <v>*</v>
          </cell>
        </row>
        <row r="1475">
          <cell r="A1475" t="str">
            <v>22841</v>
          </cell>
          <cell r="B1475" t="str">
            <v>Insert spine fixation device</v>
          </cell>
          <cell r="D1475" t="str">
            <v>C</v>
          </cell>
          <cell r="E1475" t="str">
            <v/>
          </cell>
        </row>
        <row r="1476">
          <cell r="A1476" t="str">
            <v>22842</v>
          </cell>
          <cell r="B1476" t="str">
            <v>Insert spine fixation device</v>
          </cell>
          <cell r="C1476" t="str">
            <v>CH</v>
          </cell>
          <cell r="D1476" t="str">
            <v>N</v>
          </cell>
          <cell r="E1476" t="str">
            <v/>
          </cell>
          <cell r="J1476">
            <v>42736</v>
          </cell>
          <cell r="M1476" t="str">
            <v>*</v>
          </cell>
        </row>
        <row r="1477">
          <cell r="A1477" t="str">
            <v>22843</v>
          </cell>
          <cell r="B1477" t="str">
            <v>Insert spine fixation device</v>
          </cell>
          <cell r="D1477" t="str">
            <v>C</v>
          </cell>
          <cell r="E1477" t="str">
            <v/>
          </cell>
        </row>
        <row r="1478">
          <cell r="A1478" t="str">
            <v>22844</v>
          </cell>
          <cell r="B1478" t="str">
            <v>Insert spine fixation device</v>
          </cell>
          <cell r="D1478" t="str">
            <v>C</v>
          </cell>
          <cell r="E1478" t="str">
            <v/>
          </cell>
        </row>
        <row r="1479">
          <cell r="A1479" t="str">
            <v>22845</v>
          </cell>
          <cell r="B1479" t="str">
            <v>Insert spine fixation device</v>
          </cell>
          <cell r="C1479" t="str">
            <v>CH</v>
          </cell>
          <cell r="D1479" t="str">
            <v>N</v>
          </cell>
          <cell r="E1479" t="str">
            <v/>
          </cell>
          <cell r="J1479">
            <v>42736</v>
          </cell>
          <cell r="M1479" t="str">
            <v>*</v>
          </cell>
        </row>
        <row r="1480">
          <cell r="A1480" t="str">
            <v>22846</v>
          </cell>
          <cell r="B1480" t="str">
            <v>Insert spine fixation device</v>
          </cell>
          <cell r="D1480" t="str">
            <v>C</v>
          </cell>
          <cell r="E1480" t="str">
            <v/>
          </cell>
        </row>
        <row r="1481">
          <cell r="A1481" t="str">
            <v>22847</v>
          </cell>
          <cell r="B1481" t="str">
            <v>Insert spine fixation device</v>
          </cell>
          <cell r="D1481" t="str">
            <v>C</v>
          </cell>
          <cell r="E1481" t="str">
            <v/>
          </cell>
        </row>
        <row r="1482">
          <cell r="A1482" t="str">
            <v>22848</v>
          </cell>
          <cell r="B1482" t="str">
            <v>Insert pelv fixation device</v>
          </cell>
          <cell r="D1482" t="str">
            <v>C</v>
          </cell>
          <cell r="E1482" t="str">
            <v/>
          </cell>
        </row>
        <row r="1483">
          <cell r="A1483" t="str">
            <v>22849</v>
          </cell>
          <cell r="B1483" t="str">
            <v>Reinsert spinal fixation</v>
          </cell>
          <cell r="D1483" t="str">
            <v>C</v>
          </cell>
          <cell r="E1483" t="str">
            <v/>
          </cell>
        </row>
        <row r="1484">
          <cell r="A1484" t="str">
            <v>22850</v>
          </cell>
          <cell r="B1484" t="str">
            <v>Remove spine fixation device</v>
          </cell>
          <cell r="D1484" t="str">
            <v>C</v>
          </cell>
          <cell r="E1484" t="str">
            <v/>
          </cell>
        </row>
        <row r="1485">
          <cell r="A1485" t="str">
            <v>22851</v>
          </cell>
          <cell r="B1485" t="str">
            <v>Apply spine prosth device</v>
          </cell>
          <cell r="C1485" t="str">
            <v xml:space="preserve">CH </v>
          </cell>
          <cell r="D1485" t="str">
            <v>D</v>
          </cell>
          <cell r="E1485" t="str">
            <v/>
          </cell>
          <cell r="L1485">
            <v>42735</v>
          </cell>
          <cell r="M1485" t="str">
            <v>*</v>
          </cell>
        </row>
        <row r="1486">
          <cell r="A1486" t="str">
            <v>22852</v>
          </cell>
          <cell r="B1486" t="str">
            <v>Remove spine fixation device</v>
          </cell>
          <cell r="D1486" t="str">
            <v>C</v>
          </cell>
          <cell r="E1486" t="str">
            <v/>
          </cell>
        </row>
        <row r="1487">
          <cell r="A1487" t="str">
            <v>22853</v>
          </cell>
          <cell r="B1487" t="str">
            <v>Insj biomechanical device</v>
          </cell>
          <cell r="C1487" t="str">
            <v>NC</v>
          </cell>
          <cell r="D1487" t="str">
            <v>N</v>
          </cell>
          <cell r="E1487" t="str">
            <v/>
          </cell>
          <cell r="K1487">
            <v>42736</v>
          </cell>
          <cell r="M1487" t="str">
            <v>*</v>
          </cell>
        </row>
        <row r="1488">
          <cell r="A1488" t="str">
            <v>22854</v>
          </cell>
          <cell r="B1488" t="str">
            <v>Insj biomechanical device</v>
          </cell>
          <cell r="C1488" t="str">
            <v>NC</v>
          </cell>
          <cell r="D1488" t="str">
            <v>N</v>
          </cell>
          <cell r="E1488" t="str">
            <v/>
          </cell>
          <cell r="K1488">
            <v>42736</v>
          </cell>
          <cell r="M1488" t="str">
            <v>*</v>
          </cell>
        </row>
        <row r="1489">
          <cell r="A1489" t="str">
            <v>22855</v>
          </cell>
          <cell r="B1489" t="str">
            <v>Remove spine fixation device</v>
          </cell>
          <cell r="D1489" t="str">
            <v>C</v>
          </cell>
          <cell r="E1489" t="str">
            <v/>
          </cell>
        </row>
        <row r="1490">
          <cell r="A1490" t="str">
            <v>22856</v>
          </cell>
          <cell r="B1490" t="str">
            <v>Cerv artific diskectomy</v>
          </cell>
          <cell r="C1490" t="str">
            <v xml:space="preserve">CH </v>
          </cell>
          <cell r="D1490" t="str">
            <v>J1</v>
          </cell>
          <cell r="E1490" t="str">
            <v>5116</v>
          </cell>
          <cell r="F1490">
            <v>195.96969999999999</v>
          </cell>
          <cell r="G1490">
            <v>14697.92</v>
          </cell>
          <cell r="H1490" t="str">
            <v>.</v>
          </cell>
          <cell r="I1490">
            <v>2939.59</v>
          </cell>
          <cell r="J1490">
            <v>42736</v>
          </cell>
          <cell r="M1490" t="str">
            <v>*</v>
          </cell>
        </row>
        <row r="1491">
          <cell r="A1491" t="str">
            <v>22857</v>
          </cell>
          <cell r="B1491" t="str">
            <v>Lumbar artif diskectomy</v>
          </cell>
          <cell r="D1491" t="str">
            <v>C</v>
          </cell>
          <cell r="E1491" t="str">
            <v/>
          </cell>
        </row>
        <row r="1492">
          <cell r="A1492" t="str">
            <v>22858</v>
          </cell>
          <cell r="B1492" t="str">
            <v>Second level cer diskectomy</v>
          </cell>
          <cell r="C1492" t="str">
            <v>CH</v>
          </cell>
          <cell r="D1492" t="str">
            <v>N</v>
          </cell>
          <cell r="E1492" t="str">
            <v/>
          </cell>
          <cell r="J1492">
            <v>42736</v>
          </cell>
          <cell r="M1492" t="str">
            <v>*</v>
          </cell>
        </row>
        <row r="1493">
          <cell r="A1493" t="str">
            <v>22859</v>
          </cell>
          <cell r="B1493" t="str">
            <v>Insj biomechanical device</v>
          </cell>
          <cell r="C1493" t="str">
            <v>NC</v>
          </cell>
          <cell r="D1493" t="str">
            <v>N</v>
          </cell>
          <cell r="E1493" t="str">
            <v/>
          </cell>
          <cell r="K1493">
            <v>42736</v>
          </cell>
          <cell r="M1493" t="str">
            <v>*</v>
          </cell>
        </row>
        <row r="1494">
          <cell r="A1494" t="str">
            <v>22861</v>
          </cell>
          <cell r="B1494" t="str">
            <v>Revise cerv artific disc</v>
          </cell>
          <cell r="D1494" t="str">
            <v>C</v>
          </cell>
          <cell r="E1494" t="str">
            <v/>
          </cell>
        </row>
        <row r="1495">
          <cell r="A1495" t="str">
            <v>22862</v>
          </cell>
          <cell r="B1495" t="str">
            <v>Revise lumbar artif disc</v>
          </cell>
          <cell r="D1495" t="str">
            <v>C</v>
          </cell>
          <cell r="E1495" t="str">
            <v/>
          </cell>
        </row>
        <row r="1496">
          <cell r="A1496" t="str">
            <v>22864</v>
          </cell>
          <cell r="B1496" t="str">
            <v>Remove cerv artif disc</v>
          </cell>
          <cell r="D1496" t="str">
            <v>C</v>
          </cell>
          <cell r="E1496" t="str">
            <v/>
          </cell>
        </row>
        <row r="1497">
          <cell r="A1497" t="str">
            <v>22865</v>
          </cell>
          <cell r="B1497" t="str">
            <v>Remove lumb artif disc</v>
          </cell>
          <cell r="D1497" t="str">
            <v>C</v>
          </cell>
          <cell r="E1497" t="str">
            <v/>
          </cell>
        </row>
        <row r="1498">
          <cell r="A1498" t="str">
            <v>22867</v>
          </cell>
          <cell r="B1498" t="str">
            <v>Insj stablj dev w/dcmprn</v>
          </cell>
          <cell r="C1498" t="str">
            <v>NC</v>
          </cell>
          <cell r="D1498" t="str">
            <v>J1</v>
          </cell>
          <cell r="E1498" t="str">
            <v>5116</v>
          </cell>
          <cell r="F1498">
            <v>195.96969999999999</v>
          </cell>
          <cell r="G1498">
            <v>14697.92</v>
          </cell>
          <cell r="H1498" t="str">
            <v>.</v>
          </cell>
          <cell r="I1498">
            <v>2939.59</v>
          </cell>
          <cell r="K1498">
            <v>42736</v>
          </cell>
          <cell r="M1498" t="str">
            <v>*</v>
          </cell>
        </row>
        <row r="1499">
          <cell r="A1499" t="str">
            <v>22868</v>
          </cell>
          <cell r="B1499" t="str">
            <v>Insj stablj dev w/dcmprn</v>
          </cell>
          <cell r="C1499" t="str">
            <v>NC</v>
          </cell>
          <cell r="D1499" t="str">
            <v>N</v>
          </cell>
          <cell r="E1499" t="str">
            <v/>
          </cell>
          <cell r="K1499">
            <v>42736</v>
          </cell>
          <cell r="M1499" t="str">
            <v>*</v>
          </cell>
        </row>
        <row r="1500">
          <cell r="A1500" t="str">
            <v>22869</v>
          </cell>
          <cell r="B1500" t="str">
            <v>Insj stablj dev w/o dcmprn</v>
          </cell>
          <cell r="C1500" t="str">
            <v>NC</v>
          </cell>
          <cell r="D1500" t="str">
            <v>J1</v>
          </cell>
          <cell r="E1500" t="str">
            <v>5116</v>
          </cell>
          <cell r="F1500">
            <v>195.96969999999999</v>
          </cell>
          <cell r="G1500">
            <v>14697.92</v>
          </cell>
          <cell r="H1500" t="str">
            <v>.</v>
          </cell>
          <cell r="I1500">
            <v>2939.59</v>
          </cell>
          <cell r="K1500">
            <v>42736</v>
          </cell>
          <cell r="M1500" t="str">
            <v>*</v>
          </cell>
        </row>
        <row r="1501">
          <cell r="A1501" t="str">
            <v>22870</v>
          </cell>
          <cell r="B1501" t="str">
            <v>Insj stablj dev w/o dcmprn</v>
          </cell>
          <cell r="C1501" t="str">
            <v>NC</v>
          </cell>
          <cell r="D1501" t="str">
            <v>N</v>
          </cell>
          <cell r="E1501" t="str">
            <v/>
          </cell>
          <cell r="K1501">
            <v>42736</v>
          </cell>
          <cell r="M1501" t="str">
            <v>*</v>
          </cell>
        </row>
        <row r="1502">
          <cell r="A1502" t="str">
            <v>22899</v>
          </cell>
          <cell r="B1502" t="str">
            <v>Spine surgery procedure</v>
          </cell>
          <cell r="C1502" t="str">
            <v>CH</v>
          </cell>
          <cell r="D1502" t="str">
            <v>T</v>
          </cell>
          <cell r="E1502" t="str">
            <v>5111</v>
          </cell>
          <cell r="F1502">
            <v>2.6633</v>
          </cell>
          <cell r="G1502">
            <v>199.75</v>
          </cell>
          <cell r="H1502" t="str">
            <v>.</v>
          </cell>
          <cell r="I1502">
            <v>39.950000000000003</v>
          </cell>
          <cell r="J1502">
            <v>42736</v>
          </cell>
          <cell r="M1502" t="str">
            <v>*</v>
          </cell>
        </row>
        <row r="1503">
          <cell r="A1503" t="str">
            <v>22900</v>
          </cell>
          <cell r="B1503" t="str">
            <v>Exc abdl tum deep &lt; 5 cm</v>
          </cell>
          <cell r="C1503" t="str">
            <v>CH</v>
          </cell>
          <cell r="D1503" t="str">
            <v>J1</v>
          </cell>
          <cell r="E1503" t="str">
            <v>5073</v>
          </cell>
          <cell r="F1503">
            <v>28.639600000000002</v>
          </cell>
          <cell r="G1503">
            <v>2148</v>
          </cell>
          <cell r="H1503" t="str">
            <v>.</v>
          </cell>
          <cell r="I1503">
            <v>429.6</v>
          </cell>
          <cell r="J1503">
            <v>42736</v>
          </cell>
          <cell r="M1503" t="str">
            <v>*</v>
          </cell>
        </row>
        <row r="1504">
          <cell r="A1504" t="str">
            <v>22901</v>
          </cell>
          <cell r="B1504" t="str">
            <v>Exc abdl tum deep 5 cm/&gt;</v>
          </cell>
          <cell r="C1504" t="str">
            <v>CH</v>
          </cell>
          <cell r="D1504" t="str">
            <v>J1</v>
          </cell>
          <cell r="E1504" t="str">
            <v>5073</v>
          </cell>
          <cell r="F1504">
            <v>28.639600000000002</v>
          </cell>
          <cell r="G1504">
            <v>2148</v>
          </cell>
          <cell r="H1504" t="str">
            <v>.</v>
          </cell>
          <cell r="I1504">
            <v>429.6</v>
          </cell>
          <cell r="J1504">
            <v>42736</v>
          </cell>
          <cell r="M1504" t="str">
            <v>*</v>
          </cell>
        </row>
        <row r="1505">
          <cell r="A1505" t="str">
            <v>22902</v>
          </cell>
          <cell r="B1505" t="str">
            <v>Exc abd les sc &lt; 3 cm</v>
          </cell>
          <cell r="C1505" t="str">
            <v>CH</v>
          </cell>
          <cell r="D1505" t="str">
            <v>J1</v>
          </cell>
          <cell r="E1505" t="str">
            <v>5072</v>
          </cell>
          <cell r="F1505">
            <v>16.481100000000001</v>
          </cell>
          <cell r="G1505">
            <v>1236.0999999999999</v>
          </cell>
          <cell r="H1505" t="str">
            <v>.</v>
          </cell>
          <cell r="I1505">
            <v>247.22</v>
          </cell>
          <cell r="J1505">
            <v>42736</v>
          </cell>
          <cell r="M1505" t="str">
            <v>*</v>
          </cell>
        </row>
        <row r="1506">
          <cell r="A1506" t="str">
            <v>22903</v>
          </cell>
          <cell r="B1506" t="str">
            <v>Exc abd les sc 3 cm/&gt;</v>
          </cell>
          <cell r="C1506" t="str">
            <v>CH</v>
          </cell>
          <cell r="D1506" t="str">
            <v>J1</v>
          </cell>
          <cell r="E1506" t="str">
            <v>5073</v>
          </cell>
          <cell r="F1506">
            <v>28.639600000000002</v>
          </cell>
          <cell r="G1506">
            <v>2148</v>
          </cell>
          <cell r="H1506" t="str">
            <v>.</v>
          </cell>
          <cell r="I1506">
            <v>429.6</v>
          </cell>
          <cell r="J1506">
            <v>42736</v>
          </cell>
          <cell r="M1506" t="str">
            <v>*</v>
          </cell>
        </row>
        <row r="1507">
          <cell r="A1507" t="str">
            <v>22904</v>
          </cell>
          <cell r="B1507" t="str">
            <v>Radical resect abd tumor&lt;5cm</v>
          </cell>
          <cell r="C1507" t="str">
            <v>CH</v>
          </cell>
          <cell r="D1507" t="str">
            <v>J1</v>
          </cell>
          <cell r="E1507" t="str">
            <v>5073</v>
          </cell>
          <cell r="F1507">
            <v>28.639600000000002</v>
          </cell>
          <cell r="G1507">
            <v>2148</v>
          </cell>
          <cell r="H1507" t="str">
            <v>.</v>
          </cell>
          <cell r="I1507">
            <v>429.6</v>
          </cell>
          <cell r="J1507">
            <v>42736</v>
          </cell>
          <cell r="M1507" t="str">
            <v>*</v>
          </cell>
        </row>
        <row r="1508">
          <cell r="A1508" t="str">
            <v>22905</v>
          </cell>
          <cell r="B1508" t="str">
            <v>Rad resect abd tumor 5 cm/&gt;</v>
          </cell>
          <cell r="C1508" t="str">
            <v>CH</v>
          </cell>
          <cell r="D1508" t="str">
            <v>J1</v>
          </cell>
          <cell r="E1508" t="str">
            <v>5073</v>
          </cell>
          <cell r="F1508">
            <v>28.639600000000002</v>
          </cell>
          <cell r="G1508">
            <v>2148</v>
          </cell>
          <cell r="H1508" t="str">
            <v>.</v>
          </cell>
          <cell r="I1508">
            <v>429.6</v>
          </cell>
          <cell r="J1508">
            <v>42736</v>
          </cell>
          <cell r="M1508" t="str">
            <v>*</v>
          </cell>
        </row>
        <row r="1509">
          <cell r="A1509" t="str">
            <v>22999</v>
          </cell>
          <cell r="B1509" t="str">
            <v>Abdomen surgery procedure</v>
          </cell>
          <cell r="C1509" t="str">
            <v>CH</v>
          </cell>
          <cell r="D1509" t="str">
            <v>T</v>
          </cell>
          <cell r="E1509" t="str">
            <v>5111</v>
          </cell>
          <cell r="F1509">
            <v>2.6633</v>
          </cell>
          <cell r="G1509">
            <v>199.75</v>
          </cell>
          <cell r="H1509" t="str">
            <v>.</v>
          </cell>
          <cell r="I1509">
            <v>39.950000000000003</v>
          </cell>
          <cell r="J1509">
            <v>42736</v>
          </cell>
          <cell r="M1509" t="str">
            <v>*</v>
          </cell>
        </row>
        <row r="1510">
          <cell r="A1510" t="str">
            <v>23000</v>
          </cell>
          <cell r="B1510" t="str">
            <v>Removal of calcium deposits</v>
          </cell>
          <cell r="C1510" t="str">
            <v>CH</v>
          </cell>
          <cell r="D1510" t="str">
            <v>J1</v>
          </cell>
          <cell r="E1510" t="str">
            <v>5073</v>
          </cell>
          <cell r="F1510">
            <v>28.639600000000002</v>
          </cell>
          <cell r="G1510">
            <v>2148</v>
          </cell>
          <cell r="H1510" t="str">
            <v>.</v>
          </cell>
          <cell r="I1510">
            <v>429.6</v>
          </cell>
          <cell r="J1510">
            <v>42736</v>
          </cell>
          <cell r="M1510" t="str">
            <v>*</v>
          </cell>
        </row>
        <row r="1511">
          <cell r="A1511" t="str">
            <v>23020</v>
          </cell>
          <cell r="B1511" t="str">
            <v>Release shoulder joint</v>
          </cell>
          <cell r="C1511" t="str">
            <v xml:space="preserve">CH </v>
          </cell>
          <cell r="D1511" t="str">
            <v>J1</v>
          </cell>
          <cell r="E1511" t="str">
            <v>5113</v>
          </cell>
          <cell r="F1511">
            <v>32.497</v>
          </cell>
          <cell r="G1511">
            <v>2437.31</v>
          </cell>
          <cell r="H1511" t="str">
            <v>.</v>
          </cell>
          <cell r="I1511">
            <v>487.47</v>
          </cell>
          <cell r="J1511">
            <v>42736</v>
          </cell>
          <cell r="M1511" t="str">
            <v>*</v>
          </cell>
        </row>
        <row r="1512">
          <cell r="A1512" t="str">
            <v>23030</v>
          </cell>
          <cell r="B1512" t="str">
            <v>Drain shoulder lesion</v>
          </cell>
          <cell r="C1512" t="str">
            <v>CH</v>
          </cell>
          <cell r="D1512" t="str">
            <v>J1</v>
          </cell>
          <cell r="E1512" t="str">
            <v>5073</v>
          </cell>
          <cell r="F1512">
            <v>28.639600000000002</v>
          </cell>
          <cell r="G1512">
            <v>2148</v>
          </cell>
          <cell r="H1512" t="str">
            <v>.</v>
          </cell>
          <cell r="I1512">
            <v>429.6</v>
          </cell>
          <cell r="J1512">
            <v>42736</v>
          </cell>
          <cell r="M1512" t="str">
            <v>*</v>
          </cell>
        </row>
        <row r="1513">
          <cell r="A1513" t="str">
            <v>23031</v>
          </cell>
          <cell r="B1513" t="str">
            <v>Drain shoulder bursa</v>
          </cell>
          <cell r="C1513" t="str">
            <v>CH</v>
          </cell>
          <cell r="D1513" t="str">
            <v>J1</v>
          </cell>
          <cell r="E1513" t="str">
            <v>5072</v>
          </cell>
          <cell r="F1513">
            <v>16.481100000000001</v>
          </cell>
          <cell r="G1513">
            <v>1236.0999999999999</v>
          </cell>
          <cell r="H1513" t="str">
            <v>.</v>
          </cell>
          <cell r="I1513">
            <v>247.22</v>
          </cell>
          <cell r="J1513">
            <v>42736</v>
          </cell>
          <cell r="M1513" t="str">
            <v>*</v>
          </cell>
        </row>
        <row r="1514">
          <cell r="A1514" t="str">
            <v>23035</v>
          </cell>
          <cell r="B1514" t="str">
            <v>Drain shoulder bone lesion</v>
          </cell>
          <cell r="C1514" t="str">
            <v>CH</v>
          </cell>
          <cell r="D1514" t="str">
            <v>J1</v>
          </cell>
          <cell r="E1514" t="str">
            <v>5112</v>
          </cell>
          <cell r="F1514">
            <v>16.225100000000001</v>
          </cell>
          <cell r="G1514">
            <v>1216.9000000000001</v>
          </cell>
          <cell r="H1514" t="str">
            <v>.</v>
          </cell>
          <cell r="I1514">
            <v>243.38</v>
          </cell>
          <cell r="J1514">
            <v>42736</v>
          </cell>
          <cell r="M1514" t="str">
            <v>*</v>
          </cell>
        </row>
        <row r="1515">
          <cell r="A1515" t="str">
            <v>23040</v>
          </cell>
          <cell r="B1515" t="str">
            <v>Exploratory shoulder surgery</v>
          </cell>
          <cell r="C1515" t="str">
            <v xml:space="preserve">CH </v>
          </cell>
          <cell r="D1515" t="str">
            <v>J1</v>
          </cell>
          <cell r="E1515" t="str">
            <v>5113</v>
          </cell>
          <cell r="F1515">
            <v>32.497</v>
          </cell>
          <cell r="G1515">
            <v>2437.31</v>
          </cell>
          <cell r="H1515" t="str">
            <v>.</v>
          </cell>
          <cell r="I1515">
            <v>487.47</v>
          </cell>
          <cell r="J1515">
            <v>42736</v>
          </cell>
          <cell r="M1515" t="str">
            <v>*</v>
          </cell>
        </row>
        <row r="1516">
          <cell r="A1516" t="str">
            <v>23044</v>
          </cell>
          <cell r="B1516" t="str">
            <v>Exploratory shoulder surgery</v>
          </cell>
          <cell r="C1516" t="str">
            <v xml:space="preserve">CH </v>
          </cell>
          <cell r="D1516" t="str">
            <v>J1</v>
          </cell>
          <cell r="E1516" t="str">
            <v>5113</v>
          </cell>
          <cell r="F1516">
            <v>32.497</v>
          </cell>
          <cell r="G1516">
            <v>2437.31</v>
          </cell>
          <cell r="H1516" t="str">
            <v>.</v>
          </cell>
          <cell r="I1516">
            <v>487.47</v>
          </cell>
          <cell r="J1516">
            <v>42736</v>
          </cell>
          <cell r="M1516" t="str">
            <v>*</v>
          </cell>
        </row>
        <row r="1517">
          <cell r="A1517" t="str">
            <v>23065</v>
          </cell>
          <cell r="B1517" t="str">
            <v>Biopsy shoulder tissues</v>
          </cell>
          <cell r="C1517" t="str">
            <v>CH</v>
          </cell>
          <cell r="D1517" t="str">
            <v>J1</v>
          </cell>
          <cell r="E1517" t="str">
            <v>5072</v>
          </cell>
          <cell r="F1517">
            <v>16.481100000000001</v>
          </cell>
          <cell r="G1517">
            <v>1236.0999999999999</v>
          </cell>
          <cell r="H1517" t="str">
            <v>.</v>
          </cell>
          <cell r="I1517">
            <v>247.22</v>
          </cell>
          <cell r="J1517">
            <v>42736</v>
          </cell>
          <cell r="M1517" t="str">
            <v>*</v>
          </cell>
        </row>
        <row r="1518">
          <cell r="A1518" t="str">
            <v>23066</v>
          </cell>
          <cell r="B1518" t="str">
            <v>Biopsy shoulder tissues</v>
          </cell>
          <cell r="C1518" t="str">
            <v>CH</v>
          </cell>
          <cell r="D1518" t="str">
            <v>J1</v>
          </cell>
          <cell r="E1518" t="str">
            <v>5073</v>
          </cell>
          <cell r="F1518">
            <v>28.639600000000002</v>
          </cell>
          <cell r="G1518">
            <v>2148</v>
          </cell>
          <cell r="H1518" t="str">
            <v>.</v>
          </cell>
          <cell r="I1518">
            <v>429.6</v>
          </cell>
          <cell r="J1518">
            <v>42736</v>
          </cell>
          <cell r="M1518" t="str">
            <v>*</v>
          </cell>
        </row>
        <row r="1519">
          <cell r="A1519" t="str">
            <v>23071</v>
          </cell>
          <cell r="B1519" t="str">
            <v>Exc shoulder les sc 3 cm/&gt;</v>
          </cell>
          <cell r="C1519" t="str">
            <v>CH</v>
          </cell>
          <cell r="D1519" t="str">
            <v>J1</v>
          </cell>
          <cell r="E1519" t="str">
            <v>5072</v>
          </cell>
          <cell r="F1519">
            <v>16.481100000000001</v>
          </cell>
          <cell r="G1519">
            <v>1236.0999999999999</v>
          </cell>
          <cell r="H1519" t="str">
            <v>.</v>
          </cell>
          <cell r="I1519">
            <v>247.22</v>
          </cell>
          <cell r="J1519">
            <v>42736</v>
          </cell>
          <cell r="M1519" t="str">
            <v>*</v>
          </cell>
        </row>
        <row r="1520">
          <cell r="A1520" t="str">
            <v>23073</v>
          </cell>
          <cell r="B1520" t="str">
            <v>Exc shoulder tum deep 5 cm/&gt;</v>
          </cell>
          <cell r="C1520" t="str">
            <v>CH</v>
          </cell>
          <cell r="D1520" t="str">
            <v>J1</v>
          </cell>
          <cell r="E1520" t="str">
            <v>5073</v>
          </cell>
          <cell r="F1520">
            <v>28.639600000000002</v>
          </cell>
          <cell r="G1520">
            <v>2148</v>
          </cell>
          <cell r="H1520" t="str">
            <v>.</v>
          </cell>
          <cell r="I1520">
            <v>429.6</v>
          </cell>
          <cell r="J1520">
            <v>42736</v>
          </cell>
          <cell r="M1520" t="str">
            <v>*</v>
          </cell>
        </row>
        <row r="1521">
          <cell r="A1521" t="str">
            <v>23075</v>
          </cell>
          <cell r="B1521" t="str">
            <v>Exc shoulder les sc &lt; 3 cm</v>
          </cell>
          <cell r="C1521" t="str">
            <v>CH</v>
          </cell>
          <cell r="D1521" t="str">
            <v>J1</v>
          </cell>
          <cell r="E1521" t="str">
            <v>5072</v>
          </cell>
          <cell r="F1521">
            <v>16.481100000000001</v>
          </cell>
          <cell r="G1521">
            <v>1236.0999999999999</v>
          </cell>
          <cell r="H1521" t="str">
            <v>.</v>
          </cell>
          <cell r="I1521">
            <v>247.22</v>
          </cell>
          <cell r="J1521">
            <v>42736</v>
          </cell>
          <cell r="M1521" t="str">
            <v>*</v>
          </cell>
        </row>
        <row r="1522">
          <cell r="A1522" t="str">
            <v>23076</v>
          </cell>
          <cell r="B1522" t="str">
            <v>Exc shoulder tum deep &lt; 5 cm</v>
          </cell>
          <cell r="C1522" t="str">
            <v>CH</v>
          </cell>
          <cell r="D1522" t="str">
            <v>J1</v>
          </cell>
          <cell r="E1522" t="str">
            <v>5073</v>
          </cell>
          <cell r="F1522">
            <v>28.639600000000002</v>
          </cell>
          <cell r="G1522">
            <v>2148</v>
          </cell>
          <cell r="H1522" t="str">
            <v>.</v>
          </cell>
          <cell r="I1522">
            <v>429.6</v>
          </cell>
          <cell r="J1522">
            <v>42736</v>
          </cell>
          <cell r="M1522" t="str">
            <v>*</v>
          </cell>
        </row>
        <row r="1523">
          <cell r="A1523" t="str">
            <v>23077</v>
          </cell>
          <cell r="B1523" t="str">
            <v>Resect shoulder tumor &lt; 5 cm</v>
          </cell>
          <cell r="C1523" t="str">
            <v>CH</v>
          </cell>
          <cell r="D1523" t="str">
            <v>J1</v>
          </cell>
          <cell r="E1523" t="str">
            <v>5073</v>
          </cell>
          <cell r="F1523">
            <v>28.639600000000002</v>
          </cell>
          <cell r="G1523">
            <v>2148</v>
          </cell>
          <cell r="H1523" t="str">
            <v>.</v>
          </cell>
          <cell r="I1523">
            <v>429.6</v>
          </cell>
          <cell r="J1523">
            <v>42736</v>
          </cell>
          <cell r="M1523" t="str">
            <v>*</v>
          </cell>
        </row>
        <row r="1524">
          <cell r="A1524" t="str">
            <v>23078</v>
          </cell>
          <cell r="B1524" t="str">
            <v>Resect shoulder tumor 5 cm/&gt;</v>
          </cell>
          <cell r="C1524" t="str">
            <v>CH</v>
          </cell>
          <cell r="D1524" t="str">
            <v>J1</v>
          </cell>
          <cell r="E1524" t="str">
            <v>5073</v>
          </cell>
          <cell r="F1524">
            <v>28.639600000000002</v>
          </cell>
          <cell r="G1524">
            <v>2148</v>
          </cell>
          <cell r="H1524" t="str">
            <v>.</v>
          </cell>
          <cell r="I1524">
            <v>429.6</v>
          </cell>
          <cell r="J1524">
            <v>42736</v>
          </cell>
          <cell r="M1524" t="str">
            <v>*</v>
          </cell>
        </row>
        <row r="1525">
          <cell r="A1525" t="str">
            <v>23100</v>
          </cell>
          <cell r="B1525" t="str">
            <v>Biopsy of shoulder joint</v>
          </cell>
          <cell r="C1525" t="str">
            <v>CH</v>
          </cell>
          <cell r="D1525" t="str">
            <v>J1</v>
          </cell>
          <cell r="E1525" t="str">
            <v>5112</v>
          </cell>
          <cell r="F1525">
            <v>16.225100000000001</v>
          </cell>
          <cell r="G1525">
            <v>1216.9000000000001</v>
          </cell>
          <cell r="H1525" t="str">
            <v>.</v>
          </cell>
          <cell r="I1525">
            <v>243.38</v>
          </cell>
          <cell r="J1525">
            <v>42736</v>
          </cell>
          <cell r="M1525" t="str">
            <v>*</v>
          </cell>
        </row>
        <row r="1526">
          <cell r="A1526" t="str">
            <v>23101</v>
          </cell>
          <cell r="B1526" t="str">
            <v>Shoulder joint surgery</v>
          </cell>
          <cell r="C1526" t="str">
            <v xml:space="preserve">CH </v>
          </cell>
          <cell r="D1526" t="str">
            <v>J1</v>
          </cell>
          <cell r="E1526" t="str">
            <v>5113</v>
          </cell>
          <cell r="F1526">
            <v>32.497</v>
          </cell>
          <cell r="G1526">
            <v>2437.31</v>
          </cell>
          <cell r="H1526" t="str">
            <v>.</v>
          </cell>
          <cell r="I1526">
            <v>487.47</v>
          </cell>
          <cell r="J1526">
            <v>42736</v>
          </cell>
          <cell r="M1526" t="str">
            <v>*</v>
          </cell>
        </row>
        <row r="1527">
          <cell r="A1527" t="str">
            <v>23105</v>
          </cell>
          <cell r="B1527" t="str">
            <v>Remove shoulder joint lining</v>
          </cell>
          <cell r="C1527" t="str">
            <v xml:space="preserve">CH </v>
          </cell>
          <cell r="D1527" t="str">
            <v>J1</v>
          </cell>
          <cell r="E1527" t="str">
            <v>5114</v>
          </cell>
          <cell r="F1527">
            <v>69.590599999999995</v>
          </cell>
          <cell r="G1527">
            <v>5219.3599999999997</v>
          </cell>
          <cell r="H1527" t="str">
            <v>.</v>
          </cell>
          <cell r="I1527">
            <v>1043.8800000000001</v>
          </cell>
          <cell r="J1527">
            <v>42736</v>
          </cell>
          <cell r="M1527" t="str">
            <v>*</v>
          </cell>
        </row>
        <row r="1528">
          <cell r="A1528" t="str">
            <v>23106</v>
          </cell>
          <cell r="B1528" t="str">
            <v>Incision of collarbone joint</v>
          </cell>
          <cell r="C1528" t="str">
            <v xml:space="preserve">CH </v>
          </cell>
          <cell r="D1528" t="str">
            <v>J1</v>
          </cell>
          <cell r="E1528" t="str">
            <v>5113</v>
          </cell>
          <cell r="F1528">
            <v>32.497</v>
          </cell>
          <cell r="G1528">
            <v>2437.31</v>
          </cell>
          <cell r="H1528" t="str">
            <v>.</v>
          </cell>
          <cell r="I1528">
            <v>487.47</v>
          </cell>
          <cell r="J1528">
            <v>42736</v>
          </cell>
          <cell r="M1528" t="str">
            <v>*</v>
          </cell>
        </row>
        <row r="1529">
          <cell r="A1529" t="str">
            <v>23107</v>
          </cell>
          <cell r="B1529" t="str">
            <v>Explore treat shoulder joint</v>
          </cell>
          <cell r="C1529" t="str">
            <v xml:space="preserve">CH </v>
          </cell>
          <cell r="D1529" t="str">
            <v>J1</v>
          </cell>
          <cell r="E1529" t="str">
            <v>5114</v>
          </cell>
          <cell r="F1529">
            <v>69.590599999999995</v>
          </cell>
          <cell r="G1529">
            <v>5219.3599999999997</v>
          </cell>
          <cell r="H1529" t="str">
            <v>.</v>
          </cell>
          <cell r="I1529">
            <v>1043.8800000000001</v>
          </cell>
          <cell r="J1529">
            <v>42736</v>
          </cell>
          <cell r="M1529" t="str">
            <v>*</v>
          </cell>
        </row>
        <row r="1530">
          <cell r="A1530" t="str">
            <v>23120</v>
          </cell>
          <cell r="B1530" t="str">
            <v>Partial removal collar bone</v>
          </cell>
          <cell r="C1530" t="str">
            <v xml:space="preserve">CH </v>
          </cell>
          <cell r="D1530" t="str">
            <v>J1</v>
          </cell>
          <cell r="E1530" t="str">
            <v>5113</v>
          </cell>
          <cell r="F1530">
            <v>32.497</v>
          </cell>
          <cell r="G1530">
            <v>2437.31</v>
          </cell>
          <cell r="H1530" t="str">
            <v>.</v>
          </cell>
          <cell r="I1530">
            <v>487.47</v>
          </cell>
          <cell r="J1530">
            <v>42736</v>
          </cell>
          <cell r="M1530" t="str">
            <v>*</v>
          </cell>
        </row>
        <row r="1531">
          <cell r="A1531" t="str">
            <v>23125</v>
          </cell>
          <cell r="B1531" t="str">
            <v>Removal of collar bone</v>
          </cell>
          <cell r="C1531" t="str">
            <v xml:space="preserve">CH </v>
          </cell>
          <cell r="D1531" t="str">
            <v>J1</v>
          </cell>
          <cell r="E1531" t="str">
            <v>5113</v>
          </cell>
          <cell r="F1531">
            <v>32.497</v>
          </cell>
          <cell r="G1531">
            <v>2437.31</v>
          </cell>
          <cell r="H1531" t="str">
            <v>.</v>
          </cell>
          <cell r="I1531">
            <v>487.47</v>
          </cell>
          <cell r="J1531">
            <v>42736</v>
          </cell>
          <cell r="M1531" t="str">
            <v>*</v>
          </cell>
        </row>
        <row r="1532">
          <cell r="A1532" t="str">
            <v>23130</v>
          </cell>
          <cell r="B1532" t="str">
            <v>Remove shoulder bone part</v>
          </cell>
          <cell r="C1532" t="str">
            <v xml:space="preserve">CH </v>
          </cell>
          <cell r="D1532" t="str">
            <v>J1</v>
          </cell>
          <cell r="E1532" t="str">
            <v>5113</v>
          </cell>
          <cell r="F1532">
            <v>32.497</v>
          </cell>
          <cell r="G1532">
            <v>2437.31</v>
          </cell>
          <cell r="H1532" t="str">
            <v>.</v>
          </cell>
          <cell r="I1532">
            <v>487.47</v>
          </cell>
          <cell r="J1532">
            <v>42736</v>
          </cell>
          <cell r="M1532" t="str">
            <v>*</v>
          </cell>
        </row>
        <row r="1533">
          <cell r="A1533" t="str">
            <v>23140</v>
          </cell>
          <cell r="B1533" t="str">
            <v>Removal of bone lesion</v>
          </cell>
          <cell r="C1533" t="str">
            <v>CH</v>
          </cell>
          <cell r="D1533" t="str">
            <v>J1</v>
          </cell>
          <cell r="E1533" t="str">
            <v>5113</v>
          </cell>
          <cell r="F1533">
            <v>32.497</v>
          </cell>
          <cell r="G1533">
            <v>2437.31</v>
          </cell>
          <cell r="H1533" t="str">
            <v>.</v>
          </cell>
          <cell r="I1533">
            <v>487.47</v>
          </cell>
          <cell r="J1533">
            <v>42736</v>
          </cell>
          <cell r="M1533" t="str">
            <v>*</v>
          </cell>
        </row>
        <row r="1534">
          <cell r="A1534" t="str">
            <v>23145</v>
          </cell>
          <cell r="B1534" t="str">
            <v>Removal of bone lesion</v>
          </cell>
          <cell r="C1534" t="str">
            <v xml:space="preserve">CH </v>
          </cell>
          <cell r="D1534" t="str">
            <v>J1</v>
          </cell>
          <cell r="E1534" t="str">
            <v>5113</v>
          </cell>
          <cell r="F1534">
            <v>32.497</v>
          </cell>
          <cell r="G1534">
            <v>2437.31</v>
          </cell>
          <cell r="H1534" t="str">
            <v>.</v>
          </cell>
          <cell r="I1534">
            <v>487.47</v>
          </cell>
          <cell r="J1534">
            <v>42736</v>
          </cell>
          <cell r="M1534" t="str">
            <v>*</v>
          </cell>
        </row>
        <row r="1535">
          <cell r="A1535" t="str">
            <v>23146</v>
          </cell>
          <cell r="B1535" t="str">
            <v>Removal of bone lesion</v>
          </cell>
          <cell r="C1535" t="str">
            <v xml:space="preserve">CH </v>
          </cell>
          <cell r="D1535" t="str">
            <v>J1</v>
          </cell>
          <cell r="E1535" t="str">
            <v>5114</v>
          </cell>
          <cell r="F1535">
            <v>69.590599999999995</v>
          </cell>
          <cell r="G1535">
            <v>5219.3599999999997</v>
          </cell>
          <cell r="H1535" t="str">
            <v>.</v>
          </cell>
          <cell r="I1535">
            <v>1043.8800000000001</v>
          </cell>
          <cell r="J1535">
            <v>42736</v>
          </cell>
          <cell r="M1535" t="str">
            <v>*</v>
          </cell>
        </row>
        <row r="1536">
          <cell r="A1536" t="str">
            <v>23150</v>
          </cell>
          <cell r="B1536" t="str">
            <v>Removal of humerus lesion</v>
          </cell>
          <cell r="C1536" t="str">
            <v xml:space="preserve">CH </v>
          </cell>
          <cell r="D1536" t="str">
            <v>J1</v>
          </cell>
          <cell r="E1536" t="str">
            <v>5113</v>
          </cell>
          <cell r="F1536">
            <v>32.497</v>
          </cell>
          <cell r="G1536">
            <v>2437.31</v>
          </cell>
          <cell r="H1536" t="str">
            <v>.</v>
          </cell>
          <cell r="I1536">
            <v>487.47</v>
          </cell>
          <cell r="J1536">
            <v>42736</v>
          </cell>
          <cell r="M1536" t="str">
            <v>*</v>
          </cell>
        </row>
        <row r="1537">
          <cell r="A1537" t="str">
            <v>23155</v>
          </cell>
          <cell r="B1537" t="str">
            <v>Removal of humerus lesion</v>
          </cell>
          <cell r="C1537" t="str">
            <v xml:space="preserve">CH </v>
          </cell>
          <cell r="D1537" t="str">
            <v>J1</v>
          </cell>
          <cell r="E1537" t="str">
            <v>5114</v>
          </cell>
          <cell r="F1537">
            <v>69.590599999999995</v>
          </cell>
          <cell r="G1537">
            <v>5219.3599999999997</v>
          </cell>
          <cell r="H1537" t="str">
            <v>.</v>
          </cell>
          <cell r="I1537">
            <v>1043.8800000000001</v>
          </cell>
          <cell r="J1537">
            <v>42736</v>
          </cell>
          <cell r="M1537" t="str">
            <v>*</v>
          </cell>
        </row>
        <row r="1538">
          <cell r="A1538" t="str">
            <v>23156</v>
          </cell>
          <cell r="B1538" t="str">
            <v>Removal of humerus lesion</v>
          </cell>
          <cell r="C1538" t="str">
            <v xml:space="preserve">CH </v>
          </cell>
          <cell r="D1538" t="str">
            <v>J1</v>
          </cell>
          <cell r="E1538" t="str">
            <v>5114</v>
          </cell>
          <cell r="F1538">
            <v>69.590599999999995</v>
          </cell>
          <cell r="G1538">
            <v>5219.3599999999997</v>
          </cell>
          <cell r="H1538" t="str">
            <v>.</v>
          </cell>
          <cell r="I1538">
            <v>1043.8800000000001</v>
          </cell>
          <cell r="J1538">
            <v>42736</v>
          </cell>
          <cell r="M1538" t="str">
            <v>*</v>
          </cell>
        </row>
        <row r="1539">
          <cell r="A1539" t="str">
            <v>23170</v>
          </cell>
          <cell r="B1539" t="str">
            <v>Remove collar bone lesion</v>
          </cell>
          <cell r="C1539" t="str">
            <v>CH</v>
          </cell>
          <cell r="D1539" t="str">
            <v>J1</v>
          </cell>
          <cell r="E1539" t="str">
            <v>5112</v>
          </cell>
          <cell r="F1539">
            <v>16.225100000000001</v>
          </cell>
          <cell r="G1539">
            <v>1216.9000000000001</v>
          </cell>
          <cell r="H1539" t="str">
            <v>.</v>
          </cell>
          <cell r="I1539">
            <v>243.38</v>
          </cell>
          <cell r="J1539">
            <v>42736</v>
          </cell>
          <cell r="M1539" t="str">
            <v>*</v>
          </cell>
        </row>
        <row r="1540">
          <cell r="A1540" t="str">
            <v>23172</v>
          </cell>
          <cell r="B1540" t="str">
            <v>Remove shoulder blade lesion</v>
          </cell>
          <cell r="C1540" t="str">
            <v xml:space="preserve">CH </v>
          </cell>
          <cell r="D1540" t="str">
            <v>J1</v>
          </cell>
          <cell r="E1540" t="str">
            <v>5113</v>
          </cell>
          <cell r="F1540">
            <v>32.497</v>
          </cell>
          <cell r="G1540">
            <v>2437.31</v>
          </cell>
          <cell r="H1540" t="str">
            <v>.</v>
          </cell>
          <cell r="I1540">
            <v>487.47</v>
          </cell>
          <cell r="J1540">
            <v>42736</v>
          </cell>
          <cell r="M1540" t="str">
            <v>*</v>
          </cell>
        </row>
        <row r="1541">
          <cell r="A1541" t="str">
            <v>23174</v>
          </cell>
          <cell r="B1541" t="str">
            <v>Remove humerus lesion</v>
          </cell>
          <cell r="C1541" t="str">
            <v xml:space="preserve">CH </v>
          </cell>
          <cell r="D1541" t="str">
            <v>J1</v>
          </cell>
          <cell r="E1541" t="str">
            <v>5113</v>
          </cell>
          <cell r="F1541">
            <v>32.497</v>
          </cell>
          <cell r="G1541">
            <v>2437.31</v>
          </cell>
          <cell r="H1541" t="str">
            <v>.</v>
          </cell>
          <cell r="I1541">
            <v>487.47</v>
          </cell>
          <cell r="J1541">
            <v>42736</v>
          </cell>
          <cell r="M1541" t="str">
            <v>*</v>
          </cell>
        </row>
        <row r="1542">
          <cell r="A1542" t="str">
            <v>23180</v>
          </cell>
          <cell r="B1542" t="str">
            <v>Remove collar bone lesion</v>
          </cell>
          <cell r="C1542" t="str">
            <v xml:space="preserve">CH </v>
          </cell>
          <cell r="D1542" t="str">
            <v>J1</v>
          </cell>
          <cell r="E1542" t="str">
            <v>5113</v>
          </cell>
          <cell r="F1542">
            <v>32.497</v>
          </cell>
          <cell r="G1542">
            <v>2437.31</v>
          </cell>
          <cell r="H1542" t="str">
            <v>.</v>
          </cell>
          <cell r="I1542">
            <v>487.47</v>
          </cell>
          <cell r="J1542">
            <v>42736</v>
          </cell>
          <cell r="M1542" t="str">
            <v>*</v>
          </cell>
        </row>
        <row r="1543">
          <cell r="A1543" t="str">
            <v>23182</v>
          </cell>
          <cell r="B1543" t="str">
            <v>Remove shoulder blade lesion</v>
          </cell>
          <cell r="C1543" t="str">
            <v>CH</v>
          </cell>
          <cell r="D1543" t="str">
            <v>J1</v>
          </cell>
          <cell r="E1543" t="str">
            <v>5113</v>
          </cell>
          <cell r="F1543">
            <v>32.497</v>
          </cell>
          <cell r="G1543">
            <v>2437.31</v>
          </cell>
          <cell r="H1543" t="str">
            <v>.</v>
          </cell>
          <cell r="I1543">
            <v>487.47</v>
          </cell>
          <cell r="J1543">
            <v>42736</v>
          </cell>
          <cell r="M1543" t="str">
            <v>*</v>
          </cell>
        </row>
        <row r="1544">
          <cell r="A1544" t="str">
            <v>23184</v>
          </cell>
          <cell r="B1544" t="str">
            <v>Remove humerus lesion</v>
          </cell>
          <cell r="C1544" t="str">
            <v xml:space="preserve">CH </v>
          </cell>
          <cell r="D1544" t="str">
            <v>J1</v>
          </cell>
          <cell r="E1544" t="str">
            <v>5114</v>
          </cell>
          <cell r="F1544">
            <v>69.590599999999995</v>
          </cell>
          <cell r="G1544">
            <v>5219.3599999999997</v>
          </cell>
          <cell r="H1544" t="str">
            <v>.</v>
          </cell>
          <cell r="I1544">
            <v>1043.8800000000001</v>
          </cell>
          <cell r="J1544">
            <v>42736</v>
          </cell>
          <cell r="M1544" t="str">
            <v>*</v>
          </cell>
        </row>
        <row r="1545">
          <cell r="A1545" t="str">
            <v>23190</v>
          </cell>
          <cell r="B1545" t="str">
            <v>Partial removal of scapula</v>
          </cell>
          <cell r="C1545" t="str">
            <v xml:space="preserve">CH </v>
          </cell>
          <cell r="D1545" t="str">
            <v>J1</v>
          </cell>
          <cell r="E1545" t="str">
            <v>5113</v>
          </cell>
          <cell r="F1545">
            <v>32.497</v>
          </cell>
          <cell r="G1545">
            <v>2437.31</v>
          </cell>
          <cell r="H1545" t="str">
            <v>.</v>
          </cell>
          <cell r="I1545">
            <v>487.47</v>
          </cell>
          <cell r="J1545">
            <v>42736</v>
          </cell>
          <cell r="M1545" t="str">
            <v>*</v>
          </cell>
        </row>
        <row r="1546">
          <cell r="A1546" t="str">
            <v>23195</v>
          </cell>
          <cell r="B1546" t="str">
            <v>Removal of head of humerus</v>
          </cell>
          <cell r="C1546" t="str">
            <v xml:space="preserve">CH </v>
          </cell>
          <cell r="D1546" t="str">
            <v>J1</v>
          </cell>
          <cell r="E1546" t="str">
            <v>5114</v>
          </cell>
          <cell r="F1546">
            <v>69.590599999999995</v>
          </cell>
          <cell r="G1546">
            <v>5219.3599999999997</v>
          </cell>
          <cell r="H1546" t="str">
            <v>.</v>
          </cell>
          <cell r="I1546">
            <v>1043.8800000000001</v>
          </cell>
          <cell r="J1546">
            <v>42736</v>
          </cell>
          <cell r="M1546" t="str">
            <v>*</v>
          </cell>
        </row>
        <row r="1547">
          <cell r="A1547" t="str">
            <v>23200</v>
          </cell>
          <cell r="B1547" t="str">
            <v>Resect clavicle tumor</v>
          </cell>
          <cell r="D1547" t="str">
            <v>C</v>
          </cell>
          <cell r="E1547" t="str">
            <v/>
          </cell>
        </row>
        <row r="1548">
          <cell r="A1548" t="str">
            <v>23210</v>
          </cell>
          <cell r="B1548" t="str">
            <v>Resect scapula tumor</v>
          </cell>
          <cell r="D1548" t="str">
            <v>C</v>
          </cell>
          <cell r="E1548" t="str">
            <v/>
          </cell>
        </row>
        <row r="1549">
          <cell r="A1549" t="str">
            <v>23220</v>
          </cell>
          <cell r="B1549" t="str">
            <v>Resect prox humerus tumor</v>
          </cell>
          <cell r="D1549" t="str">
            <v>C</v>
          </cell>
          <cell r="E1549" t="str">
            <v/>
          </cell>
        </row>
        <row r="1550">
          <cell r="A1550" t="str">
            <v>23330</v>
          </cell>
          <cell r="B1550" t="str">
            <v>Remove shoulder foreign body</v>
          </cell>
          <cell r="C1550" t="str">
            <v>CH</v>
          </cell>
          <cell r="D1550" t="str">
            <v>T</v>
          </cell>
          <cell r="E1550" t="str">
            <v>5071</v>
          </cell>
          <cell r="F1550">
            <v>7.1849999999999996</v>
          </cell>
          <cell r="G1550">
            <v>538.88</v>
          </cell>
          <cell r="H1550" t="str">
            <v>.</v>
          </cell>
          <cell r="I1550">
            <v>107.78</v>
          </cell>
          <cell r="J1550">
            <v>42736</v>
          </cell>
          <cell r="M1550" t="str">
            <v>*</v>
          </cell>
        </row>
        <row r="1551">
          <cell r="A1551" t="str">
            <v>23333</v>
          </cell>
          <cell r="B1551" t="str">
            <v>Remove shoulder fb deep</v>
          </cell>
          <cell r="C1551" t="str">
            <v>CH</v>
          </cell>
          <cell r="D1551" t="str">
            <v>J1</v>
          </cell>
          <cell r="E1551" t="str">
            <v>5072</v>
          </cell>
          <cell r="F1551">
            <v>16.481100000000001</v>
          </cell>
          <cell r="G1551">
            <v>1236.0999999999999</v>
          </cell>
          <cell r="H1551" t="str">
            <v>.</v>
          </cell>
          <cell r="I1551">
            <v>247.22</v>
          </cell>
          <cell r="J1551">
            <v>42736</v>
          </cell>
          <cell r="M1551" t="str">
            <v>*</v>
          </cell>
        </row>
        <row r="1552">
          <cell r="A1552" t="str">
            <v>23334</v>
          </cell>
          <cell r="B1552" t="str">
            <v>Shoulder prosthesis removal</v>
          </cell>
          <cell r="C1552" t="str">
            <v>CH</v>
          </cell>
          <cell r="D1552" t="str">
            <v>J1</v>
          </cell>
          <cell r="E1552" t="str">
            <v>5073</v>
          </cell>
          <cell r="F1552">
            <v>28.639600000000002</v>
          </cell>
          <cell r="G1552">
            <v>2148</v>
          </cell>
          <cell r="H1552" t="str">
            <v>.</v>
          </cell>
          <cell r="I1552">
            <v>429.6</v>
          </cell>
          <cell r="J1552">
            <v>42736</v>
          </cell>
          <cell r="M1552" t="str">
            <v>*</v>
          </cell>
        </row>
        <row r="1553">
          <cell r="A1553" t="str">
            <v>23335</v>
          </cell>
          <cell r="B1553" t="str">
            <v>Shoulder prosthesis removal</v>
          </cell>
          <cell r="D1553" t="str">
            <v>C</v>
          </cell>
          <cell r="E1553" t="str">
            <v/>
          </cell>
        </row>
        <row r="1554">
          <cell r="A1554" t="str">
            <v>23350</v>
          </cell>
          <cell r="B1554" t="str">
            <v>Injection for shoulder x-ray</v>
          </cell>
          <cell r="D1554" t="str">
            <v>N</v>
          </cell>
          <cell r="E1554" t="str">
            <v/>
          </cell>
        </row>
        <row r="1555">
          <cell r="A1555" t="str">
            <v>23395</v>
          </cell>
          <cell r="B1555" t="str">
            <v>Muscle transfer shoulder/arm</v>
          </cell>
          <cell r="C1555" t="str">
            <v xml:space="preserve">CH </v>
          </cell>
          <cell r="D1555" t="str">
            <v>J1</v>
          </cell>
          <cell r="E1555" t="str">
            <v>5114</v>
          </cell>
          <cell r="F1555">
            <v>69.590599999999995</v>
          </cell>
          <cell r="G1555">
            <v>5219.3599999999997</v>
          </cell>
          <cell r="H1555" t="str">
            <v>.</v>
          </cell>
          <cell r="I1555">
            <v>1043.8800000000001</v>
          </cell>
          <cell r="J1555">
            <v>42736</v>
          </cell>
          <cell r="M1555" t="str">
            <v>*</v>
          </cell>
        </row>
        <row r="1556">
          <cell r="A1556" t="str">
            <v>23397</v>
          </cell>
          <cell r="B1556" t="str">
            <v>Muscle transfers</v>
          </cell>
          <cell r="C1556" t="str">
            <v xml:space="preserve">CH </v>
          </cell>
          <cell r="D1556" t="str">
            <v>J1</v>
          </cell>
          <cell r="E1556" t="str">
            <v>5114</v>
          </cell>
          <cell r="F1556">
            <v>69.590599999999995</v>
          </cell>
          <cell r="G1556">
            <v>5219.3599999999997</v>
          </cell>
          <cell r="H1556" t="str">
            <v>.</v>
          </cell>
          <cell r="I1556">
            <v>1043.8800000000001</v>
          </cell>
          <cell r="J1556">
            <v>42736</v>
          </cell>
          <cell r="M1556" t="str">
            <v>*</v>
          </cell>
        </row>
        <row r="1557">
          <cell r="A1557" t="str">
            <v>23400</v>
          </cell>
          <cell r="B1557" t="str">
            <v>Fixation of shoulder blade</v>
          </cell>
          <cell r="C1557" t="str">
            <v xml:space="preserve">CH </v>
          </cell>
          <cell r="D1557" t="str">
            <v>J1</v>
          </cell>
          <cell r="E1557" t="str">
            <v>5114</v>
          </cell>
          <cell r="F1557">
            <v>69.590599999999995</v>
          </cell>
          <cell r="G1557">
            <v>5219.3599999999997</v>
          </cell>
          <cell r="H1557" t="str">
            <v>.</v>
          </cell>
          <cell r="I1557">
            <v>1043.8800000000001</v>
          </cell>
          <cell r="J1557">
            <v>42736</v>
          </cell>
          <cell r="M1557" t="str">
            <v>*</v>
          </cell>
        </row>
        <row r="1558">
          <cell r="A1558" t="str">
            <v>23405</v>
          </cell>
          <cell r="B1558" t="str">
            <v>Incision of tendon &amp; muscle</v>
          </cell>
          <cell r="C1558" t="str">
            <v xml:space="preserve">CH </v>
          </cell>
          <cell r="D1558" t="str">
            <v>J1</v>
          </cell>
          <cell r="E1558" t="str">
            <v>5114</v>
          </cell>
          <cell r="F1558">
            <v>69.590599999999995</v>
          </cell>
          <cell r="G1558">
            <v>5219.3599999999997</v>
          </cell>
          <cell r="H1558" t="str">
            <v>.</v>
          </cell>
          <cell r="I1558">
            <v>1043.8800000000001</v>
          </cell>
          <cell r="J1558">
            <v>42736</v>
          </cell>
          <cell r="M1558" t="str">
            <v>*</v>
          </cell>
        </row>
        <row r="1559">
          <cell r="A1559" t="str">
            <v>23406</v>
          </cell>
          <cell r="B1559" t="str">
            <v>Incise tendon(s) &amp; muscle(s)</v>
          </cell>
          <cell r="C1559" t="str">
            <v xml:space="preserve">CH </v>
          </cell>
          <cell r="D1559" t="str">
            <v>J1</v>
          </cell>
          <cell r="E1559" t="str">
            <v>5113</v>
          </cell>
          <cell r="F1559">
            <v>32.497</v>
          </cell>
          <cell r="G1559">
            <v>2437.31</v>
          </cell>
          <cell r="H1559" t="str">
            <v>.</v>
          </cell>
          <cell r="I1559">
            <v>487.47</v>
          </cell>
          <cell r="J1559">
            <v>42736</v>
          </cell>
          <cell r="M1559" t="str">
            <v>*</v>
          </cell>
        </row>
        <row r="1560">
          <cell r="A1560" t="str">
            <v>23410</v>
          </cell>
          <cell r="B1560" t="str">
            <v>Repair rotator cuff acute</v>
          </cell>
          <cell r="C1560" t="str">
            <v xml:space="preserve">CH </v>
          </cell>
          <cell r="D1560" t="str">
            <v>J1</v>
          </cell>
          <cell r="E1560" t="str">
            <v>5114</v>
          </cell>
          <cell r="F1560">
            <v>69.590599999999995</v>
          </cell>
          <cell r="G1560">
            <v>5219.3599999999997</v>
          </cell>
          <cell r="H1560" t="str">
            <v>.</v>
          </cell>
          <cell r="I1560">
            <v>1043.8800000000001</v>
          </cell>
          <cell r="J1560">
            <v>42736</v>
          </cell>
          <cell r="M1560" t="str">
            <v>*</v>
          </cell>
        </row>
        <row r="1561">
          <cell r="A1561" t="str">
            <v>23412</v>
          </cell>
          <cell r="B1561" t="str">
            <v>Repair rotator cuff chronic</v>
          </cell>
          <cell r="C1561" t="str">
            <v xml:space="preserve">CH </v>
          </cell>
          <cell r="D1561" t="str">
            <v>J1</v>
          </cell>
          <cell r="E1561" t="str">
            <v>5114</v>
          </cell>
          <cell r="F1561">
            <v>69.590599999999995</v>
          </cell>
          <cell r="G1561">
            <v>5219.3599999999997</v>
          </cell>
          <cell r="H1561" t="str">
            <v>.</v>
          </cell>
          <cell r="I1561">
            <v>1043.8800000000001</v>
          </cell>
          <cell r="J1561">
            <v>42736</v>
          </cell>
          <cell r="M1561" t="str">
            <v>*</v>
          </cell>
        </row>
        <row r="1562">
          <cell r="A1562" t="str">
            <v>23415</v>
          </cell>
          <cell r="B1562" t="str">
            <v>Release of shoulder ligament</v>
          </cell>
          <cell r="C1562" t="str">
            <v xml:space="preserve">CH </v>
          </cell>
          <cell r="D1562" t="str">
            <v>J1</v>
          </cell>
          <cell r="E1562" t="str">
            <v>5114</v>
          </cell>
          <cell r="F1562">
            <v>69.590599999999995</v>
          </cell>
          <cell r="G1562">
            <v>5219.3599999999997</v>
          </cell>
          <cell r="H1562" t="str">
            <v>.</v>
          </cell>
          <cell r="I1562">
            <v>1043.8800000000001</v>
          </cell>
          <cell r="J1562">
            <v>42736</v>
          </cell>
          <cell r="M1562" t="str">
            <v>*</v>
          </cell>
        </row>
        <row r="1563">
          <cell r="A1563" t="str">
            <v>23420</v>
          </cell>
          <cell r="B1563" t="str">
            <v>Repair of shoulder</v>
          </cell>
          <cell r="C1563" t="str">
            <v xml:space="preserve">CH </v>
          </cell>
          <cell r="D1563" t="str">
            <v>J1</v>
          </cell>
          <cell r="E1563" t="str">
            <v>5114</v>
          </cell>
          <cell r="F1563">
            <v>69.590599999999995</v>
          </cell>
          <cell r="G1563">
            <v>5219.3599999999997</v>
          </cell>
          <cell r="H1563" t="str">
            <v>.</v>
          </cell>
          <cell r="I1563">
            <v>1043.8800000000001</v>
          </cell>
          <cell r="J1563">
            <v>42736</v>
          </cell>
          <cell r="M1563" t="str">
            <v>*</v>
          </cell>
        </row>
        <row r="1564">
          <cell r="A1564" t="str">
            <v>23430</v>
          </cell>
          <cell r="B1564" t="str">
            <v>Repair biceps tendon</v>
          </cell>
          <cell r="C1564" t="str">
            <v xml:space="preserve">CH </v>
          </cell>
          <cell r="D1564" t="str">
            <v>J1</v>
          </cell>
          <cell r="E1564" t="str">
            <v>5114</v>
          </cell>
          <cell r="F1564">
            <v>69.590599999999995</v>
          </cell>
          <cell r="G1564">
            <v>5219.3599999999997</v>
          </cell>
          <cell r="H1564" t="str">
            <v>.</v>
          </cell>
          <cell r="I1564">
            <v>1043.8800000000001</v>
          </cell>
          <cell r="J1564">
            <v>42736</v>
          </cell>
          <cell r="M1564" t="str">
            <v>*</v>
          </cell>
        </row>
        <row r="1565">
          <cell r="A1565" t="str">
            <v>23440</v>
          </cell>
          <cell r="B1565" t="str">
            <v>Remove/transplant tendon</v>
          </cell>
          <cell r="C1565" t="str">
            <v xml:space="preserve">CH </v>
          </cell>
          <cell r="D1565" t="str">
            <v>J1</v>
          </cell>
          <cell r="E1565" t="str">
            <v>5113</v>
          </cell>
          <cell r="F1565">
            <v>32.497</v>
          </cell>
          <cell r="G1565">
            <v>2437.31</v>
          </cell>
          <cell r="H1565" t="str">
            <v>.</v>
          </cell>
          <cell r="I1565">
            <v>487.47</v>
          </cell>
          <cell r="J1565">
            <v>42736</v>
          </cell>
          <cell r="M1565" t="str">
            <v>*</v>
          </cell>
        </row>
        <row r="1566">
          <cell r="A1566" t="str">
            <v>23450</v>
          </cell>
          <cell r="B1566" t="str">
            <v>Repair shoulder capsule</v>
          </cell>
          <cell r="C1566" t="str">
            <v xml:space="preserve">CH </v>
          </cell>
          <cell r="D1566" t="str">
            <v>J1</v>
          </cell>
          <cell r="E1566" t="str">
            <v>5114</v>
          </cell>
          <cell r="F1566">
            <v>69.590599999999995</v>
          </cell>
          <cell r="G1566">
            <v>5219.3599999999997</v>
          </cell>
          <cell r="H1566" t="str">
            <v>.</v>
          </cell>
          <cell r="I1566">
            <v>1043.8800000000001</v>
          </cell>
          <cell r="J1566">
            <v>42736</v>
          </cell>
          <cell r="M1566" t="str">
            <v>*</v>
          </cell>
        </row>
        <row r="1567">
          <cell r="A1567" t="str">
            <v>23455</v>
          </cell>
          <cell r="B1567" t="str">
            <v>Repair shoulder capsule</v>
          </cell>
          <cell r="C1567" t="str">
            <v xml:space="preserve">CH </v>
          </cell>
          <cell r="D1567" t="str">
            <v>J1</v>
          </cell>
          <cell r="E1567" t="str">
            <v>5114</v>
          </cell>
          <cell r="F1567">
            <v>69.590599999999995</v>
          </cell>
          <cell r="G1567">
            <v>5219.3599999999997</v>
          </cell>
          <cell r="H1567" t="str">
            <v>.</v>
          </cell>
          <cell r="I1567">
            <v>1043.8800000000001</v>
          </cell>
          <cell r="J1567">
            <v>42736</v>
          </cell>
          <cell r="M1567" t="str">
            <v>*</v>
          </cell>
        </row>
        <row r="1568">
          <cell r="A1568" t="str">
            <v>23460</v>
          </cell>
          <cell r="B1568" t="str">
            <v>Repair shoulder capsule</v>
          </cell>
          <cell r="C1568" t="str">
            <v xml:space="preserve">CH </v>
          </cell>
          <cell r="D1568" t="str">
            <v>J1</v>
          </cell>
          <cell r="E1568" t="str">
            <v>5114</v>
          </cell>
          <cell r="F1568">
            <v>69.590599999999995</v>
          </cell>
          <cell r="G1568">
            <v>5219.3599999999997</v>
          </cell>
          <cell r="H1568" t="str">
            <v>.</v>
          </cell>
          <cell r="I1568">
            <v>1043.8800000000001</v>
          </cell>
          <cell r="J1568">
            <v>42736</v>
          </cell>
          <cell r="M1568" t="str">
            <v>*</v>
          </cell>
        </row>
        <row r="1569">
          <cell r="A1569" t="str">
            <v>23462</v>
          </cell>
          <cell r="B1569" t="str">
            <v>Repair shoulder capsule</v>
          </cell>
          <cell r="C1569" t="str">
            <v xml:space="preserve">CH </v>
          </cell>
          <cell r="D1569" t="str">
            <v>J1</v>
          </cell>
          <cell r="E1569" t="str">
            <v>5114</v>
          </cell>
          <cell r="F1569">
            <v>69.590599999999995</v>
          </cell>
          <cell r="G1569">
            <v>5219.3599999999997</v>
          </cell>
          <cell r="H1569" t="str">
            <v>.</v>
          </cell>
          <cell r="I1569">
            <v>1043.8800000000001</v>
          </cell>
          <cell r="J1569">
            <v>42736</v>
          </cell>
          <cell r="M1569" t="str">
            <v>*</v>
          </cell>
        </row>
        <row r="1570">
          <cell r="A1570" t="str">
            <v>23465</v>
          </cell>
          <cell r="B1570" t="str">
            <v>Repair shoulder capsule</v>
          </cell>
          <cell r="C1570" t="str">
            <v xml:space="preserve">CH </v>
          </cell>
          <cell r="D1570" t="str">
            <v>J1</v>
          </cell>
          <cell r="E1570" t="str">
            <v>5114</v>
          </cell>
          <cell r="F1570">
            <v>69.590599999999995</v>
          </cell>
          <cell r="G1570">
            <v>5219.3599999999997</v>
          </cell>
          <cell r="H1570" t="str">
            <v>.</v>
          </cell>
          <cell r="I1570">
            <v>1043.8800000000001</v>
          </cell>
          <cell r="J1570">
            <v>42736</v>
          </cell>
          <cell r="M1570" t="str">
            <v>*</v>
          </cell>
        </row>
        <row r="1571">
          <cell r="A1571" t="str">
            <v>23466</v>
          </cell>
          <cell r="B1571" t="str">
            <v>Repair shoulder capsule</v>
          </cell>
          <cell r="C1571" t="str">
            <v xml:space="preserve">CH </v>
          </cell>
          <cell r="D1571" t="str">
            <v>J1</v>
          </cell>
          <cell r="E1571" t="str">
            <v>5114</v>
          </cell>
          <cell r="F1571">
            <v>69.590599999999995</v>
          </cell>
          <cell r="G1571">
            <v>5219.3599999999997</v>
          </cell>
          <cell r="H1571" t="str">
            <v>.</v>
          </cell>
          <cell r="I1571">
            <v>1043.8800000000001</v>
          </cell>
          <cell r="J1571">
            <v>42736</v>
          </cell>
          <cell r="M1571" t="str">
            <v>*</v>
          </cell>
        </row>
        <row r="1572">
          <cell r="A1572" t="str">
            <v>23470</v>
          </cell>
          <cell r="B1572" t="str">
            <v>Reconstruct shoulder joint</v>
          </cell>
          <cell r="C1572" t="str">
            <v xml:space="preserve">CH </v>
          </cell>
          <cell r="D1572" t="str">
            <v>J1</v>
          </cell>
          <cell r="E1572" t="str">
            <v>5115</v>
          </cell>
          <cell r="F1572">
            <v>127.4276</v>
          </cell>
          <cell r="G1572">
            <v>9557.2000000000007</v>
          </cell>
          <cell r="H1572" t="str">
            <v>.</v>
          </cell>
          <cell r="I1572">
            <v>1911.44</v>
          </cell>
          <cell r="J1572">
            <v>42736</v>
          </cell>
          <cell r="M1572" t="str">
            <v>*</v>
          </cell>
        </row>
        <row r="1573">
          <cell r="A1573" t="str">
            <v>23472</v>
          </cell>
          <cell r="B1573" t="str">
            <v>Reconstruct shoulder joint</v>
          </cell>
          <cell r="D1573" t="str">
            <v>C</v>
          </cell>
          <cell r="E1573" t="str">
            <v/>
          </cell>
        </row>
        <row r="1574">
          <cell r="A1574" t="str">
            <v>23473</v>
          </cell>
          <cell r="B1574" t="str">
            <v>Revis reconst shoulder joint</v>
          </cell>
          <cell r="C1574" t="str">
            <v xml:space="preserve">CH </v>
          </cell>
          <cell r="D1574" t="str">
            <v>J1</v>
          </cell>
          <cell r="E1574" t="str">
            <v>5115</v>
          </cell>
          <cell r="F1574">
            <v>127.4276</v>
          </cell>
          <cell r="G1574">
            <v>9557.2000000000007</v>
          </cell>
          <cell r="H1574" t="str">
            <v>.</v>
          </cell>
          <cell r="I1574">
            <v>1911.44</v>
          </cell>
          <cell r="J1574">
            <v>42736</v>
          </cell>
          <cell r="M1574" t="str">
            <v>*</v>
          </cell>
        </row>
        <row r="1575">
          <cell r="A1575" t="str">
            <v>23474</v>
          </cell>
          <cell r="B1575" t="str">
            <v>Revis reconst shoulder joint</v>
          </cell>
          <cell r="D1575" t="str">
            <v>C</v>
          </cell>
          <cell r="E1575" t="str">
            <v/>
          </cell>
        </row>
        <row r="1576">
          <cell r="A1576" t="str">
            <v>23480</v>
          </cell>
          <cell r="B1576" t="str">
            <v>Revision of collar bone</v>
          </cell>
          <cell r="C1576" t="str">
            <v xml:space="preserve">CH </v>
          </cell>
          <cell r="D1576" t="str">
            <v>J1</v>
          </cell>
          <cell r="E1576" t="str">
            <v>5114</v>
          </cell>
          <cell r="F1576">
            <v>69.590599999999995</v>
          </cell>
          <cell r="G1576">
            <v>5219.3599999999997</v>
          </cell>
          <cell r="H1576" t="str">
            <v>.</v>
          </cell>
          <cell r="I1576">
            <v>1043.8800000000001</v>
          </cell>
          <cell r="J1576">
            <v>42736</v>
          </cell>
          <cell r="M1576" t="str">
            <v>*</v>
          </cell>
        </row>
        <row r="1577">
          <cell r="A1577" t="str">
            <v>23485</v>
          </cell>
          <cell r="B1577" t="str">
            <v>Revision of collar bone</v>
          </cell>
          <cell r="C1577" t="str">
            <v xml:space="preserve">CH </v>
          </cell>
          <cell r="D1577" t="str">
            <v>J1</v>
          </cell>
          <cell r="E1577" t="str">
            <v>5115</v>
          </cell>
          <cell r="F1577">
            <v>127.4276</v>
          </cell>
          <cell r="G1577">
            <v>9557.2000000000007</v>
          </cell>
          <cell r="H1577" t="str">
            <v>.</v>
          </cell>
          <cell r="I1577">
            <v>1911.44</v>
          </cell>
          <cell r="J1577">
            <v>42736</v>
          </cell>
          <cell r="M1577" t="str">
            <v>*</v>
          </cell>
        </row>
        <row r="1578">
          <cell r="A1578" t="str">
            <v>23490</v>
          </cell>
          <cell r="B1578" t="str">
            <v>Reinforce clavicle</v>
          </cell>
          <cell r="C1578" t="str">
            <v xml:space="preserve">CH </v>
          </cell>
          <cell r="D1578" t="str">
            <v>J1</v>
          </cell>
          <cell r="E1578" t="str">
            <v>5114</v>
          </cell>
          <cell r="F1578">
            <v>69.590599999999995</v>
          </cell>
          <cell r="G1578">
            <v>5219.3599999999997</v>
          </cell>
          <cell r="H1578" t="str">
            <v>.</v>
          </cell>
          <cell r="I1578">
            <v>1043.8800000000001</v>
          </cell>
          <cell r="J1578">
            <v>42736</v>
          </cell>
          <cell r="M1578" t="str">
            <v>*</v>
          </cell>
        </row>
        <row r="1579">
          <cell r="A1579" t="str">
            <v>23491</v>
          </cell>
          <cell r="B1579" t="str">
            <v>Reinforce shoulder bones</v>
          </cell>
          <cell r="C1579" t="str">
            <v xml:space="preserve">CH </v>
          </cell>
          <cell r="D1579" t="str">
            <v>J1</v>
          </cell>
          <cell r="E1579" t="str">
            <v>5115</v>
          </cell>
          <cell r="F1579">
            <v>127.4276</v>
          </cell>
          <cell r="G1579">
            <v>9557.2000000000007</v>
          </cell>
          <cell r="H1579" t="str">
            <v>.</v>
          </cell>
          <cell r="I1579">
            <v>1911.44</v>
          </cell>
          <cell r="J1579">
            <v>42736</v>
          </cell>
          <cell r="M1579" t="str">
            <v>*</v>
          </cell>
        </row>
        <row r="1580">
          <cell r="A1580" t="str">
            <v>23500</v>
          </cell>
          <cell r="B1580" t="str">
            <v>Treat clavicle fracture</v>
          </cell>
          <cell r="D1580" t="str">
            <v>T</v>
          </cell>
          <cell r="E1580" t="str">
            <v>5111</v>
          </cell>
          <cell r="F1580">
            <v>2.6633</v>
          </cell>
          <cell r="G1580">
            <v>199.75</v>
          </cell>
          <cell r="H1580" t="str">
            <v>.</v>
          </cell>
          <cell r="I1580">
            <v>39.950000000000003</v>
          </cell>
        </row>
        <row r="1581">
          <cell r="A1581" t="str">
            <v>23505</v>
          </cell>
          <cell r="B1581" t="str">
            <v>Treat clavicle fracture</v>
          </cell>
          <cell r="C1581" t="str">
            <v>CH</v>
          </cell>
          <cell r="D1581" t="str">
            <v>J1</v>
          </cell>
          <cell r="E1581" t="str">
            <v>5112</v>
          </cell>
          <cell r="F1581">
            <v>16.225100000000001</v>
          </cell>
          <cell r="G1581">
            <v>1216.9000000000001</v>
          </cell>
          <cell r="H1581" t="str">
            <v>.</v>
          </cell>
          <cell r="I1581">
            <v>243.38</v>
          </cell>
          <cell r="J1581">
            <v>42736</v>
          </cell>
          <cell r="M1581" t="str">
            <v>*</v>
          </cell>
        </row>
        <row r="1582">
          <cell r="A1582" t="str">
            <v>23515</v>
          </cell>
          <cell r="B1582" t="str">
            <v>Treat clavicle fracture</v>
          </cell>
          <cell r="C1582" t="str">
            <v xml:space="preserve">CH </v>
          </cell>
          <cell r="D1582" t="str">
            <v>J1</v>
          </cell>
          <cell r="E1582" t="str">
            <v>5114</v>
          </cell>
          <cell r="F1582">
            <v>69.590599999999995</v>
          </cell>
          <cell r="G1582">
            <v>5219.3599999999997</v>
          </cell>
          <cell r="H1582" t="str">
            <v>.</v>
          </cell>
          <cell r="I1582">
            <v>1043.8800000000001</v>
          </cell>
          <cell r="J1582">
            <v>42736</v>
          </cell>
          <cell r="M1582" t="str">
            <v>*</v>
          </cell>
        </row>
        <row r="1583">
          <cell r="A1583" t="str">
            <v>23520</v>
          </cell>
          <cell r="B1583" t="str">
            <v>Treat clavicle dislocation</v>
          </cell>
          <cell r="C1583" t="str">
            <v>CH</v>
          </cell>
          <cell r="D1583" t="str">
            <v>J1</v>
          </cell>
          <cell r="E1583" t="str">
            <v>5112</v>
          </cell>
          <cell r="F1583">
            <v>16.225100000000001</v>
          </cell>
          <cell r="G1583">
            <v>1216.9000000000001</v>
          </cell>
          <cell r="H1583" t="str">
            <v>.</v>
          </cell>
          <cell r="I1583">
            <v>243.38</v>
          </cell>
          <cell r="J1583">
            <v>42736</v>
          </cell>
          <cell r="M1583" t="str">
            <v>*</v>
          </cell>
        </row>
        <row r="1584">
          <cell r="A1584" t="str">
            <v>23525</v>
          </cell>
          <cell r="B1584" t="str">
            <v>Treat clavicle dislocation</v>
          </cell>
          <cell r="D1584" t="str">
            <v>T</v>
          </cell>
          <cell r="E1584" t="str">
            <v>5111</v>
          </cell>
          <cell r="F1584">
            <v>2.6633</v>
          </cell>
          <cell r="G1584">
            <v>199.75</v>
          </cell>
          <cell r="H1584" t="str">
            <v>.</v>
          </cell>
          <cell r="I1584">
            <v>39.950000000000003</v>
          </cell>
        </row>
        <row r="1585">
          <cell r="A1585" t="str">
            <v>23530</v>
          </cell>
          <cell r="B1585" t="str">
            <v>Treat clavicle dislocation</v>
          </cell>
          <cell r="C1585" t="str">
            <v xml:space="preserve">CH </v>
          </cell>
          <cell r="D1585" t="str">
            <v>J1</v>
          </cell>
          <cell r="E1585" t="str">
            <v>5114</v>
          </cell>
          <cell r="F1585">
            <v>69.590599999999995</v>
          </cell>
          <cell r="G1585">
            <v>5219.3599999999997</v>
          </cell>
          <cell r="H1585" t="str">
            <v>.</v>
          </cell>
          <cell r="I1585">
            <v>1043.8800000000001</v>
          </cell>
          <cell r="J1585">
            <v>42736</v>
          </cell>
          <cell r="M1585" t="str">
            <v>*</v>
          </cell>
        </row>
        <row r="1586">
          <cell r="A1586" t="str">
            <v>23532</v>
          </cell>
          <cell r="B1586" t="str">
            <v>Treat clavicle dislocation</v>
          </cell>
          <cell r="C1586" t="str">
            <v xml:space="preserve">CH </v>
          </cell>
          <cell r="D1586" t="str">
            <v>J1</v>
          </cell>
          <cell r="E1586" t="str">
            <v>5114</v>
          </cell>
          <cell r="F1586">
            <v>69.590599999999995</v>
          </cell>
          <cell r="G1586">
            <v>5219.3599999999997</v>
          </cell>
          <cell r="H1586" t="str">
            <v>.</v>
          </cell>
          <cell r="I1586">
            <v>1043.8800000000001</v>
          </cell>
          <cell r="J1586">
            <v>42736</v>
          </cell>
          <cell r="M1586" t="str">
            <v>*</v>
          </cell>
        </row>
        <row r="1587">
          <cell r="A1587" t="str">
            <v>23540</v>
          </cell>
          <cell r="B1587" t="str">
            <v>Treat clavicle dislocation</v>
          </cell>
          <cell r="D1587" t="str">
            <v>T</v>
          </cell>
          <cell r="E1587" t="str">
            <v>5111</v>
          </cell>
          <cell r="F1587">
            <v>2.6633</v>
          </cell>
          <cell r="G1587">
            <v>199.75</v>
          </cell>
          <cell r="H1587" t="str">
            <v>.</v>
          </cell>
          <cell r="I1587">
            <v>39.950000000000003</v>
          </cell>
        </row>
        <row r="1588">
          <cell r="A1588" t="str">
            <v>23545</v>
          </cell>
          <cell r="B1588" t="str">
            <v>Treat clavicle dislocation</v>
          </cell>
          <cell r="D1588" t="str">
            <v>T</v>
          </cell>
          <cell r="E1588" t="str">
            <v>5111</v>
          </cell>
          <cell r="F1588">
            <v>2.6633</v>
          </cell>
          <cell r="G1588">
            <v>199.75</v>
          </cell>
          <cell r="H1588" t="str">
            <v>.</v>
          </cell>
          <cell r="I1588">
            <v>39.950000000000003</v>
          </cell>
        </row>
        <row r="1589">
          <cell r="A1589" t="str">
            <v>23550</v>
          </cell>
          <cell r="B1589" t="str">
            <v>Treat clavicle dislocation</v>
          </cell>
          <cell r="C1589" t="str">
            <v xml:space="preserve">CH </v>
          </cell>
          <cell r="D1589" t="str">
            <v>J1</v>
          </cell>
          <cell r="E1589" t="str">
            <v>5114</v>
          </cell>
          <cell r="F1589">
            <v>69.590599999999995</v>
          </cell>
          <cell r="G1589">
            <v>5219.3599999999997</v>
          </cell>
          <cell r="H1589" t="str">
            <v>.</v>
          </cell>
          <cell r="I1589">
            <v>1043.8800000000001</v>
          </cell>
          <cell r="J1589">
            <v>42736</v>
          </cell>
          <cell r="M1589" t="str">
            <v>*</v>
          </cell>
        </row>
        <row r="1590">
          <cell r="A1590" t="str">
            <v>23552</v>
          </cell>
          <cell r="B1590" t="str">
            <v>Treat clavicle dislocation</v>
          </cell>
          <cell r="C1590" t="str">
            <v xml:space="preserve">CH </v>
          </cell>
          <cell r="D1590" t="str">
            <v>J1</v>
          </cell>
          <cell r="E1590" t="str">
            <v>5114</v>
          </cell>
          <cell r="F1590">
            <v>69.590599999999995</v>
          </cell>
          <cell r="G1590">
            <v>5219.3599999999997</v>
          </cell>
          <cell r="H1590" t="str">
            <v>.</v>
          </cell>
          <cell r="I1590">
            <v>1043.8800000000001</v>
          </cell>
          <cell r="J1590">
            <v>42736</v>
          </cell>
          <cell r="M1590" t="str">
            <v>*</v>
          </cell>
        </row>
        <row r="1591">
          <cell r="A1591" t="str">
            <v>23570</v>
          </cell>
          <cell r="B1591" t="str">
            <v>Treat shoulder blade fx</v>
          </cell>
          <cell r="D1591" t="str">
            <v>T</v>
          </cell>
          <cell r="E1591" t="str">
            <v>5111</v>
          </cell>
          <cell r="F1591">
            <v>2.6633</v>
          </cell>
          <cell r="G1591">
            <v>199.75</v>
          </cell>
          <cell r="H1591" t="str">
            <v>.</v>
          </cell>
          <cell r="I1591">
            <v>39.950000000000003</v>
          </cell>
        </row>
        <row r="1592">
          <cell r="A1592" t="str">
            <v>23575</v>
          </cell>
          <cell r="B1592" t="str">
            <v>Treat shoulder blade fx</v>
          </cell>
          <cell r="C1592" t="str">
            <v>CH</v>
          </cell>
          <cell r="D1592" t="str">
            <v>J1</v>
          </cell>
          <cell r="E1592" t="str">
            <v>5112</v>
          </cell>
          <cell r="F1592">
            <v>16.225100000000001</v>
          </cell>
          <cell r="G1592">
            <v>1216.9000000000001</v>
          </cell>
          <cell r="H1592" t="str">
            <v>.</v>
          </cell>
          <cell r="I1592">
            <v>243.38</v>
          </cell>
          <cell r="J1592">
            <v>42736</v>
          </cell>
          <cell r="M1592" t="str">
            <v>*</v>
          </cell>
        </row>
        <row r="1593">
          <cell r="A1593" t="str">
            <v>23585</v>
          </cell>
          <cell r="B1593" t="str">
            <v>Treat scapula fracture</v>
          </cell>
          <cell r="C1593" t="str">
            <v xml:space="preserve">CH </v>
          </cell>
          <cell r="D1593" t="str">
            <v>J1</v>
          </cell>
          <cell r="E1593" t="str">
            <v>5114</v>
          </cell>
          <cell r="F1593">
            <v>69.590599999999995</v>
          </cell>
          <cell r="G1593">
            <v>5219.3599999999997</v>
          </cell>
          <cell r="H1593" t="str">
            <v>.</v>
          </cell>
          <cell r="I1593">
            <v>1043.8800000000001</v>
          </cell>
          <cell r="J1593">
            <v>42736</v>
          </cell>
          <cell r="M1593" t="str">
            <v>*</v>
          </cell>
        </row>
        <row r="1594">
          <cell r="A1594" t="str">
            <v>23600</v>
          </cell>
          <cell r="B1594" t="str">
            <v>Treat humerus fracture</v>
          </cell>
          <cell r="D1594" t="str">
            <v>T</v>
          </cell>
          <cell r="E1594" t="str">
            <v>5111</v>
          </cell>
          <cell r="F1594">
            <v>2.6633</v>
          </cell>
          <cell r="G1594">
            <v>199.75</v>
          </cell>
          <cell r="H1594" t="str">
            <v>.</v>
          </cell>
          <cell r="I1594">
            <v>39.950000000000003</v>
          </cell>
        </row>
        <row r="1595">
          <cell r="A1595" t="str">
            <v>23605</v>
          </cell>
          <cell r="B1595" t="str">
            <v>Treat humerus fracture</v>
          </cell>
          <cell r="C1595" t="str">
            <v>CH</v>
          </cell>
          <cell r="D1595" t="str">
            <v>J1</v>
          </cell>
          <cell r="E1595" t="str">
            <v>5112</v>
          </cell>
          <cell r="F1595">
            <v>16.225100000000001</v>
          </cell>
          <cell r="G1595">
            <v>1216.9000000000001</v>
          </cell>
          <cell r="H1595" t="str">
            <v>.</v>
          </cell>
          <cell r="I1595">
            <v>243.38</v>
          </cell>
          <cell r="J1595">
            <v>42736</v>
          </cell>
          <cell r="M1595" t="str">
            <v>*</v>
          </cell>
        </row>
        <row r="1596">
          <cell r="A1596" t="str">
            <v>23615</v>
          </cell>
          <cell r="B1596" t="str">
            <v>Treat humerus fracture</v>
          </cell>
          <cell r="C1596" t="str">
            <v xml:space="preserve">CH </v>
          </cell>
          <cell r="D1596" t="str">
            <v>J1</v>
          </cell>
          <cell r="E1596" t="str">
            <v>5115</v>
          </cell>
          <cell r="F1596">
            <v>127.4276</v>
          </cell>
          <cell r="G1596">
            <v>9557.2000000000007</v>
          </cell>
          <cell r="H1596" t="str">
            <v>.</v>
          </cell>
          <cell r="I1596">
            <v>1911.44</v>
          </cell>
          <cell r="J1596">
            <v>42736</v>
          </cell>
          <cell r="M1596" t="str">
            <v>*</v>
          </cell>
        </row>
        <row r="1597">
          <cell r="A1597" t="str">
            <v>23616</v>
          </cell>
          <cell r="B1597" t="str">
            <v>Treat humerus fracture</v>
          </cell>
          <cell r="C1597" t="str">
            <v xml:space="preserve">CH </v>
          </cell>
          <cell r="D1597" t="str">
            <v>J1</v>
          </cell>
          <cell r="E1597" t="str">
            <v>5116</v>
          </cell>
          <cell r="F1597">
            <v>195.96969999999999</v>
          </cell>
          <cell r="G1597">
            <v>14697.92</v>
          </cell>
          <cell r="H1597" t="str">
            <v>.</v>
          </cell>
          <cell r="I1597">
            <v>2939.59</v>
          </cell>
          <cell r="J1597">
            <v>42736</v>
          </cell>
          <cell r="M1597" t="str">
            <v>*</v>
          </cell>
        </row>
        <row r="1598">
          <cell r="A1598" t="str">
            <v>23620</v>
          </cell>
          <cell r="B1598" t="str">
            <v>Treat humerus fracture</v>
          </cell>
          <cell r="C1598" t="str">
            <v>CH</v>
          </cell>
          <cell r="D1598" t="str">
            <v>T</v>
          </cell>
          <cell r="E1598" t="str">
            <v>5111</v>
          </cell>
          <cell r="F1598">
            <v>2.6633</v>
          </cell>
          <cell r="G1598">
            <v>199.75</v>
          </cell>
          <cell r="H1598" t="str">
            <v>.</v>
          </cell>
          <cell r="I1598">
            <v>39.950000000000003</v>
          </cell>
          <cell r="J1598">
            <v>42736</v>
          </cell>
          <cell r="M1598" t="str">
            <v>*</v>
          </cell>
        </row>
        <row r="1599">
          <cell r="A1599" t="str">
            <v>23625</v>
          </cell>
          <cell r="B1599" t="str">
            <v>Treat humerus fracture</v>
          </cell>
          <cell r="C1599" t="str">
            <v>CH</v>
          </cell>
          <cell r="D1599" t="str">
            <v>J1</v>
          </cell>
          <cell r="E1599" t="str">
            <v>5112</v>
          </cell>
          <cell r="F1599">
            <v>16.225100000000001</v>
          </cell>
          <cell r="G1599">
            <v>1216.9000000000001</v>
          </cell>
          <cell r="H1599" t="str">
            <v>.</v>
          </cell>
          <cell r="I1599">
            <v>243.38</v>
          </cell>
          <cell r="J1599">
            <v>42736</v>
          </cell>
          <cell r="M1599" t="str">
            <v>*</v>
          </cell>
        </row>
        <row r="1600">
          <cell r="A1600" t="str">
            <v>23630</v>
          </cell>
          <cell r="B1600" t="str">
            <v>Treat humerus fracture</v>
          </cell>
          <cell r="C1600" t="str">
            <v xml:space="preserve">CH </v>
          </cell>
          <cell r="D1600" t="str">
            <v>J1</v>
          </cell>
          <cell r="E1600" t="str">
            <v>5114</v>
          </cell>
          <cell r="F1600">
            <v>69.590599999999995</v>
          </cell>
          <cell r="G1600">
            <v>5219.3599999999997</v>
          </cell>
          <cell r="H1600" t="str">
            <v>.</v>
          </cell>
          <cell r="I1600">
            <v>1043.8800000000001</v>
          </cell>
          <cell r="J1600">
            <v>42736</v>
          </cell>
          <cell r="M1600" t="str">
            <v>*</v>
          </cell>
        </row>
        <row r="1601">
          <cell r="A1601" t="str">
            <v>23650</v>
          </cell>
          <cell r="B1601" t="str">
            <v>Treat shoulder dislocation</v>
          </cell>
          <cell r="D1601" t="str">
            <v>T</v>
          </cell>
          <cell r="E1601" t="str">
            <v>5111</v>
          </cell>
          <cell r="F1601">
            <v>2.6633</v>
          </cell>
          <cell r="G1601">
            <v>199.75</v>
          </cell>
          <cell r="H1601" t="str">
            <v>.</v>
          </cell>
          <cell r="I1601">
            <v>39.950000000000003</v>
          </cell>
        </row>
        <row r="1602">
          <cell r="A1602" t="str">
            <v>23655</v>
          </cell>
          <cell r="B1602" t="str">
            <v>Treat shoulder dislocation</v>
          </cell>
          <cell r="C1602" t="str">
            <v>CH</v>
          </cell>
          <cell r="D1602" t="str">
            <v>J1</v>
          </cell>
          <cell r="E1602" t="str">
            <v>5112</v>
          </cell>
          <cell r="F1602">
            <v>16.225100000000001</v>
          </cell>
          <cell r="G1602">
            <v>1216.9000000000001</v>
          </cell>
          <cell r="H1602" t="str">
            <v>.</v>
          </cell>
          <cell r="I1602">
            <v>243.38</v>
          </cell>
          <cell r="J1602">
            <v>42736</v>
          </cell>
          <cell r="M1602" t="str">
            <v>*</v>
          </cell>
        </row>
        <row r="1603">
          <cell r="A1603" t="str">
            <v>23660</v>
          </cell>
          <cell r="B1603" t="str">
            <v>Treat shoulder dislocation</v>
          </cell>
          <cell r="C1603" t="str">
            <v xml:space="preserve">CH </v>
          </cell>
          <cell r="D1603" t="str">
            <v>J1</v>
          </cell>
          <cell r="E1603" t="str">
            <v>5114</v>
          </cell>
          <cell r="F1603">
            <v>69.590599999999995</v>
          </cell>
          <cell r="G1603">
            <v>5219.3599999999997</v>
          </cell>
          <cell r="H1603" t="str">
            <v>.</v>
          </cell>
          <cell r="I1603">
            <v>1043.8800000000001</v>
          </cell>
          <cell r="J1603">
            <v>42736</v>
          </cell>
          <cell r="M1603" t="str">
            <v>*</v>
          </cell>
        </row>
        <row r="1604">
          <cell r="A1604" t="str">
            <v>23665</v>
          </cell>
          <cell r="B1604" t="str">
            <v>Treat dislocation/fracture</v>
          </cell>
          <cell r="C1604" t="str">
            <v>CH</v>
          </cell>
          <cell r="D1604" t="str">
            <v>J1</v>
          </cell>
          <cell r="E1604" t="str">
            <v>5112</v>
          </cell>
          <cell r="F1604">
            <v>16.225100000000001</v>
          </cell>
          <cell r="G1604">
            <v>1216.9000000000001</v>
          </cell>
          <cell r="H1604" t="str">
            <v>.</v>
          </cell>
          <cell r="I1604">
            <v>243.38</v>
          </cell>
          <cell r="J1604">
            <v>42736</v>
          </cell>
          <cell r="M1604" t="str">
            <v>*</v>
          </cell>
        </row>
        <row r="1605">
          <cell r="A1605" t="str">
            <v>23670</v>
          </cell>
          <cell r="B1605" t="str">
            <v>Treat dislocation/fracture</v>
          </cell>
          <cell r="C1605" t="str">
            <v xml:space="preserve">CH </v>
          </cell>
          <cell r="D1605" t="str">
            <v>J1</v>
          </cell>
          <cell r="E1605" t="str">
            <v>5114</v>
          </cell>
          <cell r="F1605">
            <v>69.590599999999995</v>
          </cell>
          <cell r="G1605">
            <v>5219.3599999999997</v>
          </cell>
          <cell r="H1605" t="str">
            <v>.</v>
          </cell>
          <cell r="I1605">
            <v>1043.8800000000001</v>
          </cell>
          <cell r="J1605">
            <v>42736</v>
          </cell>
          <cell r="M1605" t="str">
            <v>*</v>
          </cell>
        </row>
        <row r="1606">
          <cell r="A1606" t="str">
            <v>23675</v>
          </cell>
          <cell r="B1606" t="str">
            <v>Treat dislocation/fracture</v>
          </cell>
          <cell r="C1606" t="str">
            <v>CH</v>
          </cell>
          <cell r="D1606" t="str">
            <v>J1</v>
          </cell>
          <cell r="E1606" t="str">
            <v>5112</v>
          </cell>
          <cell r="F1606">
            <v>16.225100000000001</v>
          </cell>
          <cell r="G1606">
            <v>1216.9000000000001</v>
          </cell>
          <cell r="H1606" t="str">
            <v>.</v>
          </cell>
          <cell r="I1606">
            <v>243.38</v>
          </cell>
          <cell r="J1606">
            <v>42736</v>
          </cell>
          <cell r="M1606" t="str">
            <v>*</v>
          </cell>
        </row>
        <row r="1607">
          <cell r="A1607" t="str">
            <v>23680</v>
          </cell>
          <cell r="B1607" t="str">
            <v>Treat dislocation/fracture</v>
          </cell>
          <cell r="C1607" t="str">
            <v xml:space="preserve">CH </v>
          </cell>
          <cell r="D1607" t="str">
            <v>J1</v>
          </cell>
          <cell r="E1607" t="str">
            <v>5115</v>
          </cell>
          <cell r="F1607">
            <v>127.4276</v>
          </cell>
          <cell r="G1607">
            <v>9557.2000000000007</v>
          </cell>
          <cell r="H1607" t="str">
            <v>.</v>
          </cell>
          <cell r="I1607">
            <v>1911.44</v>
          </cell>
          <cell r="J1607">
            <v>42736</v>
          </cell>
          <cell r="M1607" t="str">
            <v>*</v>
          </cell>
        </row>
        <row r="1608">
          <cell r="A1608" t="str">
            <v>23700</v>
          </cell>
          <cell r="B1608" t="str">
            <v>Fixation of shoulder</v>
          </cell>
          <cell r="C1608" t="str">
            <v>CH</v>
          </cell>
          <cell r="D1608" t="str">
            <v>J1</v>
          </cell>
          <cell r="E1608" t="str">
            <v>5112</v>
          </cell>
          <cell r="F1608">
            <v>16.225100000000001</v>
          </cell>
          <cell r="G1608">
            <v>1216.9000000000001</v>
          </cell>
          <cell r="H1608" t="str">
            <v>.</v>
          </cell>
          <cell r="I1608">
            <v>243.38</v>
          </cell>
          <cell r="J1608">
            <v>42736</v>
          </cell>
          <cell r="M1608" t="str">
            <v>*</v>
          </cell>
        </row>
        <row r="1609">
          <cell r="A1609" t="str">
            <v>23800</v>
          </cell>
          <cell r="B1609" t="str">
            <v>Fusion of shoulder joint</v>
          </cell>
          <cell r="C1609" t="str">
            <v xml:space="preserve">CH </v>
          </cell>
          <cell r="D1609" t="str">
            <v>J1</v>
          </cell>
          <cell r="E1609" t="str">
            <v>5114</v>
          </cell>
          <cell r="F1609">
            <v>69.590599999999995</v>
          </cell>
          <cell r="G1609">
            <v>5219.3599999999997</v>
          </cell>
          <cell r="H1609" t="str">
            <v>.</v>
          </cell>
          <cell r="I1609">
            <v>1043.8800000000001</v>
          </cell>
          <cell r="J1609">
            <v>42736</v>
          </cell>
          <cell r="M1609" t="str">
            <v>*</v>
          </cell>
        </row>
        <row r="1610">
          <cell r="A1610" t="str">
            <v>23802</v>
          </cell>
          <cell r="B1610" t="str">
            <v>Fusion of shoulder joint</v>
          </cell>
          <cell r="C1610" t="str">
            <v xml:space="preserve">CH </v>
          </cell>
          <cell r="D1610" t="str">
            <v>J1</v>
          </cell>
          <cell r="E1610" t="str">
            <v>5115</v>
          </cell>
          <cell r="F1610">
            <v>127.4276</v>
          </cell>
          <cell r="G1610">
            <v>9557.2000000000007</v>
          </cell>
          <cell r="H1610" t="str">
            <v>.</v>
          </cell>
          <cell r="I1610">
            <v>1911.44</v>
          </cell>
          <cell r="J1610">
            <v>42736</v>
          </cell>
          <cell r="M1610" t="str">
            <v>*</v>
          </cell>
        </row>
        <row r="1611">
          <cell r="A1611" t="str">
            <v>23900</v>
          </cell>
          <cell r="B1611" t="str">
            <v>Amputation of arm &amp; girdle</v>
          </cell>
          <cell r="D1611" t="str">
            <v>C</v>
          </cell>
          <cell r="E1611" t="str">
            <v/>
          </cell>
        </row>
        <row r="1612">
          <cell r="A1612" t="str">
            <v>23920</v>
          </cell>
          <cell r="B1612" t="str">
            <v>Amputation at shoulder joint</v>
          </cell>
          <cell r="D1612" t="str">
            <v>C</v>
          </cell>
          <cell r="E1612" t="str">
            <v/>
          </cell>
        </row>
        <row r="1613">
          <cell r="A1613" t="str">
            <v>23921</v>
          </cell>
          <cell r="B1613" t="str">
            <v>Amputation follow-up surgery</v>
          </cell>
          <cell r="D1613" t="str">
            <v>T</v>
          </cell>
          <cell r="E1613" t="str">
            <v>5054</v>
          </cell>
          <cell r="F1613">
            <v>19.028600000000001</v>
          </cell>
          <cell r="G1613">
            <v>1427.16</v>
          </cell>
          <cell r="H1613" t="str">
            <v>.</v>
          </cell>
          <cell r="I1613">
            <v>285.44</v>
          </cell>
        </row>
        <row r="1614">
          <cell r="A1614" t="str">
            <v>23929</v>
          </cell>
          <cell r="B1614" t="str">
            <v>Shoulder surgery procedure</v>
          </cell>
          <cell r="D1614" t="str">
            <v>T</v>
          </cell>
          <cell r="E1614" t="str">
            <v>5111</v>
          </cell>
          <cell r="F1614">
            <v>2.6633</v>
          </cell>
          <cell r="G1614">
            <v>199.75</v>
          </cell>
          <cell r="H1614" t="str">
            <v>.</v>
          </cell>
          <cell r="I1614">
            <v>39.950000000000003</v>
          </cell>
        </row>
        <row r="1615">
          <cell r="A1615" t="str">
            <v>23930</v>
          </cell>
          <cell r="B1615" t="str">
            <v>Drainage of arm lesion</v>
          </cell>
          <cell r="C1615" t="str">
            <v>CH</v>
          </cell>
          <cell r="D1615" t="str">
            <v>J1</v>
          </cell>
          <cell r="E1615" t="str">
            <v>5072</v>
          </cell>
          <cell r="F1615">
            <v>16.481100000000001</v>
          </cell>
          <cell r="G1615">
            <v>1236.0999999999999</v>
          </cell>
          <cell r="H1615" t="str">
            <v>.</v>
          </cell>
          <cell r="I1615">
            <v>247.22</v>
          </cell>
          <cell r="J1615">
            <v>42736</v>
          </cell>
          <cell r="M1615" t="str">
            <v>*</v>
          </cell>
        </row>
        <row r="1616">
          <cell r="A1616" t="str">
            <v>23931</v>
          </cell>
          <cell r="B1616" t="str">
            <v>Drainage of arm bursa</v>
          </cell>
          <cell r="C1616" t="str">
            <v>CH</v>
          </cell>
          <cell r="D1616" t="str">
            <v>J1</v>
          </cell>
          <cell r="E1616" t="str">
            <v>5072</v>
          </cell>
          <cell r="F1616">
            <v>16.481100000000001</v>
          </cell>
          <cell r="G1616">
            <v>1236.0999999999999</v>
          </cell>
          <cell r="H1616" t="str">
            <v>.</v>
          </cell>
          <cell r="I1616">
            <v>247.22</v>
          </cell>
          <cell r="J1616">
            <v>42736</v>
          </cell>
          <cell r="M1616" t="str">
            <v>*</v>
          </cell>
        </row>
        <row r="1617">
          <cell r="A1617" t="str">
            <v>23935</v>
          </cell>
          <cell r="B1617" t="str">
            <v>Drain arm/elbow bone lesion</v>
          </cell>
          <cell r="C1617" t="str">
            <v>CH</v>
          </cell>
          <cell r="D1617" t="str">
            <v>J1</v>
          </cell>
          <cell r="E1617" t="str">
            <v>5113</v>
          </cell>
          <cell r="F1617">
            <v>32.497</v>
          </cell>
          <cell r="G1617">
            <v>2437.31</v>
          </cell>
          <cell r="H1617" t="str">
            <v>.</v>
          </cell>
          <cell r="I1617">
            <v>487.47</v>
          </cell>
          <cell r="J1617">
            <v>42736</v>
          </cell>
          <cell r="M1617" t="str">
            <v>*</v>
          </cell>
        </row>
        <row r="1618">
          <cell r="A1618" t="str">
            <v>24000</v>
          </cell>
          <cell r="B1618" t="str">
            <v>Exploratory elbow surgery</v>
          </cell>
          <cell r="C1618" t="str">
            <v xml:space="preserve">CH </v>
          </cell>
          <cell r="D1618" t="str">
            <v>J1</v>
          </cell>
          <cell r="E1618" t="str">
            <v>5113</v>
          </cell>
          <cell r="F1618">
            <v>32.497</v>
          </cell>
          <cell r="G1618">
            <v>2437.31</v>
          </cell>
          <cell r="H1618" t="str">
            <v>.</v>
          </cell>
          <cell r="I1618">
            <v>487.47</v>
          </cell>
          <cell r="J1618">
            <v>42736</v>
          </cell>
          <cell r="M1618" t="str">
            <v>*</v>
          </cell>
        </row>
        <row r="1619">
          <cell r="A1619" t="str">
            <v>24006</v>
          </cell>
          <cell r="B1619" t="str">
            <v>Release elbow joint</v>
          </cell>
          <cell r="C1619" t="str">
            <v xml:space="preserve">CH </v>
          </cell>
          <cell r="D1619" t="str">
            <v>J1</v>
          </cell>
          <cell r="E1619" t="str">
            <v>5113</v>
          </cell>
          <cell r="F1619">
            <v>32.497</v>
          </cell>
          <cell r="G1619">
            <v>2437.31</v>
          </cell>
          <cell r="H1619" t="str">
            <v>.</v>
          </cell>
          <cell r="I1619">
            <v>487.47</v>
          </cell>
          <cell r="J1619">
            <v>42736</v>
          </cell>
          <cell r="M1619" t="str">
            <v>*</v>
          </cell>
        </row>
        <row r="1620">
          <cell r="A1620" t="str">
            <v>24065</v>
          </cell>
          <cell r="B1620" t="str">
            <v>Biopsy arm/elbow soft tissue</v>
          </cell>
          <cell r="C1620" t="str">
            <v>CH</v>
          </cell>
          <cell r="D1620" t="str">
            <v>J1</v>
          </cell>
          <cell r="E1620" t="str">
            <v>5072</v>
          </cell>
          <cell r="F1620">
            <v>16.481100000000001</v>
          </cell>
          <cell r="G1620">
            <v>1236.0999999999999</v>
          </cell>
          <cell r="H1620" t="str">
            <v>.</v>
          </cell>
          <cell r="I1620">
            <v>247.22</v>
          </cell>
          <cell r="J1620">
            <v>42736</v>
          </cell>
          <cell r="M1620" t="str">
            <v>*</v>
          </cell>
        </row>
        <row r="1621">
          <cell r="A1621" t="str">
            <v>24066</v>
          </cell>
          <cell r="B1621" t="str">
            <v>Biopsy arm/elbow soft tissue</v>
          </cell>
          <cell r="C1621" t="str">
            <v>CH</v>
          </cell>
          <cell r="D1621" t="str">
            <v>J1</v>
          </cell>
          <cell r="E1621" t="str">
            <v>5073</v>
          </cell>
          <cell r="F1621">
            <v>28.639600000000002</v>
          </cell>
          <cell r="G1621">
            <v>2148</v>
          </cell>
          <cell r="H1621" t="str">
            <v>.</v>
          </cell>
          <cell r="I1621">
            <v>429.6</v>
          </cell>
          <cell r="J1621">
            <v>42736</v>
          </cell>
          <cell r="M1621" t="str">
            <v>*</v>
          </cell>
        </row>
        <row r="1622">
          <cell r="A1622" t="str">
            <v>24071</v>
          </cell>
          <cell r="B1622" t="str">
            <v>Exc arm/elbow les sc 3 cm/&gt;</v>
          </cell>
          <cell r="C1622" t="str">
            <v>CH</v>
          </cell>
          <cell r="D1622" t="str">
            <v>J1</v>
          </cell>
          <cell r="E1622" t="str">
            <v>5073</v>
          </cell>
          <cell r="F1622">
            <v>28.639600000000002</v>
          </cell>
          <cell r="G1622">
            <v>2148</v>
          </cell>
          <cell r="H1622" t="str">
            <v>.</v>
          </cell>
          <cell r="I1622">
            <v>429.6</v>
          </cell>
          <cell r="J1622">
            <v>42736</v>
          </cell>
          <cell r="M1622" t="str">
            <v>*</v>
          </cell>
        </row>
        <row r="1623">
          <cell r="A1623" t="str">
            <v>24073</v>
          </cell>
          <cell r="B1623" t="str">
            <v>Ex arm/elbow tum deep 5 cm/&gt;</v>
          </cell>
          <cell r="C1623" t="str">
            <v>CH</v>
          </cell>
          <cell r="D1623" t="str">
            <v>J1</v>
          </cell>
          <cell r="E1623" t="str">
            <v>5073</v>
          </cell>
          <cell r="F1623">
            <v>28.639600000000002</v>
          </cell>
          <cell r="G1623">
            <v>2148</v>
          </cell>
          <cell r="H1623" t="str">
            <v>.</v>
          </cell>
          <cell r="I1623">
            <v>429.6</v>
          </cell>
          <cell r="J1623">
            <v>42736</v>
          </cell>
          <cell r="M1623" t="str">
            <v>*</v>
          </cell>
        </row>
        <row r="1624">
          <cell r="A1624" t="str">
            <v>24075</v>
          </cell>
          <cell r="B1624" t="str">
            <v>Exc arm/elbow les sc &lt; 3 cm</v>
          </cell>
          <cell r="C1624" t="str">
            <v>CH</v>
          </cell>
          <cell r="D1624" t="str">
            <v>J1</v>
          </cell>
          <cell r="E1624" t="str">
            <v>5072</v>
          </cell>
          <cell r="F1624">
            <v>16.481100000000001</v>
          </cell>
          <cell r="G1624">
            <v>1236.0999999999999</v>
          </cell>
          <cell r="H1624" t="str">
            <v>.</v>
          </cell>
          <cell r="I1624">
            <v>247.22</v>
          </cell>
          <cell r="J1624">
            <v>42736</v>
          </cell>
          <cell r="M1624" t="str">
            <v>*</v>
          </cell>
        </row>
        <row r="1625">
          <cell r="A1625" t="str">
            <v>24076</v>
          </cell>
          <cell r="B1625" t="str">
            <v>Ex arm/elbow tum deep &lt; 5 cm</v>
          </cell>
          <cell r="C1625" t="str">
            <v>CH</v>
          </cell>
          <cell r="D1625" t="str">
            <v>J1</v>
          </cell>
          <cell r="E1625" t="str">
            <v>5073</v>
          </cell>
          <cell r="F1625">
            <v>28.639600000000002</v>
          </cell>
          <cell r="G1625">
            <v>2148</v>
          </cell>
          <cell r="H1625" t="str">
            <v>.</v>
          </cell>
          <cell r="I1625">
            <v>429.6</v>
          </cell>
          <cell r="J1625">
            <v>42736</v>
          </cell>
          <cell r="M1625" t="str">
            <v>*</v>
          </cell>
        </row>
        <row r="1626">
          <cell r="A1626" t="str">
            <v>24077</v>
          </cell>
          <cell r="B1626" t="str">
            <v>Resect arm/elbow tum &lt; 5 cm</v>
          </cell>
          <cell r="C1626" t="str">
            <v>CH</v>
          </cell>
          <cell r="D1626" t="str">
            <v>J1</v>
          </cell>
          <cell r="E1626" t="str">
            <v>5073</v>
          </cell>
          <cell r="F1626">
            <v>28.639600000000002</v>
          </cell>
          <cell r="G1626">
            <v>2148</v>
          </cell>
          <cell r="H1626" t="str">
            <v>.</v>
          </cell>
          <cell r="I1626">
            <v>429.6</v>
          </cell>
          <cell r="J1626">
            <v>42736</v>
          </cell>
          <cell r="M1626" t="str">
            <v>*</v>
          </cell>
        </row>
        <row r="1627">
          <cell r="A1627" t="str">
            <v>24079</v>
          </cell>
          <cell r="B1627" t="str">
            <v>Resect arm/elbow tum 5 cm/&gt;</v>
          </cell>
          <cell r="C1627" t="str">
            <v>CH</v>
          </cell>
          <cell r="D1627" t="str">
            <v>J1</v>
          </cell>
          <cell r="E1627" t="str">
            <v>5073</v>
          </cell>
          <cell r="F1627">
            <v>28.639600000000002</v>
          </cell>
          <cell r="G1627">
            <v>2148</v>
          </cell>
          <cell r="H1627" t="str">
            <v>.</v>
          </cell>
          <cell r="I1627">
            <v>429.6</v>
          </cell>
          <cell r="J1627">
            <v>42736</v>
          </cell>
          <cell r="M1627" t="str">
            <v>*</v>
          </cell>
        </row>
        <row r="1628">
          <cell r="A1628" t="str">
            <v>24100</v>
          </cell>
          <cell r="B1628" t="str">
            <v>Biopsy elbow joint lining</v>
          </cell>
          <cell r="C1628" t="str">
            <v>CH</v>
          </cell>
          <cell r="D1628" t="str">
            <v>J1</v>
          </cell>
          <cell r="E1628" t="str">
            <v>5113</v>
          </cell>
          <cell r="F1628">
            <v>32.497</v>
          </cell>
          <cell r="G1628">
            <v>2437.31</v>
          </cell>
          <cell r="H1628" t="str">
            <v>.</v>
          </cell>
          <cell r="I1628">
            <v>487.47</v>
          </cell>
          <cell r="J1628">
            <v>42736</v>
          </cell>
          <cell r="M1628" t="str">
            <v>*</v>
          </cell>
        </row>
        <row r="1629">
          <cell r="A1629" t="str">
            <v>24101</v>
          </cell>
          <cell r="B1629" t="str">
            <v>Explore/treat elbow joint</v>
          </cell>
          <cell r="C1629" t="str">
            <v xml:space="preserve">CH </v>
          </cell>
          <cell r="D1629" t="str">
            <v>J1</v>
          </cell>
          <cell r="E1629" t="str">
            <v>5113</v>
          </cell>
          <cell r="F1629">
            <v>32.497</v>
          </cell>
          <cell r="G1629">
            <v>2437.31</v>
          </cell>
          <cell r="H1629" t="str">
            <v>.</v>
          </cell>
          <cell r="I1629">
            <v>487.47</v>
          </cell>
          <cell r="J1629">
            <v>42736</v>
          </cell>
          <cell r="M1629" t="str">
            <v>*</v>
          </cell>
        </row>
        <row r="1630">
          <cell r="A1630" t="str">
            <v>24102</v>
          </cell>
          <cell r="B1630" t="str">
            <v>Remove elbow joint lining</v>
          </cell>
          <cell r="C1630" t="str">
            <v xml:space="preserve">CH </v>
          </cell>
          <cell r="D1630" t="str">
            <v>J1</v>
          </cell>
          <cell r="E1630" t="str">
            <v>5113</v>
          </cell>
          <cell r="F1630">
            <v>32.497</v>
          </cell>
          <cell r="G1630">
            <v>2437.31</v>
          </cell>
          <cell r="H1630" t="str">
            <v>.</v>
          </cell>
          <cell r="I1630">
            <v>487.47</v>
          </cell>
          <cell r="J1630">
            <v>42736</v>
          </cell>
          <cell r="M1630" t="str">
            <v>*</v>
          </cell>
        </row>
        <row r="1631">
          <cell r="A1631" t="str">
            <v>24105</v>
          </cell>
          <cell r="B1631" t="str">
            <v>Removal of elbow bursa</v>
          </cell>
          <cell r="C1631" t="str">
            <v>CH</v>
          </cell>
          <cell r="D1631" t="str">
            <v>J1</v>
          </cell>
          <cell r="E1631" t="str">
            <v>5113</v>
          </cell>
          <cell r="F1631">
            <v>32.497</v>
          </cell>
          <cell r="G1631">
            <v>2437.31</v>
          </cell>
          <cell r="H1631" t="str">
            <v>.</v>
          </cell>
          <cell r="I1631">
            <v>487.47</v>
          </cell>
          <cell r="J1631">
            <v>42736</v>
          </cell>
          <cell r="M1631" t="str">
            <v>*</v>
          </cell>
        </row>
        <row r="1632">
          <cell r="A1632" t="str">
            <v>24110</v>
          </cell>
          <cell r="B1632" t="str">
            <v>Remove humerus lesion</v>
          </cell>
          <cell r="C1632" t="str">
            <v xml:space="preserve">CH </v>
          </cell>
          <cell r="D1632" t="str">
            <v>J1</v>
          </cell>
          <cell r="E1632" t="str">
            <v>5113</v>
          </cell>
          <cell r="F1632">
            <v>32.497</v>
          </cell>
          <cell r="G1632">
            <v>2437.31</v>
          </cell>
          <cell r="H1632" t="str">
            <v>.</v>
          </cell>
          <cell r="I1632">
            <v>487.47</v>
          </cell>
          <cell r="J1632">
            <v>42736</v>
          </cell>
          <cell r="M1632" t="str">
            <v>*</v>
          </cell>
        </row>
        <row r="1633">
          <cell r="A1633" t="str">
            <v>24115</v>
          </cell>
          <cell r="B1633" t="str">
            <v>Remove/graft bone lesion</v>
          </cell>
          <cell r="C1633" t="str">
            <v xml:space="preserve">CH </v>
          </cell>
          <cell r="D1633" t="str">
            <v>J1</v>
          </cell>
          <cell r="E1633" t="str">
            <v>5114</v>
          </cell>
          <cell r="F1633">
            <v>69.590599999999995</v>
          </cell>
          <cell r="G1633">
            <v>5219.3599999999997</v>
          </cell>
          <cell r="H1633" t="str">
            <v>.</v>
          </cell>
          <cell r="I1633">
            <v>1043.8800000000001</v>
          </cell>
          <cell r="J1633">
            <v>42736</v>
          </cell>
          <cell r="M1633" t="str">
            <v>*</v>
          </cell>
        </row>
        <row r="1634">
          <cell r="A1634" t="str">
            <v>24116</v>
          </cell>
          <cell r="B1634" t="str">
            <v>Remove/graft bone lesion</v>
          </cell>
          <cell r="C1634" t="str">
            <v xml:space="preserve">CH </v>
          </cell>
          <cell r="D1634" t="str">
            <v>J1</v>
          </cell>
          <cell r="E1634" t="str">
            <v>5114</v>
          </cell>
          <cell r="F1634">
            <v>69.590599999999995</v>
          </cell>
          <cell r="G1634">
            <v>5219.3599999999997</v>
          </cell>
          <cell r="H1634" t="str">
            <v>.</v>
          </cell>
          <cell r="I1634">
            <v>1043.8800000000001</v>
          </cell>
          <cell r="J1634">
            <v>42736</v>
          </cell>
          <cell r="M1634" t="str">
            <v>*</v>
          </cell>
        </row>
        <row r="1635">
          <cell r="A1635" t="str">
            <v>24120</v>
          </cell>
          <cell r="B1635" t="str">
            <v>Remove elbow lesion</v>
          </cell>
          <cell r="C1635" t="str">
            <v>CH</v>
          </cell>
          <cell r="D1635" t="str">
            <v>J1</v>
          </cell>
          <cell r="E1635" t="str">
            <v>5113</v>
          </cell>
          <cell r="F1635">
            <v>32.497</v>
          </cell>
          <cell r="G1635">
            <v>2437.31</v>
          </cell>
          <cell r="H1635" t="str">
            <v>.</v>
          </cell>
          <cell r="I1635">
            <v>487.47</v>
          </cell>
          <cell r="J1635">
            <v>42736</v>
          </cell>
          <cell r="M1635" t="str">
            <v>*</v>
          </cell>
        </row>
        <row r="1636">
          <cell r="A1636" t="str">
            <v>24125</v>
          </cell>
          <cell r="B1636" t="str">
            <v>Remove/graft bone lesion</v>
          </cell>
          <cell r="C1636" t="str">
            <v xml:space="preserve">CH </v>
          </cell>
          <cell r="D1636" t="str">
            <v>J1</v>
          </cell>
          <cell r="E1636" t="str">
            <v>5113</v>
          </cell>
          <cell r="F1636">
            <v>32.497</v>
          </cell>
          <cell r="G1636">
            <v>2437.31</v>
          </cell>
          <cell r="H1636" t="str">
            <v>.</v>
          </cell>
          <cell r="I1636">
            <v>487.47</v>
          </cell>
          <cell r="J1636">
            <v>42736</v>
          </cell>
          <cell r="M1636" t="str">
            <v>*</v>
          </cell>
        </row>
        <row r="1637">
          <cell r="A1637" t="str">
            <v>24126</v>
          </cell>
          <cell r="B1637" t="str">
            <v>Remove/graft bone lesion</v>
          </cell>
          <cell r="C1637" t="str">
            <v xml:space="preserve">CH </v>
          </cell>
          <cell r="D1637" t="str">
            <v>J1</v>
          </cell>
          <cell r="E1637" t="str">
            <v>5114</v>
          </cell>
          <cell r="F1637">
            <v>69.590599999999995</v>
          </cell>
          <cell r="G1637">
            <v>5219.3599999999997</v>
          </cell>
          <cell r="H1637" t="str">
            <v>.</v>
          </cell>
          <cell r="I1637">
            <v>1043.8800000000001</v>
          </cell>
          <cell r="J1637">
            <v>42736</v>
          </cell>
          <cell r="M1637" t="str">
            <v>*</v>
          </cell>
        </row>
        <row r="1638">
          <cell r="A1638" t="str">
            <v>24130</v>
          </cell>
          <cell r="B1638" t="str">
            <v>Removal of head of radius</v>
          </cell>
          <cell r="C1638" t="str">
            <v xml:space="preserve">CH </v>
          </cell>
          <cell r="D1638" t="str">
            <v>J1</v>
          </cell>
          <cell r="E1638" t="str">
            <v>5113</v>
          </cell>
          <cell r="F1638">
            <v>32.497</v>
          </cell>
          <cell r="G1638">
            <v>2437.31</v>
          </cell>
          <cell r="H1638" t="str">
            <v>.</v>
          </cell>
          <cell r="I1638">
            <v>487.47</v>
          </cell>
          <cell r="J1638">
            <v>42736</v>
          </cell>
          <cell r="M1638" t="str">
            <v>*</v>
          </cell>
        </row>
        <row r="1639">
          <cell r="A1639" t="str">
            <v>24134</v>
          </cell>
          <cell r="B1639" t="str">
            <v>Removal of arm bone lesion</v>
          </cell>
          <cell r="C1639" t="str">
            <v xml:space="preserve">CH </v>
          </cell>
          <cell r="D1639" t="str">
            <v>J1</v>
          </cell>
          <cell r="E1639" t="str">
            <v>5114</v>
          </cell>
          <cell r="F1639">
            <v>69.590599999999995</v>
          </cell>
          <cell r="G1639">
            <v>5219.3599999999997</v>
          </cell>
          <cell r="H1639" t="str">
            <v>.</v>
          </cell>
          <cell r="I1639">
            <v>1043.8800000000001</v>
          </cell>
          <cell r="J1639">
            <v>42736</v>
          </cell>
          <cell r="M1639" t="str">
            <v>*</v>
          </cell>
        </row>
        <row r="1640">
          <cell r="A1640" t="str">
            <v>24136</v>
          </cell>
          <cell r="B1640" t="str">
            <v>Remove radius bone lesion</v>
          </cell>
          <cell r="C1640" t="str">
            <v xml:space="preserve">CH </v>
          </cell>
          <cell r="D1640" t="str">
            <v>J1</v>
          </cell>
          <cell r="E1640" t="str">
            <v>5113</v>
          </cell>
          <cell r="F1640">
            <v>32.497</v>
          </cell>
          <cell r="G1640">
            <v>2437.31</v>
          </cell>
          <cell r="H1640" t="str">
            <v>.</v>
          </cell>
          <cell r="I1640">
            <v>487.47</v>
          </cell>
          <cell r="J1640">
            <v>42736</v>
          </cell>
          <cell r="M1640" t="str">
            <v>*</v>
          </cell>
        </row>
        <row r="1641">
          <cell r="A1641" t="str">
            <v>24138</v>
          </cell>
          <cell r="B1641" t="str">
            <v>Remove elbow bone lesion</v>
          </cell>
          <cell r="C1641" t="str">
            <v xml:space="preserve">CH </v>
          </cell>
          <cell r="D1641" t="str">
            <v>J1</v>
          </cell>
          <cell r="E1641" t="str">
            <v>5114</v>
          </cell>
          <cell r="F1641">
            <v>69.590599999999995</v>
          </cell>
          <cell r="G1641">
            <v>5219.3599999999997</v>
          </cell>
          <cell r="H1641" t="str">
            <v>.</v>
          </cell>
          <cell r="I1641">
            <v>1043.8800000000001</v>
          </cell>
          <cell r="J1641">
            <v>42736</v>
          </cell>
          <cell r="M1641" t="str">
            <v>*</v>
          </cell>
        </row>
        <row r="1642">
          <cell r="A1642" t="str">
            <v>24140</v>
          </cell>
          <cell r="B1642" t="str">
            <v>Partial removal of arm bone</v>
          </cell>
          <cell r="C1642" t="str">
            <v xml:space="preserve">CH </v>
          </cell>
          <cell r="D1642" t="str">
            <v>J1</v>
          </cell>
          <cell r="E1642" t="str">
            <v>5113</v>
          </cell>
          <cell r="F1642">
            <v>32.497</v>
          </cell>
          <cell r="G1642">
            <v>2437.31</v>
          </cell>
          <cell r="H1642" t="str">
            <v>.</v>
          </cell>
          <cell r="I1642">
            <v>487.47</v>
          </cell>
          <cell r="J1642">
            <v>42736</v>
          </cell>
          <cell r="M1642" t="str">
            <v>*</v>
          </cell>
        </row>
        <row r="1643">
          <cell r="A1643" t="str">
            <v>24145</v>
          </cell>
          <cell r="B1643" t="str">
            <v>Partial removal of radius</v>
          </cell>
          <cell r="C1643" t="str">
            <v xml:space="preserve">CH </v>
          </cell>
          <cell r="D1643" t="str">
            <v>J1</v>
          </cell>
          <cell r="E1643" t="str">
            <v>5114</v>
          </cell>
          <cell r="F1643">
            <v>69.590599999999995</v>
          </cell>
          <cell r="G1643">
            <v>5219.3599999999997</v>
          </cell>
          <cell r="H1643" t="str">
            <v>.</v>
          </cell>
          <cell r="I1643">
            <v>1043.8800000000001</v>
          </cell>
          <cell r="J1643">
            <v>42736</v>
          </cell>
          <cell r="M1643" t="str">
            <v>*</v>
          </cell>
        </row>
        <row r="1644">
          <cell r="A1644" t="str">
            <v>24147</v>
          </cell>
          <cell r="B1644" t="str">
            <v>Partial removal of elbow</v>
          </cell>
          <cell r="C1644" t="str">
            <v xml:space="preserve">CH </v>
          </cell>
          <cell r="D1644" t="str">
            <v>J1</v>
          </cell>
          <cell r="E1644" t="str">
            <v>5113</v>
          </cell>
          <cell r="F1644">
            <v>32.497</v>
          </cell>
          <cell r="G1644">
            <v>2437.31</v>
          </cell>
          <cell r="H1644" t="str">
            <v>.</v>
          </cell>
          <cell r="I1644">
            <v>487.47</v>
          </cell>
          <cell r="J1644">
            <v>42736</v>
          </cell>
          <cell r="M1644" t="str">
            <v>*</v>
          </cell>
        </row>
        <row r="1645">
          <cell r="A1645" t="str">
            <v>24149</v>
          </cell>
          <cell r="B1645" t="str">
            <v>Radical resection of elbow</v>
          </cell>
          <cell r="C1645" t="str">
            <v xml:space="preserve">CH </v>
          </cell>
          <cell r="D1645" t="str">
            <v>J1</v>
          </cell>
          <cell r="E1645" t="str">
            <v>5114</v>
          </cell>
          <cell r="F1645">
            <v>69.590599999999995</v>
          </cell>
          <cell r="G1645">
            <v>5219.3599999999997</v>
          </cell>
          <cell r="H1645" t="str">
            <v>.</v>
          </cell>
          <cell r="I1645">
            <v>1043.8800000000001</v>
          </cell>
          <cell r="J1645">
            <v>42736</v>
          </cell>
          <cell r="M1645" t="str">
            <v>*</v>
          </cell>
        </row>
        <row r="1646">
          <cell r="A1646" t="str">
            <v>24150</v>
          </cell>
          <cell r="B1646" t="str">
            <v>Resect distal humerus tumor</v>
          </cell>
          <cell r="C1646" t="str">
            <v xml:space="preserve">CH </v>
          </cell>
          <cell r="D1646" t="str">
            <v>J1</v>
          </cell>
          <cell r="E1646" t="str">
            <v>5114</v>
          </cell>
          <cell r="F1646">
            <v>69.590599999999995</v>
          </cell>
          <cell r="G1646">
            <v>5219.3599999999997</v>
          </cell>
          <cell r="H1646" t="str">
            <v>.</v>
          </cell>
          <cell r="I1646">
            <v>1043.8800000000001</v>
          </cell>
          <cell r="J1646">
            <v>42736</v>
          </cell>
          <cell r="M1646" t="str">
            <v>*</v>
          </cell>
        </row>
        <row r="1647">
          <cell r="A1647" t="str">
            <v>24152</v>
          </cell>
          <cell r="B1647" t="str">
            <v>Resect radius tumor</v>
          </cell>
          <cell r="C1647" t="str">
            <v xml:space="preserve">CH </v>
          </cell>
          <cell r="D1647" t="str">
            <v>J1</v>
          </cell>
          <cell r="E1647" t="str">
            <v>5114</v>
          </cell>
          <cell r="F1647">
            <v>69.590599999999995</v>
          </cell>
          <cell r="G1647">
            <v>5219.3599999999997</v>
          </cell>
          <cell r="H1647" t="str">
            <v>.</v>
          </cell>
          <cell r="I1647">
            <v>1043.8800000000001</v>
          </cell>
          <cell r="J1647">
            <v>42736</v>
          </cell>
          <cell r="M1647" t="str">
            <v>*</v>
          </cell>
        </row>
        <row r="1648">
          <cell r="A1648" t="str">
            <v>24155</v>
          </cell>
          <cell r="B1648" t="str">
            <v>Removal of elbow joint</v>
          </cell>
          <cell r="C1648" t="str">
            <v xml:space="preserve">CH </v>
          </cell>
          <cell r="D1648" t="str">
            <v>J1</v>
          </cell>
          <cell r="E1648" t="str">
            <v>5113</v>
          </cell>
          <cell r="F1648">
            <v>32.497</v>
          </cell>
          <cell r="G1648">
            <v>2437.31</v>
          </cell>
          <cell r="H1648" t="str">
            <v>.</v>
          </cell>
          <cell r="I1648">
            <v>487.47</v>
          </cell>
          <cell r="J1648">
            <v>42736</v>
          </cell>
          <cell r="M1648" t="str">
            <v>*</v>
          </cell>
        </row>
        <row r="1649">
          <cell r="A1649" t="str">
            <v>24160</v>
          </cell>
          <cell r="B1649" t="str">
            <v>Remove elbow joint implant</v>
          </cell>
          <cell r="D1649" t="str">
            <v>Q2</v>
          </cell>
          <cell r="E1649" t="str">
            <v>5113</v>
          </cell>
          <cell r="F1649">
            <v>32.497</v>
          </cell>
          <cell r="G1649">
            <v>2437.31</v>
          </cell>
          <cell r="H1649" t="str">
            <v>.</v>
          </cell>
          <cell r="I1649">
            <v>487.47</v>
          </cell>
        </row>
        <row r="1650">
          <cell r="A1650" t="str">
            <v>24164</v>
          </cell>
          <cell r="B1650" t="str">
            <v>Remove radius head implant</v>
          </cell>
          <cell r="D1650" t="str">
            <v>Q2</v>
          </cell>
          <cell r="E1650" t="str">
            <v>5113</v>
          </cell>
          <cell r="F1650">
            <v>32.497</v>
          </cell>
          <cell r="G1650">
            <v>2437.31</v>
          </cell>
          <cell r="H1650" t="str">
            <v>.</v>
          </cell>
          <cell r="I1650">
            <v>487.47</v>
          </cell>
        </row>
        <row r="1651">
          <cell r="A1651" t="str">
            <v>24200</v>
          </cell>
          <cell r="B1651" t="str">
            <v>Removal of arm foreign body</v>
          </cell>
          <cell r="D1651" t="str">
            <v>T</v>
          </cell>
          <cell r="E1651" t="str">
            <v>5072</v>
          </cell>
          <cell r="F1651">
            <v>16.481100000000001</v>
          </cell>
          <cell r="G1651">
            <v>1236.0999999999999</v>
          </cell>
          <cell r="H1651" t="str">
            <v>.</v>
          </cell>
          <cell r="I1651">
            <v>247.22</v>
          </cell>
        </row>
        <row r="1652">
          <cell r="A1652" t="str">
            <v>24201</v>
          </cell>
          <cell r="B1652" t="str">
            <v>Removal of arm foreign body</v>
          </cell>
          <cell r="C1652" t="str">
            <v>CH</v>
          </cell>
          <cell r="D1652" t="str">
            <v>J1</v>
          </cell>
          <cell r="E1652" t="str">
            <v>5073</v>
          </cell>
          <cell r="F1652">
            <v>28.639600000000002</v>
          </cell>
          <cell r="G1652">
            <v>2148</v>
          </cell>
          <cell r="H1652" t="str">
            <v>.</v>
          </cell>
          <cell r="I1652">
            <v>429.6</v>
          </cell>
          <cell r="J1652">
            <v>42736</v>
          </cell>
          <cell r="M1652" t="str">
            <v>*</v>
          </cell>
        </row>
        <row r="1653">
          <cell r="A1653" t="str">
            <v>24220</v>
          </cell>
          <cell r="B1653" t="str">
            <v>Injection for elbow x-ray</v>
          </cell>
          <cell r="D1653" t="str">
            <v>N</v>
          </cell>
          <cell r="E1653" t="str">
            <v/>
          </cell>
        </row>
        <row r="1654">
          <cell r="A1654" t="str">
            <v>24300</v>
          </cell>
          <cell r="B1654" t="str">
            <v>Manipulate elbow w/anesth</v>
          </cell>
          <cell r="C1654" t="str">
            <v>CH</v>
          </cell>
          <cell r="D1654" t="str">
            <v>J1</v>
          </cell>
          <cell r="E1654" t="str">
            <v>5112</v>
          </cell>
          <cell r="F1654">
            <v>16.225100000000001</v>
          </cell>
          <cell r="G1654">
            <v>1216.9000000000001</v>
          </cell>
          <cell r="H1654" t="str">
            <v>.</v>
          </cell>
          <cell r="I1654">
            <v>243.38</v>
          </cell>
          <cell r="J1654">
            <v>42736</v>
          </cell>
          <cell r="M1654" t="str">
            <v>*</v>
          </cell>
        </row>
        <row r="1655">
          <cell r="A1655" t="str">
            <v>24301</v>
          </cell>
          <cell r="B1655" t="str">
            <v>Muscle/tendon transfer</v>
          </cell>
          <cell r="C1655" t="str">
            <v xml:space="preserve">CH </v>
          </cell>
          <cell r="D1655" t="str">
            <v>J1</v>
          </cell>
          <cell r="E1655" t="str">
            <v>5114</v>
          </cell>
          <cell r="F1655">
            <v>69.590599999999995</v>
          </cell>
          <cell r="G1655">
            <v>5219.3599999999997</v>
          </cell>
          <cell r="H1655" t="str">
            <v>.</v>
          </cell>
          <cell r="I1655">
            <v>1043.8800000000001</v>
          </cell>
          <cell r="J1655">
            <v>42736</v>
          </cell>
          <cell r="M1655" t="str">
            <v>*</v>
          </cell>
        </row>
        <row r="1656">
          <cell r="A1656" t="str">
            <v>24305</v>
          </cell>
          <cell r="B1656" t="str">
            <v>Arm tendon lengthening</v>
          </cell>
          <cell r="C1656" t="str">
            <v xml:space="preserve">CH </v>
          </cell>
          <cell r="D1656" t="str">
            <v>J1</v>
          </cell>
          <cell r="E1656" t="str">
            <v>5113</v>
          </cell>
          <cell r="F1656">
            <v>32.497</v>
          </cell>
          <cell r="G1656">
            <v>2437.31</v>
          </cell>
          <cell r="H1656" t="str">
            <v>.</v>
          </cell>
          <cell r="I1656">
            <v>487.47</v>
          </cell>
          <cell r="J1656">
            <v>42736</v>
          </cell>
          <cell r="M1656" t="str">
            <v>*</v>
          </cell>
        </row>
        <row r="1657">
          <cell r="A1657" t="str">
            <v>24310</v>
          </cell>
          <cell r="B1657" t="str">
            <v>Revision of arm tendon</v>
          </cell>
          <cell r="C1657" t="str">
            <v xml:space="preserve">CH </v>
          </cell>
          <cell r="D1657" t="str">
            <v>J1</v>
          </cell>
          <cell r="E1657" t="str">
            <v>5113</v>
          </cell>
          <cell r="F1657">
            <v>32.497</v>
          </cell>
          <cell r="G1657">
            <v>2437.31</v>
          </cell>
          <cell r="H1657" t="str">
            <v>.</v>
          </cell>
          <cell r="I1657">
            <v>487.47</v>
          </cell>
          <cell r="J1657">
            <v>42736</v>
          </cell>
          <cell r="M1657" t="str">
            <v>*</v>
          </cell>
        </row>
        <row r="1658">
          <cell r="A1658" t="str">
            <v>24320</v>
          </cell>
          <cell r="B1658" t="str">
            <v>Repair of arm tendon</v>
          </cell>
          <cell r="C1658" t="str">
            <v xml:space="preserve">CH </v>
          </cell>
          <cell r="D1658" t="str">
            <v>J1</v>
          </cell>
          <cell r="E1658" t="str">
            <v>5114</v>
          </cell>
          <cell r="F1658">
            <v>69.590599999999995</v>
          </cell>
          <cell r="G1658">
            <v>5219.3599999999997</v>
          </cell>
          <cell r="H1658" t="str">
            <v>.</v>
          </cell>
          <cell r="I1658">
            <v>1043.8800000000001</v>
          </cell>
          <cell r="J1658">
            <v>42736</v>
          </cell>
          <cell r="M1658" t="str">
            <v>*</v>
          </cell>
        </row>
        <row r="1659">
          <cell r="A1659" t="str">
            <v>24330</v>
          </cell>
          <cell r="B1659" t="str">
            <v>Revision of arm muscles</v>
          </cell>
          <cell r="C1659" t="str">
            <v xml:space="preserve">CH </v>
          </cell>
          <cell r="D1659" t="str">
            <v>J1</v>
          </cell>
          <cell r="E1659" t="str">
            <v>5113</v>
          </cell>
          <cell r="F1659">
            <v>32.497</v>
          </cell>
          <cell r="G1659">
            <v>2437.31</v>
          </cell>
          <cell r="H1659" t="str">
            <v>.</v>
          </cell>
          <cell r="I1659">
            <v>487.47</v>
          </cell>
          <cell r="J1659">
            <v>42736</v>
          </cell>
          <cell r="M1659" t="str">
            <v>*</v>
          </cell>
        </row>
        <row r="1660">
          <cell r="A1660" t="str">
            <v>24331</v>
          </cell>
          <cell r="B1660" t="str">
            <v>Revision of arm muscles</v>
          </cell>
          <cell r="C1660" t="str">
            <v xml:space="preserve">CH </v>
          </cell>
          <cell r="D1660" t="str">
            <v>J1</v>
          </cell>
          <cell r="E1660" t="str">
            <v>5114</v>
          </cell>
          <cell r="F1660">
            <v>69.590599999999995</v>
          </cell>
          <cell r="G1660">
            <v>5219.3599999999997</v>
          </cell>
          <cell r="H1660" t="str">
            <v>.</v>
          </cell>
          <cell r="I1660">
            <v>1043.8800000000001</v>
          </cell>
          <cell r="J1660">
            <v>42736</v>
          </cell>
          <cell r="M1660" t="str">
            <v>*</v>
          </cell>
        </row>
        <row r="1661">
          <cell r="A1661" t="str">
            <v>24332</v>
          </cell>
          <cell r="B1661" t="str">
            <v>Tenolysis triceps</v>
          </cell>
          <cell r="C1661" t="str">
            <v>CH</v>
          </cell>
          <cell r="D1661" t="str">
            <v>J1</v>
          </cell>
          <cell r="E1661" t="str">
            <v>5113</v>
          </cell>
          <cell r="F1661">
            <v>32.497</v>
          </cell>
          <cell r="G1661">
            <v>2437.31</v>
          </cell>
          <cell r="H1661" t="str">
            <v>.</v>
          </cell>
          <cell r="I1661">
            <v>487.47</v>
          </cell>
          <cell r="J1661">
            <v>42736</v>
          </cell>
          <cell r="M1661" t="str">
            <v>*</v>
          </cell>
        </row>
        <row r="1662">
          <cell r="A1662" t="str">
            <v>24340</v>
          </cell>
          <cell r="B1662" t="str">
            <v>Repair of biceps tendon</v>
          </cell>
          <cell r="C1662" t="str">
            <v xml:space="preserve">CH </v>
          </cell>
          <cell r="D1662" t="str">
            <v>J1</v>
          </cell>
          <cell r="E1662" t="str">
            <v>5114</v>
          </cell>
          <cell r="F1662">
            <v>69.590599999999995</v>
          </cell>
          <cell r="G1662">
            <v>5219.3599999999997</v>
          </cell>
          <cell r="H1662" t="str">
            <v>.</v>
          </cell>
          <cell r="I1662">
            <v>1043.8800000000001</v>
          </cell>
          <cell r="J1662">
            <v>42736</v>
          </cell>
          <cell r="M1662" t="str">
            <v>*</v>
          </cell>
        </row>
        <row r="1663">
          <cell r="A1663" t="str">
            <v>24341</v>
          </cell>
          <cell r="B1663" t="str">
            <v>Repair arm tendon/muscle</v>
          </cell>
          <cell r="C1663" t="str">
            <v xml:space="preserve">CH </v>
          </cell>
          <cell r="D1663" t="str">
            <v>J1</v>
          </cell>
          <cell r="E1663" t="str">
            <v>5114</v>
          </cell>
          <cell r="F1663">
            <v>69.590599999999995</v>
          </cell>
          <cell r="G1663">
            <v>5219.3599999999997</v>
          </cell>
          <cell r="H1663" t="str">
            <v>.</v>
          </cell>
          <cell r="I1663">
            <v>1043.8800000000001</v>
          </cell>
          <cell r="J1663">
            <v>42736</v>
          </cell>
          <cell r="M1663" t="str">
            <v>*</v>
          </cell>
        </row>
        <row r="1664">
          <cell r="A1664" t="str">
            <v>24342</v>
          </cell>
          <cell r="B1664" t="str">
            <v>Repair of ruptured tendon</v>
          </cell>
          <cell r="C1664" t="str">
            <v xml:space="preserve">CH </v>
          </cell>
          <cell r="D1664" t="str">
            <v>J1</v>
          </cell>
          <cell r="E1664" t="str">
            <v>5114</v>
          </cell>
          <cell r="F1664">
            <v>69.590599999999995</v>
          </cell>
          <cell r="G1664">
            <v>5219.3599999999997</v>
          </cell>
          <cell r="H1664" t="str">
            <v>.</v>
          </cell>
          <cell r="I1664">
            <v>1043.8800000000001</v>
          </cell>
          <cell r="J1664">
            <v>42736</v>
          </cell>
          <cell r="M1664" t="str">
            <v>*</v>
          </cell>
        </row>
        <row r="1665">
          <cell r="A1665" t="str">
            <v>24343</v>
          </cell>
          <cell r="B1665" t="str">
            <v>Repr elbow lat ligmnt w/tiss</v>
          </cell>
          <cell r="C1665" t="str">
            <v xml:space="preserve">CH </v>
          </cell>
          <cell r="D1665" t="str">
            <v>J1</v>
          </cell>
          <cell r="E1665" t="str">
            <v>5113</v>
          </cell>
          <cell r="F1665">
            <v>32.497</v>
          </cell>
          <cell r="G1665">
            <v>2437.31</v>
          </cell>
          <cell r="H1665" t="str">
            <v>.</v>
          </cell>
          <cell r="I1665">
            <v>487.47</v>
          </cell>
          <cell r="J1665">
            <v>42736</v>
          </cell>
          <cell r="M1665" t="str">
            <v>*</v>
          </cell>
        </row>
        <row r="1666">
          <cell r="A1666" t="str">
            <v>24344</v>
          </cell>
          <cell r="B1666" t="str">
            <v>Reconstruct elbow lat ligmnt</v>
          </cell>
          <cell r="C1666" t="str">
            <v xml:space="preserve">CH </v>
          </cell>
          <cell r="D1666" t="str">
            <v>J1</v>
          </cell>
          <cell r="E1666" t="str">
            <v>5114</v>
          </cell>
          <cell r="F1666">
            <v>69.590599999999995</v>
          </cell>
          <cell r="G1666">
            <v>5219.3599999999997</v>
          </cell>
          <cell r="H1666" t="str">
            <v>.</v>
          </cell>
          <cell r="I1666">
            <v>1043.8800000000001</v>
          </cell>
          <cell r="J1666">
            <v>42736</v>
          </cell>
          <cell r="M1666" t="str">
            <v>*</v>
          </cell>
        </row>
        <row r="1667">
          <cell r="A1667" t="str">
            <v>24345</v>
          </cell>
          <cell r="B1667" t="str">
            <v>Repr elbw med ligmnt w/tissu</v>
          </cell>
          <cell r="C1667" t="str">
            <v xml:space="preserve">CH </v>
          </cell>
          <cell r="D1667" t="str">
            <v>J1</v>
          </cell>
          <cell r="E1667" t="str">
            <v>5114</v>
          </cell>
          <cell r="F1667">
            <v>69.590599999999995</v>
          </cell>
          <cell r="G1667">
            <v>5219.3599999999997</v>
          </cell>
          <cell r="H1667" t="str">
            <v>.</v>
          </cell>
          <cell r="I1667">
            <v>1043.8800000000001</v>
          </cell>
          <cell r="J1667">
            <v>42736</v>
          </cell>
          <cell r="M1667" t="str">
            <v>*</v>
          </cell>
        </row>
        <row r="1668">
          <cell r="A1668" t="str">
            <v>24346</v>
          </cell>
          <cell r="B1668" t="str">
            <v>Reconstruct elbow med ligmnt</v>
          </cell>
          <cell r="C1668" t="str">
            <v xml:space="preserve">CH </v>
          </cell>
          <cell r="D1668" t="str">
            <v>J1</v>
          </cell>
          <cell r="E1668" t="str">
            <v>5115</v>
          </cell>
          <cell r="F1668">
            <v>127.4276</v>
          </cell>
          <cell r="G1668">
            <v>9557.2000000000007</v>
          </cell>
          <cell r="H1668" t="str">
            <v>.</v>
          </cell>
          <cell r="I1668">
            <v>1911.44</v>
          </cell>
          <cell r="J1668">
            <v>42736</v>
          </cell>
          <cell r="M1668" t="str">
            <v>*</v>
          </cell>
        </row>
        <row r="1669">
          <cell r="A1669" t="str">
            <v>24357</v>
          </cell>
          <cell r="B1669" t="str">
            <v>Repair elbow perc</v>
          </cell>
          <cell r="C1669" t="str">
            <v>CH</v>
          </cell>
          <cell r="D1669" t="str">
            <v>J1</v>
          </cell>
          <cell r="E1669" t="str">
            <v>5113</v>
          </cell>
          <cell r="F1669">
            <v>32.497</v>
          </cell>
          <cell r="G1669">
            <v>2437.31</v>
          </cell>
          <cell r="H1669" t="str">
            <v>.</v>
          </cell>
          <cell r="I1669">
            <v>487.47</v>
          </cell>
          <cell r="J1669">
            <v>42736</v>
          </cell>
          <cell r="M1669" t="str">
            <v>*</v>
          </cell>
        </row>
        <row r="1670">
          <cell r="A1670" t="str">
            <v>24358</v>
          </cell>
          <cell r="B1670" t="str">
            <v>Repair elbow w/deb open</v>
          </cell>
          <cell r="C1670" t="str">
            <v xml:space="preserve">CH </v>
          </cell>
          <cell r="D1670" t="str">
            <v>J1</v>
          </cell>
          <cell r="E1670" t="str">
            <v>5113</v>
          </cell>
          <cell r="F1670">
            <v>32.497</v>
          </cell>
          <cell r="G1670">
            <v>2437.31</v>
          </cell>
          <cell r="H1670" t="str">
            <v>.</v>
          </cell>
          <cell r="I1670">
            <v>487.47</v>
          </cell>
          <cell r="J1670">
            <v>42736</v>
          </cell>
          <cell r="M1670" t="str">
            <v>*</v>
          </cell>
        </row>
        <row r="1671">
          <cell r="A1671" t="str">
            <v>24359</v>
          </cell>
          <cell r="B1671" t="str">
            <v>Repair elbow deb/attch open</v>
          </cell>
          <cell r="C1671" t="str">
            <v xml:space="preserve">CH </v>
          </cell>
          <cell r="D1671" t="str">
            <v>J1</v>
          </cell>
          <cell r="E1671" t="str">
            <v>5113</v>
          </cell>
          <cell r="F1671">
            <v>32.497</v>
          </cell>
          <cell r="G1671">
            <v>2437.31</v>
          </cell>
          <cell r="H1671" t="str">
            <v>.</v>
          </cell>
          <cell r="I1671">
            <v>487.47</v>
          </cell>
          <cell r="J1671">
            <v>42736</v>
          </cell>
          <cell r="M1671" t="str">
            <v>*</v>
          </cell>
        </row>
        <row r="1672">
          <cell r="A1672" t="str">
            <v>24360</v>
          </cell>
          <cell r="B1672" t="str">
            <v>Reconstruct elbow joint</v>
          </cell>
          <cell r="C1672" t="str">
            <v xml:space="preserve">CH </v>
          </cell>
          <cell r="D1672" t="str">
            <v>J1</v>
          </cell>
          <cell r="E1672" t="str">
            <v>5114</v>
          </cell>
          <cell r="F1672">
            <v>69.590599999999995</v>
          </cell>
          <cell r="G1672">
            <v>5219.3599999999997</v>
          </cell>
          <cell r="H1672" t="str">
            <v>.</v>
          </cell>
          <cell r="I1672">
            <v>1043.8800000000001</v>
          </cell>
          <cell r="J1672">
            <v>42736</v>
          </cell>
          <cell r="M1672" t="str">
            <v>*</v>
          </cell>
        </row>
        <row r="1673">
          <cell r="A1673" t="str">
            <v>24361</v>
          </cell>
          <cell r="B1673" t="str">
            <v>Reconstruct elbow joint</v>
          </cell>
          <cell r="C1673" t="str">
            <v xml:space="preserve">CH </v>
          </cell>
          <cell r="D1673" t="str">
            <v>J1</v>
          </cell>
          <cell r="E1673" t="str">
            <v>5116</v>
          </cell>
          <cell r="F1673">
            <v>195.96969999999999</v>
          </cell>
          <cell r="G1673">
            <v>14697.92</v>
          </cell>
          <cell r="H1673" t="str">
            <v>.</v>
          </cell>
          <cell r="I1673">
            <v>2939.59</v>
          </cell>
          <cell r="J1673">
            <v>42736</v>
          </cell>
          <cell r="M1673" t="str">
            <v>*</v>
          </cell>
        </row>
        <row r="1674">
          <cell r="A1674" t="str">
            <v>24362</v>
          </cell>
          <cell r="B1674" t="str">
            <v>Reconstruct elbow joint</v>
          </cell>
          <cell r="C1674" t="str">
            <v xml:space="preserve">CH </v>
          </cell>
          <cell r="D1674" t="str">
            <v>J1</v>
          </cell>
          <cell r="E1674" t="str">
            <v>5115</v>
          </cell>
          <cell r="F1674">
            <v>127.4276</v>
          </cell>
          <cell r="G1674">
            <v>9557.2000000000007</v>
          </cell>
          <cell r="H1674" t="str">
            <v>.</v>
          </cell>
          <cell r="I1674">
            <v>1911.44</v>
          </cell>
          <cell r="J1674">
            <v>42736</v>
          </cell>
          <cell r="M1674" t="str">
            <v>*</v>
          </cell>
        </row>
        <row r="1675">
          <cell r="A1675" t="str">
            <v>24363</v>
          </cell>
          <cell r="B1675" t="str">
            <v>Replace elbow joint</v>
          </cell>
          <cell r="C1675" t="str">
            <v xml:space="preserve">CH </v>
          </cell>
          <cell r="D1675" t="str">
            <v>J1</v>
          </cell>
          <cell r="E1675" t="str">
            <v>5116</v>
          </cell>
          <cell r="F1675">
            <v>195.96969999999999</v>
          </cell>
          <cell r="G1675">
            <v>14697.92</v>
          </cell>
          <cell r="H1675" t="str">
            <v>.</v>
          </cell>
          <cell r="I1675">
            <v>2939.59</v>
          </cell>
          <cell r="J1675">
            <v>42736</v>
          </cell>
          <cell r="M1675" t="str">
            <v>*</v>
          </cell>
        </row>
        <row r="1676">
          <cell r="A1676" t="str">
            <v>24365</v>
          </cell>
          <cell r="B1676" t="str">
            <v>Reconstruct head of radius</v>
          </cell>
          <cell r="C1676" t="str">
            <v xml:space="preserve">CH </v>
          </cell>
          <cell r="D1676" t="str">
            <v>J1</v>
          </cell>
          <cell r="E1676" t="str">
            <v>5115</v>
          </cell>
          <cell r="F1676">
            <v>127.4276</v>
          </cell>
          <cell r="G1676">
            <v>9557.2000000000007</v>
          </cell>
          <cell r="H1676" t="str">
            <v>.</v>
          </cell>
          <cell r="I1676">
            <v>1911.44</v>
          </cell>
          <cell r="J1676">
            <v>42736</v>
          </cell>
          <cell r="M1676" t="str">
            <v>*</v>
          </cell>
        </row>
        <row r="1677">
          <cell r="A1677" t="str">
            <v>24366</v>
          </cell>
          <cell r="B1677" t="str">
            <v>Reconstruct head of radius</v>
          </cell>
          <cell r="C1677" t="str">
            <v xml:space="preserve">CH </v>
          </cell>
          <cell r="D1677" t="str">
            <v>J1</v>
          </cell>
          <cell r="E1677" t="str">
            <v>5115</v>
          </cell>
          <cell r="F1677">
            <v>127.4276</v>
          </cell>
          <cell r="G1677">
            <v>9557.2000000000007</v>
          </cell>
          <cell r="H1677" t="str">
            <v>.</v>
          </cell>
          <cell r="I1677">
            <v>1911.44</v>
          </cell>
          <cell r="J1677">
            <v>42736</v>
          </cell>
          <cell r="M1677" t="str">
            <v>*</v>
          </cell>
        </row>
        <row r="1678">
          <cell r="A1678" t="str">
            <v>24370</v>
          </cell>
          <cell r="B1678" t="str">
            <v>Revise reconst elbow joint</v>
          </cell>
          <cell r="C1678" t="str">
            <v xml:space="preserve">CH </v>
          </cell>
          <cell r="D1678" t="str">
            <v>J1</v>
          </cell>
          <cell r="E1678" t="str">
            <v>5115</v>
          </cell>
          <cell r="F1678">
            <v>127.4276</v>
          </cell>
          <cell r="G1678">
            <v>9557.2000000000007</v>
          </cell>
          <cell r="H1678" t="str">
            <v>.</v>
          </cell>
          <cell r="I1678">
            <v>1911.44</v>
          </cell>
          <cell r="J1678">
            <v>42736</v>
          </cell>
          <cell r="M1678" t="str">
            <v>*</v>
          </cell>
        </row>
        <row r="1679">
          <cell r="A1679" t="str">
            <v>24371</v>
          </cell>
          <cell r="B1679" t="str">
            <v>Revise reconst elbow joint</v>
          </cell>
          <cell r="C1679" t="str">
            <v xml:space="preserve">CH </v>
          </cell>
          <cell r="D1679" t="str">
            <v>J1</v>
          </cell>
          <cell r="E1679" t="str">
            <v>5116</v>
          </cell>
          <cell r="F1679">
            <v>195.96969999999999</v>
          </cell>
          <cell r="G1679">
            <v>14697.92</v>
          </cell>
          <cell r="H1679" t="str">
            <v>.</v>
          </cell>
          <cell r="I1679">
            <v>2939.59</v>
          </cell>
          <cell r="J1679">
            <v>42736</v>
          </cell>
          <cell r="M1679" t="str">
            <v>*</v>
          </cell>
        </row>
        <row r="1680">
          <cell r="A1680" t="str">
            <v>24400</v>
          </cell>
          <cell r="B1680" t="str">
            <v>Revision of humerus</v>
          </cell>
          <cell r="C1680" t="str">
            <v xml:space="preserve">CH </v>
          </cell>
          <cell r="D1680" t="str">
            <v>J1</v>
          </cell>
          <cell r="E1680" t="str">
            <v>5114</v>
          </cell>
          <cell r="F1680">
            <v>69.590599999999995</v>
          </cell>
          <cell r="G1680">
            <v>5219.3599999999997</v>
          </cell>
          <cell r="H1680" t="str">
            <v>.</v>
          </cell>
          <cell r="I1680">
            <v>1043.8800000000001</v>
          </cell>
          <cell r="J1680">
            <v>42736</v>
          </cell>
          <cell r="M1680" t="str">
            <v>*</v>
          </cell>
        </row>
        <row r="1681">
          <cell r="A1681" t="str">
            <v>24410</v>
          </cell>
          <cell r="B1681" t="str">
            <v>Revision of humerus</v>
          </cell>
          <cell r="C1681" t="str">
            <v xml:space="preserve">CH </v>
          </cell>
          <cell r="D1681" t="str">
            <v>J1</v>
          </cell>
          <cell r="E1681" t="str">
            <v>5115</v>
          </cell>
          <cell r="F1681">
            <v>127.4276</v>
          </cell>
          <cell r="G1681">
            <v>9557.2000000000007</v>
          </cell>
          <cell r="H1681" t="str">
            <v>.</v>
          </cell>
          <cell r="I1681">
            <v>1911.44</v>
          </cell>
          <cell r="J1681">
            <v>42736</v>
          </cell>
          <cell r="M1681" t="str">
            <v>*</v>
          </cell>
        </row>
        <row r="1682">
          <cell r="A1682" t="str">
            <v>24420</v>
          </cell>
          <cell r="B1682" t="str">
            <v>Revision of humerus</v>
          </cell>
          <cell r="C1682" t="str">
            <v xml:space="preserve">CH </v>
          </cell>
          <cell r="D1682" t="str">
            <v>J1</v>
          </cell>
          <cell r="E1682" t="str">
            <v>5114</v>
          </cell>
          <cell r="F1682">
            <v>69.590599999999995</v>
          </cell>
          <cell r="G1682">
            <v>5219.3599999999997</v>
          </cell>
          <cell r="H1682" t="str">
            <v>.</v>
          </cell>
          <cell r="I1682">
            <v>1043.8800000000001</v>
          </cell>
          <cell r="J1682">
            <v>42736</v>
          </cell>
          <cell r="M1682" t="str">
            <v>*</v>
          </cell>
        </row>
        <row r="1683">
          <cell r="A1683" t="str">
            <v>24430</v>
          </cell>
          <cell r="B1683" t="str">
            <v>Repair of humerus</v>
          </cell>
          <cell r="C1683" t="str">
            <v xml:space="preserve">CH </v>
          </cell>
          <cell r="D1683" t="str">
            <v>J1</v>
          </cell>
          <cell r="E1683" t="str">
            <v>5115</v>
          </cell>
          <cell r="F1683">
            <v>127.4276</v>
          </cell>
          <cell r="G1683">
            <v>9557.2000000000007</v>
          </cell>
          <cell r="H1683" t="str">
            <v>.</v>
          </cell>
          <cell r="I1683">
            <v>1911.44</v>
          </cell>
          <cell r="J1683">
            <v>42736</v>
          </cell>
          <cell r="M1683" t="str">
            <v>*</v>
          </cell>
        </row>
        <row r="1684">
          <cell r="A1684" t="str">
            <v>24435</v>
          </cell>
          <cell r="B1684" t="str">
            <v>Repair humerus with graft</v>
          </cell>
          <cell r="C1684" t="str">
            <v xml:space="preserve">CH </v>
          </cell>
          <cell r="D1684" t="str">
            <v>J1</v>
          </cell>
          <cell r="E1684" t="str">
            <v>5115</v>
          </cell>
          <cell r="F1684">
            <v>127.4276</v>
          </cell>
          <cell r="G1684">
            <v>9557.2000000000007</v>
          </cell>
          <cell r="H1684" t="str">
            <v>.</v>
          </cell>
          <cell r="I1684">
            <v>1911.44</v>
          </cell>
          <cell r="J1684">
            <v>42736</v>
          </cell>
          <cell r="M1684" t="str">
            <v>*</v>
          </cell>
        </row>
        <row r="1685">
          <cell r="A1685" t="str">
            <v>24470</v>
          </cell>
          <cell r="B1685" t="str">
            <v>Revision of elbow joint</v>
          </cell>
          <cell r="C1685" t="str">
            <v xml:space="preserve">CH </v>
          </cell>
          <cell r="D1685" t="str">
            <v>J1</v>
          </cell>
          <cell r="E1685" t="str">
            <v>5113</v>
          </cell>
          <cell r="F1685">
            <v>32.497</v>
          </cell>
          <cell r="G1685">
            <v>2437.31</v>
          </cell>
          <cell r="H1685" t="str">
            <v>.</v>
          </cell>
          <cell r="I1685">
            <v>487.47</v>
          </cell>
          <cell r="J1685">
            <v>42736</v>
          </cell>
          <cell r="M1685" t="str">
            <v>*</v>
          </cell>
        </row>
        <row r="1686">
          <cell r="A1686" t="str">
            <v>24495</v>
          </cell>
          <cell r="B1686" t="str">
            <v>Decompression of forearm</v>
          </cell>
          <cell r="C1686" t="str">
            <v xml:space="preserve">CH </v>
          </cell>
          <cell r="D1686" t="str">
            <v>J1</v>
          </cell>
          <cell r="E1686" t="str">
            <v>5114</v>
          </cell>
          <cell r="F1686">
            <v>69.590599999999995</v>
          </cell>
          <cell r="G1686">
            <v>5219.3599999999997</v>
          </cell>
          <cell r="H1686" t="str">
            <v>.</v>
          </cell>
          <cell r="I1686">
            <v>1043.8800000000001</v>
          </cell>
          <cell r="J1686">
            <v>42736</v>
          </cell>
          <cell r="M1686" t="str">
            <v>*</v>
          </cell>
        </row>
        <row r="1687">
          <cell r="A1687" t="str">
            <v>24498</v>
          </cell>
          <cell r="B1687" t="str">
            <v>Reinforce humerus</v>
          </cell>
          <cell r="C1687" t="str">
            <v xml:space="preserve">CH </v>
          </cell>
          <cell r="D1687" t="str">
            <v>J1</v>
          </cell>
          <cell r="E1687" t="str">
            <v>5115</v>
          </cell>
          <cell r="F1687">
            <v>127.4276</v>
          </cell>
          <cell r="G1687">
            <v>9557.2000000000007</v>
          </cell>
          <cell r="H1687" t="str">
            <v>.</v>
          </cell>
          <cell r="I1687">
            <v>1911.44</v>
          </cell>
          <cell r="J1687">
            <v>42736</v>
          </cell>
          <cell r="M1687" t="str">
            <v>*</v>
          </cell>
        </row>
        <row r="1688">
          <cell r="A1688" t="str">
            <v>24500</v>
          </cell>
          <cell r="B1688" t="str">
            <v>Treat humerus fracture</v>
          </cell>
          <cell r="C1688" t="str">
            <v>CH</v>
          </cell>
          <cell r="D1688" t="str">
            <v>T</v>
          </cell>
          <cell r="E1688" t="str">
            <v>5111</v>
          </cell>
          <cell r="F1688">
            <v>2.6633</v>
          </cell>
          <cell r="G1688">
            <v>199.75</v>
          </cell>
          <cell r="H1688" t="str">
            <v>.</v>
          </cell>
          <cell r="I1688">
            <v>39.950000000000003</v>
          </cell>
          <cell r="J1688">
            <v>42736</v>
          </cell>
          <cell r="M1688" t="str">
            <v>*</v>
          </cell>
        </row>
        <row r="1689">
          <cell r="A1689" t="str">
            <v>24505</v>
          </cell>
          <cell r="B1689" t="str">
            <v>Treat humerus fracture</v>
          </cell>
          <cell r="C1689" t="str">
            <v>CH</v>
          </cell>
          <cell r="D1689" t="str">
            <v>J1</v>
          </cell>
          <cell r="E1689" t="str">
            <v>5112</v>
          </cell>
          <cell r="F1689">
            <v>16.225100000000001</v>
          </cell>
          <cell r="G1689">
            <v>1216.9000000000001</v>
          </cell>
          <cell r="H1689" t="str">
            <v>.</v>
          </cell>
          <cell r="I1689">
            <v>243.38</v>
          </cell>
          <cell r="J1689">
            <v>42736</v>
          </cell>
          <cell r="M1689" t="str">
            <v>*</v>
          </cell>
        </row>
        <row r="1690">
          <cell r="A1690" t="str">
            <v>24515</v>
          </cell>
          <cell r="B1690" t="str">
            <v>Treat humerus fracture</v>
          </cell>
          <cell r="C1690" t="str">
            <v xml:space="preserve">CH </v>
          </cell>
          <cell r="D1690" t="str">
            <v>J1</v>
          </cell>
          <cell r="E1690" t="str">
            <v>5115</v>
          </cell>
          <cell r="F1690">
            <v>127.4276</v>
          </cell>
          <cell r="G1690">
            <v>9557.2000000000007</v>
          </cell>
          <cell r="H1690" t="str">
            <v>.</v>
          </cell>
          <cell r="I1690">
            <v>1911.44</v>
          </cell>
          <cell r="J1690">
            <v>42736</v>
          </cell>
          <cell r="M1690" t="str">
            <v>*</v>
          </cell>
        </row>
        <row r="1691">
          <cell r="A1691" t="str">
            <v>24516</v>
          </cell>
          <cell r="B1691" t="str">
            <v>Treat humerus fracture</v>
          </cell>
          <cell r="C1691" t="str">
            <v xml:space="preserve">CH </v>
          </cell>
          <cell r="D1691" t="str">
            <v>J1</v>
          </cell>
          <cell r="E1691" t="str">
            <v>5115</v>
          </cell>
          <cell r="F1691">
            <v>127.4276</v>
          </cell>
          <cell r="G1691">
            <v>9557.2000000000007</v>
          </cell>
          <cell r="H1691" t="str">
            <v>.</v>
          </cell>
          <cell r="I1691">
            <v>1911.44</v>
          </cell>
          <cell r="J1691">
            <v>42736</v>
          </cell>
          <cell r="M1691" t="str">
            <v>*</v>
          </cell>
        </row>
        <row r="1692">
          <cell r="A1692" t="str">
            <v>24530</v>
          </cell>
          <cell r="B1692" t="str">
            <v>Treat humerus fracture</v>
          </cell>
          <cell r="C1692" t="str">
            <v>CH</v>
          </cell>
          <cell r="D1692" t="str">
            <v>T</v>
          </cell>
          <cell r="E1692" t="str">
            <v>5111</v>
          </cell>
          <cell r="F1692">
            <v>2.6633</v>
          </cell>
          <cell r="G1692">
            <v>199.75</v>
          </cell>
          <cell r="H1692" t="str">
            <v>.</v>
          </cell>
          <cell r="I1692">
            <v>39.950000000000003</v>
          </cell>
          <cell r="J1692">
            <v>42736</v>
          </cell>
          <cell r="M1692" t="str">
            <v>*</v>
          </cell>
        </row>
        <row r="1693">
          <cell r="A1693" t="str">
            <v>24535</v>
          </cell>
          <cell r="B1693" t="str">
            <v>Treat humerus fracture</v>
          </cell>
          <cell r="C1693" t="str">
            <v>CH</v>
          </cell>
          <cell r="D1693" t="str">
            <v>J1</v>
          </cell>
          <cell r="E1693" t="str">
            <v>5112</v>
          </cell>
          <cell r="F1693">
            <v>16.225100000000001</v>
          </cell>
          <cell r="G1693">
            <v>1216.9000000000001</v>
          </cell>
          <cell r="H1693" t="str">
            <v>.</v>
          </cell>
          <cell r="I1693">
            <v>243.38</v>
          </cell>
          <cell r="J1693">
            <v>42736</v>
          </cell>
          <cell r="M1693" t="str">
            <v>*</v>
          </cell>
        </row>
        <row r="1694">
          <cell r="A1694" t="str">
            <v>24538</v>
          </cell>
          <cell r="B1694" t="str">
            <v>Treat humerus fracture</v>
          </cell>
          <cell r="C1694" t="str">
            <v xml:space="preserve">CH </v>
          </cell>
          <cell r="D1694" t="str">
            <v>J1</v>
          </cell>
          <cell r="E1694" t="str">
            <v>5114</v>
          </cell>
          <cell r="F1694">
            <v>69.590599999999995</v>
          </cell>
          <cell r="G1694">
            <v>5219.3599999999997</v>
          </cell>
          <cell r="H1694" t="str">
            <v>.</v>
          </cell>
          <cell r="I1694">
            <v>1043.8800000000001</v>
          </cell>
          <cell r="J1694">
            <v>42736</v>
          </cell>
          <cell r="M1694" t="str">
            <v>*</v>
          </cell>
        </row>
        <row r="1695">
          <cell r="A1695" t="str">
            <v>24545</v>
          </cell>
          <cell r="B1695" t="str">
            <v>Treat humerus fracture</v>
          </cell>
          <cell r="C1695" t="str">
            <v xml:space="preserve">CH </v>
          </cell>
          <cell r="D1695" t="str">
            <v>J1</v>
          </cell>
          <cell r="E1695" t="str">
            <v>5115</v>
          </cell>
          <cell r="F1695">
            <v>127.4276</v>
          </cell>
          <cell r="G1695">
            <v>9557.2000000000007</v>
          </cell>
          <cell r="H1695" t="str">
            <v>.</v>
          </cell>
          <cell r="I1695">
            <v>1911.44</v>
          </cell>
          <cell r="J1695">
            <v>42736</v>
          </cell>
          <cell r="M1695" t="str">
            <v>*</v>
          </cell>
        </row>
        <row r="1696">
          <cell r="A1696" t="str">
            <v>24546</v>
          </cell>
          <cell r="B1696" t="str">
            <v>Treat humerus fracture</v>
          </cell>
          <cell r="C1696" t="str">
            <v xml:space="preserve">CH </v>
          </cell>
          <cell r="D1696" t="str">
            <v>J1</v>
          </cell>
          <cell r="E1696" t="str">
            <v>5116</v>
          </cell>
          <cell r="F1696">
            <v>195.96969999999999</v>
          </cell>
          <cell r="G1696">
            <v>14697.92</v>
          </cell>
          <cell r="H1696" t="str">
            <v>.</v>
          </cell>
          <cell r="I1696">
            <v>2939.59</v>
          </cell>
          <cell r="J1696">
            <v>42736</v>
          </cell>
          <cell r="M1696" t="str">
            <v>*</v>
          </cell>
        </row>
        <row r="1697">
          <cell r="A1697" t="str">
            <v>24560</v>
          </cell>
          <cell r="B1697" t="str">
            <v>Treat humerus fracture</v>
          </cell>
          <cell r="D1697" t="str">
            <v>T</v>
          </cell>
          <cell r="E1697" t="str">
            <v>5111</v>
          </cell>
          <cell r="F1697">
            <v>2.6633</v>
          </cell>
          <cell r="G1697">
            <v>199.75</v>
          </cell>
          <cell r="H1697" t="str">
            <v>.</v>
          </cell>
          <cell r="I1697">
            <v>39.950000000000003</v>
          </cell>
        </row>
        <row r="1698">
          <cell r="A1698" t="str">
            <v>24565</v>
          </cell>
          <cell r="B1698" t="str">
            <v>Treat humerus fracture</v>
          </cell>
          <cell r="C1698" t="str">
            <v>CH</v>
          </cell>
          <cell r="D1698" t="str">
            <v>J1</v>
          </cell>
          <cell r="E1698" t="str">
            <v>5112</v>
          </cell>
          <cell r="F1698">
            <v>16.225100000000001</v>
          </cell>
          <cell r="G1698">
            <v>1216.9000000000001</v>
          </cell>
          <cell r="H1698" t="str">
            <v>.</v>
          </cell>
          <cell r="I1698">
            <v>243.38</v>
          </cell>
          <cell r="J1698">
            <v>42736</v>
          </cell>
          <cell r="M1698" t="str">
            <v>*</v>
          </cell>
        </row>
        <row r="1699">
          <cell r="A1699" t="str">
            <v>24566</v>
          </cell>
          <cell r="B1699" t="str">
            <v>Treat humerus fracture</v>
          </cell>
          <cell r="C1699" t="str">
            <v xml:space="preserve">CH </v>
          </cell>
          <cell r="D1699" t="str">
            <v>J1</v>
          </cell>
          <cell r="E1699" t="str">
            <v>5113</v>
          </cell>
          <cell r="F1699">
            <v>32.497</v>
          </cell>
          <cell r="G1699">
            <v>2437.31</v>
          </cell>
          <cell r="H1699" t="str">
            <v>.</v>
          </cell>
          <cell r="I1699">
            <v>487.47</v>
          </cell>
          <cell r="J1699">
            <v>42736</v>
          </cell>
          <cell r="M1699" t="str">
            <v>*</v>
          </cell>
        </row>
        <row r="1700">
          <cell r="A1700" t="str">
            <v>24575</v>
          </cell>
          <cell r="B1700" t="str">
            <v>Treat humerus fracture</v>
          </cell>
          <cell r="C1700" t="str">
            <v xml:space="preserve">CH </v>
          </cell>
          <cell r="D1700" t="str">
            <v>J1</v>
          </cell>
          <cell r="E1700" t="str">
            <v>5115</v>
          </cell>
          <cell r="F1700">
            <v>127.4276</v>
          </cell>
          <cell r="G1700">
            <v>9557.2000000000007</v>
          </cell>
          <cell r="H1700" t="str">
            <v>.</v>
          </cell>
          <cell r="I1700">
            <v>1911.44</v>
          </cell>
          <cell r="J1700">
            <v>42736</v>
          </cell>
          <cell r="M1700" t="str">
            <v>*</v>
          </cell>
        </row>
        <row r="1701">
          <cell r="A1701" t="str">
            <v>24576</v>
          </cell>
          <cell r="B1701" t="str">
            <v>Treat humerus fracture</v>
          </cell>
          <cell r="C1701" t="str">
            <v>CH</v>
          </cell>
          <cell r="D1701" t="str">
            <v>T</v>
          </cell>
          <cell r="E1701" t="str">
            <v>5111</v>
          </cell>
          <cell r="F1701">
            <v>2.6633</v>
          </cell>
          <cell r="G1701">
            <v>199.75</v>
          </cell>
          <cell r="H1701" t="str">
            <v>.</v>
          </cell>
          <cell r="I1701">
            <v>39.950000000000003</v>
          </cell>
          <cell r="J1701">
            <v>42736</v>
          </cell>
          <cell r="M1701" t="str">
            <v>*</v>
          </cell>
        </row>
        <row r="1702">
          <cell r="A1702" t="str">
            <v>24577</v>
          </cell>
          <cell r="B1702" t="str">
            <v>Treat humerus fracture</v>
          </cell>
          <cell r="C1702" t="str">
            <v>CH</v>
          </cell>
          <cell r="D1702" t="str">
            <v>J1</v>
          </cell>
          <cell r="E1702" t="str">
            <v>5112</v>
          </cell>
          <cell r="F1702">
            <v>16.225100000000001</v>
          </cell>
          <cell r="G1702">
            <v>1216.9000000000001</v>
          </cell>
          <cell r="H1702" t="str">
            <v>.</v>
          </cell>
          <cell r="I1702">
            <v>243.38</v>
          </cell>
          <cell r="J1702">
            <v>42736</v>
          </cell>
          <cell r="M1702" t="str">
            <v>*</v>
          </cell>
        </row>
        <row r="1703">
          <cell r="A1703" t="str">
            <v>24579</v>
          </cell>
          <cell r="B1703" t="str">
            <v>Treat humerus fracture</v>
          </cell>
          <cell r="C1703" t="str">
            <v xml:space="preserve">CH </v>
          </cell>
          <cell r="D1703" t="str">
            <v>J1</v>
          </cell>
          <cell r="E1703" t="str">
            <v>5115</v>
          </cell>
          <cell r="F1703">
            <v>127.4276</v>
          </cell>
          <cell r="G1703">
            <v>9557.2000000000007</v>
          </cell>
          <cell r="H1703" t="str">
            <v>.</v>
          </cell>
          <cell r="I1703">
            <v>1911.44</v>
          </cell>
          <cell r="J1703">
            <v>42736</v>
          </cell>
          <cell r="M1703" t="str">
            <v>*</v>
          </cell>
        </row>
        <row r="1704">
          <cell r="A1704" t="str">
            <v>24582</v>
          </cell>
          <cell r="B1704" t="str">
            <v>Treat humerus fracture</v>
          </cell>
          <cell r="C1704" t="str">
            <v xml:space="preserve">CH </v>
          </cell>
          <cell r="D1704" t="str">
            <v>J1</v>
          </cell>
          <cell r="E1704" t="str">
            <v>5113</v>
          </cell>
          <cell r="F1704">
            <v>32.497</v>
          </cell>
          <cell r="G1704">
            <v>2437.31</v>
          </cell>
          <cell r="H1704" t="str">
            <v>.</v>
          </cell>
          <cell r="I1704">
            <v>487.47</v>
          </cell>
          <cell r="J1704">
            <v>42736</v>
          </cell>
          <cell r="M1704" t="str">
            <v>*</v>
          </cell>
        </row>
        <row r="1705">
          <cell r="A1705" t="str">
            <v>24586</v>
          </cell>
          <cell r="B1705" t="str">
            <v>Treat elbow fracture</v>
          </cell>
          <cell r="C1705" t="str">
            <v xml:space="preserve">CH </v>
          </cell>
          <cell r="D1705" t="str">
            <v>J1</v>
          </cell>
          <cell r="E1705" t="str">
            <v>5115</v>
          </cell>
          <cell r="F1705">
            <v>127.4276</v>
          </cell>
          <cell r="G1705">
            <v>9557.2000000000007</v>
          </cell>
          <cell r="H1705" t="str">
            <v>.</v>
          </cell>
          <cell r="I1705">
            <v>1911.44</v>
          </cell>
          <cell r="J1705">
            <v>42736</v>
          </cell>
          <cell r="M1705" t="str">
            <v>*</v>
          </cell>
        </row>
        <row r="1706">
          <cell r="A1706" t="str">
            <v>24587</v>
          </cell>
          <cell r="B1706" t="str">
            <v>Treat elbow fracture</v>
          </cell>
          <cell r="C1706" t="str">
            <v xml:space="preserve">CH </v>
          </cell>
          <cell r="D1706" t="str">
            <v>J1</v>
          </cell>
          <cell r="E1706" t="str">
            <v>5115</v>
          </cell>
          <cell r="F1706">
            <v>127.4276</v>
          </cell>
          <cell r="G1706">
            <v>9557.2000000000007</v>
          </cell>
          <cell r="H1706" t="str">
            <v>.</v>
          </cell>
          <cell r="I1706">
            <v>1911.44</v>
          </cell>
          <cell r="J1706">
            <v>42736</v>
          </cell>
          <cell r="M1706" t="str">
            <v>*</v>
          </cell>
        </row>
        <row r="1707">
          <cell r="A1707" t="str">
            <v>24600</v>
          </cell>
          <cell r="B1707" t="str">
            <v>Treat elbow dislocation</v>
          </cell>
          <cell r="D1707" t="str">
            <v>T</v>
          </cell>
          <cell r="E1707" t="str">
            <v>5111</v>
          </cell>
          <cell r="F1707">
            <v>2.6633</v>
          </cell>
          <cell r="G1707">
            <v>199.75</v>
          </cell>
          <cell r="H1707" t="str">
            <v>.</v>
          </cell>
          <cell r="I1707">
            <v>39.950000000000003</v>
          </cell>
        </row>
        <row r="1708">
          <cell r="A1708" t="str">
            <v>24605</v>
          </cell>
          <cell r="B1708" t="str">
            <v>Treat elbow dislocation</v>
          </cell>
          <cell r="C1708" t="str">
            <v>CH</v>
          </cell>
          <cell r="D1708" t="str">
            <v>J1</v>
          </cell>
          <cell r="E1708" t="str">
            <v>5112</v>
          </cell>
          <cell r="F1708">
            <v>16.225100000000001</v>
          </cell>
          <cell r="G1708">
            <v>1216.9000000000001</v>
          </cell>
          <cell r="H1708" t="str">
            <v>.</v>
          </cell>
          <cell r="I1708">
            <v>243.38</v>
          </cell>
          <cell r="J1708">
            <v>42736</v>
          </cell>
          <cell r="M1708" t="str">
            <v>*</v>
          </cell>
        </row>
        <row r="1709">
          <cell r="A1709" t="str">
            <v>24615</v>
          </cell>
          <cell r="B1709" t="str">
            <v>Treat elbow dislocation</v>
          </cell>
          <cell r="C1709" t="str">
            <v xml:space="preserve">CH </v>
          </cell>
          <cell r="D1709" t="str">
            <v>J1</v>
          </cell>
          <cell r="E1709" t="str">
            <v>5114</v>
          </cell>
          <cell r="F1709">
            <v>69.590599999999995</v>
          </cell>
          <cell r="G1709">
            <v>5219.3599999999997</v>
          </cell>
          <cell r="H1709" t="str">
            <v>.</v>
          </cell>
          <cell r="I1709">
            <v>1043.8800000000001</v>
          </cell>
          <cell r="J1709">
            <v>42736</v>
          </cell>
          <cell r="M1709" t="str">
            <v>*</v>
          </cell>
        </row>
        <row r="1710">
          <cell r="A1710" t="str">
            <v>24620</v>
          </cell>
          <cell r="B1710" t="str">
            <v>Treat elbow fracture</v>
          </cell>
          <cell r="C1710" t="str">
            <v>CH</v>
          </cell>
          <cell r="D1710" t="str">
            <v>J1</v>
          </cell>
          <cell r="E1710" t="str">
            <v>5112</v>
          </cell>
          <cell r="F1710">
            <v>16.225100000000001</v>
          </cell>
          <cell r="G1710">
            <v>1216.9000000000001</v>
          </cell>
          <cell r="H1710" t="str">
            <v>.</v>
          </cell>
          <cell r="I1710">
            <v>243.38</v>
          </cell>
          <cell r="J1710">
            <v>42736</v>
          </cell>
          <cell r="M1710" t="str">
            <v>*</v>
          </cell>
        </row>
        <row r="1711">
          <cell r="A1711" t="str">
            <v>24635</v>
          </cell>
          <cell r="B1711" t="str">
            <v>Treat elbow fracture</v>
          </cell>
          <cell r="C1711" t="str">
            <v xml:space="preserve">CH </v>
          </cell>
          <cell r="D1711" t="str">
            <v>J1</v>
          </cell>
          <cell r="E1711" t="str">
            <v>5114</v>
          </cell>
          <cell r="F1711">
            <v>69.590599999999995</v>
          </cell>
          <cell r="G1711">
            <v>5219.3599999999997</v>
          </cell>
          <cell r="H1711" t="str">
            <v>.</v>
          </cell>
          <cell r="I1711">
            <v>1043.8800000000001</v>
          </cell>
          <cell r="J1711">
            <v>42736</v>
          </cell>
          <cell r="M1711" t="str">
            <v>*</v>
          </cell>
        </row>
        <row r="1712">
          <cell r="A1712" t="str">
            <v>24640</v>
          </cell>
          <cell r="B1712" t="str">
            <v>Treat elbow dislocation</v>
          </cell>
          <cell r="C1712" t="str">
            <v>CH</v>
          </cell>
          <cell r="D1712" t="str">
            <v>T</v>
          </cell>
          <cell r="E1712" t="str">
            <v>5111</v>
          </cell>
          <cell r="F1712">
            <v>2.6633</v>
          </cell>
          <cell r="G1712">
            <v>199.75</v>
          </cell>
          <cell r="H1712" t="str">
            <v>.</v>
          </cell>
          <cell r="I1712">
            <v>39.950000000000003</v>
          </cell>
          <cell r="J1712">
            <v>42736</v>
          </cell>
          <cell r="M1712" t="str">
            <v>*</v>
          </cell>
        </row>
        <row r="1713">
          <cell r="A1713" t="str">
            <v>24650</v>
          </cell>
          <cell r="B1713" t="str">
            <v>Treat radius fracture</v>
          </cell>
          <cell r="D1713" t="str">
            <v>T</v>
          </cell>
          <cell r="E1713" t="str">
            <v>5111</v>
          </cell>
          <cell r="F1713">
            <v>2.6633</v>
          </cell>
          <cell r="G1713">
            <v>199.75</v>
          </cell>
          <cell r="H1713" t="str">
            <v>.</v>
          </cell>
          <cell r="I1713">
            <v>39.950000000000003</v>
          </cell>
        </row>
        <row r="1714">
          <cell r="A1714" t="str">
            <v>24655</v>
          </cell>
          <cell r="B1714" t="str">
            <v>Treat radius fracture</v>
          </cell>
          <cell r="C1714" t="str">
            <v>CH</v>
          </cell>
          <cell r="D1714" t="str">
            <v>J1</v>
          </cell>
          <cell r="E1714" t="str">
            <v>5112</v>
          </cell>
          <cell r="F1714">
            <v>16.225100000000001</v>
          </cell>
          <cell r="G1714">
            <v>1216.9000000000001</v>
          </cell>
          <cell r="H1714" t="str">
            <v>.</v>
          </cell>
          <cell r="I1714">
            <v>243.38</v>
          </cell>
          <cell r="J1714">
            <v>42736</v>
          </cell>
          <cell r="M1714" t="str">
            <v>*</v>
          </cell>
        </row>
        <row r="1715">
          <cell r="A1715" t="str">
            <v>24665</v>
          </cell>
          <cell r="B1715" t="str">
            <v>Treat radius fracture</v>
          </cell>
          <cell r="C1715" t="str">
            <v xml:space="preserve">CH </v>
          </cell>
          <cell r="D1715" t="str">
            <v>J1</v>
          </cell>
          <cell r="E1715" t="str">
            <v>5114</v>
          </cell>
          <cell r="F1715">
            <v>69.590599999999995</v>
          </cell>
          <cell r="G1715">
            <v>5219.3599999999997</v>
          </cell>
          <cell r="H1715" t="str">
            <v>.</v>
          </cell>
          <cell r="I1715">
            <v>1043.8800000000001</v>
          </cell>
          <cell r="J1715">
            <v>42736</v>
          </cell>
          <cell r="M1715" t="str">
            <v>*</v>
          </cell>
        </row>
        <row r="1716">
          <cell r="A1716" t="str">
            <v>24666</v>
          </cell>
          <cell r="B1716" t="str">
            <v>Treat radius fracture</v>
          </cell>
          <cell r="C1716" t="str">
            <v xml:space="preserve">CH </v>
          </cell>
          <cell r="D1716" t="str">
            <v>J1</v>
          </cell>
          <cell r="E1716" t="str">
            <v>5115</v>
          </cell>
          <cell r="F1716">
            <v>127.4276</v>
          </cell>
          <cell r="G1716">
            <v>9557.2000000000007</v>
          </cell>
          <cell r="H1716" t="str">
            <v>.</v>
          </cell>
          <cell r="I1716">
            <v>1911.44</v>
          </cell>
          <cell r="J1716">
            <v>42736</v>
          </cell>
          <cell r="M1716" t="str">
            <v>*</v>
          </cell>
        </row>
        <row r="1717">
          <cell r="A1717" t="str">
            <v>24670</v>
          </cell>
          <cell r="B1717" t="str">
            <v>Treat ulnar fracture</v>
          </cell>
          <cell r="D1717" t="str">
            <v>T</v>
          </cell>
          <cell r="E1717" t="str">
            <v>5111</v>
          </cell>
          <cell r="F1717">
            <v>2.6633</v>
          </cell>
          <cell r="G1717">
            <v>199.75</v>
          </cell>
          <cell r="H1717" t="str">
            <v>.</v>
          </cell>
          <cell r="I1717">
            <v>39.950000000000003</v>
          </cell>
        </row>
        <row r="1718">
          <cell r="A1718" t="str">
            <v>24675</v>
          </cell>
          <cell r="B1718" t="str">
            <v>Treat ulnar fracture</v>
          </cell>
          <cell r="C1718" t="str">
            <v>CH</v>
          </cell>
          <cell r="D1718" t="str">
            <v>J1</v>
          </cell>
          <cell r="E1718" t="str">
            <v>5112</v>
          </cell>
          <cell r="F1718">
            <v>16.225100000000001</v>
          </cell>
          <cell r="G1718">
            <v>1216.9000000000001</v>
          </cell>
          <cell r="H1718" t="str">
            <v>.</v>
          </cell>
          <cell r="I1718">
            <v>243.38</v>
          </cell>
          <cell r="J1718">
            <v>42736</v>
          </cell>
          <cell r="M1718" t="str">
            <v>*</v>
          </cell>
        </row>
        <row r="1719">
          <cell r="A1719" t="str">
            <v>24685</v>
          </cell>
          <cell r="B1719" t="str">
            <v>Treat ulnar fracture</v>
          </cell>
          <cell r="C1719" t="str">
            <v xml:space="preserve">CH </v>
          </cell>
          <cell r="D1719" t="str">
            <v>J1</v>
          </cell>
          <cell r="E1719" t="str">
            <v>5114</v>
          </cell>
          <cell r="F1719">
            <v>69.590599999999995</v>
          </cell>
          <cell r="G1719">
            <v>5219.3599999999997</v>
          </cell>
          <cell r="H1719" t="str">
            <v>.</v>
          </cell>
          <cell r="I1719">
            <v>1043.8800000000001</v>
          </cell>
          <cell r="J1719">
            <v>42736</v>
          </cell>
          <cell r="M1719" t="str">
            <v>*</v>
          </cell>
        </row>
        <row r="1720">
          <cell r="A1720" t="str">
            <v>24800</v>
          </cell>
          <cell r="B1720" t="str">
            <v>Fusion of elbow joint</v>
          </cell>
          <cell r="C1720" t="str">
            <v xml:space="preserve">CH </v>
          </cell>
          <cell r="D1720" t="str">
            <v>J1</v>
          </cell>
          <cell r="E1720" t="str">
            <v>5114</v>
          </cell>
          <cell r="F1720">
            <v>69.590599999999995</v>
          </cell>
          <cell r="G1720">
            <v>5219.3599999999997</v>
          </cell>
          <cell r="H1720" t="str">
            <v>.</v>
          </cell>
          <cell r="I1720">
            <v>1043.8800000000001</v>
          </cell>
          <cell r="J1720">
            <v>42736</v>
          </cell>
          <cell r="M1720" t="str">
            <v>*</v>
          </cell>
        </row>
        <row r="1721">
          <cell r="A1721" t="str">
            <v>24802</v>
          </cell>
          <cell r="B1721" t="str">
            <v>Fusion/graft of elbow joint</v>
          </cell>
          <cell r="C1721" t="str">
            <v xml:space="preserve">CH </v>
          </cell>
          <cell r="D1721" t="str">
            <v>J1</v>
          </cell>
          <cell r="E1721" t="str">
            <v>5115</v>
          </cell>
          <cell r="F1721">
            <v>127.4276</v>
          </cell>
          <cell r="G1721">
            <v>9557.2000000000007</v>
          </cell>
          <cell r="H1721" t="str">
            <v>.</v>
          </cell>
          <cell r="I1721">
            <v>1911.44</v>
          </cell>
          <cell r="J1721">
            <v>42736</v>
          </cell>
          <cell r="M1721" t="str">
            <v>*</v>
          </cell>
        </row>
        <row r="1722">
          <cell r="A1722" t="str">
            <v>24900</v>
          </cell>
          <cell r="B1722" t="str">
            <v>Amputation of upper arm</v>
          </cell>
          <cell r="D1722" t="str">
            <v>C</v>
          </cell>
          <cell r="E1722" t="str">
            <v/>
          </cell>
        </row>
        <row r="1723">
          <cell r="A1723" t="str">
            <v>24920</v>
          </cell>
          <cell r="B1723" t="str">
            <v>Amputation of upper arm</v>
          </cell>
          <cell r="D1723" t="str">
            <v>C</v>
          </cell>
          <cell r="E1723" t="str">
            <v/>
          </cell>
        </row>
        <row r="1724">
          <cell r="A1724" t="str">
            <v>24925</v>
          </cell>
          <cell r="B1724" t="str">
            <v>Amputation follow-up surgery</v>
          </cell>
          <cell r="C1724" t="str">
            <v xml:space="preserve">CH </v>
          </cell>
          <cell r="D1724" t="str">
            <v>J1</v>
          </cell>
          <cell r="E1724" t="str">
            <v>5113</v>
          </cell>
          <cell r="F1724">
            <v>32.497</v>
          </cell>
          <cell r="G1724">
            <v>2437.31</v>
          </cell>
          <cell r="H1724" t="str">
            <v>.</v>
          </cell>
          <cell r="I1724">
            <v>487.47</v>
          </cell>
          <cell r="J1724">
            <v>42736</v>
          </cell>
          <cell r="M1724" t="str">
            <v>*</v>
          </cell>
        </row>
        <row r="1725">
          <cell r="A1725" t="str">
            <v>24930</v>
          </cell>
          <cell r="B1725" t="str">
            <v>Amputation follow-up surgery</v>
          </cell>
          <cell r="D1725" t="str">
            <v>C</v>
          </cell>
          <cell r="E1725" t="str">
            <v/>
          </cell>
        </row>
        <row r="1726">
          <cell r="A1726" t="str">
            <v>24931</v>
          </cell>
          <cell r="B1726" t="str">
            <v>Amputate upper arm &amp; implant</v>
          </cell>
          <cell r="D1726" t="str">
            <v>C</v>
          </cell>
          <cell r="E1726" t="str">
            <v/>
          </cell>
        </row>
        <row r="1727">
          <cell r="A1727" t="str">
            <v>24935</v>
          </cell>
          <cell r="B1727" t="str">
            <v>Revision of amputation</v>
          </cell>
          <cell r="C1727" t="str">
            <v xml:space="preserve">CH </v>
          </cell>
          <cell r="D1727" t="str">
            <v>J1</v>
          </cell>
          <cell r="E1727" t="str">
            <v>5114</v>
          </cell>
          <cell r="F1727">
            <v>69.590599999999995</v>
          </cell>
          <cell r="G1727">
            <v>5219.3599999999997</v>
          </cell>
          <cell r="H1727" t="str">
            <v>.</v>
          </cell>
          <cell r="I1727">
            <v>1043.8800000000001</v>
          </cell>
          <cell r="J1727">
            <v>42736</v>
          </cell>
          <cell r="M1727" t="str">
            <v>*</v>
          </cell>
        </row>
        <row r="1728">
          <cell r="A1728" t="str">
            <v>24940</v>
          </cell>
          <cell r="B1728" t="str">
            <v>Revision of upper arm</v>
          </cell>
          <cell r="D1728" t="str">
            <v>C</v>
          </cell>
          <cell r="E1728" t="str">
            <v/>
          </cell>
        </row>
        <row r="1729">
          <cell r="A1729" t="str">
            <v>24999</v>
          </cell>
          <cell r="B1729" t="str">
            <v>Upper arm/elbow surgery</v>
          </cell>
          <cell r="D1729" t="str">
            <v>T</v>
          </cell>
          <cell r="E1729" t="str">
            <v>5111</v>
          </cell>
          <cell r="F1729">
            <v>2.6633</v>
          </cell>
          <cell r="G1729">
            <v>199.75</v>
          </cell>
          <cell r="H1729" t="str">
            <v>.</v>
          </cell>
          <cell r="I1729">
            <v>39.950000000000003</v>
          </cell>
        </row>
        <row r="1730">
          <cell r="A1730" t="str">
            <v>25000</v>
          </cell>
          <cell r="B1730" t="str">
            <v>Incision of tendon sheath</v>
          </cell>
          <cell r="C1730" t="str">
            <v>CH</v>
          </cell>
          <cell r="D1730" t="str">
            <v>J1</v>
          </cell>
          <cell r="E1730" t="str">
            <v>5112</v>
          </cell>
          <cell r="F1730">
            <v>16.225100000000001</v>
          </cell>
          <cell r="G1730">
            <v>1216.9000000000001</v>
          </cell>
          <cell r="H1730" t="str">
            <v>.</v>
          </cell>
          <cell r="I1730">
            <v>243.38</v>
          </cell>
          <cell r="J1730">
            <v>42736</v>
          </cell>
          <cell r="M1730" t="str">
            <v>*</v>
          </cell>
        </row>
        <row r="1731">
          <cell r="A1731" t="str">
            <v>25001</v>
          </cell>
          <cell r="B1731" t="str">
            <v>Incise flexor carpi radialis</v>
          </cell>
          <cell r="C1731" t="str">
            <v>CH</v>
          </cell>
          <cell r="D1731" t="str">
            <v>J1</v>
          </cell>
          <cell r="E1731" t="str">
            <v>5112</v>
          </cell>
          <cell r="F1731">
            <v>16.225100000000001</v>
          </cell>
          <cell r="G1731">
            <v>1216.9000000000001</v>
          </cell>
          <cell r="H1731" t="str">
            <v>.</v>
          </cell>
          <cell r="I1731">
            <v>243.38</v>
          </cell>
          <cell r="J1731">
            <v>42736</v>
          </cell>
          <cell r="M1731" t="str">
            <v>*</v>
          </cell>
        </row>
        <row r="1732">
          <cell r="A1732" t="str">
            <v>25020</v>
          </cell>
          <cell r="B1732" t="str">
            <v>Decompress forearm 1 space</v>
          </cell>
          <cell r="C1732" t="str">
            <v>CH</v>
          </cell>
          <cell r="D1732" t="str">
            <v>J1</v>
          </cell>
          <cell r="E1732" t="str">
            <v>5112</v>
          </cell>
          <cell r="F1732">
            <v>16.225100000000001</v>
          </cell>
          <cell r="G1732">
            <v>1216.9000000000001</v>
          </cell>
          <cell r="H1732" t="str">
            <v>.</v>
          </cell>
          <cell r="I1732">
            <v>243.38</v>
          </cell>
          <cell r="J1732">
            <v>42736</v>
          </cell>
          <cell r="M1732" t="str">
            <v>*</v>
          </cell>
        </row>
        <row r="1733">
          <cell r="A1733" t="str">
            <v>25023</v>
          </cell>
          <cell r="B1733" t="str">
            <v>Decompress forearm 1 space</v>
          </cell>
          <cell r="C1733" t="str">
            <v xml:space="preserve">CH </v>
          </cell>
          <cell r="D1733" t="str">
            <v>J1</v>
          </cell>
          <cell r="E1733" t="str">
            <v>5113</v>
          </cell>
          <cell r="F1733">
            <v>32.497</v>
          </cell>
          <cell r="G1733">
            <v>2437.31</v>
          </cell>
          <cell r="H1733" t="str">
            <v>.</v>
          </cell>
          <cell r="I1733">
            <v>487.47</v>
          </cell>
          <cell r="J1733">
            <v>42736</v>
          </cell>
          <cell r="M1733" t="str">
            <v>*</v>
          </cell>
        </row>
        <row r="1734">
          <cell r="A1734" t="str">
            <v>25024</v>
          </cell>
          <cell r="B1734" t="str">
            <v>Decompress forearm 2 spaces</v>
          </cell>
          <cell r="C1734" t="str">
            <v xml:space="preserve">CH </v>
          </cell>
          <cell r="D1734" t="str">
            <v>J1</v>
          </cell>
          <cell r="E1734" t="str">
            <v>5113</v>
          </cell>
          <cell r="F1734">
            <v>32.497</v>
          </cell>
          <cell r="G1734">
            <v>2437.31</v>
          </cell>
          <cell r="H1734" t="str">
            <v>.</v>
          </cell>
          <cell r="I1734">
            <v>487.47</v>
          </cell>
          <cell r="J1734">
            <v>42736</v>
          </cell>
          <cell r="M1734" t="str">
            <v>*</v>
          </cell>
        </row>
        <row r="1735">
          <cell r="A1735" t="str">
            <v>25025</v>
          </cell>
          <cell r="B1735" t="str">
            <v>Decompress forearm 2 spaces</v>
          </cell>
          <cell r="C1735" t="str">
            <v xml:space="preserve">CH </v>
          </cell>
          <cell r="D1735" t="str">
            <v>J1</v>
          </cell>
          <cell r="E1735" t="str">
            <v>5113</v>
          </cell>
          <cell r="F1735">
            <v>32.497</v>
          </cell>
          <cell r="G1735">
            <v>2437.31</v>
          </cell>
          <cell r="H1735" t="str">
            <v>.</v>
          </cell>
          <cell r="I1735">
            <v>487.47</v>
          </cell>
          <cell r="J1735">
            <v>42736</v>
          </cell>
          <cell r="M1735" t="str">
            <v>*</v>
          </cell>
        </row>
        <row r="1736">
          <cell r="A1736" t="str">
            <v>25028</v>
          </cell>
          <cell r="B1736" t="str">
            <v>Drainage of forearm lesion</v>
          </cell>
          <cell r="C1736" t="str">
            <v>CH</v>
          </cell>
          <cell r="D1736" t="str">
            <v>J1</v>
          </cell>
          <cell r="E1736" t="str">
            <v>5113</v>
          </cell>
          <cell r="F1736">
            <v>32.497</v>
          </cell>
          <cell r="G1736">
            <v>2437.31</v>
          </cell>
          <cell r="H1736" t="str">
            <v>.</v>
          </cell>
          <cell r="I1736">
            <v>487.47</v>
          </cell>
          <cell r="J1736">
            <v>42736</v>
          </cell>
          <cell r="M1736" t="str">
            <v>*</v>
          </cell>
        </row>
        <row r="1737">
          <cell r="A1737" t="str">
            <v>25031</v>
          </cell>
          <cell r="B1737" t="str">
            <v>Drainage of forearm bursa</v>
          </cell>
          <cell r="C1737" t="str">
            <v>CH</v>
          </cell>
          <cell r="D1737" t="str">
            <v>J1</v>
          </cell>
          <cell r="E1737" t="str">
            <v>5112</v>
          </cell>
          <cell r="F1737">
            <v>16.225100000000001</v>
          </cell>
          <cell r="G1737">
            <v>1216.9000000000001</v>
          </cell>
          <cell r="H1737" t="str">
            <v>.</v>
          </cell>
          <cell r="I1737">
            <v>243.38</v>
          </cell>
          <cell r="J1737">
            <v>42736</v>
          </cell>
          <cell r="M1737" t="str">
            <v>*</v>
          </cell>
        </row>
        <row r="1738">
          <cell r="A1738" t="str">
            <v>25035</v>
          </cell>
          <cell r="B1738" t="str">
            <v>Treat forearm bone lesion</v>
          </cell>
          <cell r="C1738" t="str">
            <v xml:space="preserve">CH </v>
          </cell>
          <cell r="D1738" t="str">
            <v>J1</v>
          </cell>
          <cell r="E1738" t="str">
            <v>5114</v>
          </cell>
          <cell r="F1738">
            <v>69.590599999999995</v>
          </cell>
          <cell r="G1738">
            <v>5219.3599999999997</v>
          </cell>
          <cell r="H1738" t="str">
            <v>.</v>
          </cell>
          <cell r="I1738">
            <v>1043.8800000000001</v>
          </cell>
          <cell r="J1738">
            <v>42736</v>
          </cell>
          <cell r="M1738" t="str">
            <v>*</v>
          </cell>
        </row>
        <row r="1739">
          <cell r="A1739" t="str">
            <v>25040</v>
          </cell>
          <cell r="B1739" t="str">
            <v>Explore/treat wrist joint</v>
          </cell>
          <cell r="C1739" t="str">
            <v xml:space="preserve">CH </v>
          </cell>
          <cell r="D1739" t="str">
            <v>J1</v>
          </cell>
          <cell r="E1739" t="str">
            <v>5113</v>
          </cell>
          <cell r="F1739">
            <v>32.497</v>
          </cell>
          <cell r="G1739">
            <v>2437.31</v>
          </cell>
          <cell r="H1739" t="str">
            <v>.</v>
          </cell>
          <cell r="I1739">
            <v>487.47</v>
          </cell>
          <cell r="J1739">
            <v>42736</v>
          </cell>
          <cell r="M1739" t="str">
            <v>*</v>
          </cell>
        </row>
        <row r="1740">
          <cell r="A1740" t="str">
            <v>25065</v>
          </cell>
          <cell r="B1740" t="str">
            <v>Biopsy forearm soft tissues</v>
          </cell>
          <cell r="C1740" t="str">
            <v>CH</v>
          </cell>
          <cell r="D1740" t="str">
            <v>J1</v>
          </cell>
          <cell r="E1740" t="str">
            <v>5072</v>
          </cell>
          <cell r="F1740">
            <v>16.481100000000001</v>
          </cell>
          <cell r="G1740">
            <v>1236.0999999999999</v>
          </cell>
          <cell r="H1740" t="str">
            <v>.</v>
          </cell>
          <cell r="I1740">
            <v>247.22</v>
          </cell>
          <cell r="J1740">
            <v>42736</v>
          </cell>
          <cell r="M1740" t="str">
            <v>*</v>
          </cell>
        </row>
        <row r="1741">
          <cell r="A1741" t="str">
            <v>25066</v>
          </cell>
          <cell r="B1741" t="str">
            <v>Biopsy forearm soft tissues</v>
          </cell>
          <cell r="C1741" t="str">
            <v>CH</v>
          </cell>
          <cell r="D1741" t="str">
            <v>J1</v>
          </cell>
          <cell r="E1741" t="str">
            <v>5073</v>
          </cell>
          <cell r="F1741">
            <v>28.639600000000002</v>
          </cell>
          <cell r="G1741">
            <v>2148</v>
          </cell>
          <cell r="H1741" t="str">
            <v>.</v>
          </cell>
          <cell r="I1741">
            <v>429.6</v>
          </cell>
          <cell r="J1741">
            <v>42736</v>
          </cell>
          <cell r="M1741" t="str">
            <v>*</v>
          </cell>
        </row>
        <row r="1742">
          <cell r="A1742" t="str">
            <v>25071</v>
          </cell>
          <cell r="B1742" t="str">
            <v>Exc forearm les sc 3 cm/&gt;</v>
          </cell>
          <cell r="C1742" t="str">
            <v>CH</v>
          </cell>
          <cell r="D1742" t="str">
            <v>J1</v>
          </cell>
          <cell r="E1742" t="str">
            <v>5072</v>
          </cell>
          <cell r="F1742">
            <v>16.481100000000001</v>
          </cell>
          <cell r="G1742">
            <v>1236.0999999999999</v>
          </cell>
          <cell r="H1742" t="str">
            <v>.</v>
          </cell>
          <cell r="I1742">
            <v>247.22</v>
          </cell>
          <cell r="J1742">
            <v>42736</v>
          </cell>
          <cell r="M1742" t="str">
            <v>*</v>
          </cell>
        </row>
        <row r="1743">
          <cell r="A1743" t="str">
            <v>25073</v>
          </cell>
          <cell r="B1743" t="str">
            <v>Exc forearm tum deep 3 cm/&gt;</v>
          </cell>
          <cell r="C1743" t="str">
            <v>CH</v>
          </cell>
          <cell r="D1743" t="str">
            <v>J1</v>
          </cell>
          <cell r="E1743" t="str">
            <v>5073</v>
          </cell>
          <cell r="F1743">
            <v>28.639600000000002</v>
          </cell>
          <cell r="G1743">
            <v>2148</v>
          </cell>
          <cell r="H1743" t="str">
            <v>.</v>
          </cell>
          <cell r="I1743">
            <v>429.6</v>
          </cell>
          <cell r="J1743">
            <v>42736</v>
          </cell>
          <cell r="M1743" t="str">
            <v>*</v>
          </cell>
        </row>
        <row r="1744">
          <cell r="A1744" t="str">
            <v>25075</v>
          </cell>
          <cell r="B1744" t="str">
            <v>Exc forearm les sc &lt; 3 cm</v>
          </cell>
          <cell r="C1744" t="str">
            <v>CH</v>
          </cell>
          <cell r="D1744" t="str">
            <v>J1</v>
          </cell>
          <cell r="E1744" t="str">
            <v>5072</v>
          </cell>
          <cell r="F1744">
            <v>16.481100000000001</v>
          </cell>
          <cell r="G1744">
            <v>1236.0999999999999</v>
          </cell>
          <cell r="H1744" t="str">
            <v>.</v>
          </cell>
          <cell r="I1744">
            <v>247.22</v>
          </cell>
          <cell r="J1744">
            <v>42736</v>
          </cell>
          <cell r="M1744" t="str">
            <v>*</v>
          </cell>
        </row>
        <row r="1745">
          <cell r="A1745" t="str">
            <v>25076</v>
          </cell>
          <cell r="B1745" t="str">
            <v>Exc forearm tum deep &lt; 3 cm</v>
          </cell>
          <cell r="C1745" t="str">
            <v>CH</v>
          </cell>
          <cell r="D1745" t="str">
            <v>J1</v>
          </cell>
          <cell r="E1745" t="str">
            <v>5072</v>
          </cell>
          <cell r="F1745">
            <v>16.481100000000001</v>
          </cell>
          <cell r="G1745">
            <v>1236.0999999999999</v>
          </cell>
          <cell r="H1745" t="str">
            <v>.</v>
          </cell>
          <cell r="I1745">
            <v>247.22</v>
          </cell>
          <cell r="J1745">
            <v>42736</v>
          </cell>
          <cell r="M1745" t="str">
            <v>*</v>
          </cell>
        </row>
        <row r="1746">
          <cell r="A1746" t="str">
            <v>25077</v>
          </cell>
          <cell r="B1746" t="str">
            <v>Resect forearm/wrist tum&lt;3cm</v>
          </cell>
          <cell r="C1746" t="str">
            <v>CH</v>
          </cell>
          <cell r="D1746" t="str">
            <v>J1</v>
          </cell>
          <cell r="E1746" t="str">
            <v>5072</v>
          </cell>
          <cell r="F1746">
            <v>16.481100000000001</v>
          </cell>
          <cell r="G1746">
            <v>1236.0999999999999</v>
          </cell>
          <cell r="H1746" t="str">
            <v>.</v>
          </cell>
          <cell r="I1746">
            <v>247.22</v>
          </cell>
          <cell r="J1746">
            <v>42736</v>
          </cell>
          <cell r="M1746" t="str">
            <v>*</v>
          </cell>
        </row>
        <row r="1747">
          <cell r="A1747" t="str">
            <v>25078</v>
          </cell>
          <cell r="B1747" t="str">
            <v>Resect forarm/wrist tum 3cm&gt;</v>
          </cell>
          <cell r="C1747" t="str">
            <v>CH</v>
          </cell>
          <cell r="D1747" t="str">
            <v>J1</v>
          </cell>
          <cell r="E1747" t="str">
            <v>5073</v>
          </cell>
          <cell r="F1747">
            <v>28.639600000000002</v>
          </cell>
          <cell r="G1747">
            <v>2148</v>
          </cell>
          <cell r="H1747" t="str">
            <v>.</v>
          </cell>
          <cell r="I1747">
            <v>429.6</v>
          </cell>
          <cell r="J1747">
            <v>42736</v>
          </cell>
          <cell r="M1747" t="str">
            <v>*</v>
          </cell>
        </row>
        <row r="1748">
          <cell r="A1748" t="str">
            <v>25085</v>
          </cell>
          <cell r="B1748" t="str">
            <v>Incision of wrist capsule</v>
          </cell>
          <cell r="C1748" t="str">
            <v xml:space="preserve">CH </v>
          </cell>
          <cell r="D1748" t="str">
            <v>J1</v>
          </cell>
          <cell r="E1748" t="str">
            <v>5113</v>
          </cell>
          <cell r="F1748">
            <v>32.497</v>
          </cell>
          <cell r="G1748">
            <v>2437.31</v>
          </cell>
          <cell r="H1748" t="str">
            <v>.</v>
          </cell>
          <cell r="I1748">
            <v>487.47</v>
          </cell>
          <cell r="J1748">
            <v>42736</v>
          </cell>
          <cell r="M1748" t="str">
            <v>*</v>
          </cell>
        </row>
        <row r="1749">
          <cell r="A1749" t="str">
            <v>25100</v>
          </cell>
          <cell r="B1749" t="str">
            <v>Biopsy of wrist joint</v>
          </cell>
          <cell r="C1749" t="str">
            <v xml:space="preserve">CH </v>
          </cell>
          <cell r="D1749" t="str">
            <v>J1</v>
          </cell>
          <cell r="E1749" t="str">
            <v>5113</v>
          </cell>
          <cell r="F1749">
            <v>32.497</v>
          </cell>
          <cell r="G1749">
            <v>2437.31</v>
          </cell>
          <cell r="H1749" t="str">
            <v>.</v>
          </cell>
          <cell r="I1749">
            <v>487.47</v>
          </cell>
          <cell r="J1749">
            <v>42736</v>
          </cell>
          <cell r="M1749" t="str">
            <v>*</v>
          </cell>
        </row>
        <row r="1750">
          <cell r="A1750" t="str">
            <v>25101</v>
          </cell>
          <cell r="B1750" t="str">
            <v>Explore/treat wrist joint</v>
          </cell>
          <cell r="C1750" t="str">
            <v>CH</v>
          </cell>
          <cell r="D1750" t="str">
            <v>J1</v>
          </cell>
          <cell r="E1750" t="str">
            <v>5113</v>
          </cell>
          <cell r="F1750">
            <v>32.497</v>
          </cell>
          <cell r="G1750">
            <v>2437.31</v>
          </cell>
          <cell r="H1750" t="str">
            <v>.</v>
          </cell>
          <cell r="I1750">
            <v>487.47</v>
          </cell>
          <cell r="J1750">
            <v>42736</v>
          </cell>
          <cell r="M1750" t="str">
            <v>*</v>
          </cell>
        </row>
        <row r="1751">
          <cell r="A1751" t="str">
            <v>25105</v>
          </cell>
          <cell r="B1751" t="str">
            <v>Remove wrist joint lining</v>
          </cell>
          <cell r="C1751" t="str">
            <v>CH</v>
          </cell>
          <cell r="D1751" t="str">
            <v>J1</v>
          </cell>
          <cell r="E1751" t="str">
            <v>5113</v>
          </cell>
          <cell r="F1751">
            <v>32.497</v>
          </cell>
          <cell r="G1751">
            <v>2437.31</v>
          </cell>
          <cell r="H1751" t="str">
            <v>.</v>
          </cell>
          <cell r="I1751">
            <v>487.47</v>
          </cell>
          <cell r="J1751">
            <v>42736</v>
          </cell>
          <cell r="M1751" t="str">
            <v>*</v>
          </cell>
        </row>
        <row r="1752">
          <cell r="A1752" t="str">
            <v>25107</v>
          </cell>
          <cell r="B1752" t="str">
            <v>Remove wrist joint cartilage</v>
          </cell>
          <cell r="C1752" t="str">
            <v xml:space="preserve">CH </v>
          </cell>
          <cell r="D1752" t="str">
            <v>J1</v>
          </cell>
          <cell r="E1752" t="str">
            <v>5113</v>
          </cell>
          <cell r="F1752">
            <v>32.497</v>
          </cell>
          <cell r="G1752">
            <v>2437.31</v>
          </cell>
          <cell r="H1752" t="str">
            <v>.</v>
          </cell>
          <cell r="I1752">
            <v>487.47</v>
          </cell>
          <cell r="J1752">
            <v>42736</v>
          </cell>
          <cell r="M1752" t="str">
            <v>*</v>
          </cell>
        </row>
        <row r="1753">
          <cell r="A1753" t="str">
            <v>25109</v>
          </cell>
          <cell r="B1753" t="str">
            <v>Excise tendon forearm/wrist</v>
          </cell>
          <cell r="C1753" t="str">
            <v>CH</v>
          </cell>
          <cell r="D1753" t="str">
            <v>J1</v>
          </cell>
          <cell r="E1753" t="str">
            <v>5113</v>
          </cell>
          <cell r="F1753">
            <v>32.497</v>
          </cell>
          <cell r="G1753">
            <v>2437.31</v>
          </cell>
          <cell r="H1753" t="str">
            <v>.</v>
          </cell>
          <cell r="I1753">
            <v>487.47</v>
          </cell>
          <cell r="J1753">
            <v>42736</v>
          </cell>
          <cell r="M1753" t="str">
            <v>*</v>
          </cell>
        </row>
        <row r="1754">
          <cell r="A1754" t="str">
            <v>25110</v>
          </cell>
          <cell r="B1754" t="str">
            <v>Remove wrist tendon lesion</v>
          </cell>
          <cell r="C1754" t="str">
            <v>CH</v>
          </cell>
          <cell r="D1754" t="str">
            <v>J1</v>
          </cell>
          <cell r="E1754" t="str">
            <v>5112</v>
          </cell>
          <cell r="F1754">
            <v>16.225100000000001</v>
          </cell>
          <cell r="G1754">
            <v>1216.9000000000001</v>
          </cell>
          <cell r="H1754" t="str">
            <v>.</v>
          </cell>
          <cell r="I1754">
            <v>243.38</v>
          </cell>
          <cell r="J1754">
            <v>42736</v>
          </cell>
          <cell r="M1754" t="str">
            <v>*</v>
          </cell>
        </row>
        <row r="1755">
          <cell r="A1755" t="str">
            <v>25111</v>
          </cell>
          <cell r="B1755" t="str">
            <v>Remove wrist tendon lesion</v>
          </cell>
          <cell r="C1755" t="str">
            <v>CH</v>
          </cell>
          <cell r="D1755" t="str">
            <v>J1</v>
          </cell>
          <cell r="E1755" t="str">
            <v>5112</v>
          </cell>
          <cell r="F1755">
            <v>16.225100000000001</v>
          </cell>
          <cell r="G1755">
            <v>1216.9000000000001</v>
          </cell>
          <cell r="H1755" t="str">
            <v>.</v>
          </cell>
          <cell r="I1755">
            <v>243.38</v>
          </cell>
          <cell r="J1755">
            <v>42736</v>
          </cell>
          <cell r="M1755" t="str">
            <v>*</v>
          </cell>
        </row>
        <row r="1756">
          <cell r="A1756" t="str">
            <v>25112</v>
          </cell>
          <cell r="B1756" t="str">
            <v>Reremove wrist tendon lesion</v>
          </cell>
          <cell r="C1756" t="str">
            <v>CH</v>
          </cell>
          <cell r="D1756" t="str">
            <v>J1</v>
          </cell>
          <cell r="E1756" t="str">
            <v>5113</v>
          </cell>
          <cell r="F1756">
            <v>32.497</v>
          </cell>
          <cell r="G1756">
            <v>2437.31</v>
          </cell>
          <cell r="H1756" t="str">
            <v>.</v>
          </cell>
          <cell r="I1756">
            <v>487.47</v>
          </cell>
          <cell r="J1756">
            <v>42736</v>
          </cell>
          <cell r="M1756" t="str">
            <v>*</v>
          </cell>
        </row>
        <row r="1757">
          <cell r="A1757" t="str">
            <v>25115</v>
          </cell>
          <cell r="B1757" t="str">
            <v>Remove wrist/forearm lesion</v>
          </cell>
          <cell r="C1757" t="str">
            <v>CH</v>
          </cell>
          <cell r="D1757" t="str">
            <v>J1</v>
          </cell>
          <cell r="E1757" t="str">
            <v>5112</v>
          </cell>
          <cell r="F1757">
            <v>16.225100000000001</v>
          </cell>
          <cell r="G1757">
            <v>1216.9000000000001</v>
          </cell>
          <cell r="H1757" t="str">
            <v>.</v>
          </cell>
          <cell r="I1757">
            <v>243.38</v>
          </cell>
          <cell r="J1757">
            <v>42736</v>
          </cell>
          <cell r="M1757" t="str">
            <v>*</v>
          </cell>
        </row>
        <row r="1758">
          <cell r="A1758" t="str">
            <v>25116</v>
          </cell>
          <cell r="B1758" t="str">
            <v>Remove wrist/forearm lesion</v>
          </cell>
          <cell r="C1758" t="str">
            <v>CH</v>
          </cell>
          <cell r="D1758" t="str">
            <v>J1</v>
          </cell>
          <cell r="E1758" t="str">
            <v>5113</v>
          </cell>
          <cell r="F1758">
            <v>32.497</v>
          </cell>
          <cell r="G1758">
            <v>2437.31</v>
          </cell>
          <cell r="H1758" t="str">
            <v>.</v>
          </cell>
          <cell r="I1758">
            <v>487.47</v>
          </cell>
          <cell r="J1758">
            <v>42736</v>
          </cell>
          <cell r="M1758" t="str">
            <v>*</v>
          </cell>
        </row>
        <row r="1759">
          <cell r="A1759" t="str">
            <v>25118</v>
          </cell>
          <cell r="B1759" t="str">
            <v>Excise wrist tendon sheath</v>
          </cell>
          <cell r="C1759" t="str">
            <v>CH</v>
          </cell>
          <cell r="D1759" t="str">
            <v>J1</v>
          </cell>
          <cell r="E1759" t="str">
            <v>5113</v>
          </cell>
          <cell r="F1759">
            <v>32.497</v>
          </cell>
          <cell r="G1759">
            <v>2437.31</v>
          </cell>
          <cell r="H1759" t="str">
            <v>.</v>
          </cell>
          <cell r="I1759">
            <v>487.47</v>
          </cell>
          <cell r="J1759">
            <v>42736</v>
          </cell>
          <cell r="M1759" t="str">
            <v>*</v>
          </cell>
        </row>
        <row r="1760">
          <cell r="A1760" t="str">
            <v>25119</v>
          </cell>
          <cell r="B1760" t="str">
            <v>Partial removal of ulna</v>
          </cell>
          <cell r="C1760" t="str">
            <v xml:space="preserve">CH </v>
          </cell>
          <cell r="D1760" t="str">
            <v>J1</v>
          </cell>
          <cell r="E1760" t="str">
            <v>5113</v>
          </cell>
          <cell r="F1760">
            <v>32.497</v>
          </cell>
          <cell r="G1760">
            <v>2437.31</v>
          </cell>
          <cell r="H1760" t="str">
            <v>.</v>
          </cell>
          <cell r="I1760">
            <v>487.47</v>
          </cell>
          <cell r="J1760">
            <v>42736</v>
          </cell>
          <cell r="M1760" t="str">
            <v>*</v>
          </cell>
        </row>
        <row r="1761">
          <cell r="A1761" t="str">
            <v>25120</v>
          </cell>
          <cell r="B1761" t="str">
            <v>Removal of forearm lesion</v>
          </cell>
          <cell r="C1761" t="str">
            <v xml:space="preserve">CH </v>
          </cell>
          <cell r="D1761" t="str">
            <v>J1</v>
          </cell>
          <cell r="E1761" t="str">
            <v>5113</v>
          </cell>
          <cell r="F1761">
            <v>32.497</v>
          </cell>
          <cell r="G1761">
            <v>2437.31</v>
          </cell>
          <cell r="H1761" t="str">
            <v>.</v>
          </cell>
          <cell r="I1761">
            <v>487.47</v>
          </cell>
          <cell r="J1761">
            <v>42736</v>
          </cell>
          <cell r="M1761" t="str">
            <v>*</v>
          </cell>
        </row>
        <row r="1762">
          <cell r="A1762" t="str">
            <v>25125</v>
          </cell>
          <cell r="B1762" t="str">
            <v>Remove/graft forearm lesion</v>
          </cell>
          <cell r="C1762" t="str">
            <v xml:space="preserve">CH </v>
          </cell>
          <cell r="D1762" t="str">
            <v>J1</v>
          </cell>
          <cell r="E1762" t="str">
            <v>5113</v>
          </cell>
          <cell r="F1762">
            <v>32.497</v>
          </cell>
          <cell r="G1762">
            <v>2437.31</v>
          </cell>
          <cell r="H1762" t="str">
            <v>.</v>
          </cell>
          <cell r="I1762">
            <v>487.47</v>
          </cell>
          <cell r="J1762">
            <v>42736</v>
          </cell>
          <cell r="M1762" t="str">
            <v>*</v>
          </cell>
        </row>
        <row r="1763">
          <cell r="A1763" t="str">
            <v>25126</v>
          </cell>
          <cell r="B1763" t="str">
            <v>Remove/graft forearm lesion</v>
          </cell>
          <cell r="C1763" t="str">
            <v xml:space="preserve">CH </v>
          </cell>
          <cell r="D1763" t="str">
            <v>J1</v>
          </cell>
          <cell r="E1763" t="str">
            <v>5113</v>
          </cell>
          <cell r="F1763">
            <v>32.497</v>
          </cell>
          <cell r="G1763">
            <v>2437.31</v>
          </cell>
          <cell r="H1763" t="str">
            <v>.</v>
          </cell>
          <cell r="I1763">
            <v>487.47</v>
          </cell>
          <cell r="J1763">
            <v>42736</v>
          </cell>
          <cell r="M1763" t="str">
            <v>*</v>
          </cell>
        </row>
        <row r="1764">
          <cell r="A1764" t="str">
            <v>25130</v>
          </cell>
          <cell r="B1764" t="str">
            <v>Removal of wrist lesion</v>
          </cell>
          <cell r="C1764" t="str">
            <v xml:space="preserve">CH </v>
          </cell>
          <cell r="D1764" t="str">
            <v>J1</v>
          </cell>
          <cell r="E1764" t="str">
            <v>5113</v>
          </cell>
          <cell r="F1764">
            <v>32.497</v>
          </cell>
          <cell r="G1764">
            <v>2437.31</v>
          </cell>
          <cell r="H1764" t="str">
            <v>.</v>
          </cell>
          <cell r="I1764">
            <v>487.47</v>
          </cell>
          <cell r="J1764">
            <v>42736</v>
          </cell>
          <cell r="M1764" t="str">
            <v>*</v>
          </cell>
        </row>
        <row r="1765">
          <cell r="A1765" t="str">
            <v>25135</v>
          </cell>
          <cell r="B1765" t="str">
            <v>Remove &amp; graft wrist lesion</v>
          </cell>
          <cell r="C1765" t="str">
            <v xml:space="preserve">CH </v>
          </cell>
          <cell r="D1765" t="str">
            <v>J1</v>
          </cell>
          <cell r="E1765" t="str">
            <v>5113</v>
          </cell>
          <cell r="F1765">
            <v>32.497</v>
          </cell>
          <cell r="G1765">
            <v>2437.31</v>
          </cell>
          <cell r="H1765" t="str">
            <v>.</v>
          </cell>
          <cell r="I1765">
            <v>487.47</v>
          </cell>
          <cell r="J1765">
            <v>42736</v>
          </cell>
          <cell r="M1765" t="str">
            <v>*</v>
          </cell>
        </row>
        <row r="1766">
          <cell r="A1766" t="str">
            <v>25136</v>
          </cell>
          <cell r="B1766" t="str">
            <v>Remove &amp; graft wrist lesion</v>
          </cell>
          <cell r="C1766" t="str">
            <v xml:space="preserve">CH </v>
          </cell>
          <cell r="D1766" t="str">
            <v>J1</v>
          </cell>
          <cell r="E1766" t="str">
            <v>5114</v>
          </cell>
          <cell r="F1766">
            <v>69.590599999999995</v>
          </cell>
          <cell r="G1766">
            <v>5219.3599999999997</v>
          </cell>
          <cell r="H1766" t="str">
            <v>.</v>
          </cell>
          <cell r="I1766">
            <v>1043.8800000000001</v>
          </cell>
          <cell r="J1766">
            <v>42736</v>
          </cell>
          <cell r="M1766" t="str">
            <v>*</v>
          </cell>
        </row>
        <row r="1767">
          <cell r="A1767" t="str">
            <v>25145</v>
          </cell>
          <cell r="B1767" t="str">
            <v>Remove forearm bone lesion</v>
          </cell>
          <cell r="C1767" t="str">
            <v xml:space="preserve">CH </v>
          </cell>
          <cell r="D1767" t="str">
            <v>J1</v>
          </cell>
          <cell r="E1767" t="str">
            <v>5113</v>
          </cell>
          <cell r="F1767">
            <v>32.497</v>
          </cell>
          <cell r="G1767">
            <v>2437.31</v>
          </cell>
          <cell r="H1767" t="str">
            <v>.</v>
          </cell>
          <cell r="I1767">
            <v>487.47</v>
          </cell>
          <cell r="J1767">
            <v>42736</v>
          </cell>
          <cell r="M1767" t="str">
            <v>*</v>
          </cell>
        </row>
        <row r="1768">
          <cell r="A1768" t="str">
            <v>25150</v>
          </cell>
          <cell r="B1768" t="str">
            <v>Partial removal of ulna</v>
          </cell>
          <cell r="C1768" t="str">
            <v xml:space="preserve">CH </v>
          </cell>
          <cell r="D1768" t="str">
            <v>J1</v>
          </cell>
          <cell r="E1768" t="str">
            <v>5113</v>
          </cell>
          <cell r="F1768">
            <v>32.497</v>
          </cell>
          <cell r="G1768">
            <v>2437.31</v>
          </cell>
          <cell r="H1768" t="str">
            <v>.</v>
          </cell>
          <cell r="I1768">
            <v>487.47</v>
          </cell>
          <cell r="J1768">
            <v>42736</v>
          </cell>
          <cell r="M1768" t="str">
            <v>*</v>
          </cell>
        </row>
        <row r="1769">
          <cell r="A1769" t="str">
            <v>25151</v>
          </cell>
          <cell r="B1769" t="str">
            <v>Partial removal of radius</v>
          </cell>
          <cell r="C1769" t="str">
            <v xml:space="preserve">CH </v>
          </cell>
          <cell r="D1769" t="str">
            <v>J1</v>
          </cell>
          <cell r="E1769" t="str">
            <v>5113</v>
          </cell>
          <cell r="F1769">
            <v>32.497</v>
          </cell>
          <cell r="G1769">
            <v>2437.31</v>
          </cell>
          <cell r="H1769" t="str">
            <v>.</v>
          </cell>
          <cell r="I1769">
            <v>487.47</v>
          </cell>
          <cell r="J1769">
            <v>42736</v>
          </cell>
          <cell r="M1769" t="str">
            <v>*</v>
          </cell>
        </row>
        <row r="1770">
          <cell r="A1770" t="str">
            <v>25170</v>
          </cell>
          <cell r="B1770" t="str">
            <v>Resect radius/ulnar tumor</v>
          </cell>
          <cell r="C1770" t="str">
            <v xml:space="preserve">CH </v>
          </cell>
          <cell r="D1770" t="str">
            <v>J1</v>
          </cell>
          <cell r="E1770" t="str">
            <v>5114</v>
          </cell>
          <cell r="F1770">
            <v>69.590599999999995</v>
          </cell>
          <cell r="G1770">
            <v>5219.3599999999997</v>
          </cell>
          <cell r="H1770" t="str">
            <v>.</v>
          </cell>
          <cell r="I1770">
            <v>1043.8800000000001</v>
          </cell>
          <cell r="J1770">
            <v>42736</v>
          </cell>
          <cell r="M1770" t="str">
            <v>*</v>
          </cell>
        </row>
        <row r="1771">
          <cell r="A1771" t="str">
            <v>25210</v>
          </cell>
          <cell r="B1771" t="str">
            <v>Removal of wrist bone</v>
          </cell>
          <cell r="C1771" t="str">
            <v xml:space="preserve">CH </v>
          </cell>
          <cell r="D1771" t="str">
            <v>J1</v>
          </cell>
          <cell r="E1771" t="str">
            <v>5113</v>
          </cell>
          <cell r="F1771">
            <v>32.497</v>
          </cell>
          <cell r="G1771">
            <v>2437.31</v>
          </cell>
          <cell r="H1771" t="str">
            <v>.</v>
          </cell>
          <cell r="I1771">
            <v>487.47</v>
          </cell>
          <cell r="J1771">
            <v>42736</v>
          </cell>
          <cell r="M1771" t="str">
            <v>*</v>
          </cell>
        </row>
        <row r="1772">
          <cell r="A1772" t="str">
            <v>25215</v>
          </cell>
          <cell r="B1772" t="str">
            <v>Removal of wrist bones</v>
          </cell>
          <cell r="C1772" t="str">
            <v xml:space="preserve">CH </v>
          </cell>
          <cell r="D1772" t="str">
            <v>J1</v>
          </cell>
          <cell r="E1772" t="str">
            <v>5113</v>
          </cell>
          <cell r="F1772">
            <v>32.497</v>
          </cell>
          <cell r="G1772">
            <v>2437.31</v>
          </cell>
          <cell r="H1772" t="str">
            <v>.</v>
          </cell>
          <cell r="I1772">
            <v>487.47</v>
          </cell>
          <cell r="J1772">
            <v>42736</v>
          </cell>
          <cell r="M1772" t="str">
            <v>*</v>
          </cell>
        </row>
        <row r="1773">
          <cell r="A1773" t="str">
            <v>25230</v>
          </cell>
          <cell r="B1773" t="str">
            <v>Partial removal of radius</v>
          </cell>
          <cell r="C1773" t="str">
            <v xml:space="preserve">CH </v>
          </cell>
          <cell r="D1773" t="str">
            <v>J1</v>
          </cell>
          <cell r="E1773" t="str">
            <v>5113</v>
          </cell>
          <cell r="F1773">
            <v>32.497</v>
          </cell>
          <cell r="G1773">
            <v>2437.31</v>
          </cell>
          <cell r="H1773" t="str">
            <v>.</v>
          </cell>
          <cell r="I1773">
            <v>487.47</v>
          </cell>
          <cell r="J1773">
            <v>42736</v>
          </cell>
          <cell r="M1773" t="str">
            <v>*</v>
          </cell>
        </row>
        <row r="1774">
          <cell r="A1774" t="str">
            <v>25240</v>
          </cell>
          <cell r="B1774" t="str">
            <v>Partial removal of ulna</v>
          </cell>
          <cell r="C1774" t="str">
            <v xml:space="preserve">CH </v>
          </cell>
          <cell r="D1774" t="str">
            <v>J1</v>
          </cell>
          <cell r="E1774" t="str">
            <v>5113</v>
          </cell>
          <cell r="F1774">
            <v>32.497</v>
          </cell>
          <cell r="G1774">
            <v>2437.31</v>
          </cell>
          <cell r="H1774" t="str">
            <v>.</v>
          </cell>
          <cell r="I1774">
            <v>487.47</v>
          </cell>
          <cell r="J1774">
            <v>42736</v>
          </cell>
          <cell r="M1774" t="str">
            <v>*</v>
          </cell>
        </row>
        <row r="1775">
          <cell r="A1775" t="str">
            <v>25246</v>
          </cell>
          <cell r="B1775" t="str">
            <v>Injection for wrist x-ray</v>
          </cell>
          <cell r="D1775" t="str">
            <v>N</v>
          </cell>
          <cell r="E1775" t="str">
            <v/>
          </cell>
        </row>
        <row r="1776">
          <cell r="A1776" t="str">
            <v>25248</v>
          </cell>
          <cell r="B1776" t="str">
            <v>Remove forearm foreign body</v>
          </cell>
          <cell r="C1776" t="str">
            <v>CH</v>
          </cell>
          <cell r="D1776" t="str">
            <v>J1</v>
          </cell>
          <cell r="E1776" t="str">
            <v>5113</v>
          </cell>
          <cell r="F1776">
            <v>32.497</v>
          </cell>
          <cell r="G1776">
            <v>2437.31</v>
          </cell>
          <cell r="H1776" t="str">
            <v>.</v>
          </cell>
          <cell r="I1776">
            <v>487.47</v>
          </cell>
          <cell r="J1776">
            <v>42736</v>
          </cell>
          <cell r="M1776" t="str">
            <v>*</v>
          </cell>
        </row>
        <row r="1777">
          <cell r="A1777" t="str">
            <v>25250</v>
          </cell>
          <cell r="B1777" t="str">
            <v>Removal of wrist prosthesis</v>
          </cell>
          <cell r="C1777" t="str">
            <v>CH</v>
          </cell>
          <cell r="D1777" t="str">
            <v>Q2</v>
          </cell>
          <cell r="E1777" t="str">
            <v>5112</v>
          </cell>
          <cell r="F1777">
            <v>16.225100000000001</v>
          </cell>
          <cell r="G1777">
            <v>1216.9000000000001</v>
          </cell>
          <cell r="H1777" t="str">
            <v>.</v>
          </cell>
          <cell r="I1777">
            <v>243.38</v>
          </cell>
          <cell r="J1777">
            <v>42736</v>
          </cell>
          <cell r="M1777" t="str">
            <v>*</v>
          </cell>
        </row>
        <row r="1778">
          <cell r="A1778" t="str">
            <v>25251</v>
          </cell>
          <cell r="B1778" t="str">
            <v>Removal of wrist prosthesis</v>
          </cell>
          <cell r="C1778" t="str">
            <v xml:space="preserve">CH </v>
          </cell>
          <cell r="D1778" t="str">
            <v>Q2</v>
          </cell>
          <cell r="E1778" t="str">
            <v>5113</v>
          </cell>
          <cell r="F1778">
            <v>32.497</v>
          </cell>
          <cell r="G1778">
            <v>2437.31</v>
          </cell>
          <cell r="H1778" t="str">
            <v>.</v>
          </cell>
          <cell r="I1778">
            <v>487.47</v>
          </cell>
          <cell r="J1778">
            <v>42736</v>
          </cell>
          <cell r="M1778" t="str">
            <v>*</v>
          </cell>
        </row>
        <row r="1779">
          <cell r="A1779" t="str">
            <v>25259</v>
          </cell>
          <cell r="B1779" t="str">
            <v>Manipulate wrist w/anesthes</v>
          </cell>
          <cell r="C1779" t="str">
            <v>CH</v>
          </cell>
          <cell r="D1779" t="str">
            <v>J1</v>
          </cell>
          <cell r="E1779" t="str">
            <v>5112</v>
          </cell>
          <cell r="F1779">
            <v>16.225100000000001</v>
          </cell>
          <cell r="G1779">
            <v>1216.9000000000001</v>
          </cell>
          <cell r="H1779" t="str">
            <v>.</v>
          </cell>
          <cell r="I1779">
            <v>243.38</v>
          </cell>
          <cell r="J1779">
            <v>42736</v>
          </cell>
          <cell r="M1779" t="str">
            <v>*</v>
          </cell>
        </row>
        <row r="1780">
          <cell r="A1780" t="str">
            <v>25260</v>
          </cell>
          <cell r="B1780" t="str">
            <v>Repair forearm tendon/muscle</v>
          </cell>
          <cell r="C1780" t="str">
            <v>CH</v>
          </cell>
          <cell r="D1780" t="str">
            <v>J1</v>
          </cell>
          <cell r="E1780" t="str">
            <v>5113</v>
          </cell>
          <cell r="F1780">
            <v>32.497</v>
          </cell>
          <cell r="G1780">
            <v>2437.31</v>
          </cell>
          <cell r="H1780" t="str">
            <v>.</v>
          </cell>
          <cell r="I1780">
            <v>487.47</v>
          </cell>
          <cell r="J1780">
            <v>42736</v>
          </cell>
          <cell r="M1780" t="str">
            <v>*</v>
          </cell>
        </row>
        <row r="1781">
          <cell r="A1781" t="str">
            <v>25263</v>
          </cell>
          <cell r="B1781" t="str">
            <v>Repair forearm tendon/muscle</v>
          </cell>
          <cell r="C1781" t="str">
            <v xml:space="preserve">CH </v>
          </cell>
          <cell r="D1781" t="str">
            <v>J1</v>
          </cell>
          <cell r="E1781" t="str">
            <v>5113</v>
          </cell>
          <cell r="F1781">
            <v>32.497</v>
          </cell>
          <cell r="G1781">
            <v>2437.31</v>
          </cell>
          <cell r="H1781" t="str">
            <v>.</v>
          </cell>
          <cell r="I1781">
            <v>487.47</v>
          </cell>
          <cell r="J1781">
            <v>42736</v>
          </cell>
          <cell r="M1781" t="str">
            <v>*</v>
          </cell>
        </row>
        <row r="1782">
          <cell r="A1782" t="str">
            <v>25265</v>
          </cell>
          <cell r="B1782" t="str">
            <v>Repair forearm tendon/muscle</v>
          </cell>
          <cell r="C1782" t="str">
            <v xml:space="preserve">CH </v>
          </cell>
          <cell r="D1782" t="str">
            <v>J1</v>
          </cell>
          <cell r="E1782" t="str">
            <v>5113</v>
          </cell>
          <cell r="F1782">
            <v>32.497</v>
          </cell>
          <cell r="G1782">
            <v>2437.31</v>
          </cell>
          <cell r="H1782" t="str">
            <v>.</v>
          </cell>
          <cell r="I1782">
            <v>487.47</v>
          </cell>
          <cell r="J1782">
            <v>42736</v>
          </cell>
          <cell r="M1782" t="str">
            <v>*</v>
          </cell>
        </row>
        <row r="1783">
          <cell r="A1783" t="str">
            <v>25270</v>
          </cell>
          <cell r="B1783" t="str">
            <v>Repair forearm tendon/muscle</v>
          </cell>
          <cell r="C1783" t="str">
            <v xml:space="preserve">CH </v>
          </cell>
          <cell r="D1783" t="str">
            <v>J1</v>
          </cell>
          <cell r="E1783" t="str">
            <v>5113</v>
          </cell>
          <cell r="F1783">
            <v>32.497</v>
          </cell>
          <cell r="G1783">
            <v>2437.31</v>
          </cell>
          <cell r="H1783" t="str">
            <v>.</v>
          </cell>
          <cell r="I1783">
            <v>487.47</v>
          </cell>
          <cell r="J1783">
            <v>42736</v>
          </cell>
          <cell r="M1783" t="str">
            <v>*</v>
          </cell>
        </row>
        <row r="1784">
          <cell r="A1784" t="str">
            <v>25272</v>
          </cell>
          <cell r="B1784" t="str">
            <v>Repair forearm tendon/muscle</v>
          </cell>
          <cell r="C1784" t="str">
            <v xml:space="preserve">CH </v>
          </cell>
          <cell r="D1784" t="str">
            <v>J1</v>
          </cell>
          <cell r="E1784" t="str">
            <v>5113</v>
          </cell>
          <cell r="F1784">
            <v>32.497</v>
          </cell>
          <cell r="G1784">
            <v>2437.31</v>
          </cell>
          <cell r="H1784" t="str">
            <v>.</v>
          </cell>
          <cell r="I1784">
            <v>487.47</v>
          </cell>
          <cell r="J1784">
            <v>42736</v>
          </cell>
          <cell r="M1784" t="str">
            <v>*</v>
          </cell>
        </row>
        <row r="1785">
          <cell r="A1785" t="str">
            <v>25274</v>
          </cell>
          <cell r="B1785" t="str">
            <v>Repair forearm tendon/muscle</v>
          </cell>
          <cell r="C1785" t="str">
            <v xml:space="preserve">CH </v>
          </cell>
          <cell r="D1785" t="str">
            <v>J1</v>
          </cell>
          <cell r="E1785" t="str">
            <v>5113</v>
          </cell>
          <cell r="F1785">
            <v>32.497</v>
          </cell>
          <cell r="G1785">
            <v>2437.31</v>
          </cell>
          <cell r="H1785" t="str">
            <v>.</v>
          </cell>
          <cell r="I1785">
            <v>487.47</v>
          </cell>
          <cell r="J1785">
            <v>42736</v>
          </cell>
          <cell r="M1785" t="str">
            <v>*</v>
          </cell>
        </row>
        <row r="1786">
          <cell r="A1786" t="str">
            <v>25275</v>
          </cell>
          <cell r="B1786" t="str">
            <v>Repair forearm tendon sheath</v>
          </cell>
          <cell r="C1786" t="str">
            <v xml:space="preserve">CH </v>
          </cell>
          <cell r="D1786" t="str">
            <v>J1</v>
          </cell>
          <cell r="E1786" t="str">
            <v>5113</v>
          </cell>
          <cell r="F1786">
            <v>32.497</v>
          </cell>
          <cell r="G1786">
            <v>2437.31</v>
          </cell>
          <cell r="H1786" t="str">
            <v>.</v>
          </cell>
          <cell r="I1786">
            <v>487.47</v>
          </cell>
          <cell r="J1786">
            <v>42736</v>
          </cell>
          <cell r="M1786" t="str">
            <v>*</v>
          </cell>
        </row>
        <row r="1787">
          <cell r="A1787" t="str">
            <v>25280</v>
          </cell>
          <cell r="B1787" t="str">
            <v>Revise wrist/forearm tendon</v>
          </cell>
          <cell r="C1787" t="str">
            <v xml:space="preserve">CH </v>
          </cell>
          <cell r="D1787" t="str">
            <v>J1</v>
          </cell>
          <cell r="E1787" t="str">
            <v>5113</v>
          </cell>
          <cell r="F1787">
            <v>32.497</v>
          </cell>
          <cell r="G1787">
            <v>2437.31</v>
          </cell>
          <cell r="H1787" t="str">
            <v>.</v>
          </cell>
          <cell r="I1787">
            <v>487.47</v>
          </cell>
          <cell r="J1787">
            <v>42736</v>
          </cell>
          <cell r="M1787" t="str">
            <v>*</v>
          </cell>
        </row>
        <row r="1788">
          <cell r="A1788" t="str">
            <v>25290</v>
          </cell>
          <cell r="B1788" t="str">
            <v>Incise wrist/forearm tendon</v>
          </cell>
          <cell r="C1788" t="str">
            <v>CH</v>
          </cell>
          <cell r="D1788" t="str">
            <v>J1</v>
          </cell>
          <cell r="E1788" t="str">
            <v>5113</v>
          </cell>
          <cell r="F1788">
            <v>32.497</v>
          </cell>
          <cell r="G1788">
            <v>2437.31</v>
          </cell>
          <cell r="H1788" t="str">
            <v>.</v>
          </cell>
          <cell r="I1788">
            <v>487.47</v>
          </cell>
          <cell r="J1788">
            <v>42736</v>
          </cell>
          <cell r="M1788" t="str">
            <v>*</v>
          </cell>
        </row>
        <row r="1789">
          <cell r="A1789" t="str">
            <v>25295</v>
          </cell>
          <cell r="B1789" t="str">
            <v>Release wrist/forearm tendon</v>
          </cell>
          <cell r="C1789" t="str">
            <v>CH</v>
          </cell>
          <cell r="D1789" t="str">
            <v>J1</v>
          </cell>
          <cell r="E1789" t="str">
            <v>5113</v>
          </cell>
          <cell r="F1789">
            <v>32.497</v>
          </cell>
          <cell r="G1789">
            <v>2437.31</v>
          </cell>
          <cell r="H1789" t="str">
            <v>.</v>
          </cell>
          <cell r="I1789">
            <v>487.47</v>
          </cell>
          <cell r="J1789">
            <v>42736</v>
          </cell>
          <cell r="M1789" t="str">
            <v>*</v>
          </cell>
        </row>
        <row r="1790">
          <cell r="A1790" t="str">
            <v>25300</v>
          </cell>
          <cell r="B1790" t="str">
            <v>Fusion of tendons at wrist</v>
          </cell>
          <cell r="C1790" t="str">
            <v xml:space="preserve">CH </v>
          </cell>
          <cell r="D1790" t="str">
            <v>J1</v>
          </cell>
          <cell r="E1790" t="str">
            <v>5113</v>
          </cell>
          <cell r="F1790">
            <v>32.497</v>
          </cell>
          <cell r="G1790">
            <v>2437.31</v>
          </cell>
          <cell r="H1790" t="str">
            <v>.</v>
          </cell>
          <cell r="I1790">
            <v>487.47</v>
          </cell>
          <cell r="J1790">
            <v>42736</v>
          </cell>
          <cell r="M1790" t="str">
            <v>*</v>
          </cell>
        </row>
        <row r="1791">
          <cell r="A1791" t="str">
            <v>25301</v>
          </cell>
          <cell r="B1791" t="str">
            <v>Fusion of tendons at wrist</v>
          </cell>
          <cell r="C1791" t="str">
            <v xml:space="preserve">CH </v>
          </cell>
          <cell r="D1791" t="str">
            <v>J1</v>
          </cell>
          <cell r="E1791" t="str">
            <v>5113</v>
          </cell>
          <cell r="F1791">
            <v>32.497</v>
          </cell>
          <cell r="G1791">
            <v>2437.31</v>
          </cell>
          <cell r="H1791" t="str">
            <v>.</v>
          </cell>
          <cell r="I1791">
            <v>487.47</v>
          </cell>
          <cell r="J1791">
            <v>42736</v>
          </cell>
          <cell r="M1791" t="str">
            <v>*</v>
          </cell>
        </row>
        <row r="1792">
          <cell r="A1792" t="str">
            <v>25310</v>
          </cell>
          <cell r="B1792" t="str">
            <v>Transplant forearm tendon</v>
          </cell>
          <cell r="C1792" t="str">
            <v xml:space="preserve">CH </v>
          </cell>
          <cell r="D1792" t="str">
            <v>J1</v>
          </cell>
          <cell r="E1792" t="str">
            <v>5113</v>
          </cell>
          <cell r="F1792">
            <v>32.497</v>
          </cell>
          <cell r="G1792">
            <v>2437.31</v>
          </cell>
          <cell r="H1792" t="str">
            <v>.</v>
          </cell>
          <cell r="I1792">
            <v>487.47</v>
          </cell>
          <cell r="J1792">
            <v>42736</v>
          </cell>
          <cell r="M1792" t="str">
            <v>*</v>
          </cell>
        </row>
        <row r="1793">
          <cell r="A1793" t="str">
            <v>25312</v>
          </cell>
          <cell r="B1793" t="str">
            <v>Transplant forearm tendon</v>
          </cell>
          <cell r="C1793" t="str">
            <v xml:space="preserve">CH </v>
          </cell>
          <cell r="D1793" t="str">
            <v>J1</v>
          </cell>
          <cell r="E1793" t="str">
            <v>5113</v>
          </cell>
          <cell r="F1793">
            <v>32.497</v>
          </cell>
          <cell r="G1793">
            <v>2437.31</v>
          </cell>
          <cell r="H1793" t="str">
            <v>.</v>
          </cell>
          <cell r="I1793">
            <v>487.47</v>
          </cell>
          <cell r="J1793">
            <v>42736</v>
          </cell>
          <cell r="M1793" t="str">
            <v>*</v>
          </cell>
        </row>
        <row r="1794">
          <cell r="A1794" t="str">
            <v>25315</v>
          </cell>
          <cell r="B1794" t="str">
            <v>Revise palsy hand tendon(s)</v>
          </cell>
          <cell r="C1794" t="str">
            <v xml:space="preserve">CH </v>
          </cell>
          <cell r="D1794" t="str">
            <v>J1</v>
          </cell>
          <cell r="E1794" t="str">
            <v>5114</v>
          </cell>
          <cell r="F1794">
            <v>69.590599999999995</v>
          </cell>
          <cell r="G1794">
            <v>5219.3599999999997</v>
          </cell>
          <cell r="H1794" t="str">
            <v>.</v>
          </cell>
          <cell r="I1794">
            <v>1043.8800000000001</v>
          </cell>
          <cell r="J1794">
            <v>42736</v>
          </cell>
          <cell r="M1794" t="str">
            <v>*</v>
          </cell>
        </row>
        <row r="1795">
          <cell r="A1795" t="str">
            <v>25316</v>
          </cell>
          <cell r="B1795" t="str">
            <v>Revise palsy hand tendon(s)</v>
          </cell>
          <cell r="C1795" t="str">
            <v xml:space="preserve">CH </v>
          </cell>
          <cell r="D1795" t="str">
            <v>J1</v>
          </cell>
          <cell r="E1795" t="str">
            <v>5114</v>
          </cell>
          <cell r="F1795">
            <v>69.590599999999995</v>
          </cell>
          <cell r="G1795">
            <v>5219.3599999999997</v>
          </cell>
          <cell r="H1795" t="str">
            <v>.</v>
          </cell>
          <cell r="I1795">
            <v>1043.8800000000001</v>
          </cell>
          <cell r="J1795">
            <v>42736</v>
          </cell>
          <cell r="M1795" t="str">
            <v>*</v>
          </cell>
        </row>
        <row r="1796">
          <cell r="A1796" t="str">
            <v>25320</v>
          </cell>
          <cell r="B1796" t="str">
            <v>Repair/revise wrist joint</v>
          </cell>
          <cell r="C1796" t="str">
            <v xml:space="preserve">CH </v>
          </cell>
          <cell r="D1796" t="str">
            <v>J1</v>
          </cell>
          <cell r="E1796" t="str">
            <v>5114</v>
          </cell>
          <cell r="F1796">
            <v>69.590599999999995</v>
          </cell>
          <cell r="G1796">
            <v>5219.3599999999997</v>
          </cell>
          <cell r="H1796" t="str">
            <v>.</v>
          </cell>
          <cell r="I1796">
            <v>1043.8800000000001</v>
          </cell>
          <cell r="J1796">
            <v>42736</v>
          </cell>
          <cell r="M1796" t="str">
            <v>*</v>
          </cell>
        </row>
        <row r="1797">
          <cell r="A1797" t="str">
            <v>25332</v>
          </cell>
          <cell r="B1797" t="str">
            <v>Revise wrist joint</v>
          </cell>
          <cell r="C1797" t="str">
            <v xml:space="preserve">CH </v>
          </cell>
          <cell r="D1797" t="str">
            <v>J1</v>
          </cell>
          <cell r="E1797" t="str">
            <v>5113</v>
          </cell>
          <cell r="F1797">
            <v>32.497</v>
          </cell>
          <cell r="G1797">
            <v>2437.31</v>
          </cell>
          <cell r="H1797" t="str">
            <v>.</v>
          </cell>
          <cell r="I1797">
            <v>487.47</v>
          </cell>
          <cell r="J1797">
            <v>42736</v>
          </cell>
          <cell r="M1797" t="str">
            <v>*</v>
          </cell>
        </row>
        <row r="1798">
          <cell r="A1798" t="str">
            <v>25335</v>
          </cell>
          <cell r="B1798" t="str">
            <v>Realignment of hand</v>
          </cell>
          <cell r="C1798" t="str">
            <v xml:space="preserve">CH </v>
          </cell>
          <cell r="D1798" t="str">
            <v>J1</v>
          </cell>
          <cell r="E1798" t="str">
            <v>5113</v>
          </cell>
          <cell r="F1798">
            <v>32.497</v>
          </cell>
          <cell r="G1798">
            <v>2437.31</v>
          </cell>
          <cell r="H1798" t="str">
            <v>.</v>
          </cell>
          <cell r="I1798">
            <v>487.47</v>
          </cell>
          <cell r="J1798">
            <v>42736</v>
          </cell>
          <cell r="M1798" t="str">
            <v>*</v>
          </cell>
        </row>
        <row r="1799">
          <cell r="A1799" t="str">
            <v>25337</v>
          </cell>
          <cell r="B1799" t="str">
            <v>Reconstruct ulna/radioulnar</v>
          </cell>
          <cell r="C1799" t="str">
            <v xml:space="preserve">CH </v>
          </cell>
          <cell r="D1799" t="str">
            <v>J1</v>
          </cell>
          <cell r="E1799" t="str">
            <v>5114</v>
          </cell>
          <cell r="F1799">
            <v>69.590599999999995</v>
          </cell>
          <cell r="G1799">
            <v>5219.3599999999997</v>
          </cell>
          <cell r="H1799" t="str">
            <v>.</v>
          </cell>
          <cell r="I1799">
            <v>1043.8800000000001</v>
          </cell>
          <cell r="J1799">
            <v>42736</v>
          </cell>
          <cell r="M1799" t="str">
            <v>*</v>
          </cell>
        </row>
        <row r="1800">
          <cell r="A1800" t="str">
            <v>25350</v>
          </cell>
          <cell r="B1800" t="str">
            <v>Revision of radius</v>
          </cell>
          <cell r="C1800" t="str">
            <v xml:space="preserve">CH </v>
          </cell>
          <cell r="D1800" t="str">
            <v>J1</v>
          </cell>
          <cell r="E1800" t="str">
            <v>5114</v>
          </cell>
          <cell r="F1800">
            <v>69.590599999999995</v>
          </cell>
          <cell r="G1800">
            <v>5219.3599999999997</v>
          </cell>
          <cell r="H1800" t="str">
            <v>.</v>
          </cell>
          <cell r="I1800">
            <v>1043.8800000000001</v>
          </cell>
          <cell r="J1800">
            <v>42736</v>
          </cell>
          <cell r="M1800" t="str">
            <v>*</v>
          </cell>
        </row>
        <row r="1801">
          <cell r="A1801" t="str">
            <v>25355</v>
          </cell>
          <cell r="B1801" t="str">
            <v>Revision of radius</v>
          </cell>
          <cell r="C1801" t="str">
            <v xml:space="preserve">CH </v>
          </cell>
          <cell r="D1801" t="str">
            <v>J1</v>
          </cell>
          <cell r="E1801" t="str">
            <v>5113</v>
          </cell>
          <cell r="F1801">
            <v>32.497</v>
          </cell>
          <cell r="G1801">
            <v>2437.31</v>
          </cell>
          <cell r="H1801" t="str">
            <v>.</v>
          </cell>
          <cell r="I1801">
            <v>487.47</v>
          </cell>
          <cell r="J1801">
            <v>42736</v>
          </cell>
          <cell r="M1801" t="str">
            <v>*</v>
          </cell>
        </row>
        <row r="1802">
          <cell r="A1802" t="str">
            <v>25360</v>
          </cell>
          <cell r="B1802" t="str">
            <v>Revision of ulna</v>
          </cell>
          <cell r="C1802" t="str">
            <v xml:space="preserve">CH </v>
          </cell>
          <cell r="D1802" t="str">
            <v>J1</v>
          </cell>
          <cell r="E1802" t="str">
            <v>5114</v>
          </cell>
          <cell r="F1802">
            <v>69.590599999999995</v>
          </cell>
          <cell r="G1802">
            <v>5219.3599999999997</v>
          </cell>
          <cell r="H1802" t="str">
            <v>.</v>
          </cell>
          <cell r="I1802">
            <v>1043.8800000000001</v>
          </cell>
          <cell r="J1802">
            <v>42736</v>
          </cell>
          <cell r="M1802" t="str">
            <v>*</v>
          </cell>
        </row>
        <row r="1803">
          <cell r="A1803" t="str">
            <v>25365</v>
          </cell>
          <cell r="B1803" t="str">
            <v>Revise radius &amp; ulna</v>
          </cell>
          <cell r="C1803" t="str">
            <v xml:space="preserve">CH </v>
          </cell>
          <cell r="D1803" t="str">
            <v>J1</v>
          </cell>
          <cell r="E1803" t="str">
            <v>5115</v>
          </cell>
          <cell r="F1803">
            <v>127.4276</v>
          </cell>
          <cell r="G1803">
            <v>9557.2000000000007</v>
          </cell>
          <cell r="H1803" t="str">
            <v>.</v>
          </cell>
          <cell r="I1803">
            <v>1911.44</v>
          </cell>
          <cell r="J1803">
            <v>42736</v>
          </cell>
          <cell r="M1803" t="str">
            <v>*</v>
          </cell>
        </row>
        <row r="1804">
          <cell r="A1804" t="str">
            <v>25370</v>
          </cell>
          <cell r="B1804" t="str">
            <v>Revise radius or ulna</v>
          </cell>
          <cell r="C1804" t="str">
            <v xml:space="preserve">CH </v>
          </cell>
          <cell r="D1804" t="str">
            <v>J1</v>
          </cell>
          <cell r="E1804" t="str">
            <v>5113</v>
          </cell>
          <cell r="F1804">
            <v>32.497</v>
          </cell>
          <cell r="G1804">
            <v>2437.31</v>
          </cell>
          <cell r="H1804" t="str">
            <v>.</v>
          </cell>
          <cell r="I1804">
            <v>487.47</v>
          </cell>
          <cell r="J1804">
            <v>42736</v>
          </cell>
          <cell r="M1804" t="str">
            <v>*</v>
          </cell>
        </row>
        <row r="1805">
          <cell r="A1805" t="str">
            <v>25375</v>
          </cell>
          <cell r="B1805" t="str">
            <v>Revise radius &amp; ulna</v>
          </cell>
          <cell r="C1805" t="str">
            <v xml:space="preserve">CH </v>
          </cell>
          <cell r="D1805" t="str">
            <v>J1</v>
          </cell>
          <cell r="E1805" t="str">
            <v>5113</v>
          </cell>
          <cell r="F1805">
            <v>32.497</v>
          </cell>
          <cell r="G1805">
            <v>2437.31</v>
          </cell>
          <cell r="H1805" t="str">
            <v>.</v>
          </cell>
          <cell r="I1805">
            <v>487.47</v>
          </cell>
          <cell r="J1805">
            <v>42736</v>
          </cell>
          <cell r="M1805" t="str">
            <v>*</v>
          </cell>
        </row>
        <row r="1806">
          <cell r="A1806" t="str">
            <v>25390</v>
          </cell>
          <cell r="B1806" t="str">
            <v>Shorten radius or ulna</v>
          </cell>
          <cell r="C1806" t="str">
            <v xml:space="preserve">CH </v>
          </cell>
          <cell r="D1806" t="str">
            <v>J1</v>
          </cell>
          <cell r="E1806" t="str">
            <v>5114</v>
          </cell>
          <cell r="F1806">
            <v>69.590599999999995</v>
          </cell>
          <cell r="G1806">
            <v>5219.3599999999997</v>
          </cell>
          <cell r="H1806" t="str">
            <v>.</v>
          </cell>
          <cell r="I1806">
            <v>1043.8800000000001</v>
          </cell>
          <cell r="J1806">
            <v>42736</v>
          </cell>
          <cell r="M1806" t="str">
            <v>*</v>
          </cell>
        </row>
        <row r="1807">
          <cell r="A1807" t="str">
            <v>25391</v>
          </cell>
          <cell r="B1807" t="str">
            <v>Lengthen radius or ulna</v>
          </cell>
          <cell r="C1807" t="str">
            <v xml:space="preserve">CH </v>
          </cell>
          <cell r="D1807" t="str">
            <v>J1</v>
          </cell>
          <cell r="E1807" t="str">
            <v>5115</v>
          </cell>
          <cell r="F1807">
            <v>127.4276</v>
          </cell>
          <cell r="G1807">
            <v>9557.2000000000007</v>
          </cell>
          <cell r="H1807" t="str">
            <v>.</v>
          </cell>
          <cell r="I1807">
            <v>1911.44</v>
          </cell>
          <cell r="J1807">
            <v>42736</v>
          </cell>
          <cell r="M1807" t="str">
            <v>*</v>
          </cell>
        </row>
        <row r="1808">
          <cell r="A1808" t="str">
            <v>25392</v>
          </cell>
          <cell r="B1808" t="str">
            <v>Shorten radius &amp; ulna</v>
          </cell>
          <cell r="C1808" t="str">
            <v xml:space="preserve">CH </v>
          </cell>
          <cell r="D1808" t="str">
            <v>J1</v>
          </cell>
          <cell r="E1808" t="str">
            <v>5113</v>
          </cell>
          <cell r="F1808">
            <v>32.497</v>
          </cell>
          <cell r="G1808">
            <v>2437.31</v>
          </cell>
          <cell r="H1808" t="str">
            <v>.</v>
          </cell>
          <cell r="I1808">
            <v>487.47</v>
          </cell>
          <cell r="J1808">
            <v>42736</v>
          </cell>
          <cell r="M1808" t="str">
            <v>*</v>
          </cell>
        </row>
        <row r="1809">
          <cell r="A1809" t="str">
            <v>25393</v>
          </cell>
          <cell r="B1809" t="str">
            <v>Lengthen radius &amp; ulna</v>
          </cell>
          <cell r="C1809" t="str">
            <v xml:space="preserve">CH </v>
          </cell>
          <cell r="D1809" t="str">
            <v>J1</v>
          </cell>
          <cell r="E1809" t="str">
            <v>5113</v>
          </cell>
          <cell r="F1809">
            <v>32.497</v>
          </cell>
          <cell r="G1809">
            <v>2437.31</v>
          </cell>
          <cell r="H1809" t="str">
            <v>.</v>
          </cell>
          <cell r="I1809">
            <v>487.47</v>
          </cell>
          <cell r="J1809">
            <v>42736</v>
          </cell>
          <cell r="M1809" t="str">
            <v>*</v>
          </cell>
        </row>
        <row r="1810">
          <cell r="A1810" t="str">
            <v>25394</v>
          </cell>
          <cell r="B1810" t="str">
            <v>Repair carpal bone shorten</v>
          </cell>
          <cell r="C1810" t="str">
            <v xml:space="preserve">CH </v>
          </cell>
          <cell r="D1810" t="str">
            <v>J1</v>
          </cell>
          <cell r="E1810" t="str">
            <v>5113</v>
          </cell>
          <cell r="F1810">
            <v>32.497</v>
          </cell>
          <cell r="G1810">
            <v>2437.31</v>
          </cell>
          <cell r="H1810" t="str">
            <v>.</v>
          </cell>
          <cell r="I1810">
            <v>487.47</v>
          </cell>
          <cell r="J1810">
            <v>42736</v>
          </cell>
          <cell r="M1810" t="str">
            <v>*</v>
          </cell>
        </row>
        <row r="1811">
          <cell r="A1811" t="str">
            <v>25400</v>
          </cell>
          <cell r="B1811" t="str">
            <v>Repair radius or ulna</v>
          </cell>
          <cell r="C1811" t="str">
            <v xml:space="preserve">CH </v>
          </cell>
          <cell r="D1811" t="str">
            <v>J1</v>
          </cell>
          <cell r="E1811" t="str">
            <v>5114</v>
          </cell>
          <cell r="F1811">
            <v>69.590599999999995</v>
          </cell>
          <cell r="G1811">
            <v>5219.3599999999997</v>
          </cell>
          <cell r="H1811" t="str">
            <v>.</v>
          </cell>
          <cell r="I1811">
            <v>1043.8800000000001</v>
          </cell>
          <cell r="J1811">
            <v>42736</v>
          </cell>
          <cell r="M1811" t="str">
            <v>*</v>
          </cell>
        </row>
        <row r="1812">
          <cell r="A1812" t="str">
            <v>25405</v>
          </cell>
          <cell r="B1812" t="str">
            <v>Repair/graft radius or ulna</v>
          </cell>
          <cell r="C1812" t="str">
            <v xml:space="preserve">CH </v>
          </cell>
          <cell r="D1812" t="str">
            <v>J1</v>
          </cell>
          <cell r="E1812" t="str">
            <v>5114</v>
          </cell>
          <cell r="F1812">
            <v>69.590599999999995</v>
          </cell>
          <cell r="G1812">
            <v>5219.3599999999997</v>
          </cell>
          <cell r="H1812" t="str">
            <v>.</v>
          </cell>
          <cell r="I1812">
            <v>1043.8800000000001</v>
          </cell>
          <cell r="J1812">
            <v>42736</v>
          </cell>
          <cell r="M1812" t="str">
            <v>*</v>
          </cell>
        </row>
        <row r="1813">
          <cell r="A1813" t="str">
            <v>25415</v>
          </cell>
          <cell r="B1813" t="str">
            <v>Repair radius &amp; ulna</v>
          </cell>
          <cell r="C1813" t="str">
            <v xml:space="preserve">CH </v>
          </cell>
          <cell r="D1813" t="str">
            <v>J1</v>
          </cell>
          <cell r="E1813" t="str">
            <v>5114</v>
          </cell>
          <cell r="F1813">
            <v>69.590599999999995</v>
          </cell>
          <cell r="G1813">
            <v>5219.3599999999997</v>
          </cell>
          <cell r="H1813" t="str">
            <v>.</v>
          </cell>
          <cell r="I1813">
            <v>1043.8800000000001</v>
          </cell>
          <cell r="J1813">
            <v>42736</v>
          </cell>
          <cell r="M1813" t="str">
            <v>*</v>
          </cell>
        </row>
        <row r="1814">
          <cell r="A1814" t="str">
            <v>25420</v>
          </cell>
          <cell r="B1814" t="str">
            <v>Repair/graft radius &amp; ulna</v>
          </cell>
          <cell r="C1814" t="str">
            <v xml:space="preserve">CH </v>
          </cell>
          <cell r="D1814" t="str">
            <v>J1</v>
          </cell>
          <cell r="E1814" t="str">
            <v>5114</v>
          </cell>
          <cell r="F1814">
            <v>69.590599999999995</v>
          </cell>
          <cell r="G1814">
            <v>5219.3599999999997</v>
          </cell>
          <cell r="H1814" t="str">
            <v>.</v>
          </cell>
          <cell r="I1814">
            <v>1043.8800000000001</v>
          </cell>
          <cell r="J1814">
            <v>42736</v>
          </cell>
          <cell r="M1814" t="str">
            <v>*</v>
          </cell>
        </row>
        <row r="1815">
          <cell r="A1815" t="str">
            <v>25425</v>
          </cell>
          <cell r="B1815" t="str">
            <v>Repair/graft radius or ulna</v>
          </cell>
          <cell r="C1815" t="str">
            <v xml:space="preserve">CH </v>
          </cell>
          <cell r="D1815" t="str">
            <v>J1</v>
          </cell>
          <cell r="E1815" t="str">
            <v>5114</v>
          </cell>
          <cell r="F1815">
            <v>69.590599999999995</v>
          </cell>
          <cell r="G1815">
            <v>5219.3599999999997</v>
          </cell>
          <cell r="H1815" t="str">
            <v>.</v>
          </cell>
          <cell r="I1815">
            <v>1043.8800000000001</v>
          </cell>
          <cell r="J1815">
            <v>42736</v>
          </cell>
          <cell r="M1815" t="str">
            <v>*</v>
          </cell>
        </row>
        <row r="1816">
          <cell r="A1816" t="str">
            <v>25426</v>
          </cell>
          <cell r="B1816" t="str">
            <v>Repair/graft radius &amp; ulna</v>
          </cell>
          <cell r="C1816" t="str">
            <v xml:space="preserve">CH </v>
          </cell>
          <cell r="D1816" t="str">
            <v>J1</v>
          </cell>
          <cell r="E1816" t="str">
            <v>5113</v>
          </cell>
          <cell r="F1816">
            <v>32.497</v>
          </cell>
          <cell r="G1816">
            <v>2437.31</v>
          </cell>
          <cell r="H1816" t="str">
            <v>.</v>
          </cell>
          <cell r="I1816">
            <v>487.47</v>
          </cell>
          <cell r="J1816">
            <v>42736</v>
          </cell>
          <cell r="M1816" t="str">
            <v>*</v>
          </cell>
        </row>
        <row r="1817">
          <cell r="A1817" t="str">
            <v>25430</v>
          </cell>
          <cell r="B1817" t="str">
            <v>Vasc graft into carpal bone</v>
          </cell>
          <cell r="C1817" t="str">
            <v xml:space="preserve">CH </v>
          </cell>
          <cell r="D1817" t="str">
            <v>J1</v>
          </cell>
          <cell r="E1817" t="str">
            <v>5113</v>
          </cell>
          <cell r="F1817">
            <v>32.497</v>
          </cell>
          <cell r="G1817">
            <v>2437.31</v>
          </cell>
          <cell r="H1817" t="str">
            <v>.</v>
          </cell>
          <cell r="I1817">
            <v>487.47</v>
          </cell>
          <cell r="J1817">
            <v>42736</v>
          </cell>
          <cell r="M1817" t="str">
            <v>*</v>
          </cell>
        </row>
        <row r="1818">
          <cell r="A1818" t="str">
            <v>25431</v>
          </cell>
          <cell r="B1818" t="str">
            <v>Repair nonunion carpal bone</v>
          </cell>
          <cell r="C1818" t="str">
            <v xml:space="preserve">CH </v>
          </cell>
          <cell r="D1818" t="str">
            <v>J1</v>
          </cell>
          <cell r="E1818" t="str">
            <v>5114</v>
          </cell>
          <cell r="F1818">
            <v>69.590599999999995</v>
          </cell>
          <cell r="G1818">
            <v>5219.3599999999997</v>
          </cell>
          <cell r="H1818" t="str">
            <v>.</v>
          </cell>
          <cell r="I1818">
            <v>1043.8800000000001</v>
          </cell>
          <cell r="J1818">
            <v>42736</v>
          </cell>
          <cell r="M1818" t="str">
            <v>*</v>
          </cell>
        </row>
        <row r="1819">
          <cell r="A1819" t="str">
            <v>25440</v>
          </cell>
          <cell r="B1819" t="str">
            <v>Repair/graft wrist bone</v>
          </cell>
          <cell r="C1819" t="str">
            <v xml:space="preserve">CH </v>
          </cell>
          <cell r="D1819" t="str">
            <v>J1</v>
          </cell>
          <cell r="E1819" t="str">
            <v>5114</v>
          </cell>
          <cell r="F1819">
            <v>69.590599999999995</v>
          </cell>
          <cell r="G1819">
            <v>5219.3599999999997</v>
          </cell>
          <cell r="H1819" t="str">
            <v>.</v>
          </cell>
          <cell r="I1819">
            <v>1043.8800000000001</v>
          </cell>
          <cell r="J1819">
            <v>42736</v>
          </cell>
          <cell r="M1819" t="str">
            <v>*</v>
          </cell>
        </row>
        <row r="1820">
          <cell r="A1820" t="str">
            <v>25441</v>
          </cell>
          <cell r="B1820" t="str">
            <v>Reconstruct wrist joint</v>
          </cell>
          <cell r="C1820" t="str">
            <v xml:space="preserve">CH </v>
          </cell>
          <cell r="D1820" t="str">
            <v>J1</v>
          </cell>
          <cell r="E1820" t="str">
            <v>5115</v>
          </cell>
          <cell r="F1820">
            <v>127.4276</v>
          </cell>
          <cell r="G1820">
            <v>9557.2000000000007</v>
          </cell>
          <cell r="H1820" t="str">
            <v>.</v>
          </cell>
          <cell r="I1820">
            <v>1911.44</v>
          </cell>
          <cell r="J1820">
            <v>42736</v>
          </cell>
          <cell r="M1820" t="str">
            <v>*</v>
          </cell>
        </row>
        <row r="1821">
          <cell r="A1821" t="str">
            <v>25442</v>
          </cell>
          <cell r="B1821" t="str">
            <v>Reconstruct wrist joint</v>
          </cell>
          <cell r="C1821" t="str">
            <v xml:space="preserve">CH </v>
          </cell>
          <cell r="D1821" t="str">
            <v>J1</v>
          </cell>
          <cell r="E1821" t="str">
            <v>5116</v>
          </cell>
          <cell r="F1821">
            <v>195.96969999999999</v>
          </cell>
          <cell r="G1821">
            <v>14697.92</v>
          </cell>
          <cell r="H1821" t="str">
            <v>.</v>
          </cell>
          <cell r="I1821">
            <v>2939.59</v>
          </cell>
          <cell r="J1821">
            <v>42736</v>
          </cell>
          <cell r="M1821" t="str">
            <v>*</v>
          </cell>
        </row>
        <row r="1822">
          <cell r="A1822" t="str">
            <v>25443</v>
          </cell>
          <cell r="B1822" t="str">
            <v>Reconstruct wrist joint</v>
          </cell>
          <cell r="C1822" t="str">
            <v xml:space="preserve">CH </v>
          </cell>
          <cell r="D1822" t="str">
            <v>J1</v>
          </cell>
          <cell r="E1822" t="str">
            <v>5114</v>
          </cell>
          <cell r="F1822">
            <v>69.590599999999995</v>
          </cell>
          <cell r="G1822">
            <v>5219.3599999999997</v>
          </cell>
          <cell r="H1822" t="str">
            <v>.</v>
          </cell>
          <cell r="I1822">
            <v>1043.8800000000001</v>
          </cell>
          <cell r="J1822">
            <v>42736</v>
          </cell>
          <cell r="M1822" t="str">
            <v>*</v>
          </cell>
        </row>
        <row r="1823">
          <cell r="A1823" t="str">
            <v>25444</v>
          </cell>
          <cell r="B1823" t="str">
            <v>Reconstruct wrist joint</v>
          </cell>
          <cell r="C1823" t="str">
            <v xml:space="preserve">CH </v>
          </cell>
          <cell r="D1823" t="str">
            <v>J1</v>
          </cell>
          <cell r="E1823" t="str">
            <v>5115</v>
          </cell>
          <cell r="F1823">
            <v>127.4276</v>
          </cell>
          <cell r="G1823">
            <v>9557.2000000000007</v>
          </cell>
          <cell r="H1823" t="str">
            <v>.</v>
          </cell>
          <cell r="I1823">
            <v>1911.44</v>
          </cell>
          <cell r="J1823">
            <v>42736</v>
          </cell>
          <cell r="M1823" t="str">
            <v>*</v>
          </cell>
        </row>
        <row r="1824">
          <cell r="A1824" t="str">
            <v>25445</v>
          </cell>
          <cell r="B1824" t="str">
            <v>Reconstruct wrist joint</v>
          </cell>
          <cell r="C1824" t="str">
            <v xml:space="preserve">CH </v>
          </cell>
          <cell r="D1824" t="str">
            <v>J1</v>
          </cell>
          <cell r="E1824" t="str">
            <v>5114</v>
          </cell>
          <cell r="F1824">
            <v>69.590599999999995</v>
          </cell>
          <cell r="G1824">
            <v>5219.3599999999997</v>
          </cell>
          <cell r="H1824" t="str">
            <v>.</v>
          </cell>
          <cell r="I1824">
            <v>1043.8800000000001</v>
          </cell>
          <cell r="J1824">
            <v>42736</v>
          </cell>
          <cell r="M1824" t="str">
            <v>*</v>
          </cell>
        </row>
        <row r="1825">
          <cell r="A1825" t="str">
            <v>25446</v>
          </cell>
          <cell r="B1825" t="str">
            <v>Wrist replacement</v>
          </cell>
          <cell r="C1825" t="str">
            <v xml:space="preserve">CH </v>
          </cell>
          <cell r="D1825" t="str">
            <v>J1</v>
          </cell>
          <cell r="E1825" t="str">
            <v>5116</v>
          </cell>
          <cell r="F1825">
            <v>195.96969999999999</v>
          </cell>
          <cell r="G1825">
            <v>14697.92</v>
          </cell>
          <cell r="H1825" t="str">
            <v>.</v>
          </cell>
          <cell r="I1825">
            <v>2939.59</v>
          </cell>
          <cell r="J1825">
            <v>42736</v>
          </cell>
          <cell r="M1825" t="str">
            <v>*</v>
          </cell>
        </row>
        <row r="1826">
          <cell r="A1826" t="str">
            <v>25447</v>
          </cell>
          <cell r="B1826" t="str">
            <v>Repair wrist joints</v>
          </cell>
          <cell r="C1826" t="str">
            <v xml:space="preserve">CH </v>
          </cell>
          <cell r="D1826" t="str">
            <v>J1</v>
          </cell>
          <cell r="E1826" t="str">
            <v>5113</v>
          </cell>
          <cell r="F1826">
            <v>32.497</v>
          </cell>
          <cell r="G1826">
            <v>2437.31</v>
          </cell>
          <cell r="H1826" t="str">
            <v>.</v>
          </cell>
          <cell r="I1826">
            <v>487.47</v>
          </cell>
          <cell r="J1826">
            <v>42736</v>
          </cell>
          <cell r="M1826" t="str">
            <v>*</v>
          </cell>
        </row>
        <row r="1827">
          <cell r="A1827" t="str">
            <v>25449</v>
          </cell>
          <cell r="B1827" t="str">
            <v>Remove wrist joint implant</v>
          </cell>
          <cell r="C1827" t="str">
            <v xml:space="preserve">CH </v>
          </cell>
          <cell r="D1827" t="str">
            <v>J1</v>
          </cell>
          <cell r="E1827" t="str">
            <v>5114</v>
          </cell>
          <cell r="F1827">
            <v>69.590599999999995</v>
          </cell>
          <cell r="G1827">
            <v>5219.3599999999997</v>
          </cell>
          <cell r="H1827" t="str">
            <v>.</v>
          </cell>
          <cell r="I1827">
            <v>1043.8800000000001</v>
          </cell>
          <cell r="J1827">
            <v>42736</v>
          </cell>
          <cell r="M1827" t="str">
            <v>*</v>
          </cell>
        </row>
        <row r="1828">
          <cell r="A1828" t="str">
            <v>25450</v>
          </cell>
          <cell r="B1828" t="str">
            <v>Revision of wrist joint</v>
          </cell>
          <cell r="C1828" t="str">
            <v xml:space="preserve">CH </v>
          </cell>
          <cell r="D1828" t="str">
            <v>J1</v>
          </cell>
          <cell r="E1828" t="str">
            <v>5113</v>
          </cell>
          <cell r="F1828">
            <v>32.497</v>
          </cell>
          <cell r="G1828">
            <v>2437.31</v>
          </cell>
          <cell r="H1828" t="str">
            <v>.</v>
          </cell>
          <cell r="I1828">
            <v>487.47</v>
          </cell>
          <cell r="J1828">
            <v>42736</v>
          </cell>
          <cell r="M1828" t="str">
            <v>*</v>
          </cell>
        </row>
        <row r="1829">
          <cell r="A1829" t="str">
            <v>25455</v>
          </cell>
          <cell r="B1829" t="str">
            <v>Revision of wrist joint</v>
          </cell>
          <cell r="C1829" t="str">
            <v xml:space="preserve">CH </v>
          </cell>
          <cell r="D1829" t="str">
            <v>J1</v>
          </cell>
          <cell r="E1829" t="str">
            <v>5113</v>
          </cell>
          <cell r="F1829">
            <v>32.497</v>
          </cell>
          <cell r="G1829">
            <v>2437.31</v>
          </cell>
          <cell r="H1829" t="str">
            <v>.</v>
          </cell>
          <cell r="I1829">
            <v>487.47</v>
          </cell>
          <cell r="J1829">
            <v>42736</v>
          </cell>
          <cell r="M1829" t="str">
            <v>*</v>
          </cell>
        </row>
        <row r="1830">
          <cell r="A1830" t="str">
            <v>25490</v>
          </cell>
          <cell r="B1830" t="str">
            <v>Reinforce radius</v>
          </cell>
          <cell r="C1830" t="str">
            <v xml:space="preserve">CH </v>
          </cell>
          <cell r="D1830" t="str">
            <v>J1</v>
          </cell>
          <cell r="E1830" t="str">
            <v>5114</v>
          </cell>
          <cell r="F1830">
            <v>69.590599999999995</v>
          </cell>
          <cell r="G1830">
            <v>5219.3599999999997</v>
          </cell>
          <cell r="H1830" t="str">
            <v>.</v>
          </cell>
          <cell r="I1830">
            <v>1043.8800000000001</v>
          </cell>
          <cell r="J1830">
            <v>42736</v>
          </cell>
          <cell r="M1830" t="str">
            <v>*</v>
          </cell>
        </row>
        <row r="1831">
          <cell r="A1831" t="str">
            <v>25491</v>
          </cell>
          <cell r="B1831" t="str">
            <v>Reinforce ulna</v>
          </cell>
          <cell r="C1831" t="str">
            <v xml:space="preserve">CH </v>
          </cell>
          <cell r="D1831" t="str">
            <v>J1</v>
          </cell>
          <cell r="E1831" t="str">
            <v>5115</v>
          </cell>
          <cell r="F1831">
            <v>127.4276</v>
          </cell>
          <cell r="G1831">
            <v>9557.2000000000007</v>
          </cell>
          <cell r="H1831" t="str">
            <v>.</v>
          </cell>
          <cell r="I1831">
            <v>1911.44</v>
          </cell>
          <cell r="J1831">
            <v>42736</v>
          </cell>
          <cell r="M1831" t="str">
            <v>*</v>
          </cell>
        </row>
        <row r="1832">
          <cell r="A1832" t="str">
            <v>25492</v>
          </cell>
          <cell r="B1832" t="str">
            <v>Reinforce radius and ulna</v>
          </cell>
          <cell r="C1832" t="str">
            <v xml:space="preserve">CH </v>
          </cell>
          <cell r="D1832" t="str">
            <v>J1</v>
          </cell>
          <cell r="E1832" t="str">
            <v>5113</v>
          </cell>
          <cell r="F1832">
            <v>32.497</v>
          </cell>
          <cell r="G1832">
            <v>2437.31</v>
          </cell>
          <cell r="H1832" t="str">
            <v>.</v>
          </cell>
          <cell r="I1832">
            <v>487.47</v>
          </cell>
          <cell r="J1832">
            <v>42736</v>
          </cell>
          <cell r="M1832" t="str">
            <v>*</v>
          </cell>
        </row>
        <row r="1833">
          <cell r="A1833" t="str">
            <v>25500</v>
          </cell>
          <cell r="B1833" t="str">
            <v>Treat fracture of radius</v>
          </cell>
          <cell r="D1833" t="str">
            <v>T</v>
          </cell>
          <cell r="E1833" t="str">
            <v>5111</v>
          </cell>
          <cell r="F1833">
            <v>2.6633</v>
          </cell>
          <cell r="G1833">
            <v>199.75</v>
          </cell>
          <cell r="H1833" t="str">
            <v>.</v>
          </cell>
          <cell r="I1833">
            <v>39.950000000000003</v>
          </cell>
        </row>
        <row r="1834">
          <cell r="A1834" t="str">
            <v>25505</v>
          </cell>
          <cell r="B1834" t="str">
            <v>Treat fracture of radius</v>
          </cell>
          <cell r="C1834" t="str">
            <v>CH</v>
          </cell>
          <cell r="D1834" t="str">
            <v>J1</v>
          </cell>
          <cell r="E1834" t="str">
            <v>5112</v>
          </cell>
          <cell r="F1834">
            <v>16.225100000000001</v>
          </cell>
          <cell r="G1834">
            <v>1216.9000000000001</v>
          </cell>
          <cell r="H1834" t="str">
            <v>.</v>
          </cell>
          <cell r="I1834">
            <v>243.38</v>
          </cell>
          <cell r="J1834">
            <v>42736</v>
          </cell>
          <cell r="M1834" t="str">
            <v>*</v>
          </cell>
        </row>
        <row r="1835">
          <cell r="A1835" t="str">
            <v>25515</v>
          </cell>
          <cell r="B1835" t="str">
            <v>Treat fracture of radius</v>
          </cell>
          <cell r="C1835" t="str">
            <v xml:space="preserve">CH </v>
          </cell>
          <cell r="D1835" t="str">
            <v>J1</v>
          </cell>
          <cell r="E1835" t="str">
            <v>5114</v>
          </cell>
          <cell r="F1835">
            <v>69.590599999999995</v>
          </cell>
          <cell r="G1835">
            <v>5219.3599999999997</v>
          </cell>
          <cell r="H1835" t="str">
            <v>.</v>
          </cell>
          <cell r="I1835">
            <v>1043.8800000000001</v>
          </cell>
          <cell r="J1835">
            <v>42736</v>
          </cell>
          <cell r="M1835" t="str">
            <v>*</v>
          </cell>
        </row>
        <row r="1836">
          <cell r="A1836" t="str">
            <v>25520</v>
          </cell>
          <cell r="B1836" t="str">
            <v>Treat fracture of radius</v>
          </cell>
          <cell r="C1836" t="str">
            <v>CH</v>
          </cell>
          <cell r="D1836" t="str">
            <v>J1</v>
          </cell>
          <cell r="E1836" t="str">
            <v>5112</v>
          </cell>
          <cell r="F1836">
            <v>16.225100000000001</v>
          </cell>
          <cell r="G1836">
            <v>1216.9000000000001</v>
          </cell>
          <cell r="H1836" t="str">
            <v>.</v>
          </cell>
          <cell r="I1836">
            <v>243.38</v>
          </cell>
          <cell r="J1836">
            <v>42736</v>
          </cell>
          <cell r="M1836" t="str">
            <v>*</v>
          </cell>
        </row>
        <row r="1837">
          <cell r="A1837" t="str">
            <v>25525</v>
          </cell>
          <cell r="B1837" t="str">
            <v>Treat fracture of radius</v>
          </cell>
          <cell r="C1837" t="str">
            <v xml:space="preserve">CH </v>
          </cell>
          <cell r="D1837" t="str">
            <v>J1</v>
          </cell>
          <cell r="E1837" t="str">
            <v>5114</v>
          </cell>
          <cell r="F1837">
            <v>69.590599999999995</v>
          </cell>
          <cell r="G1837">
            <v>5219.3599999999997</v>
          </cell>
          <cell r="H1837" t="str">
            <v>.</v>
          </cell>
          <cell r="I1837">
            <v>1043.8800000000001</v>
          </cell>
          <cell r="J1837">
            <v>42736</v>
          </cell>
          <cell r="M1837" t="str">
            <v>*</v>
          </cell>
        </row>
        <row r="1838">
          <cell r="A1838" t="str">
            <v>25526</v>
          </cell>
          <cell r="B1838" t="str">
            <v>Treat fracture of radius</v>
          </cell>
          <cell r="C1838" t="str">
            <v xml:space="preserve">CH </v>
          </cell>
          <cell r="D1838" t="str">
            <v>J1</v>
          </cell>
          <cell r="E1838" t="str">
            <v>5114</v>
          </cell>
          <cell r="F1838">
            <v>69.590599999999995</v>
          </cell>
          <cell r="G1838">
            <v>5219.3599999999997</v>
          </cell>
          <cell r="H1838" t="str">
            <v>.</v>
          </cell>
          <cell r="I1838">
            <v>1043.8800000000001</v>
          </cell>
          <cell r="J1838">
            <v>42736</v>
          </cell>
          <cell r="M1838" t="str">
            <v>*</v>
          </cell>
        </row>
        <row r="1839">
          <cell r="A1839" t="str">
            <v>25530</v>
          </cell>
          <cell r="B1839" t="str">
            <v>Treat fracture of ulna</v>
          </cell>
          <cell r="D1839" t="str">
            <v>T</v>
          </cell>
          <cell r="E1839" t="str">
            <v>5111</v>
          </cell>
          <cell r="F1839">
            <v>2.6633</v>
          </cell>
          <cell r="G1839">
            <v>199.75</v>
          </cell>
          <cell r="H1839" t="str">
            <v>.</v>
          </cell>
          <cell r="I1839">
            <v>39.950000000000003</v>
          </cell>
        </row>
        <row r="1840">
          <cell r="A1840" t="str">
            <v>25535</v>
          </cell>
          <cell r="B1840" t="str">
            <v>Treat fracture of ulna</v>
          </cell>
          <cell r="C1840" t="str">
            <v>CH</v>
          </cell>
          <cell r="D1840" t="str">
            <v>T</v>
          </cell>
          <cell r="E1840" t="str">
            <v>5111</v>
          </cell>
          <cell r="F1840">
            <v>2.6633</v>
          </cell>
          <cell r="G1840">
            <v>199.75</v>
          </cell>
          <cell r="H1840" t="str">
            <v>.</v>
          </cell>
          <cell r="I1840">
            <v>39.950000000000003</v>
          </cell>
          <cell r="J1840">
            <v>42736</v>
          </cell>
          <cell r="M1840" t="str">
            <v>*</v>
          </cell>
        </row>
        <row r="1841">
          <cell r="A1841" t="str">
            <v>25545</v>
          </cell>
          <cell r="B1841" t="str">
            <v>Treat fracture of ulna</v>
          </cell>
          <cell r="C1841" t="str">
            <v xml:space="preserve">CH </v>
          </cell>
          <cell r="D1841" t="str">
            <v>J1</v>
          </cell>
          <cell r="E1841" t="str">
            <v>5114</v>
          </cell>
          <cell r="F1841">
            <v>69.590599999999995</v>
          </cell>
          <cell r="G1841">
            <v>5219.3599999999997</v>
          </cell>
          <cell r="H1841" t="str">
            <v>.</v>
          </cell>
          <cell r="I1841">
            <v>1043.8800000000001</v>
          </cell>
          <cell r="J1841">
            <v>42736</v>
          </cell>
          <cell r="M1841" t="str">
            <v>*</v>
          </cell>
        </row>
        <row r="1842">
          <cell r="A1842" t="str">
            <v>25560</v>
          </cell>
          <cell r="B1842" t="str">
            <v>Treat fracture radius &amp; ulna</v>
          </cell>
          <cell r="D1842" t="str">
            <v>T</v>
          </cell>
          <cell r="E1842" t="str">
            <v>5111</v>
          </cell>
          <cell r="F1842">
            <v>2.6633</v>
          </cell>
          <cell r="G1842">
            <v>199.75</v>
          </cell>
          <cell r="H1842" t="str">
            <v>.</v>
          </cell>
          <cell r="I1842">
            <v>39.950000000000003</v>
          </cell>
        </row>
        <row r="1843">
          <cell r="A1843" t="str">
            <v>25565</v>
          </cell>
          <cell r="B1843" t="str">
            <v>Treat fracture radius &amp; ulna</v>
          </cell>
          <cell r="C1843" t="str">
            <v>CH</v>
          </cell>
          <cell r="D1843" t="str">
            <v>J1</v>
          </cell>
          <cell r="E1843" t="str">
            <v>5112</v>
          </cell>
          <cell r="F1843">
            <v>16.225100000000001</v>
          </cell>
          <cell r="G1843">
            <v>1216.9000000000001</v>
          </cell>
          <cell r="H1843" t="str">
            <v>.</v>
          </cell>
          <cell r="I1843">
            <v>243.38</v>
          </cell>
          <cell r="J1843">
            <v>42736</v>
          </cell>
          <cell r="M1843" t="str">
            <v>*</v>
          </cell>
        </row>
        <row r="1844">
          <cell r="A1844" t="str">
            <v>25574</v>
          </cell>
          <cell r="B1844" t="str">
            <v>Treat fracture radius &amp; ulna</v>
          </cell>
          <cell r="C1844" t="str">
            <v xml:space="preserve">CH </v>
          </cell>
          <cell r="D1844" t="str">
            <v>J1</v>
          </cell>
          <cell r="E1844" t="str">
            <v>5114</v>
          </cell>
          <cell r="F1844">
            <v>69.590599999999995</v>
          </cell>
          <cell r="G1844">
            <v>5219.3599999999997</v>
          </cell>
          <cell r="H1844" t="str">
            <v>.</v>
          </cell>
          <cell r="I1844">
            <v>1043.8800000000001</v>
          </cell>
          <cell r="J1844">
            <v>42736</v>
          </cell>
          <cell r="M1844" t="str">
            <v>*</v>
          </cell>
        </row>
        <row r="1845">
          <cell r="A1845" t="str">
            <v>25575</v>
          </cell>
          <cell r="B1845" t="str">
            <v>Treat fracture radius/ulna</v>
          </cell>
          <cell r="C1845" t="str">
            <v xml:space="preserve">CH </v>
          </cell>
          <cell r="D1845" t="str">
            <v>J1</v>
          </cell>
          <cell r="E1845" t="str">
            <v>5114</v>
          </cell>
          <cell r="F1845">
            <v>69.590599999999995</v>
          </cell>
          <cell r="G1845">
            <v>5219.3599999999997</v>
          </cell>
          <cell r="H1845" t="str">
            <v>.</v>
          </cell>
          <cell r="I1845">
            <v>1043.8800000000001</v>
          </cell>
          <cell r="J1845">
            <v>42736</v>
          </cell>
          <cell r="M1845" t="str">
            <v>*</v>
          </cell>
        </row>
        <row r="1846">
          <cell r="A1846" t="str">
            <v>25600</v>
          </cell>
          <cell r="B1846" t="str">
            <v>Treat fracture radius/ulna</v>
          </cell>
          <cell r="C1846" t="str">
            <v>CH</v>
          </cell>
          <cell r="D1846" t="str">
            <v>T</v>
          </cell>
          <cell r="E1846" t="str">
            <v>5111</v>
          </cell>
          <cell r="F1846">
            <v>2.6633</v>
          </cell>
          <cell r="G1846">
            <v>199.75</v>
          </cell>
          <cell r="H1846" t="str">
            <v>.</v>
          </cell>
          <cell r="I1846">
            <v>39.950000000000003</v>
          </cell>
          <cell r="J1846">
            <v>42736</v>
          </cell>
          <cell r="M1846" t="str">
            <v>*</v>
          </cell>
        </row>
        <row r="1847">
          <cell r="A1847" t="str">
            <v>25605</v>
          </cell>
          <cell r="B1847" t="str">
            <v>Treat fracture radius/ulna</v>
          </cell>
          <cell r="C1847" t="str">
            <v>CH</v>
          </cell>
          <cell r="D1847" t="str">
            <v>J1</v>
          </cell>
          <cell r="E1847" t="str">
            <v>5112</v>
          </cell>
          <cell r="F1847">
            <v>16.225100000000001</v>
          </cell>
          <cell r="G1847">
            <v>1216.9000000000001</v>
          </cell>
          <cell r="H1847" t="str">
            <v>.</v>
          </cell>
          <cell r="I1847">
            <v>243.38</v>
          </cell>
          <cell r="J1847">
            <v>42736</v>
          </cell>
          <cell r="M1847" t="str">
            <v>*</v>
          </cell>
        </row>
        <row r="1848">
          <cell r="A1848" t="str">
            <v>25606</v>
          </cell>
          <cell r="B1848" t="str">
            <v>Treat fx distal radial</v>
          </cell>
          <cell r="C1848" t="str">
            <v xml:space="preserve">CH </v>
          </cell>
          <cell r="D1848" t="str">
            <v>J1</v>
          </cell>
          <cell r="E1848" t="str">
            <v>5113</v>
          </cell>
          <cell r="F1848">
            <v>32.497</v>
          </cell>
          <cell r="G1848">
            <v>2437.31</v>
          </cell>
          <cell r="H1848" t="str">
            <v>.</v>
          </cell>
          <cell r="I1848">
            <v>487.47</v>
          </cell>
          <cell r="J1848">
            <v>42736</v>
          </cell>
          <cell r="M1848" t="str">
            <v>*</v>
          </cell>
        </row>
        <row r="1849">
          <cell r="A1849" t="str">
            <v>25607</v>
          </cell>
          <cell r="B1849" t="str">
            <v>Treat fx rad extra-articul</v>
          </cell>
          <cell r="C1849" t="str">
            <v xml:space="preserve">CH </v>
          </cell>
          <cell r="D1849" t="str">
            <v>J1</v>
          </cell>
          <cell r="E1849" t="str">
            <v>5114</v>
          </cell>
          <cell r="F1849">
            <v>69.590599999999995</v>
          </cell>
          <cell r="G1849">
            <v>5219.3599999999997</v>
          </cell>
          <cell r="H1849" t="str">
            <v>.</v>
          </cell>
          <cell r="I1849">
            <v>1043.8800000000001</v>
          </cell>
          <cell r="J1849">
            <v>42736</v>
          </cell>
          <cell r="M1849" t="str">
            <v>*</v>
          </cell>
        </row>
        <row r="1850">
          <cell r="A1850" t="str">
            <v>25608</v>
          </cell>
          <cell r="B1850" t="str">
            <v>Treat fx rad intra-articul</v>
          </cell>
          <cell r="C1850" t="str">
            <v xml:space="preserve">CH </v>
          </cell>
          <cell r="D1850" t="str">
            <v>J1</v>
          </cell>
          <cell r="E1850" t="str">
            <v>5114</v>
          </cell>
          <cell r="F1850">
            <v>69.590599999999995</v>
          </cell>
          <cell r="G1850">
            <v>5219.3599999999997</v>
          </cell>
          <cell r="H1850" t="str">
            <v>.</v>
          </cell>
          <cell r="I1850">
            <v>1043.8800000000001</v>
          </cell>
          <cell r="J1850">
            <v>42736</v>
          </cell>
          <cell r="M1850" t="str">
            <v>*</v>
          </cell>
        </row>
        <row r="1851">
          <cell r="A1851" t="str">
            <v>25609</v>
          </cell>
          <cell r="B1851" t="str">
            <v>Treat fx radial 3+ frag</v>
          </cell>
          <cell r="C1851" t="str">
            <v xml:space="preserve">CH </v>
          </cell>
          <cell r="D1851" t="str">
            <v>J1</v>
          </cell>
          <cell r="E1851" t="str">
            <v>5114</v>
          </cell>
          <cell r="F1851">
            <v>69.590599999999995</v>
          </cell>
          <cell r="G1851">
            <v>5219.3599999999997</v>
          </cell>
          <cell r="H1851" t="str">
            <v>.</v>
          </cell>
          <cell r="I1851">
            <v>1043.8800000000001</v>
          </cell>
          <cell r="J1851">
            <v>42736</v>
          </cell>
          <cell r="M1851" t="str">
            <v>*</v>
          </cell>
        </row>
        <row r="1852">
          <cell r="A1852" t="str">
            <v>25622</v>
          </cell>
          <cell r="B1852" t="str">
            <v>Treat wrist bone fracture</v>
          </cell>
          <cell r="D1852" t="str">
            <v>T</v>
          </cell>
          <cell r="E1852" t="str">
            <v>5111</v>
          </cell>
          <cell r="F1852">
            <v>2.6633</v>
          </cell>
          <cell r="G1852">
            <v>199.75</v>
          </cell>
          <cell r="H1852" t="str">
            <v>.</v>
          </cell>
          <cell r="I1852">
            <v>39.950000000000003</v>
          </cell>
        </row>
        <row r="1853">
          <cell r="A1853" t="str">
            <v>25624</v>
          </cell>
          <cell r="B1853" t="str">
            <v>Treat wrist bone fracture</v>
          </cell>
          <cell r="C1853" t="str">
            <v>CH</v>
          </cell>
          <cell r="D1853" t="str">
            <v>J1</v>
          </cell>
          <cell r="E1853" t="str">
            <v>5112</v>
          </cell>
          <cell r="F1853">
            <v>16.225100000000001</v>
          </cell>
          <cell r="G1853">
            <v>1216.9000000000001</v>
          </cell>
          <cell r="H1853" t="str">
            <v>.</v>
          </cell>
          <cell r="I1853">
            <v>243.38</v>
          </cell>
          <cell r="J1853">
            <v>42736</v>
          </cell>
          <cell r="M1853" t="str">
            <v>*</v>
          </cell>
        </row>
        <row r="1854">
          <cell r="A1854" t="str">
            <v>25628</v>
          </cell>
          <cell r="B1854" t="str">
            <v>Treat wrist bone fracture</v>
          </cell>
          <cell r="C1854" t="str">
            <v xml:space="preserve">CH </v>
          </cell>
          <cell r="D1854" t="str">
            <v>J1</v>
          </cell>
          <cell r="E1854" t="str">
            <v>5114</v>
          </cell>
          <cell r="F1854">
            <v>69.590599999999995</v>
          </cell>
          <cell r="G1854">
            <v>5219.3599999999997</v>
          </cell>
          <cell r="H1854" t="str">
            <v>.</v>
          </cell>
          <cell r="I1854">
            <v>1043.8800000000001</v>
          </cell>
          <cell r="J1854">
            <v>42736</v>
          </cell>
          <cell r="M1854" t="str">
            <v>*</v>
          </cell>
        </row>
        <row r="1855">
          <cell r="A1855" t="str">
            <v>25630</v>
          </cell>
          <cell r="B1855" t="str">
            <v>Treat wrist bone fracture</v>
          </cell>
          <cell r="D1855" t="str">
            <v>T</v>
          </cell>
          <cell r="E1855" t="str">
            <v>5111</v>
          </cell>
          <cell r="F1855">
            <v>2.6633</v>
          </cell>
          <cell r="G1855">
            <v>199.75</v>
          </cell>
          <cell r="H1855" t="str">
            <v>.</v>
          </cell>
          <cell r="I1855">
            <v>39.950000000000003</v>
          </cell>
        </row>
        <row r="1856">
          <cell r="A1856" t="str">
            <v>25635</v>
          </cell>
          <cell r="B1856" t="str">
            <v>Treat wrist bone fracture</v>
          </cell>
          <cell r="C1856" t="str">
            <v>CH</v>
          </cell>
          <cell r="D1856" t="str">
            <v>J1</v>
          </cell>
          <cell r="E1856" t="str">
            <v>5112</v>
          </cell>
          <cell r="F1856">
            <v>16.225100000000001</v>
          </cell>
          <cell r="G1856">
            <v>1216.9000000000001</v>
          </cell>
          <cell r="H1856" t="str">
            <v>.</v>
          </cell>
          <cell r="I1856">
            <v>243.38</v>
          </cell>
          <cell r="J1856">
            <v>42736</v>
          </cell>
          <cell r="M1856" t="str">
            <v>*</v>
          </cell>
        </row>
        <row r="1857">
          <cell r="A1857" t="str">
            <v>25645</v>
          </cell>
          <cell r="B1857" t="str">
            <v>Treat wrist bone fracture</v>
          </cell>
          <cell r="C1857" t="str">
            <v xml:space="preserve">CH </v>
          </cell>
          <cell r="D1857" t="str">
            <v>J1</v>
          </cell>
          <cell r="E1857" t="str">
            <v>5113</v>
          </cell>
          <cell r="F1857">
            <v>32.497</v>
          </cell>
          <cell r="G1857">
            <v>2437.31</v>
          </cell>
          <cell r="H1857" t="str">
            <v>.</v>
          </cell>
          <cell r="I1857">
            <v>487.47</v>
          </cell>
          <cell r="J1857">
            <v>42736</v>
          </cell>
          <cell r="M1857" t="str">
            <v>*</v>
          </cell>
        </row>
        <row r="1858">
          <cell r="A1858" t="str">
            <v>25650</v>
          </cell>
          <cell r="B1858" t="str">
            <v>Treat wrist bone fracture</v>
          </cell>
          <cell r="C1858" t="str">
            <v>CH</v>
          </cell>
          <cell r="D1858" t="str">
            <v>T</v>
          </cell>
          <cell r="E1858" t="str">
            <v>5111</v>
          </cell>
          <cell r="F1858">
            <v>2.6633</v>
          </cell>
          <cell r="G1858">
            <v>199.75</v>
          </cell>
          <cell r="H1858" t="str">
            <v>.</v>
          </cell>
          <cell r="I1858">
            <v>39.950000000000003</v>
          </cell>
          <cell r="J1858">
            <v>42736</v>
          </cell>
          <cell r="M1858" t="str">
            <v>*</v>
          </cell>
        </row>
        <row r="1859">
          <cell r="A1859" t="str">
            <v>25651</v>
          </cell>
          <cell r="B1859" t="str">
            <v>Pin ulnar styloid fracture</v>
          </cell>
          <cell r="C1859" t="str">
            <v xml:space="preserve">CH </v>
          </cell>
          <cell r="D1859" t="str">
            <v>J1</v>
          </cell>
          <cell r="E1859" t="str">
            <v>5113</v>
          </cell>
          <cell r="F1859">
            <v>32.497</v>
          </cell>
          <cell r="G1859">
            <v>2437.31</v>
          </cell>
          <cell r="H1859" t="str">
            <v>.</v>
          </cell>
          <cell r="I1859">
            <v>487.47</v>
          </cell>
          <cell r="J1859">
            <v>42736</v>
          </cell>
          <cell r="M1859" t="str">
            <v>*</v>
          </cell>
        </row>
        <row r="1860">
          <cell r="A1860" t="str">
            <v>25652</v>
          </cell>
          <cell r="B1860" t="str">
            <v>Treat fracture ulnar styloid</v>
          </cell>
          <cell r="C1860" t="str">
            <v xml:space="preserve">CH </v>
          </cell>
          <cell r="D1860" t="str">
            <v>J1</v>
          </cell>
          <cell r="E1860" t="str">
            <v>5114</v>
          </cell>
          <cell r="F1860">
            <v>69.590599999999995</v>
          </cell>
          <cell r="G1860">
            <v>5219.3599999999997</v>
          </cell>
          <cell r="H1860" t="str">
            <v>.</v>
          </cell>
          <cell r="I1860">
            <v>1043.8800000000001</v>
          </cell>
          <cell r="J1860">
            <v>42736</v>
          </cell>
          <cell r="M1860" t="str">
            <v>*</v>
          </cell>
        </row>
        <row r="1861">
          <cell r="A1861" t="str">
            <v>25660</v>
          </cell>
          <cell r="B1861" t="str">
            <v>Treat wrist dislocation</v>
          </cell>
          <cell r="C1861" t="str">
            <v>CH</v>
          </cell>
          <cell r="D1861" t="str">
            <v>T</v>
          </cell>
          <cell r="E1861" t="str">
            <v>5111</v>
          </cell>
          <cell r="F1861">
            <v>2.6633</v>
          </cell>
          <cell r="G1861">
            <v>199.75</v>
          </cell>
          <cell r="H1861" t="str">
            <v>.</v>
          </cell>
          <cell r="I1861">
            <v>39.950000000000003</v>
          </cell>
          <cell r="J1861">
            <v>42736</v>
          </cell>
          <cell r="M1861" t="str">
            <v>*</v>
          </cell>
        </row>
        <row r="1862">
          <cell r="A1862" t="str">
            <v>25670</v>
          </cell>
          <cell r="B1862" t="str">
            <v>Treat wrist dislocation</v>
          </cell>
          <cell r="C1862" t="str">
            <v>CH</v>
          </cell>
          <cell r="D1862" t="str">
            <v>J1</v>
          </cell>
          <cell r="E1862" t="str">
            <v>5113</v>
          </cell>
          <cell r="F1862">
            <v>32.497</v>
          </cell>
          <cell r="G1862">
            <v>2437.31</v>
          </cell>
          <cell r="H1862" t="str">
            <v>.</v>
          </cell>
          <cell r="I1862">
            <v>487.47</v>
          </cell>
          <cell r="J1862">
            <v>42736</v>
          </cell>
          <cell r="M1862" t="str">
            <v>*</v>
          </cell>
        </row>
        <row r="1863">
          <cell r="A1863" t="str">
            <v>25671</v>
          </cell>
          <cell r="B1863" t="str">
            <v>Pin radioulnar dislocation</v>
          </cell>
          <cell r="C1863" t="str">
            <v>CH</v>
          </cell>
          <cell r="D1863" t="str">
            <v>J1</v>
          </cell>
          <cell r="E1863" t="str">
            <v>5113</v>
          </cell>
          <cell r="F1863">
            <v>32.497</v>
          </cell>
          <cell r="G1863">
            <v>2437.31</v>
          </cell>
          <cell r="H1863" t="str">
            <v>.</v>
          </cell>
          <cell r="I1863">
            <v>487.47</v>
          </cell>
          <cell r="J1863">
            <v>42736</v>
          </cell>
          <cell r="M1863" t="str">
            <v>*</v>
          </cell>
        </row>
        <row r="1864">
          <cell r="A1864" t="str">
            <v>25675</v>
          </cell>
          <cell r="B1864" t="str">
            <v>Treat wrist dislocation</v>
          </cell>
          <cell r="C1864" t="str">
            <v>CH</v>
          </cell>
          <cell r="D1864" t="str">
            <v>T</v>
          </cell>
          <cell r="E1864" t="str">
            <v>5111</v>
          </cell>
          <cell r="F1864">
            <v>2.6633</v>
          </cell>
          <cell r="G1864">
            <v>199.75</v>
          </cell>
          <cell r="H1864" t="str">
            <v>.</v>
          </cell>
          <cell r="I1864">
            <v>39.950000000000003</v>
          </cell>
          <cell r="J1864">
            <v>42736</v>
          </cell>
          <cell r="M1864" t="str">
            <v>*</v>
          </cell>
        </row>
        <row r="1865">
          <cell r="A1865" t="str">
            <v>25676</v>
          </cell>
          <cell r="B1865" t="str">
            <v>Treat wrist dislocation</v>
          </cell>
          <cell r="C1865" t="str">
            <v xml:space="preserve">CH </v>
          </cell>
          <cell r="D1865" t="str">
            <v>J1</v>
          </cell>
          <cell r="E1865" t="str">
            <v>5114</v>
          </cell>
          <cell r="F1865">
            <v>69.590599999999995</v>
          </cell>
          <cell r="G1865">
            <v>5219.3599999999997</v>
          </cell>
          <cell r="H1865" t="str">
            <v>.</v>
          </cell>
          <cell r="I1865">
            <v>1043.8800000000001</v>
          </cell>
          <cell r="J1865">
            <v>42736</v>
          </cell>
          <cell r="M1865" t="str">
            <v>*</v>
          </cell>
        </row>
        <row r="1866">
          <cell r="A1866" t="str">
            <v>25680</v>
          </cell>
          <cell r="B1866" t="str">
            <v>Treat wrist fracture</v>
          </cell>
          <cell r="C1866" t="str">
            <v>CH</v>
          </cell>
          <cell r="D1866" t="str">
            <v>T</v>
          </cell>
          <cell r="E1866" t="str">
            <v>5111</v>
          </cell>
          <cell r="F1866">
            <v>2.6633</v>
          </cell>
          <cell r="G1866">
            <v>199.75</v>
          </cell>
          <cell r="H1866" t="str">
            <v>.</v>
          </cell>
          <cell r="I1866">
            <v>39.950000000000003</v>
          </cell>
          <cell r="J1866">
            <v>42736</v>
          </cell>
          <cell r="M1866" t="str">
            <v>*</v>
          </cell>
        </row>
        <row r="1867">
          <cell r="A1867" t="str">
            <v>25685</v>
          </cell>
          <cell r="B1867" t="str">
            <v>Treat wrist fracture</v>
          </cell>
          <cell r="C1867" t="str">
            <v>CH</v>
          </cell>
          <cell r="D1867" t="str">
            <v>J1</v>
          </cell>
          <cell r="E1867" t="str">
            <v>5113</v>
          </cell>
          <cell r="F1867">
            <v>32.497</v>
          </cell>
          <cell r="G1867">
            <v>2437.31</v>
          </cell>
          <cell r="H1867" t="str">
            <v>.</v>
          </cell>
          <cell r="I1867">
            <v>487.47</v>
          </cell>
          <cell r="J1867">
            <v>42736</v>
          </cell>
          <cell r="M1867" t="str">
            <v>*</v>
          </cell>
        </row>
        <row r="1868">
          <cell r="A1868" t="str">
            <v>25690</v>
          </cell>
          <cell r="B1868" t="str">
            <v>Treat wrist dislocation</v>
          </cell>
          <cell r="C1868" t="str">
            <v>CH</v>
          </cell>
          <cell r="D1868" t="str">
            <v>J1</v>
          </cell>
          <cell r="E1868" t="str">
            <v>5112</v>
          </cell>
          <cell r="F1868">
            <v>16.225100000000001</v>
          </cell>
          <cell r="G1868">
            <v>1216.9000000000001</v>
          </cell>
          <cell r="H1868" t="str">
            <v>.</v>
          </cell>
          <cell r="I1868">
            <v>243.38</v>
          </cell>
          <cell r="J1868">
            <v>42736</v>
          </cell>
          <cell r="M1868" t="str">
            <v>*</v>
          </cell>
        </row>
        <row r="1869">
          <cell r="A1869" t="str">
            <v>25695</v>
          </cell>
          <cell r="B1869" t="str">
            <v>Treat wrist dislocation</v>
          </cell>
          <cell r="C1869" t="str">
            <v xml:space="preserve">CH </v>
          </cell>
          <cell r="D1869" t="str">
            <v>J1</v>
          </cell>
          <cell r="E1869" t="str">
            <v>5114</v>
          </cell>
          <cell r="F1869">
            <v>69.590599999999995</v>
          </cell>
          <cell r="G1869">
            <v>5219.3599999999997</v>
          </cell>
          <cell r="H1869" t="str">
            <v>.</v>
          </cell>
          <cell r="I1869">
            <v>1043.8800000000001</v>
          </cell>
          <cell r="J1869">
            <v>42736</v>
          </cell>
          <cell r="M1869" t="str">
            <v>*</v>
          </cell>
        </row>
        <row r="1870">
          <cell r="A1870" t="str">
            <v>25800</v>
          </cell>
          <cell r="B1870" t="str">
            <v>Fusion of wrist joint</v>
          </cell>
          <cell r="C1870" t="str">
            <v xml:space="preserve">CH </v>
          </cell>
          <cell r="D1870" t="str">
            <v>J1</v>
          </cell>
          <cell r="E1870" t="str">
            <v>5114</v>
          </cell>
          <cell r="F1870">
            <v>69.590599999999995</v>
          </cell>
          <cell r="G1870">
            <v>5219.3599999999997</v>
          </cell>
          <cell r="H1870" t="str">
            <v>.</v>
          </cell>
          <cell r="I1870">
            <v>1043.8800000000001</v>
          </cell>
          <cell r="J1870">
            <v>42736</v>
          </cell>
          <cell r="M1870" t="str">
            <v>*</v>
          </cell>
        </row>
        <row r="1871">
          <cell r="A1871" t="str">
            <v>25805</v>
          </cell>
          <cell r="B1871" t="str">
            <v>Fusion/graft of wrist joint</v>
          </cell>
          <cell r="C1871" t="str">
            <v xml:space="preserve">CH </v>
          </cell>
          <cell r="D1871" t="str">
            <v>J1</v>
          </cell>
          <cell r="E1871" t="str">
            <v>5114</v>
          </cell>
          <cell r="F1871">
            <v>69.590599999999995</v>
          </cell>
          <cell r="G1871">
            <v>5219.3599999999997</v>
          </cell>
          <cell r="H1871" t="str">
            <v>.</v>
          </cell>
          <cell r="I1871">
            <v>1043.8800000000001</v>
          </cell>
          <cell r="J1871">
            <v>42736</v>
          </cell>
          <cell r="M1871" t="str">
            <v>*</v>
          </cell>
        </row>
        <row r="1872">
          <cell r="A1872" t="str">
            <v>25810</v>
          </cell>
          <cell r="B1872" t="str">
            <v>Fusion/graft of wrist joint</v>
          </cell>
          <cell r="C1872" t="str">
            <v xml:space="preserve">CH </v>
          </cell>
          <cell r="D1872" t="str">
            <v>J1</v>
          </cell>
          <cell r="E1872" t="str">
            <v>5115</v>
          </cell>
          <cell r="F1872">
            <v>127.4276</v>
          </cell>
          <cell r="G1872">
            <v>9557.2000000000007</v>
          </cell>
          <cell r="H1872" t="str">
            <v>.</v>
          </cell>
          <cell r="I1872">
            <v>1911.44</v>
          </cell>
          <cell r="J1872">
            <v>42736</v>
          </cell>
          <cell r="M1872" t="str">
            <v>*</v>
          </cell>
        </row>
        <row r="1873">
          <cell r="A1873" t="str">
            <v>25820</v>
          </cell>
          <cell r="B1873" t="str">
            <v>Fusion of hand bones</v>
          </cell>
          <cell r="C1873" t="str">
            <v xml:space="preserve">CH </v>
          </cell>
          <cell r="D1873" t="str">
            <v>J1</v>
          </cell>
          <cell r="E1873" t="str">
            <v>5114</v>
          </cell>
          <cell r="F1873">
            <v>69.590599999999995</v>
          </cell>
          <cell r="G1873">
            <v>5219.3599999999997</v>
          </cell>
          <cell r="H1873" t="str">
            <v>.</v>
          </cell>
          <cell r="I1873">
            <v>1043.8800000000001</v>
          </cell>
          <cell r="J1873">
            <v>42736</v>
          </cell>
          <cell r="M1873" t="str">
            <v>*</v>
          </cell>
        </row>
        <row r="1874">
          <cell r="A1874" t="str">
            <v>25825</v>
          </cell>
          <cell r="B1874" t="str">
            <v>Fuse hand bones with graft</v>
          </cell>
          <cell r="C1874" t="str">
            <v xml:space="preserve">CH </v>
          </cell>
          <cell r="D1874" t="str">
            <v>J1</v>
          </cell>
          <cell r="E1874" t="str">
            <v>5114</v>
          </cell>
          <cell r="F1874">
            <v>69.590599999999995</v>
          </cell>
          <cell r="G1874">
            <v>5219.3599999999997</v>
          </cell>
          <cell r="H1874" t="str">
            <v>.</v>
          </cell>
          <cell r="I1874">
            <v>1043.8800000000001</v>
          </cell>
          <cell r="J1874">
            <v>42736</v>
          </cell>
          <cell r="M1874" t="str">
            <v>*</v>
          </cell>
        </row>
        <row r="1875">
          <cell r="A1875" t="str">
            <v>25830</v>
          </cell>
          <cell r="B1875" t="str">
            <v>Fusion radioulnar jnt/ulna</v>
          </cell>
          <cell r="C1875" t="str">
            <v xml:space="preserve">CH </v>
          </cell>
          <cell r="D1875" t="str">
            <v>J1</v>
          </cell>
          <cell r="E1875" t="str">
            <v>5114</v>
          </cell>
          <cell r="F1875">
            <v>69.590599999999995</v>
          </cell>
          <cell r="G1875">
            <v>5219.3599999999997</v>
          </cell>
          <cell r="H1875" t="str">
            <v>.</v>
          </cell>
          <cell r="I1875">
            <v>1043.8800000000001</v>
          </cell>
          <cell r="J1875">
            <v>42736</v>
          </cell>
          <cell r="M1875" t="str">
            <v>*</v>
          </cell>
        </row>
        <row r="1876">
          <cell r="A1876" t="str">
            <v>25900</v>
          </cell>
          <cell r="B1876" t="str">
            <v>Amputation of forearm</v>
          </cell>
          <cell r="D1876" t="str">
            <v>C</v>
          </cell>
          <cell r="E1876" t="str">
            <v/>
          </cell>
        </row>
        <row r="1877">
          <cell r="A1877" t="str">
            <v>25905</v>
          </cell>
          <cell r="B1877" t="str">
            <v>Amputation of forearm</v>
          </cell>
          <cell r="D1877" t="str">
            <v>C</v>
          </cell>
          <cell r="E1877" t="str">
            <v/>
          </cell>
        </row>
        <row r="1878">
          <cell r="A1878" t="str">
            <v>25907</v>
          </cell>
          <cell r="B1878" t="str">
            <v>Amputation follow-up surgery</v>
          </cell>
          <cell r="C1878" t="str">
            <v>CH</v>
          </cell>
          <cell r="D1878" t="str">
            <v>J1</v>
          </cell>
          <cell r="E1878" t="str">
            <v>5113</v>
          </cell>
          <cell r="F1878">
            <v>32.497</v>
          </cell>
          <cell r="G1878">
            <v>2437.31</v>
          </cell>
          <cell r="H1878" t="str">
            <v>.</v>
          </cell>
          <cell r="I1878">
            <v>487.47</v>
          </cell>
          <cell r="J1878">
            <v>42736</v>
          </cell>
          <cell r="M1878" t="str">
            <v>*</v>
          </cell>
        </row>
        <row r="1879">
          <cell r="A1879" t="str">
            <v>25909</v>
          </cell>
          <cell r="B1879" t="str">
            <v>Amputation follow-up surgery</v>
          </cell>
          <cell r="C1879" t="str">
            <v xml:space="preserve">CH </v>
          </cell>
          <cell r="D1879" t="str">
            <v>J1</v>
          </cell>
          <cell r="E1879" t="str">
            <v>5113</v>
          </cell>
          <cell r="F1879">
            <v>32.497</v>
          </cell>
          <cell r="G1879">
            <v>2437.31</v>
          </cell>
          <cell r="H1879" t="str">
            <v>.</v>
          </cell>
          <cell r="I1879">
            <v>487.47</v>
          </cell>
          <cell r="J1879">
            <v>42736</v>
          </cell>
          <cell r="M1879" t="str">
            <v>*</v>
          </cell>
        </row>
        <row r="1880">
          <cell r="A1880" t="str">
            <v>25915</v>
          </cell>
          <cell r="B1880" t="str">
            <v>Amputation of forearm</v>
          </cell>
          <cell r="D1880" t="str">
            <v>C</v>
          </cell>
          <cell r="E1880" t="str">
            <v/>
          </cell>
        </row>
        <row r="1881">
          <cell r="A1881" t="str">
            <v>25920</v>
          </cell>
          <cell r="B1881" t="str">
            <v>Amputate hand at wrist</v>
          </cell>
          <cell r="D1881" t="str">
            <v>C</v>
          </cell>
          <cell r="E1881" t="str">
            <v/>
          </cell>
        </row>
        <row r="1882">
          <cell r="A1882" t="str">
            <v>25922</v>
          </cell>
          <cell r="B1882" t="str">
            <v>Amputate hand at wrist</v>
          </cell>
          <cell r="C1882" t="str">
            <v>CH</v>
          </cell>
          <cell r="D1882" t="str">
            <v>J1</v>
          </cell>
          <cell r="E1882" t="str">
            <v>5112</v>
          </cell>
          <cell r="F1882">
            <v>16.225100000000001</v>
          </cell>
          <cell r="G1882">
            <v>1216.9000000000001</v>
          </cell>
          <cell r="H1882" t="str">
            <v>.</v>
          </cell>
          <cell r="I1882">
            <v>243.38</v>
          </cell>
          <cell r="J1882">
            <v>42736</v>
          </cell>
          <cell r="M1882" t="str">
            <v>*</v>
          </cell>
        </row>
        <row r="1883">
          <cell r="A1883" t="str">
            <v>25924</v>
          </cell>
          <cell r="B1883" t="str">
            <v>Amputation follow-up surgery</v>
          </cell>
          <cell r="D1883" t="str">
            <v>C</v>
          </cell>
          <cell r="E1883" t="str">
            <v/>
          </cell>
        </row>
        <row r="1884">
          <cell r="A1884" t="str">
            <v>25927</v>
          </cell>
          <cell r="B1884" t="str">
            <v>Amputation of hand</v>
          </cell>
          <cell r="D1884" t="str">
            <v>C</v>
          </cell>
          <cell r="E1884" t="str">
            <v/>
          </cell>
        </row>
        <row r="1885">
          <cell r="A1885" t="str">
            <v>25929</v>
          </cell>
          <cell r="B1885" t="str">
            <v>Amputation follow-up surgery</v>
          </cell>
          <cell r="D1885" t="str">
            <v>T</v>
          </cell>
          <cell r="E1885" t="str">
            <v>5054</v>
          </cell>
          <cell r="F1885">
            <v>19.028600000000001</v>
          </cell>
          <cell r="G1885">
            <v>1427.16</v>
          </cell>
          <cell r="H1885" t="str">
            <v>.</v>
          </cell>
          <cell r="I1885">
            <v>285.44</v>
          </cell>
        </row>
        <row r="1886">
          <cell r="A1886" t="str">
            <v>25931</v>
          </cell>
          <cell r="B1886" t="str">
            <v>Amputation follow-up surgery</v>
          </cell>
          <cell r="C1886" t="str">
            <v>CH</v>
          </cell>
          <cell r="D1886" t="str">
            <v>J1</v>
          </cell>
          <cell r="E1886" t="str">
            <v>5113</v>
          </cell>
          <cell r="F1886">
            <v>32.497</v>
          </cell>
          <cell r="G1886">
            <v>2437.31</v>
          </cell>
          <cell r="H1886" t="str">
            <v>.</v>
          </cell>
          <cell r="I1886">
            <v>487.47</v>
          </cell>
          <cell r="J1886">
            <v>42736</v>
          </cell>
          <cell r="M1886" t="str">
            <v>*</v>
          </cell>
        </row>
        <row r="1887">
          <cell r="A1887" t="str">
            <v>25999</v>
          </cell>
          <cell r="B1887" t="str">
            <v>Forearm or wrist surgery</v>
          </cell>
          <cell r="D1887" t="str">
            <v>T</v>
          </cell>
          <cell r="E1887" t="str">
            <v>5111</v>
          </cell>
          <cell r="F1887">
            <v>2.6633</v>
          </cell>
          <cell r="G1887">
            <v>199.75</v>
          </cell>
          <cell r="H1887" t="str">
            <v>.</v>
          </cell>
          <cell r="I1887">
            <v>39.950000000000003</v>
          </cell>
        </row>
        <row r="1888">
          <cell r="A1888" t="str">
            <v>26010</v>
          </cell>
          <cell r="B1888" t="str">
            <v>Drainage of finger abscess</v>
          </cell>
          <cell r="C1888" t="str">
            <v>CH</v>
          </cell>
          <cell r="D1888" t="str">
            <v>T</v>
          </cell>
          <cell r="E1888" t="str">
            <v>5051</v>
          </cell>
          <cell r="F1888">
            <v>2.0407000000000002</v>
          </cell>
          <cell r="G1888">
            <v>153.05000000000001</v>
          </cell>
          <cell r="H1888" t="str">
            <v>.</v>
          </cell>
          <cell r="I1888">
            <v>30.61</v>
          </cell>
          <cell r="J1888">
            <v>42736</v>
          </cell>
          <cell r="M1888" t="str">
            <v>*</v>
          </cell>
        </row>
        <row r="1889">
          <cell r="A1889" t="str">
            <v>26011</v>
          </cell>
          <cell r="B1889" t="str">
            <v>Drainage of finger abscess</v>
          </cell>
          <cell r="C1889" t="str">
            <v>CH</v>
          </cell>
          <cell r="D1889" t="str">
            <v>J1</v>
          </cell>
          <cell r="E1889" t="str">
            <v>5072</v>
          </cell>
          <cell r="F1889">
            <v>16.481100000000001</v>
          </cell>
          <cell r="G1889">
            <v>1236.0999999999999</v>
          </cell>
          <cell r="H1889" t="str">
            <v>.</v>
          </cell>
          <cell r="I1889">
            <v>247.22</v>
          </cell>
          <cell r="J1889">
            <v>42736</v>
          </cell>
          <cell r="M1889" t="str">
            <v>*</v>
          </cell>
        </row>
        <row r="1890">
          <cell r="A1890" t="str">
            <v>26020</v>
          </cell>
          <cell r="B1890" t="str">
            <v>Drain hand tendon sheath</v>
          </cell>
          <cell r="C1890" t="str">
            <v>CH</v>
          </cell>
          <cell r="D1890" t="str">
            <v>J1</v>
          </cell>
          <cell r="E1890" t="str">
            <v>5113</v>
          </cell>
          <cell r="F1890">
            <v>32.497</v>
          </cell>
          <cell r="G1890">
            <v>2437.31</v>
          </cell>
          <cell r="H1890" t="str">
            <v>.</v>
          </cell>
          <cell r="I1890">
            <v>487.47</v>
          </cell>
          <cell r="J1890">
            <v>42736</v>
          </cell>
          <cell r="M1890" t="str">
            <v>*</v>
          </cell>
        </row>
        <row r="1891">
          <cell r="A1891" t="str">
            <v>26025</v>
          </cell>
          <cell r="B1891" t="str">
            <v>Drainage of palm bursa</v>
          </cell>
          <cell r="C1891" t="str">
            <v>CH</v>
          </cell>
          <cell r="D1891" t="str">
            <v>J1</v>
          </cell>
          <cell r="E1891" t="str">
            <v>5113</v>
          </cell>
          <cell r="F1891">
            <v>32.497</v>
          </cell>
          <cell r="G1891">
            <v>2437.31</v>
          </cell>
          <cell r="H1891" t="str">
            <v>.</v>
          </cell>
          <cell r="I1891">
            <v>487.47</v>
          </cell>
          <cell r="J1891">
            <v>42736</v>
          </cell>
          <cell r="M1891" t="str">
            <v>*</v>
          </cell>
        </row>
        <row r="1892">
          <cell r="A1892" t="str">
            <v>26030</v>
          </cell>
          <cell r="B1892" t="str">
            <v>Drainage of palm bursas</v>
          </cell>
          <cell r="C1892" t="str">
            <v>CH</v>
          </cell>
          <cell r="D1892" t="str">
            <v>J1</v>
          </cell>
          <cell r="E1892" t="str">
            <v>5113</v>
          </cell>
          <cell r="F1892">
            <v>32.497</v>
          </cell>
          <cell r="G1892">
            <v>2437.31</v>
          </cell>
          <cell r="H1892" t="str">
            <v>.</v>
          </cell>
          <cell r="I1892">
            <v>487.47</v>
          </cell>
          <cell r="J1892">
            <v>42736</v>
          </cell>
          <cell r="M1892" t="str">
            <v>*</v>
          </cell>
        </row>
        <row r="1893">
          <cell r="A1893" t="str">
            <v>26034</v>
          </cell>
          <cell r="B1893" t="str">
            <v>Treat hand bone lesion</v>
          </cell>
          <cell r="C1893" t="str">
            <v>CH</v>
          </cell>
          <cell r="D1893" t="str">
            <v>J1</v>
          </cell>
          <cell r="E1893" t="str">
            <v>5112</v>
          </cell>
          <cell r="F1893">
            <v>16.225100000000001</v>
          </cell>
          <cell r="G1893">
            <v>1216.9000000000001</v>
          </cell>
          <cell r="H1893" t="str">
            <v>.</v>
          </cell>
          <cell r="I1893">
            <v>243.38</v>
          </cell>
          <cell r="J1893">
            <v>42736</v>
          </cell>
          <cell r="M1893" t="str">
            <v>*</v>
          </cell>
        </row>
        <row r="1894">
          <cell r="A1894" t="str">
            <v>26035</v>
          </cell>
          <cell r="B1894" t="str">
            <v>Decompress fingers/hand</v>
          </cell>
          <cell r="C1894" t="str">
            <v>CH</v>
          </cell>
          <cell r="D1894" t="str">
            <v>J1</v>
          </cell>
          <cell r="E1894" t="str">
            <v>5113</v>
          </cell>
          <cell r="F1894">
            <v>32.497</v>
          </cell>
          <cell r="G1894">
            <v>2437.31</v>
          </cell>
          <cell r="H1894" t="str">
            <v>.</v>
          </cell>
          <cell r="I1894">
            <v>487.47</v>
          </cell>
          <cell r="J1894">
            <v>42736</v>
          </cell>
          <cell r="M1894" t="str">
            <v>*</v>
          </cell>
        </row>
        <row r="1895">
          <cell r="A1895" t="str">
            <v>26037</v>
          </cell>
          <cell r="B1895" t="str">
            <v>Decompress fingers/hand</v>
          </cell>
          <cell r="C1895" t="str">
            <v>CH</v>
          </cell>
          <cell r="D1895" t="str">
            <v>J1</v>
          </cell>
          <cell r="E1895" t="str">
            <v>5113</v>
          </cell>
          <cell r="F1895">
            <v>32.497</v>
          </cell>
          <cell r="G1895">
            <v>2437.31</v>
          </cell>
          <cell r="H1895" t="str">
            <v>.</v>
          </cell>
          <cell r="I1895">
            <v>487.47</v>
          </cell>
          <cell r="J1895">
            <v>42736</v>
          </cell>
          <cell r="M1895" t="str">
            <v>*</v>
          </cell>
        </row>
        <row r="1896">
          <cell r="A1896" t="str">
            <v>26040</v>
          </cell>
          <cell r="B1896" t="str">
            <v>Release palm contracture</v>
          </cell>
          <cell r="C1896" t="str">
            <v>CH</v>
          </cell>
          <cell r="D1896" t="str">
            <v>J1</v>
          </cell>
          <cell r="E1896" t="str">
            <v>5112</v>
          </cell>
          <cell r="F1896">
            <v>16.225100000000001</v>
          </cell>
          <cell r="G1896">
            <v>1216.9000000000001</v>
          </cell>
          <cell r="H1896" t="str">
            <v>.</v>
          </cell>
          <cell r="I1896">
            <v>243.38</v>
          </cell>
          <cell r="J1896">
            <v>42736</v>
          </cell>
          <cell r="M1896" t="str">
            <v>*</v>
          </cell>
        </row>
        <row r="1897">
          <cell r="A1897" t="str">
            <v>26045</v>
          </cell>
          <cell r="B1897" t="str">
            <v>Release palm contracture</v>
          </cell>
          <cell r="C1897" t="str">
            <v>CH</v>
          </cell>
          <cell r="D1897" t="str">
            <v>J1</v>
          </cell>
          <cell r="E1897" t="str">
            <v>5113</v>
          </cell>
          <cell r="F1897">
            <v>32.497</v>
          </cell>
          <cell r="G1897">
            <v>2437.31</v>
          </cell>
          <cell r="H1897" t="str">
            <v>.</v>
          </cell>
          <cell r="I1897">
            <v>487.47</v>
          </cell>
          <cell r="J1897">
            <v>42736</v>
          </cell>
          <cell r="M1897" t="str">
            <v>*</v>
          </cell>
        </row>
        <row r="1898">
          <cell r="A1898" t="str">
            <v>26055</v>
          </cell>
          <cell r="B1898" t="str">
            <v>Incise finger tendon sheath</v>
          </cell>
          <cell r="C1898" t="str">
            <v>CH</v>
          </cell>
          <cell r="D1898" t="str">
            <v>J1</v>
          </cell>
          <cell r="E1898" t="str">
            <v>5112</v>
          </cell>
          <cell r="F1898">
            <v>16.225100000000001</v>
          </cell>
          <cell r="G1898">
            <v>1216.9000000000001</v>
          </cell>
          <cell r="H1898" t="str">
            <v>.</v>
          </cell>
          <cell r="I1898">
            <v>243.38</v>
          </cell>
          <cell r="J1898">
            <v>42736</v>
          </cell>
          <cell r="M1898" t="str">
            <v>*</v>
          </cell>
        </row>
        <row r="1899">
          <cell r="A1899" t="str">
            <v>26060</v>
          </cell>
          <cell r="B1899" t="str">
            <v>Incision of finger tendon</v>
          </cell>
          <cell r="C1899" t="str">
            <v>CH</v>
          </cell>
          <cell r="D1899" t="str">
            <v>J1</v>
          </cell>
          <cell r="E1899" t="str">
            <v>5112</v>
          </cell>
          <cell r="F1899">
            <v>16.225100000000001</v>
          </cell>
          <cell r="G1899">
            <v>1216.9000000000001</v>
          </cell>
          <cell r="H1899" t="str">
            <v>.</v>
          </cell>
          <cell r="I1899">
            <v>243.38</v>
          </cell>
          <cell r="J1899">
            <v>42736</v>
          </cell>
          <cell r="M1899" t="str">
            <v>*</v>
          </cell>
        </row>
        <row r="1900">
          <cell r="A1900" t="str">
            <v>26070</v>
          </cell>
          <cell r="B1900" t="str">
            <v>Explore/treat hand joint</v>
          </cell>
          <cell r="C1900" t="str">
            <v>CH</v>
          </cell>
          <cell r="D1900" t="str">
            <v>J1</v>
          </cell>
          <cell r="E1900" t="str">
            <v>5112</v>
          </cell>
          <cell r="F1900">
            <v>16.225100000000001</v>
          </cell>
          <cell r="G1900">
            <v>1216.9000000000001</v>
          </cell>
          <cell r="H1900" t="str">
            <v>.</v>
          </cell>
          <cell r="I1900">
            <v>243.38</v>
          </cell>
          <cell r="J1900">
            <v>42736</v>
          </cell>
          <cell r="M1900" t="str">
            <v>*</v>
          </cell>
        </row>
        <row r="1901">
          <cell r="A1901" t="str">
            <v>26075</v>
          </cell>
          <cell r="B1901" t="str">
            <v>Explore/treat finger joint</v>
          </cell>
          <cell r="C1901" t="str">
            <v>CH</v>
          </cell>
          <cell r="D1901" t="str">
            <v>J1</v>
          </cell>
          <cell r="E1901" t="str">
            <v>5113</v>
          </cell>
          <cell r="F1901">
            <v>32.497</v>
          </cell>
          <cell r="G1901">
            <v>2437.31</v>
          </cell>
          <cell r="H1901" t="str">
            <v>.</v>
          </cell>
          <cell r="I1901">
            <v>487.47</v>
          </cell>
          <cell r="J1901">
            <v>42736</v>
          </cell>
          <cell r="M1901" t="str">
            <v>*</v>
          </cell>
        </row>
        <row r="1902">
          <cell r="A1902" t="str">
            <v>26080</v>
          </cell>
          <cell r="B1902" t="str">
            <v>Explore/treat finger joint</v>
          </cell>
          <cell r="C1902" t="str">
            <v>CH</v>
          </cell>
          <cell r="D1902" t="str">
            <v>J1</v>
          </cell>
          <cell r="E1902" t="str">
            <v>5112</v>
          </cell>
          <cell r="F1902">
            <v>16.225100000000001</v>
          </cell>
          <cell r="G1902">
            <v>1216.9000000000001</v>
          </cell>
          <cell r="H1902" t="str">
            <v>.</v>
          </cell>
          <cell r="I1902">
            <v>243.38</v>
          </cell>
          <cell r="J1902">
            <v>42736</v>
          </cell>
          <cell r="M1902" t="str">
            <v>*</v>
          </cell>
        </row>
        <row r="1903">
          <cell r="A1903" t="str">
            <v>26100</v>
          </cell>
          <cell r="B1903" t="str">
            <v>Biopsy hand joint lining</v>
          </cell>
          <cell r="C1903" t="str">
            <v xml:space="preserve">CH </v>
          </cell>
          <cell r="D1903" t="str">
            <v>J1</v>
          </cell>
          <cell r="E1903" t="str">
            <v>5113</v>
          </cell>
          <cell r="F1903">
            <v>32.497</v>
          </cell>
          <cell r="G1903">
            <v>2437.31</v>
          </cell>
          <cell r="H1903" t="str">
            <v>.</v>
          </cell>
          <cell r="I1903">
            <v>487.47</v>
          </cell>
          <cell r="J1903">
            <v>42736</v>
          </cell>
          <cell r="M1903" t="str">
            <v>*</v>
          </cell>
        </row>
        <row r="1904">
          <cell r="A1904" t="str">
            <v>26105</v>
          </cell>
          <cell r="B1904" t="str">
            <v>Biopsy finger joint lining</v>
          </cell>
          <cell r="C1904" t="str">
            <v>CH</v>
          </cell>
          <cell r="D1904" t="str">
            <v>J1</v>
          </cell>
          <cell r="E1904" t="str">
            <v>5113</v>
          </cell>
          <cell r="F1904">
            <v>32.497</v>
          </cell>
          <cell r="G1904">
            <v>2437.31</v>
          </cell>
          <cell r="H1904" t="str">
            <v>.</v>
          </cell>
          <cell r="I1904">
            <v>487.47</v>
          </cell>
          <cell r="J1904">
            <v>42736</v>
          </cell>
          <cell r="M1904" t="str">
            <v>*</v>
          </cell>
        </row>
        <row r="1905">
          <cell r="A1905" t="str">
            <v>26110</v>
          </cell>
          <cell r="B1905" t="str">
            <v>Biopsy finger joint lining</v>
          </cell>
          <cell r="C1905" t="str">
            <v>CH</v>
          </cell>
          <cell r="D1905" t="str">
            <v>J1</v>
          </cell>
          <cell r="E1905" t="str">
            <v>5112</v>
          </cell>
          <cell r="F1905">
            <v>16.225100000000001</v>
          </cell>
          <cell r="G1905">
            <v>1216.9000000000001</v>
          </cell>
          <cell r="H1905" t="str">
            <v>.</v>
          </cell>
          <cell r="I1905">
            <v>243.38</v>
          </cell>
          <cell r="J1905">
            <v>42736</v>
          </cell>
          <cell r="M1905" t="str">
            <v>*</v>
          </cell>
        </row>
        <row r="1906">
          <cell r="A1906" t="str">
            <v>26111</v>
          </cell>
          <cell r="B1906" t="str">
            <v>Exc hand les sc 1.5 cm/&gt;</v>
          </cell>
          <cell r="C1906" t="str">
            <v>CH</v>
          </cell>
          <cell r="D1906" t="str">
            <v>J1</v>
          </cell>
          <cell r="E1906" t="str">
            <v>5072</v>
          </cell>
          <cell r="F1906">
            <v>16.481100000000001</v>
          </cell>
          <cell r="G1906">
            <v>1236.0999999999999</v>
          </cell>
          <cell r="H1906" t="str">
            <v>.</v>
          </cell>
          <cell r="I1906">
            <v>247.22</v>
          </cell>
          <cell r="J1906">
            <v>42736</v>
          </cell>
          <cell r="M1906" t="str">
            <v>*</v>
          </cell>
        </row>
        <row r="1907">
          <cell r="A1907" t="str">
            <v>26113</v>
          </cell>
          <cell r="B1907" t="str">
            <v>Exc hand tum deep 1.5 cm/&gt;</v>
          </cell>
          <cell r="C1907" t="str">
            <v>CH</v>
          </cell>
          <cell r="D1907" t="str">
            <v>J1</v>
          </cell>
          <cell r="E1907" t="str">
            <v>5072</v>
          </cell>
          <cell r="F1907">
            <v>16.481100000000001</v>
          </cell>
          <cell r="G1907">
            <v>1236.0999999999999</v>
          </cell>
          <cell r="H1907" t="str">
            <v>.</v>
          </cell>
          <cell r="I1907">
            <v>247.22</v>
          </cell>
          <cell r="J1907">
            <v>42736</v>
          </cell>
          <cell r="M1907" t="str">
            <v>*</v>
          </cell>
        </row>
        <row r="1908">
          <cell r="A1908" t="str">
            <v>26115</v>
          </cell>
          <cell r="B1908" t="str">
            <v>Exc hand les sc &lt; 1.5 cm</v>
          </cell>
          <cell r="C1908" t="str">
            <v>CH</v>
          </cell>
          <cell r="D1908" t="str">
            <v>J1</v>
          </cell>
          <cell r="E1908" t="str">
            <v>5072</v>
          </cell>
          <cell r="F1908">
            <v>16.481100000000001</v>
          </cell>
          <cell r="G1908">
            <v>1236.0999999999999</v>
          </cell>
          <cell r="H1908" t="str">
            <v>.</v>
          </cell>
          <cell r="I1908">
            <v>247.22</v>
          </cell>
          <cell r="J1908">
            <v>42736</v>
          </cell>
          <cell r="M1908" t="str">
            <v>*</v>
          </cell>
        </row>
        <row r="1909">
          <cell r="A1909" t="str">
            <v>26116</v>
          </cell>
          <cell r="B1909" t="str">
            <v>Exc hand tum deep &lt; 1.5 cm</v>
          </cell>
          <cell r="C1909" t="str">
            <v>CH</v>
          </cell>
          <cell r="D1909" t="str">
            <v>J1</v>
          </cell>
          <cell r="E1909" t="str">
            <v>5072</v>
          </cell>
          <cell r="F1909">
            <v>16.481100000000001</v>
          </cell>
          <cell r="G1909">
            <v>1236.0999999999999</v>
          </cell>
          <cell r="H1909" t="str">
            <v>.</v>
          </cell>
          <cell r="I1909">
            <v>247.22</v>
          </cell>
          <cell r="J1909">
            <v>42736</v>
          </cell>
          <cell r="M1909" t="str">
            <v>*</v>
          </cell>
        </row>
        <row r="1910">
          <cell r="A1910" t="str">
            <v>26117</v>
          </cell>
          <cell r="B1910" t="str">
            <v>Rad resect hand tumor &lt; 3 cm</v>
          </cell>
          <cell r="C1910" t="str">
            <v>CH</v>
          </cell>
          <cell r="D1910" t="str">
            <v>J1</v>
          </cell>
          <cell r="E1910" t="str">
            <v>5073</v>
          </cell>
          <cell r="F1910">
            <v>28.639600000000002</v>
          </cell>
          <cell r="G1910">
            <v>2148</v>
          </cell>
          <cell r="H1910" t="str">
            <v>.</v>
          </cell>
          <cell r="I1910">
            <v>429.6</v>
          </cell>
          <cell r="J1910">
            <v>42736</v>
          </cell>
          <cell r="M1910" t="str">
            <v>*</v>
          </cell>
        </row>
        <row r="1911">
          <cell r="A1911" t="str">
            <v>26118</v>
          </cell>
          <cell r="B1911" t="str">
            <v>Rad resect hand tumor 3 cm/&gt;</v>
          </cell>
          <cell r="C1911" t="str">
            <v>CH</v>
          </cell>
          <cell r="D1911" t="str">
            <v>J1</v>
          </cell>
          <cell r="E1911" t="str">
            <v>5073</v>
          </cell>
          <cell r="F1911">
            <v>28.639600000000002</v>
          </cell>
          <cell r="G1911">
            <v>2148</v>
          </cell>
          <cell r="H1911" t="str">
            <v>.</v>
          </cell>
          <cell r="I1911">
            <v>429.6</v>
          </cell>
          <cell r="J1911">
            <v>42736</v>
          </cell>
          <cell r="M1911" t="str">
            <v>*</v>
          </cell>
        </row>
        <row r="1912">
          <cell r="A1912" t="str">
            <v>26121</v>
          </cell>
          <cell r="B1912" t="str">
            <v>Release palm contracture</v>
          </cell>
          <cell r="C1912" t="str">
            <v>CH</v>
          </cell>
          <cell r="D1912" t="str">
            <v>J1</v>
          </cell>
          <cell r="E1912" t="str">
            <v>5113</v>
          </cell>
          <cell r="F1912">
            <v>32.497</v>
          </cell>
          <cell r="G1912">
            <v>2437.31</v>
          </cell>
          <cell r="H1912" t="str">
            <v>.</v>
          </cell>
          <cell r="I1912">
            <v>487.47</v>
          </cell>
          <cell r="J1912">
            <v>42736</v>
          </cell>
          <cell r="M1912" t="str">
            <v>*</v>
          </cell>
        </row>
        <row r="1913">
          <cell r="A1913" t="str">
            <v>26123</v>
          </cell>
          <cell r="B1913" t="str">
            <v>Release palm contracture</v>
          </cell>
          <cell r="C1913" t="str">
            <v xml:space="preserve">CH </v>
          </cell>
          <cell r="D1913" t="str">
            <v>J1</v>
          </cell>
          <cell r="E1913" t="str">
            <v>5113</v>
          </cell>
          <cell r="F1913">
            <v>32.497</v>
          </cell>
          <cell r="G1913">
            <v>2437.31</v>
          </cell>
          <cell r="H1913" t="str">
            <v>.</v>
          </cell>
          <cell r="I1913">
            <v>487.47</v>
          </cell>
          <cell r="J1913">
            <v>42736</v>
          </cell>
          <cell r="M1913" t="str">
            <v>*</v>
          </cell>
        </row>
        <row r="1914">
          <cell r="A1914" t="str">
            <v>26125</v>
          </cell>
          <cell r="B1914" t="str">
            <v>Release palm contracture</v>
          </cell>
          <cell r="D1914" t="str">
            <v>N</v>
          </cell>
          <cell r="E1914" t="str">
            <v/>
          </cell>
        </row>
        <row r="1915">
          <cell r="A1915" t="str">
            <v>26130</v>
          </cell>
          <cell r="B1915" t="str">
            <v>Remove wrist joint lining</v>
          </cell>
          <cell r="C1915" t="str">
            <v>CH</v>
          </cell>
          <cell r="D1915" t="str">
            <v>J1</v>
          </cell>
          <cell r="E1915" t="str">
            <v>5113</v>
          </cell>
          <cell r="F1915">
            <v>32.497</v>
          </cell>
          <cell r="G1915">
            <v>2437.31</v>
          </cell>
          <cell r="H1915" t="str">
            <v>.</v>
          </cell>
          <cell r="I1915">
            <v>487.47</v>
          </cell>
          <cell r="J1915">
            <v>42736</v>
          </cell>
          <cell r="M1915" t="str">
            <v>*</v>
          </cell>
        </row>
        <row r="1916">
          <cell r="A1916" t="str">
            <v>26135</v>
          </cell>
          <cell r="B1916" t="str">
            <v>Revise finger joint each</v>
          </cell>
          <cell r="C1916" t="str">
            <v>CH</v>
          </cell>
          <cell r="D1916" t="str">
            <v>J1</v>
          </cell>
          <cell r="E1916" t="str">
            <v>5113</v>
          </cell>
          <cell r="F1916">
            <v>32.497</v>
          </cell>
          <cell r="G1916">
            <v>2437.31</v>
          </cell>
          <cell r="H1916" t="str">
            <v>.</v>
          </cell>
          <cell r="I1916">
            <v>487.47</v>
          </cell>
          <cell r="J1916">
            <v>42736</v>
          </cell>
          <cell r="M1916" t="str">
            <v>*</v>
          </cell>
        </row>
        <row r="1917">
          <cell r="A1917" t="str">
            <v>26140</v>
          </cell>
          <cell r="B1917" t="str">
            <v>Revise finger joint each</v>
          </cell>
          <cell r="C1917" t="str">
            <v>CH</v>
          </cell>
          <cell r="D1917" t="str">
            <v>J1</v>
          </cell>
          <cell r="E1917" t="str">
            <v>5112</v>
          </cell>
          <cell r="F1917">
            <v>16.225100000000001</v>
          </cell>
          <cell r="G1917">
            <v>1216.9000000000001</v>
          </cell>
          <cell r="H1917" t="str">
            <v>.</v>
          </cell>
          <cell r="I1917">
            <v>243.38</v>
          </cell>
          <cell r="J1917">
            <v>42736</v>
          </cell>
          <cell r="M1917" t="str">
            <v>*</v>
          </cell>
        </row>
        <row r="1918">
          <cell r="A1918" t="str">
            <v>26145</v>
          </cell>
          <cell r="B1918" t="str">
            <v>Tendon excision palm/finger</v>
          </cell>
          <cell r="C1918" t="str">
            <v>CH</v>
          </cell>
          <cell r="D1918" t="str">
            <v>J1</v>
          </cell>
          <cell r="E1918" t="str">
            <v>5112</v>
          </cell>
          <cell r="F1918">
            <v>16.225100000000001</v>
          </cell>
          <cell r="G1918">
            <v>1216.9000000000001</v>
          </cell>
          <cell r="H1918" t="str">
            <v>.</v>
          </cell>
          <cell r="I1918">
            <v>243.38</v>
          </cell>
          <cell r="J1918">
            <v>42736</v>
          </cell>
          <cell r="M1918" t="str">
            <v>*</v>
          </cell>
        </row>
        <row r="1919">
          <cell r="A1919" t="str">
            <v>26160</v>
          </cell>
          <cell r="B1919" t="str">
            <v>Remove tendon sheath lesion</v>
          </cell>
          <cell r="C1919" t="str">
            <v>CH</v>
          </cell>
          <cell r="D1919" t="str">
            <v>J1</v>
          </cell>
          <cell r="E1919" t="str">
            <v>5112</v>
          </cell>
          <cell r="F1919">
            <v>16.225100000000001</v>
          </cell>
          <cell r="G1919">
            <v>1216.9000000000001</v>
          </cell>
          <cell r="H1919" t="str">
            <v>.</v>
          </cell>
          <cell r="I1919">
            <v>243.38</v>
          </cell>
          <cell r="J1919">
            <v>42736</v>
          </cell>
          <cell r="M1919" t="str">
            <v>*</v>
          </cell>
        </row>
        <row r="1920">
          <cell r="A1920" t="str">
            <v>26170</v>
          </cell>
          <cell r="B1920" t="str">
            <v>Removal of palm tendon each</v>
          </cell>
          <cell r="C1920" t="str">
            <v>CH</v>
          </cell>
          <cell r="D1920" t="str">
            <v>J1</v>
          </cell>
          <cell r="E1920" t="str">
            <v>5112</v>
          </cell>
          <cell r="F1920">
            <v>16.225100000000001</v>
          </cell>
          <cell r="G1920">
            <v>1216.9000000000001</v>
          </cell>
          <cell r="H1920" t="str">
            <v>.</v>
          </cell>
          <cell r="I1920">
            <v>243.38</v>
          </cell>
          <cell r="J1920">
            <v>42736</v>
          </cell>
          <cell r="M1920" t="str">
            <v>*</v>
          </cell>
        </row>
        <row r="1921">
          <cell r="A1921" t="str">
            <v>26180</v>
          </cell>
          <cell r="B1921" t="str">
            <v>Removal of finger tendon</v>
          </cell>
          <cell r="C1921" t="str">
            <v>CH</v>
          </cell>
          <cell r="D1921" t="str">
            <v>J1</v>
          </cell>
          <cell r="E1921" t="str">
            <v>5112</v>
          </cell>
          <cell r="F1921">
            <v>16.225100000000001</v>
          </cell>
          <cell r="G1921">
            <v>1216.9000000000001</v>
          </cell>
          <cell r="H1921" t="str">
            <v>.</v>
          </cell>
          <cell r="I1921">
            <v>243.38</v>
          </cell>
          <cell r="J1921">
            <v>42736</v>
          </cell>
          <cell r="M1921" t="str">
            <v>*</v>
          </cell>
        </row>
        <row r="1922">
          <cell r="A1922" t="str">
            <v>26185</v>
          </cell>
          <cell r="B1922" t="str">
            <v>Remove finger bone</v>
          </cell>
          <cell r="C1922" t="str">
            <v>CH</v>
          </cell>
          <cell r="D1922" t="str">
            <v>J1</v>
          </cell>
          <cell r="E1922" t="str">
            <v>5112</v>
          </cell>
          <cell r="F1922">
            <v>16.225100000000001</v>
          </cell>
          <cell r="G1922">
            <v>1216.9000000000001</v>
          </cell>
          <cell r="H1922" t="str">
            <v>.</v>
          </cell>
          <cell r="I1922">
            <v>243.38</v>
          </cell>
          <cell r="J1922">
            <v>42736</v>
          </cell>
          <cell r="M1922" t="str">
            <v>*</v>
          </cell>
        </row>
        <row r="1923">
          <cell r="A1923" t="str">
            <v>26200</v>
          </cell>
          <cell r="B1923" t="str">
            <v>Remove hand bone lesion</v>
          </cell>
          <cell r="C1923" t="str">
            <v>CH</v>
          </cell>
          <cell r="D1923" t="str">
            <v>J1</v>
          </cell>
          <cell r="E1923" t="str">
            <v>5113</v>
          </cell>
          <cell r="F1923">
            <v>32.497</v>
          </cell>
          <cell r="G1923">
            <v>2437.31</v>
          </cell>
          <cell r="H1923" t="str">
            <v>.</v>
          </cell>
          <cell r="I1923">
            <v>487.47</v>
          </cell>
          <cell r="J1923">
            <v>42736</v>
          </cell>
          <cell r="M1923" t="str">
            <v>*</v>
          </cell>
        </row>
        <row r="1924">
          <cell r="A1924" t="str">
            <v>26205</v>
          </cell>
          <cell r="B1924" t="str">
            <v>Remove/graft bone lesion</v>
          </cell>
          <cell r="C1924" t="str">
            <v xml:space="preserve">CH </v>
          </cell>
          <cell r="D1924" t="str">
            <v>J1</v>
          </cell>
          <cell r="E1924" t="str">
            <v>5114</v>
          </cell>
          <cell r="F1924">
            <v>69.590599999999995</v>
          </cell>
          <cell r="G1924">
            <v>5219.3599999999997</v>
          </cell>
          <cell r="H1924" t="str">
            <v>.</v>
          </cell>
          <cell r="I1924">
            <v>1043.8800000000001</v>
          </cell>
          <cell r="J1924">
            <v>42736</v>
          </cell>
          <cell r="M1924" t="str">
            <v>*</v>
          </cell>
        </row>
        <row r="1925">
          <cell r="A1925" t="str">
            <v>26210</v>
          </cell>
          <cell r="B1925" t="str">
            <v>Removal of finger lesion</v>
          </cell>
          <cell r="C1925" t="str">
            <v>CH</v>
          </cell>
          <cell r="D1925" t="str">
            <v>J1</v>
          </cell>
          <cell r="E1925" t="str">
            <v>5112</v>
          </cell>
          <cell r="F1925">
            <v>16.225100000000001</v>
          </cell>
          <cell r="G1925">
            <v>1216.9000000000001</v>
          </cell>
          <cell r="H1925" t="str">
            <v>.</v>
          </cell>
          <cell r="I1925">
            <v>243.38</v>
          </cell>
          <cell r="J1925">
            <v>42736</v>
          </cell>
          <cell r="M1925" t="str">
            <v>*</v>
          </cell>
        </row>
        <row r="1926">
          <cell r="A1926" t="str">
            <v>26215</v>
          </cell>
          <cell r="B1926" t="str">
            <v>Remove/graft finger lesion</v>
          </cell>
          <cell r="C1926" t="str">
            <v xml:space="preserve">CH </v>
          </cell>
          <cell r="D1926" t="str">
            <v>J1</v>
          </cell>
          <cell r="E1926" t="str">
            <v>5113</v>
          </cell>
          <cell r="F1926">
            <v>32.497</v>
          </cell>
          <cell r="G1926">
            <v>2437.31</v>
          </cell>
          <cell r="H1926" t="str">
            <v>.</v>
          </cell>
          <cell r="I1926">
            <v>487.47</v>
          </cell>
          <cell r="J1926">
            <v>42736</v>
          </cell>
          <cell r="M1926" t="str">
            <v>*</v>
          </cell>
        </row>
        <row r="1927">
          <cell r="A1927" t="str">
            <v>26230</v>
          </cell>
          <cell r="B1927" t="str">
            <v>Partial removal of hand bone</v>
          </cell>
          <cell r="C1927" t="str">
            <v>CH</v>
          </cell>
          <cell r="D1927" t="str">
            <v>J1</v>
          </cell>
          <cell r="E1927" t="str">
            <v>5113</v>
          </cell>
          <cell r="F1927">
            <v>32.497</v>
          </cell>
          <cell r="G1927">
            <v>2437.31</v>
          </cell>
          <cell r="H1927" t="str">
            <v>.</v>
          </cell>
          <cell r="I1927">
            <v>487.47</v>
          </cell>
          <cell r="J1927">
            <v>42736</v>
          </cell>
          <cell r="M1927" t="str">
            <v>*</v>
          </cell>
        </row>
        <row r="1928">
          <cell r="A1928" t="str">
            <v>26235</v>
          </cell>
          <cell r="B1928" t="str">
            <v>Partial removal finger bone</v>
          </cell>
          <cell r="C1928" t="str">
            <v>CH</v>
          </cell>
          <cell r="D1928" t="str">
            <v>J1</v>
          </cell>
          <cell r="E1928" t="str">
            <v>5112</v>
          </cell>
          <cell r="F1928">
            <v>16.225100000000001</v>
          </cell>
          <cell r="G1928">
            <v>1216.9000000000001</v>
          </cell>
          <cell r="H1928" t="str">
            <v>.</v>
          </cell>
          <cell r="I1928">
            <v>243.38</v>
          </cell>
          <cell r="J1928">
            <v>42736</v>
          </cell>
          <cell r="M1928" t="str">
            <v>*</v>
          </cell>
        </row>
        <row r="1929">
          <cell r="A1929" t="str">
            <v>26236</v>
          </cell>
          <cell r="B1929" t="str">
            <v>Partial removal finger bone</v>
          </cell>
          <cell r="C1929" t="str">
            <v>CH</v>
          </cell>
          <cell r="D1929" t="str">
            <v>J1</v>
          </cell>
          <cell r="E1929" t="str">
            <v>5112</v>
          </cell>
          <cell r="F1929">
            <v>16.225100000000001</v>
          </cell>
          <cell r="G1929">
            <v>1216.9000000000001</v>
          </cell>
          <cell r="H1929" t="str">
            <v>.</v>
          </cell>
          <cell r="I1929">
            <v>243.38</v>
          </cell>
          <cell r="J1929">
            <v>42736</v>
          </cell>
          <cell r="M1929" t="str">
            <v>*</v>
          </cell>
        </row>
        <row r="1930">
          <cell r="A1930" t="str">
            <v>26250</v>
          </cell>
          <cell r="B1930" t="str">
            <v>Extensive hand surgery</v>
          </cell>
          <cell r="C1930" t="str">
            <v>CH</v>
          </cell>
          <cell r="D1930" t="str">
            <v>J1</v>
          </cell>
          <cell r="E1930" t="str">
            <v>5113</v>
          </cell>
          <cell r="F1930">
            <v>32.497</v>
          </cell>
          <cell r="G1930">
            <v>2437.31</v>
          </cell>
          <cell r="H1930" t="str">
            <v>.</v>
          </cell>
          <cell r="I1930">
            <v>487.47</v>
          </cell>
          <cell r="J1930">
            <v>42736</v>
          </cell>
          <cell r="M1930" t="str">
            <v>*</v>
          </cell>
        </row>
        <row r="1931">
          <cell r="A1931" t="str">
            <v>26260</v>
          </cell>
          <cell r="B1931" t="str">
            <v>Resect prox finger tumor</v>
          </cell>
          <cell r="C1931" t="str">
            <v xml:space="preserve">CH </v>
          </cell>
          <cell r="D1931" t="str">
            <v>J1</v>
          </cell>
          <cell r="E1931" t="str">
            <v>5113</v>
          </cell>
          <cell r="F1931">
            <v>32.497</v>
          </cell>
          <cell r="G1931">
            <v>2437.31</v>
          </cell>
          <cell r="H1931" t="str">
            <v>.</v>
          </cell>
          <cell r="I1931">
            <v>487.47</v>
          </cell>
          <cell r="J1931">
            <v>42736</v>
          </cell>
          <cell r="M1931" t="str">
            <v>*</v>
          </cell>
        </row>
        <row r="1932">
          <cell r="A1932" t="str">
            <v>26262</v>
          </cell>
          <cell r="B1932" t="str">
            <v>Resect distal finger tumor</v>
          </cell>
          <cell r="C1932" t="str">
            <v>CH</v>
          </cell>
          <cell r="D1932" t="str">
            <v>J1</v>
          </cell>
          <cell r="E1932" t="str">
            <v>5113</v>
          </cell>
          <cell r="F1932">
            <v>32.497</v>
          </cell>
          <cell r="G1932">
            <v>2437.31</v>
          </cell>
          <cell r="H1932" t="str">
            <v>.</v>
          </cell>
          <cell r="I1932">
            <v>487.47</v>
          </cell>
          <cell r="J1932">
            <v>42736</v>
          </cell>
          <cell r="M1932" t="str">
            <v>*</v>
          </cell>
        </row>
        <row r="1933">
          <cell r="A1933" t="str">
            <v>26320</v>
          </cell>
          <cell r="B1933" t="str">
            <v>Removal of implant from hand</v>
          </cell>
          <cell r="C1933" t="str">
            <v>CH</v>
          </cell>
          <cell r="D1933" t="str">
            <v>Q2</v>
          </cell>
          <cell r="E1933" t="str">
            <v>5072</v>
          </cell>
          <cell r="F1933">
            <v>16.481100000000001</v>
          </cell>
          <cell r="G1933">
            <v>1236.0999999999999</v>
          </cell>
          <cell r="H1933" t="str">
            <v>.</v>
          </cell>
          <cell r="I1933">
            <v>247.22</v>
          </cell>
          <cell r="J1933">
            <v>42736</v>
          </cell>
          <cell r="M1933" t="str">
            <v>*</v>
          </cell>
        </row>
        <row r="1934">
          <cell r="A1934" t="str">
            <v>26340</v>
          </cell>
          <cell r="B1934" t="str">
            <v>Manipulate finger w/anesth</v>
          </cell>
          <cell r="C1934" t="str">
            <v>CH</v>
          </cell>
          <cell r="D1934" t="str">
            <v>J1</v>
          </cell>
          <cell r="E1934" t="str">
            <v>5112</v>
          </cell>
          <cell r="F1934">
            <v>16.225100000000001</v>
          </cell>
          <cell r="G1934">
            <v>1216.9000000000001</v>
          </cell>
          <cell r="H1934" t="str">
            <v>.</v>
          </cell>
          <cell r="I1934">
            <v>243.38</v>
          </cell>
          <cell r="J1934">
            <v>42736</v>
          </cell>
          <cell r="M1934" t="str">
            <v>*</v>
          </cell>
        </row>
        <row r="1935">
          <cell r="A1935" t="str">
            <v>26341</v>
          </cell>
          <cell r="B1935" t="str">
            <v>Manipulat palm cord post inj</v>
          </cell>
          <cell r="C1935" t="str">
            <v>CH</v>
          </cell>
          <cell r="D1935" t="str">
            <v>T</v>
          </cell>
          <cell r="E1935" t="str">
            <v>5111</v>
          </cell>
          <cell r="F1935">
            <v>2.6633</v>
          </cell>
          <cell r="G1935">
            <v>199.75</v>
          </cell>
          <cell r="H1935" t="str">
            <v>.</v>
          </cell>
          <cell r="I1935">
            <v>39.950000000000003</v>
          </cell>
          <cell r="J1935">
            <v>42736</v>
          </cell>
          <cell r="M1935" t="str">
            <v>*</v>
          </cell>
        </row>
        <row r="1936">
          <cell r="A1936" t="str">
            <v>26350</v>
          </cell>
          <cell r="B1936" t="str">
            <v>Repair finger/hand tendon</v>
          </cell>
          <cell r="C1936" t="str">
            <v xml:space="preserve">CH </v>
          </cell>
          <cell r="D1936" t="str">
            <v>J1</v>
          </cell>
          <cell r="E1936" t="str">
            <v>5113</v>
          </cell>
          <cell r="F1936">
            <v>32.497</v>
          </cell>
          <cell r="G1936">
            <v>2437.31</v>
          </cell>
          <cell r="H1936" t="str">
            <v>.</v>
          </cell>
          <cell r="I1936">
            <v>487.47</v>
          </cell>
          <cell r="J1936">
            <v>42736</v>
          </cell>
          <cell r="M1936" t="str">
            <v>*</v>
          </cell>
        </row>
        <row r="1937">
          <cell r="A1937" t="str">
            <v>26352</v>
          </cell>
          <cell r="B1937" t="str">
            <v>Repair/graft hand tendon</v>
          </cell>
          <cell r="C1937" t="str">
            <v xml:space="preserve">CH </v>
          </cell>
          <cell r="D1937" t="str">
            <v>J1</v>
          </cell>
          <cell r="E1937" t="str">
            <v>5113</v>
          </cell>
          <cell r="F1937">
            <v>32.497</v>
          </cell>
          <cell r="G1937">
            <v>2437.31</v>
          </cell>
          <cell r="H1937" t="str">
            <v>.</v>
          </cell>
          <cell r="I1937">
            <v>487.47</v>
          </cell>
          <cell r="J1937">
            <v>42736</v>
          </cell>
          <cell r="M1937" t="str">
            <v>*</v>
          </cell>
        </row>
        <row r="1938">
          <cell r="A1938" t="str">
            <v>26356</v>
          </cell>
          <cell r="B1938" t="str">
            <v>Repair finger/hand tendon</v>
          </cell>
          <cell r="C1938" t="str">
            <v xml:space="preserve">CH </v>
          </cell>
          <cell r="D1938" t="str">
            <v>J1</v>
          </cell>
          <cell r="E1938" t="str">
            <v>5113</v>
          </cell>
          <cell r="F1938">
            <v>32.497</v>
          </cell>
          <cell r="G1938">
            <v>2437.31</v>
          </cell>
          <cell r="H1938" t="str">
            <v>.</v>
          </cell>
          <cell r="I1938">
            <v>487.47</v>
          </cell>
          <cell r="J1938">
            <v>42736</v>
          </cell>
          <cell r="M1938" t="str">
            <v>*</v>
          </cell>
        </row>
        <row r="1939">
          <cell r="A1939" t="str">
            <v>26357</v>
          </cell>
          <cell r="B1939" t="str">
            <v>Repair finger/hand tendon</v>
          </cell>
          <cell r="C1939" t="str">
            <v xml:space="preserve">CH </v>
          </cell>
          <cell r="D1939" t="str">
            <v>J1</v>
          </cell>
          <cell r="E1939" t="str">
            <v>5113</v>
          </cell>
          <cell r="F1939">
            <v>32.497</v>
          </cell>
          <cell r="G1939">
            <v>2437.31</v>
          </cell>
          <cell r="H1939" t="str">
            <v>.</v>
          </cell>
          <cell r="I1939">
            <v>487.47</v>
          </cell>
          <cell r="J1939">
            <v>42736</v>
          </cell>
          <cell r="M1939" t="str">
            <v>*</v>
          </cell>
        </row>
        <row r="1940">
          <cell r="A1940" t="str">
            <v>26358</v>
          </cell>
          <cell r="B1940" t="str">
            <v>Repair/graft hand tendon</v>
          </cell>
          <cell r="C1940" t="str">
            <v xml:space="preserve">CH </v>
          </cell>
          <cell r="D1940" t="str">
            <v>J1</v>
          </cell>
          <cell r="E1940" t="str">
            <v>5113</v>
          </cell>
          <cell r="F1940">
            <v>32.497</v>
          </cell>
          <cell r="G1940">
            <v>2437.31</v>
          </cell>
          <cell r="H1940" t="str">
            <v>.</v>
          </cell>
          <cell r="I1940">
            <v>487.47</v>
          </cell>
          <cell r="J1940">
            <v>42736</v>
          </cell>
          <cell r="M1940" t="str">
            <v>*</v>
          </cell>
        </row>
        <row r="1941">
          <cell r="A1941" t="str">
            <v>26370</v>
          </cell>
          <cell r="B1941" t="str">
            <v>Repair finger/hand tendon</v>
          </cell>
          <cell r="C1941" t="str">
            <v xml:space="preserve">CH </v>
          </cell>
          <cell r="D1941" t="str">
            <v>J1</v>
          </cell>
          <cell r="E1941" t="str">
            <v>5113</v>
          </cell>
          <cell r="F1941">
            <v>32.497</v>
          </cell>
          <cell r="G1941">
            <v>2437.31</v>
          </cell>
          <cell r="H1941" t="str">
            <v>.</v>
          </cell>
          <cell r="I1941">
            <v>487.47</v>
          </cell>
          <cell r="J1941">
            <v>42736</v>
          </cell>
          <cell r="M1941" t="str">
            <v>*</v>
          </cell>
        </row>
        <row r="1942">
          <cell r="A1942" t="str">
            <v>26372</v>
          </cell>
          <cell r="B1942" t="str">
            <v>Repair/graft hand tendon</v>
          </cell>
          <cell r="C1942" t="str">
            <v xml:space="preserve">CH </v>
          </cell>
          <cell r="D1942" t="str">
            <v>J1</v>
          </cell>
          <cell r="E1942" t="str">
            <v>5114</v>
          </cell>
          <cell r="F1942">
            <v>69.590599999999995</v>
          </cell>
          <cell r="G1942">
            <v>5219.3599999999997</v>
          </cell>
          <cell r="H1942" t="str">
            <v>.</v>
          </cell>
          <cell r="I1942">
            <v>1043.8800000000001</v>
          </cell>
          <cell r="J1942">
            <v>42736</v>
          </cell>
          <cell r="M1942" t="str">
            <v>*</v>
          </cell>
        </row>
        <row r="1943">
          <cell r="A1943" t="str">
            <v>26373</v>
          </cell>
          <cell r="B1943" t="str">
            <v>Repair finger/hand tendon</v>
          </cell>
          <cell r="C1943" t="str">
            <v xml:space="preserve">CH </v>
          </cell>
          <cell r="D1943" t="str">
            <v>J1</v>
          </cell>
          <cell r="E1943" t="str">
            <v>5113</v>
          </cell>
          <cell r="F1943">
            <v>32.497</v>
          </cell>
          <cell r="G1943">
            <v>2437.31</v>
          </cell>
          <cell r="H1943" t="str">
            <v>.</v>
          </cell>
          <cell r="I1943">
            <v>487.47</v>
          </cell>
          <cell r="J1943">
            <v>42736</v>
          </cell>
          <cell r="M1943" t="str">
            <v>*</v>
          </cell>
        </row>
        <row r="1944">
          <cell r="A1944" t="str">
            <v>26390</v>
          </cell>
          <cell r="B1944" t="str">
            <v>Revise hand/finger tendon</v>
          </cell>
          <cell r="C1944" t="str">
            <v xml:space="preserve">CH </v>
          </cell>
          <cell r="D1944" t="str">
            <v>J1</v>
          </cell>
          <cell r="E1944" t="str">
            <v>5114</v>
          </cell>
          <cell r="F1944">
            <v>69.590599999999995</v>
          </cell>
          <cell r="G1944">
            <v>5219.3599999999997</v>
          </cell>
          <cell r="H1944" t="str">
            <v>.</v>
          </cell>
          <cell r="I1944">
            <v>1043.8800000000001</v>
          </cell>
          <cell r="J1944">
            <v>42736</v>
          </cell>
          <cell r="M1944" t="str">
            <v>*</v>
          </cell>
        </row>
        <row r="1945">
          <cell r="A1945" t="str">
            <v>26392</v>
          </cell>
          <cell r="B1945" t="str">
            <v>Repair/graft hand tendon</v>
          </cell>
          <cell r="C1945" t="str">
            <v xml:space="preserve">CH </v>
          </cell>
          <cell r="D1945" t="str">
            <v>J1</v>
          </cell>
          <cell r="E1945" t="str">
            <v>5114</v>
          </cell>
          <cell r="F1945">
            <v>69.590599999999995</v>
          </cell>
          <cell r="G1945">
            <v>5219.3599999999997</v>
          </cell>
          <cell r="H1945" t="str">
            <v>.</v>
          </cell>
          <cell r="I1945">
            <v>1043.8800000000001</v>
          </cell>
          <cell r="J1945">
            <v>42736</v>
          </cell>
          <cell r="M1945" t="str">
            <v>*</v>
          </cell>
        </row>
        <row r="1946">
          <cell r="A1946" t="str">
            <v>26410</v>
          </cell>
          <cell r="B1946" t="str">
            <v>Repair hand tendon</v>
          </cell>
          <cell r="C1946" t="str">
            <v>CH</v>
          </cell>
          <cell r="D1946" t="str">
            <v>J1</v>
          </cell>
          <cell r="E1946" t="str">
            <v>5113</v>
          </cell>
          <cell r="F1946">
            <v>32.497</v>
          </cell>
          <cell r="G1946">
            <v>2437.31</v>
          </cell>
          <cell r="H1946" t="str">
            <v>.</v>
          </cell>
          <cell r="I1946">
            <v>487.47</v>
          </cell>
          <cell r="J1946">
            <v>42736</v>
          </cell>
          <cell r="M1946" t="str">
            <v>*</v>
          </cell>
        </row>
        <row r="1947">
          <cell r="A1947" t="str">
            <v>26412</v>
          </cell>
          <cell r="B1947" t="str">
            <v>Repair/graft hand tendon</v>
          </cell>
          <cell r="C1947" t="str">
            <v xml:space="preserve">CH </v>
          </cell>
          <cell r="D1947" t="str">
            <v>J1</v>
          </cell>
          <cell r="E1947" t="str">
            <v>5113</v>
          </cell>
          <cell r="F1947">
            <v>32.497</v>
          </cell>
          <cell r="G1947">
            <v>2437.31</v>
          </cell>
          <cell r="H1947" t="str">
            <v>.</v>
          </cell>
          <cell r="I1947">
            <v>487.47</v>
          </cell>
          <cell r="J1947">
            <v>42736</v>
          </cell>
          <cell r="M1947" t="str">
            <v>*</v>
          </cell>
        </row>
        <row r="1948">
          <cell r="A1948" t="str">
            <v>26415</v>
          </cell>
          <cell r="B1948" t="str">
            <v>Excision hand/finger tendon</v>
          </cell>
          <cell r="C1948" t="str">
            <v>CH</v>
          </cell>
          <cell r="D1948" t="str">
            <v>J1</v>
          </cell>
          <cell r="E1948" t="str">
            <v>5112</v>
          </cell>
          <cell r="F1948">
            <v>16.225100000000001</v>
          </cell>
          <cell r="G1948">
            <v>1216.9000000000001</v>
          </cell>
          <cell r="H1948" t="str">
            <v>.</v>
          </cell>
          <cell r="I1948">
            <v>243.38</v>
          </cell>
          <cell r="J1948">
            <v>42736</v>
          </cell>
          <cell r="M1948" t="str">
            <v>*</v>
          </cell>
        </row>
        <row r="1949">
          <cell r="A1949" t="str">
            <v>26416</v>
          </cell>
          <cell r="B1949" t="str">
            <v>Graft hand or finger tendon</v>
          </cell>
          <cell r="C1949" t="str">
            <v xml:space="preserve">CH </v>
          </cell>
          <cell r="D1949" t="str">
            <v>J1</v>
          </cell>
          <cell r="E1949" t="str">
            <v>5113</v>
          </cell>
          <cell r="F1949">
            <v>32.497</v>
          </cell>
          <cell r="G1949">
            <v>2437.31</v>
          </cell>
          <cell r="H1949" t="str">
            <v>.</v>
          </cell>
          <cell r="I1949">
            <v>487.47</v>
          </cell>
          <cell r="J1949">
            <v>42736</v>
          </cell>
          <cell r="M1949" t="str">
            <v>*</v>
          </cell>
        </row>
        <row r="1950">
          <cell r="A1950" t="str">
            <v>26418</v>
          </cell>
          <cell r="B1950" t="str">
            <v>Repair finger tendon</v>
          </cell>
          <cell r="C1950" t="str">
            <v>CH</v>
          </cell>
          <cell r="D1950" t="str">
            <v>J1</v>
          </cell>
          <cell r="E1950" t="str">
            <v>5113</v>
          </cell>
          <cell r="F1950">
            <v>32.497</v>
          </cell>
          <cell r="G1950">
            <v>2437.31</v>
          </cell>
          <cell r="H1950" t="str">
            <v>.</v>
          </cell>
          <cell r="I1950">
            <v>487.47</v>
          </cell>
          <cell r="J1950">
            <v>42736</v>
          </cell>
          <cell r="M1950" t="str">
            <v>*</v>
          </cell>
        </row>
        <row r="1951">
          <cell r="A1951" t="str">
            <v>26420</v>
          </cell>
          <cell r="B1951" t="str">
            <v>Repair/graft finger tendon</v>
          </cell>
          <cell r="C1951" t="str">
            <v xml:space="preserve">CH </v>
          </cell>
          <cell r="D1951" t="str">
            <v>J1</v>
          </cell>
          <cell r="E1951" t="str">
            <v>5113</v>
          </cell>
          <cell r="F1951">
            <v>32.497</v>
          </cell>
          <cell r="G1951">
            <v>2437.31</v>
          </cell>
          <cell r="H1951" t="str">
            <v>.</v>
          </cell>
          <cell r="I1951">
            <v>487.47</v>
          </cell>
          <cell r="J1951">
            <v>42736</v>
          </cell>
          <cell r="M1951" t="str">
            <v>*</v>
          </cell>
        </row>
        <row r="1952">
          <cell r="A1952" t="str">
            <v>26426</v>
          </cell>
          <cell r="B1952" t="str">
            <v>Repair finger/hand tendon</v>
          </cell>
          <cell r="C1952" t="str">
            <v xml:space="preserve">CH </v>
          </cell>
          <cell r="D1952" t="str">
            <v>J1</v>
          </cell>
          <cell r="E1952" t="str">
            <v>5113</v>
          </cell>
          <cell r="F1952">
            <v>32.497</v>
          </cell>
          <cell r="G1952">
            <v>2437.31</v>
          </cell>
          <cell r="H1952" t="str">
            <v>.</v>
          </cell>
          <cell r="I1952">
            <v>487.47</v>
          </cell>
          <cell r="J1952">
            <v>42736</v>
          </cell>
          <cell r="M1952" t="str">
            <v>*</v>
          </cell>
        </row>
        <row r="1953">
          <cell r="A1953" t="str">
            <v>26428</v>
          </cell>
          <cell r="B1953" t="str">
            <v>Repair/graft finger tendon</v>
          </cell>
          <cell r="C1953" t="str">
            <v xml:space="preserve">CH </v>
          </cell>
          <cell r="D1953" t="str">
            <v>J1</v>
          </cell>
          <cell r="E1953" t="str">
            <v>5113</v>
          </cell>
          <cell r="F1953">
            <v>32.497</v>
          </cell>
          <cell r="G1953">
            <v>2437.31</v>
          </cell>
          <cell r="H1953" t="str">
            <v>.</v>
          </cell>
          <cell r="I1953">
            <v>487.47</v>
          </cell>
          <cell r="J1953">
            <v>42736</v>
          </cell>
          <cell r="M1953" t="str">
            <v>*</v>
          </cell>
        </row>
        <row r="1954">
          <cell r="A1954" t="str">
            <v>26432</v>
          </cell>
          <cell r="B1954" t="str">
            <v>Repair finger tendon</v>
          </cell>
          <cell r="C1954" t="str">
            <v>CH</v>
          </cell>
          <cell r="D1954" t="str">
            <v>J1</v>
          </cell>
          <cell r="E1954" t="str">
            <v>5112</v>
          </cell>
          <cell r="F1954">
            <v>16.225100000000001</v>
          </cell>
          <cell r="G1954">
            <v>1216.9000000000001</v>
          </cell>
          <cell r="H1954" t="str">
            <v>.</v>
          </cell>
          <cell r="I1954">
            <v>243.38</v>
          </cell>
          <cell r="J1954">
            <v>42736</v>
          </cell>
          <cell r="M1954" t="str">
            <v>*</v>
          </cell>
        </row>
        <row r="1955">
          <cell r="A1955" t="str">
            <v>26433</v>
          </cell>
          <cell r="B1955" t="str">
            <v>Repair finger tendon</v>
          </cell>
          <cell r="C1955" t="str">
            <v>CH</v>
          </cell>
          <cell r="D1955" t="str">
            <v>J1</v>
          </cell>
          <cell r="E1955" t="str">
            <v>5113</v>
          </cell>
          <cell r="F1955">
            <v>32.497</v>
          </cell>
          <cell r="G1955">
            <v>2437.31</v>
          </cell>
          <cell r="H1955" t="str">
            <v>.</v>
          </cell>
          <cell r="I1955">
            <v>487.47</v>
          </cell>
          <cell r="J1955">
            <v>42736</v>
          </cell>
          <cell r="M1955" t="str">
            <v>*</v>
          </cell>
        </row>
        <row r="1956">
          <cell r="A1956" t="str">
            <v>26434</v>
          </cell>
          <cell r="B1956" t="str">
            <v>Repair/graft finger tendon</v>
          </cell>
          <cell r="C1956" t="str">
            <v xml:space="preserve">CH </v>
          </cell>
          <cell r="D1956" t="str">
            <v>J1</v>
          </cell>
          <cell r="E1956" t="str">
            <v>5113</v>
          </cell>
          <cell r="F1956">
            <v>32.497</v>
          </cell>
          <cell r="G1956">
            <v>2437.31</v>
          </cell>
          <cell r="H1956" t="str">
            <v>.</v>
          </cell>
          <cell r="I1956">
            <v>487.47</v>
          </cell>
          <cell r="J1956">
            <v>42736</v>
          </cell>
          <cell r="M1956" t="str">
            <v>*</v>
          </cell>
        </row>
        <row r="1957">
          <cell r="A1957" t="str">
            <v>26437</v>
          </cell>
          <cell r="B1957" t="str">
            <v>Realignment of tendons</v>
          </cell>
          <cell r="C1957" t="str">
            <v>CH</v>
          </cell>
          <cell r="D1957" t="str">
            <v>J1</v>
          </cell>
          <cell r="E1957" t="str">
            <v>5113</v>
          </cell>
          <cell r="F1957">
            <v>32.497</v>
          </cell>
          <cell r="G1957">
            <v>2437.31</v>
          </cell>
          <cell r="H1957" t="str">
            <v>.</v>
          </cell>
          <cell r="I1957">
            <v>487.47</v>
          </cell>
          <cell r="J1957">
            <v>42736</v>
          </cell>
          <cell r="M1957" t="str">
            <v>*</v>
          </cell>
        </row>
        <row r="1958">
          <cell r="A1958" t="str">
            <v>26440</v>
          </cell>
          <cell r="B1958" t="str">
            <v>Release palm/finger tendon</v>
          </cell>
          <cell r="C1958" t="str">
            <v>CH</v>
          </cell>
          <cell r="D1958" t="str">
            <v>J1</v>
          </cell>
          <cell r="E1958" t="str">
            <v>5112</v>
          </cell>
          <cell r="F1958">
            <v>16.225100000000001</v>
          </cell>
          <cell r="G1958">
            <v>1216.9000000000001</v>
          </cell>
          <cell r="H1958" t="str">
            <v>.</v>
          </cell>
          <cell r="I1958">
            <v>243.38</v>
          </cell>
          <cell r="J1958">
            <v>42736</v>
          </cell>
          <cell r="M1958" t="str">
            <v>*</v>
          </cell>
        </row>
        <row r="1959">
          <cell r="A1959" t="str">
            <v>26442</v>
          </cell>
          <cell r="B1959" t="str">
            <v>Release palm &amp; finger tendon</v>
          </cell>
          <cell r="C1959" t="str">
            <v>CH</v>
          </cell>
          <cell r="D1959" t="str">
            <v>J1</v>
          </cell>
          <cell r="E1959" t="str">
            <v>5113</v>
          </cell>
          <cell r="F1959">
            <v>32.497</v>
          </cell>
          <cell r="G1959">
            <v>2437.31</v>
          </cell>
          <cell r="H1959" t="str">
            <v>.</v>
          </cell>
          <cell r="I1959">
            <v>487.47</v>
          </cell>
          <cell r="J1959">
            <v>42736</v>
          </cell>
          <cell r="M1959" t="str">
            <v>*</v>
          </cell>
        </row>
        <row r="1960">
          <cell r="A1960" t="str">
            <v>26445</v>
          </cell>
          <cell r="B1960" t="str">
            <v>Release hand/finger tendon</v>
          </cell>
          <cell r="C1960" t="str">
            <v>CH</v>
          </cell>
          <cell r="D1960" t="str">
            <v>J1</v>
          </cell>
          <cell r="E1960" t="str">
            <v>5113</v>
          </cell>
          <cell r="F1960">
            <v>32.497</v>
          </cell>
          <cell r="G1960">
            <v>2437.31</v>
          </cell>
          <cell r="H1960" t="str">
            <v>.</v>
          </cell>
          <cell r="I1960">
            <v>487.47</v>
          </cell>
          <cell r="J1960">
            <v>42736</v>
          </cell>
          <cell r="M1960" t="str">
            <v>*</v>
          </cell>
        </row>
        <row r="1961">
          <cell r="A1961" t="str">
            <v>26449</v>
          </cell>
          <cell r="B1961" t="str">
            <v>Release forearm/hand tendon</v>
          </cell>
          <cell r="C1961" t="str">
            <v>CH</v>
          </cell>
          <cell r="D1961" t="str">
            <v>J1</v>
          </cell>
          <cell r="E1961" t="str">
            <v>5113</v>
          </cell>
          <cell r="F1961">
            <v>32.497</v>
          </cell>
          <cell r="G1961">
            <v>2437.31</v>
          </cell>
          <cell r="H1961" t="str">
            <v>.</v>
          </cell>
          <cell r="I1961">
            <v>487.47</v>
          </cell>
          <cell r="J1961">
            <v>42736</v>
          </cell>
          <cell r="M1961" t="str">
            <v>*</v>
          </cell>
        </row>
        <row r="1962">
          <cell r="A1962" t="str">
            <v>26450</v>
          </cell>
          <cell r="B1962" t="str">
            <v>Incision of palm tendon</v>
          </cell>
          <cell r="C1962" t="str">
            <v xml:space="preserve">CH </v>
          </cell>
          <cell r="D1962" t="str">
            <v>J1</v>
          </cell>
          <cell r="E1962" t="str">
            <v>5113</v>
          </cell>
          <cell r="F1962">
            <v>32.497</v>
          </cell>
          <cell r="G1962">
            <v>2437.31</v>
          </cell>
          <cell r="H1962" t="str">
            <v>.</v>
          </cell>
          <cell r="I1962">
            <v>487.47</v>
          </cell>
          <cell r="J1962">
            <v>42736</v>
          </cell>
          <cell r="M1962" t="str">
            <v>*</v>
          </cell>
        </row>
        <row r="1963">
          <cell r="A1963" t="str">
            <v>26455</v>
          </cell>
          <cell r="B1963" t="str">
            <v>Incision of finger tendon</v>
          </cell>
          <cell r="C1963" t="str">
            <v>CH</v>
          </cell>
          <cell r="D1963" t="str">
            <v>J1</v>
          </cell>
          <cell r="E1963" t="str">
            <v>5112</v>
          </cell>
          <cell r="F1963">
            <v>16.225100000000001</v>
          </cell>
          <cell r="G1963">
            <v>1216.9000000000001</v>
          </cell>
          <cell r="H1963" t="str">
            <v>.</v>
          </cell>
          <cell r="I1963">
            <v>243.38</v>
          </cell>
          <cell r="J1963">
            <v>42736</v>
          </cell>
          <cell r="M1963" t="str">
            <v>*</v>
          </cell>
        </row>
        <row r="1964">
          <cell r="A1964" t="str">
            <v>26460</v>
          </cell>
          <cell r="B1964" t="str">
            <v>Incise hand/finger tendon</v>
          </cell>
          <cell r="C1964" t="str">
            <v>CH</v>
          </cell>
          <cell r="D1964" t="str">
            <v>J1</v>
          </cell>
          <cell r="E1964" t="str">
            <v>5112</v>
          </cell>
          <cell r="F1964">
            <v>16.225100000000001</v>
          </cell>
          <cell r="G1964">
            <v>1216.9000000000001</v>
          </cell>
          <cell r="H1964" t="str">
            <v>.</v>
          </cell>
          <cell r="I1964">
            <v>243.38</v>
          </cell>
          <cell r="J1964">
            <v>42736</v>
          </cell>
          <cell r="M1964" t="str">
            <v>*</v>
          </cell>
        </row>
        <row r="1965">
          <cell r="A1965" t="str">
            <v>26471</v>
          </cell>
          <cell r="B1965" t="str">
            <v>Fusion of finger tendons</v>
          </cell>
          <cell r="C1965" t="str">
            <v xml:space="preserve">CH </v>
          </cell>
          <cell r="D1965" t="str">
            <v>J1</v>
          </cell>
          <cell r="E1965" t="str">
            <v>5113</v>
          </cell>
          <cell r="F1965">
            <v>32.497</v>
          </cell>
          <cell r="G1965">
            <v>2437.31</v>
          </cell>
          <cell r="H1965" t="str">
            <v>.</v>
          </cell>
          <cell r="I1965">
            <v>487.47</v>
          </cell>
          <cell r="J1965">
            <v>42736</v>
          </cell>
          <cell r="M1965" t="str">
            <v>*</v>
          </cell>
        </row>
        <row r="1966">
          <cell r="A1966" t="str">
            <v>26474</v>
          </cell>
          <cell r="B1966" t="str">
            <v>Fusion of finger tendons</v>
          </cell>
          <cell r="C1966" t="str">
            <v>CH</v>
          </cell>
          <cell r="D1966" t="str">
            <v>J1</v>
          </cell>
          <cell r="E1966" t="str">
            <v>5113</v>
          </cell>
          <cell r="F1966">
            <v>32.497</v>
          </cell>
          <cell r="G1966">
            <v>2437.31</v>
          </cell>
          <cell r="H1966" t="str">
            <v>.</v>
          </cell>
          <cell r="I1966">
            <v>487.47</v>
          </cell>
          <cell r="J1966">
            <v>42736</v>
          </cell>
          <cell r="M1966" t="str">
            <v>*</v>
          </cell>
        </row>
        <row r="1967">
          <cell r="A1967" t="str">
            <v>26476</v>
          </cell>
          <cell r="B1967" t="str">
            <v>Tendon lengthening</v>
          </cell>
          <cell r="C1967" t="str">
            <v>CH</v>
          </cell>
          <cell r="D1967" t="str">
            <v>J1</v>
          </cell>
          <cell r="E1967" t="str">
            <v>5113</v>
          </cell>
          <cell r="F1967">
            <v>32.497</v>
          </cell>
          <cell r="G1967">
            <v>2437.31</v>
          </cell>
          <cell r="H1967" t="str">
            <v>.</v>
          </cell>
          <cell r="I1967">
            <v>487.47</v>
          </cell>
          <cell r="J1967">
            <v>42736</v>
          </cell>
          <cell r="M1967" t="str">
            <v>*</v>
          </cell>
        </row>
        <row r="1968">
          <cell r="A1968" t="str">
            <v>26477</v>
          </cell>
          <cell r="B1968" t="str">
            <v>Tendon shortening</v>
          </cell>
          <cell r="C1968" t="str">
            <v xml:space="preserve">CH </v>
          </cell>
          <cell r="D1968" t="str">
            <v>J1</v>
          </cell>
          <cell r="E1968" t="str">
            <v>5113</v>
          </cell>
          <cell r="F1968">
            <v>32.497</v>
          </cell>
          <cell r="G1968">
            <v>2437.31</v>
          </cell>
          <cell r="H1968" t="str">
            <v>.</v>
          </cell>
          <cell r="I1968">
            <v>487.47</v>
          </cell>
          <cell r="J1968">
            <v>42736</v>
          </cell>
          <cell r="M1968" t="str">
            <v>*</v>
          </cell>
        </row>
        <row r="1969">
          <cell r="A1969" t="str">
            <v>26478</v>
          </cell>
          <cell r="B1969" t="str">
            <v>Lengthening of hand tendon</v>
          </cell>
          <cell r="C1969" t="str">
            <v>CH</v>
          </cell>
          <cell r="D1969" t="str">
            <v>J1</v>
          </cell>
          <cell r="E1969" t="str">
            <v>5113</v>
          </cell>
          <cell r="F1969">
            <v>32.497</v>
          </cell>
          <cell r="G1969">
            <v>2437.31</v>
          </cell>
          <cell r="H1969" t="str">
            <v>.</v>
          </cell>
          <cell r="I1969">
            <v>487.47</v>
          </cell>
          <cell r="J1969">
            <v>42736</v>
          </cell>
          <cell r="M1969" t="str">
            <v>*</v>
          </cell>
        </row>
        <row r="1970">
          <cell r="A1970" t="str">
            <v>26479</v>
          </cell>
          <cell r="B1970" t="str">
            <v>Shortening of hand tendon</v>
          </cell>
          <cell r="C1970" t="str">
            <v>CH</v>
          </cell>
          <cell r="D1970" t="str">
            <v>J1</v>
          </cell>
          <cell r="E1970" t="str">
            <v>5112</v>
          </cell>
          <cell r="F1970">
            <v>16.225100000000001</v>
          </cell>
          <cell r="G1970">
            <v>1216.9000000000001</v>
          </cell>
          <cell r="H1970" t="str">
            <v>.</v>
          </cell>
          <cell r="I1970">
            <v>243.38</v>
          </cell>
          <cell r="J1970">
            <v>42736</v>
          </cell>
          <cell r="M1970" t="str">
            <v>*</v>
          </cell>
        </row>
        <row r="1971">
          <cell r="A1971" t="str">
            <v>26480</v>
          </cell>
          <cell r="B1971" t="str">
            <v>Transplant hand tendon</v>
          </cell>
          <cell r="C1971" t="str">
            <v>CH</v>
          </cell>
          <cell r="D1971" t="str">
            <v>J1</v>
          </cell>
          <cell r="E1971" t="str">
            <v>5113</v>
          </cell>
          <cell r="F1971">
            <v>32.497</v>
          </cell>
          <cell r="G1971">
            <v>2437.31</v>
          </cell>
          <cell r="H1971" t="str">
            <v>.</v>
          </cell>
          <cell r="I1971">
            <v>487.47</v>
          </cell>
          <cell r="J1971">
            <v>42736</v>
          </cell>
          <cell r="M1971" t="str">
            <v>*</v>
          </cell>
        </row>
        <row r="1972">
          <cell r="A1972" t="str">
            <v>26483</v>
          </cell>
          <cell r="B1972" t="str">
            <v>Transplant/graft hand tendon</v>
          </cell>
          <cell r="C1972" t="str">
            <v xml:space="preserve">CH </v>
          </cell>
          <cell r="D1972" t="str">
            <v>J1</v>
          </cell>
          <cell r="E1972" t="str">
            <v>5113</v>
          </cell>
          <cell r="F1972">
            <v>32.497</v>
          </cell>
          <cell r="G1972">
            <v>2437.31</v>
          </cell>
          <cell r="H1972" t="str">
            <v>.</v>
          </cell>
          <cell r="I1972">
            <v>487.47</v>
          </cell>
          <cell r="J1972">
            <v>42736</v>
          </cell>
          <cell r="M1972" t="str">
            <v>*</v>
          </cell>
        </row>
        <row r="1973">
          <cell r="A1973" t="str">
            <v>26485</v>
          </cell>
          <cell r="B1973" t="str">
            <v>Transplant palm tendon</v>
          </cell>
          <cell r="C1973" t="str">
            <v>CH</v>
          </cell>
          <cell r="D1973" t="str">
            <v>J1</v>
          </cell>
          <cell r="E1973" t="str">
            <v>5113</v>
          </cell>
          <cell r="F1973">
            <v>32.497</v>
          </cell>
          <cell r="G1973">
            <v>2437.31</v>
          </cell>
          <cell r="H1973" t="str">
            <v>.</v>
          </cell>
          <cell r="I1973">
            <v>487.47</v>
          </cell>
          <cell r="J1973">
            <v>42736</v>
          </cell>
          <cell r="M1973" t="str">
            <v>*</v>
          </cell>
        </row>
        <row r="1974">
          <cell r="A1974" t="str">
            <v>26489</v>
          </cell>
          <cell r="B1974" t="str">
            <v>Transplant/graft palm tendon</v>
          </cell>
          <cell r="C1974" t="str">
            <v xml:space="preserve">CH </v>
          </cell>
          <cell r="D1974" t="str">
            <v>J1</v>
          </cell>
          <cell r="E1974" t="str">
            <v>5113</v>
          </cell>
          <cell r="F1974">
            <v>32.497</v>
          </cell>
          <cell r="G1974">
            <v>2437.31</v>
          </cell>
          <cell r="H1974" t="str">
            <v>.</v>
          </cell>
          <cell r="I1974">
            <v>487.47</v>
          </cell>
          <cell r="J1974">
            <v>42736</v>
          </cell>
          <cell r="M1974" t="str">
            <v>*</v>
          </cell>
        </row>
        <row r="1975">
          <cell r="A1975" t="str">
            <v>26490</v>
          </cell>
          <cell r="B1975" t="str">
            <v>Revise thumb tendon</v>
          </cell>
          <cell r="C1975" t="str">
            <v xml:space="preserve">CH </v>
          </cell>
          <cell r="D1975" t="str">
            <v>J1</v>
          </cell>
          <cell r="E1975" t="str">
            <v>5113</v>
          </cell>
          <cell r="F1975">
            <v>32.497</v>
          </cell>
          <cell r="G1975">
            <v>2437.31</v>
          </cell>
          <cell r="H1975" t="str">
            <v>.</v>
          </cell>
          <cell r="I1975">
            <v>487.47</v>
          </cell>
          <cell r="J1975">
            <v>42736</v>
          </cell>
          <cell r="M1975" t="str">
            <v>*</v>
          </cell>
        </row>
        <row r="1976">
          <cell r="A1976" t="str">
            <v>26492</v>
          </cell>
          <cell r="B1976" t="str">
            <v>Tendon transfer with graft</v>
          </cell>
          <cell r="C1976" t="str">
            <v xml:space="preserve">CH </v>
          </cell>
          <cell r="D1976" t="str">
            <v>J1</v>
          </cell>
          <cell r="E1976" t="str">
            <v>5113</v>
          </cell>
          <cell r="F1976">
            <v>32.497</v>
          </cell>
          <cell r="G1976">
            <v>2437.31</v>
          </cell>
          <cell r="H1976" t="str">
            <v>.</v>
          </cell>
          <cell r="I1976">
            <v>487.47</v>
          </cell>
          <cell r="J1976">
            <v>42736</v>
          </cell>
          <cell r="M1976" t="str">
            <v>*</v>
          </cell>
        </row>
        <row r="1977">
          <cell r="A1977" t="str">
            <v>26494</v>
          </cell>
          <cell r="B1977" t="str">
            <v>Hand tendon/muscle transfer</v>
          </cell>
          <cell r="C1977" t="str">
            <v xml:space="preserve">CH </v>
          </cell>
          <cell r="D1977" t="str">
            <v>J1</v>
          </cell>
          <cell r="E1977" t="str">
            <v>5113</v>
          </cell>
          <cell r="F1977">
            <v>32.497</v>
          </cell>
          <cell r="G1977">
            <v>2437.31</v>
          </cell>
          <cell r="H1977" t="str">
            <v>.</v>
          </cell>
          <cell r="I1977">
            <v>487.47</v>
          </cell>
          <cell r="J1977">
            <v>42736</v>
          </cell>
          <cell r="M1977" t="str">
            <v>*</v>
          </cell>
        </row>
        <row r="1978">
          <cell r="A1978" t="str">
            <v>26496</v>
          </cell>
          <cell r="B1978" t="str">
            <v>Revise thumb tendon</v>
          </cell>
          <cell r="C1978" t="str">
            <v xml:space="preserve">CH </v>
          </cell>
          <cell r="D1978" t="str">
            <v>J1</v>
          </cell>
          <cell r="E1978" t="str">
            <v>5113</v>
          </cell>
          <cell r="F1978">
            <v>32.497</v>
          </cell>
          <cell r="G1978">
            <v>2437.31</v>
          </cell>
          <cell r="H1978" t="str">
            <v>.</v>
          </cell>
          <cell r="I1978">
            <v>487.47</v>
          </cell>
          <cell r="J1978">
            <v>42736</v>
          </cell>
          <cell r="M1978" t="str">
            <v>*</v>
          </cell>
        </row>
        <row r="1979">
          <cell r="A1979" t="str">
            <v>26497</v>
          </cell>
          <cell r="B1979" t="str">
            <v>Finger tendon transfer</v>
          </cell>
          <cell r="C1979" t="str">
            <v xml:space="preserve">CH </v>
          </cell>
          <cell r="D1979" t="str">
            <v>J1</v>
          </cell>
          <cell r="E1979" t="str">
            <v>5113</v>
          </cell>
          <cell r="F1979">
            <v>32.497</v>
          </cell>
          <cell r="G1979">
            <v>2437.31</v>
          </cell>
          <cell r="H1979" t="str">
            <v>.</v>
          </cell>
          <cell r="I1979">
            <v>487.47</v>
          </cell>
          <cell r="J1979">
            <v>42736</v>
          </cell>
          <cell r="M1979" t="str">
            <v>*</v>
          </cell>
        </row>
        <row r="1980">
          <cell r="A1980" t="str">
            <v>26498</v>
          </cell>
          <cell r="B1980" t="str">
            <v>Finger tendon transfer</v>
          </cell>
          <cell r="C1980" t="str">
            <v xml:space="preserve">CH </v>
          </cell>
          <cell r="D1980" t="str">
            <v>J1</v>
          </cell>
          <cell r="E1980" t="str">
            <v>5113</v>
          </cell>
          <cell r="F1980">
            <v>32.497</v>
          </cell>
          <cell r="G1980">
            <v>2437.31</v>
          </cell>
          <cell r="H1980" t="str">
            <v>.</v>
          </cell>
          <cell r="I1980">
            <v>487.47</v>
          </cell>
          <cell r="J1980">
            <v>42736</v>
          </cell>
          <cell r="M1980" t="str">
            <v>*</v>
          </cell>
        </row>
        <row r="1981">
          <cell r="A1981" t="str">
            <v>26499</v>
          </cell>
          <cell r="B1981" t="str">
            <v>Revision of finger</v>
          </cell>
          <cell r="C1981" t="str">
            <v xml:space="preserve">CH </v>
          </cell>
          <cell r="D1981" t="str">
            <v>J1</v>
          </cell>
          <cell r="E1981" t="str">
            <v>5113</v>
          </cell>
          <cell r="F1981">
            <v>32.497</v>
          </cell>
          <cell r="G1981">
            <v>2437.31</v>
          </cell>
          <cell r="H1981" t="str">
            <v>.</v>
          </cell>
          <cell r="I1981">
            <v>487.47</v>
          </cell>
          <cell r="J1981">
            <v>42736</v>
          </cell>
          <cell r="M1981" t="str">
            <v>*</v>
          </cell>
        </row>
        <row r="1982">
          <cell r="A1982" t="str">
            <v>26500</v>
          </cell>
          <cell r="B1982" t="str">
            <v>Hand tendon reconstruction</v>
          </cell>
          <cell r="C1982" t="str">
            <v xml:space="preserve">CH </v>
          </cell>
          <cell r="D1982" t="str">
            <v>J1</v>
          </cell>
          <cell r="E1982" t="str">
            <v>5114</v>
          </cell>
          <cell r="F1982">
            <v>69.590599999999995</v>
          </cell>
          <cell r="G1982">
            <v>5219.3599999999997</v>
          </cell>
          <cell r="H1982" t="str">
            <v>.</v>
          </cell>
          <cell r="I1982">
            <v>1043.8800000000001</v>
          </cell>
          <cell r="J1982">
            <v>42736</v>
          </cell>
          <cell r="M1982" t="str">
            <v>*</v>
          </cell>
        </row>
        <row r="1983">
          <cell r="A1983" t="str">
            <v>26502</v>
          </cell>
          <cell r="B1983" t="str">
            <v>Hand tendon reconstruction</v>
          </cell>
          <cell r="C1983" t="str">
            <v xml:space="preserve">CH </v>
          </cell>
          <cell r="D1983" t="str">
            <v>J1</v>
          </cell>
          <cell r="E1983" t="str">
            <v>5113</v>
          </cell>
          <cell r="F1983">
            <v>32.497</v>
          </cell>
          <cell r="G1983">
            <v>2437.31</v>
          </cell>
          <cell r="H1983" t="str">
            <v>.</v>
          </cell>
          <cell r="I1983">
            <v>487.47</v>
          </cell>
          <cell r="J1983">
            <v>42736</v>
          </cell>
          <cell r="M1983" t="str">
            <v>*</v>
          </cell>
        </row>
        <row r="1984">
          <cell r="A1984" t="str">
            <v>26508</v>
          </cell>
          <cell r="B1984" t="str">
            <v>Release thumb contracture</v>
          </cell>
          <cell r="C1984" t="str">
            <v>CH</v>
          </cell>
          <cell r="D1984" t="str">
            <v>J1</v>
          </cell>
          <cell r="E1984" t="str">
            <v>5113</v>
          </cell>
          <cell r="F1984">
            <v>32.497</v>
          </cell>
          <cell r="G1984">
            <v>2437.31</v>
          </cell>
          <cell r="H1984" t="str">
            <v>.</v>
          </cell>
          <cell r="I1984">
            <v>487.47</v>
          </cell>
          <cell r="J1984">
            <v>42736</v>
          </cell>
          <cell r="M1984" t="str">
            <v>*</v>
          </cell>
        </row>
        <row r="1985">
          <cell r="A1985" t="str">
            <v>26510</v>
          </cell>
          <cell r="B1985" t="str">
            <v>Thumb tendon transfer</v>
          </cell>
          <cell r="C1985" t="str">
            <v>CH</v>
          </cell>
          <cell r="D1985" t="str">
            <v>J1</v>
          </cell>
          <cell r="E1985" t="str">
            <v>5113</v>
          </cell>
          <cell r="F1985">
            <v>32.497</v>
          </cell>
          <cell r="G1985">
            <v>2437.31</v>
          </cell>
          <cell r="H1985" t="str">
            <v>.</v>
          </cell>
          <cell r="I1985">
            <v>487.47</v>
          </cell>
          <cell r="J1985">
            <v>42736</v>
          </cell>
          <cell r="M1985" t="str">
            <v>*</v>
          </cell>
        </row>
        <row r="1986">
          <cell r="A1986" t="str">
            <v>26516</v>
          </cell>
          <cell r="B1986" t="str">
            <v>Fusion of knuckle joint</v>
          </cell>
          <cell r="C1986" t="str">
            <v>CH</v>
          </cell>
          <cell r="D1986" t="str">
            <v>J1</v>
          </cell>
          <cell r="E1986" t="str">
            <v>5113</v>
          </cell>
          <cell r="F1986">
            <v>32.497</v>
          </cell>
          <cell r="G1986">
            <v>2437.31</v>
          </cell>
          <cell r="H1986" t="str">
            <v>.</v>
          </cell>
          <cell r="I1986">
            <v>487.47</v>
          </cell>
          <cell r="J1986">
            <v>42736</v>
          </cell>
          <cell r="M1986" t="str">
            <v>*</v>
          </cell>
        </row>
        <row r="1987">
          <cell r="A1987" t="str">
            <v>26517</v>
          </cell>
          <cell r="B1987" t="str">
            <v>Fusion of knuckle joints</v>
          </cell>
          <cell r="C1987" t="str">
            <v xml:space="preserve">CH </v>
          </cell>
          <cell r="D1987" t="str">
            <v>J1</v>
          </cell>
          <cell r="E1987" t="str">
            <v>5113</v>
          </cell>
          <cell r="F1987">
            <v>32.497</v>
          </cell>
          <cell r="G1987">
            <v>2437.31</v>
          </cell>
          <cell r="H1987" t="str">
            <v>.</v>
          </cell>
          <cell r="I1987">
            <v>487.47</v>
          </cell>
          <cell r="J1987">
            <v>42736</v>
          </cell>
          <cell r="M1987" t="str">
            <v>*</v>
          </cell>
        </row>
        <row r="1988">
          <cell r="A1988" t="str">
            <v>26518</v>
          </cell>
          <cell r="B1988" t="str">
            <v>Fusion of knuckle joints</v>
          </cell>
          <cell r="C1988" t="str">
            <v xml:space="preserve">CH </v>
          </cell>
          <cell r="D1988" t="str">
            <v>J1</v>
          </cell>
          <cell r="E1988" t="str">
            <v>5113</v>
          </cell>
          <cell r="F1988">
            <v>32.497</v>
          </cell>
          <cell r="G1988">
            <v>2437.31</v>
          </cell>
          <cell r="H1988" t="str">
            <v>.</v>
          </cell>
          <cell r="I1988">
            <v>487.47</v>
          </cell>
          <cell r="J1988">
            <v>42736</v>
          </cell>
          <cell r="M1988" t="str">
            <v>*</v>
          </cell>
        </row>
        <row r="1989">
          <cell r="A1989" t="str">
            <v>26520</v>
          </cell>
          <cell r="B1989" t="str">
            <v>Release knuckle contracture</v>
          </cell>
          <cell r="C1989" t="str">
            <v>CH</v>
          </cell>
          <cell r="D1989" t="str">
            <v>J1</v>
          </cell>
          <cell r="E1989" t="str">
            <v>5113</v>
          </cell>
          <cell r="F1989">
            <v>32.497</v>
          </cell>
          <cell r="G1989">
            <v>2437.31</v>
          </cell>
          <cell r="H1989" t="str">
            <v>.</v>
          </cell>
          <cell r="I1989">
            <v>487.47</v>
          </cell>
          <cell r="J1989">
            <v>42736</v>
          </cell>
          <cell r="M1989" t="str">
            <v>*</v>
          </cell>
        </row>
        <row r="1990">
          <cell r="A1990" t="str">
            <v>26525</v>
          </cell>
          <cell r="B1990" t="str">
            <v>Release finger contracture</v>
          </cell>
          <cell r="C1990" t="str">
            <v>CH</v>
          </cell>
          <cell r="D1990" t="str">
            <v>J1</v>
          </cell>
          <cell r="E1990" t="str">
            <v>5113</v>
          </cell>
          <cell r="F1990">
            <v>32.497</v>
          </cell>
          <cell r="G1990">
            <v>2437.31</v>
          </cell>
          <cell r="H1990" t="str">
            <v>.</v>
          </cell>
          <cell r="I1990">
            <v>487.47</v>
          </cell>
          <cell r="J1990">
            <v>42736</v>
          </cell>
          <cell r="M1990" t="str">
            <v>*</v>
          </cell>
        </row>
        <row r="1991">
          <cell r="A1991" t="str">
            <v>26530</v>
          </cell>
          <cell r="B1991" t="str">
            <v>Revise knuckle joint</v>
          </cell>
          <cell r="C1991" t="str">
            <v xml:space="preserve">CH </v>
          </cell>
          <cell r="D1991" t="str">
            <v>J1</v>
          </cell>
          <cell r="E1991" t="str">
            <v>5113</v>
          </cell>
          <cell r="F1991">
            <v>32.497</v>
          </cell>
          <cell r="G1991">
            <v>2437.31</v>
          </cell>
          <cell r="H1991" t="str">
            <v>.</v>
          </cell>
          <cell r="I1991">
            <v>487.47</v>
          </cell>
          <cell r="J1991">
            <v>42736</v>
          </cell>
          <cell r="M1991" t="str">
            <v>*</v>
          </cell>
        </row>
        <row r="1992">
          <cell r="A1992" t="str">
            <v>26531</v>
          </cell>
          <cell r="B1992" t="str">
            <v>Revise knuckle with implant</v>
          </cell>
          <cell r="C1992" t="str">
            <v xml:space="preserve">CH </v>
          </cell>
          <cell r="D1992" t="str">
            <v>J1</v>
          </cell>
          <cell r="E1992" t="str">
            <v>5114</v>
          </cell>
          <cell r="F1992">
            <v>69.590599999999995</v>
          </cell>
          <cell r="G1992">
            <v>5219.3599999999997</v>
          </cell>
          <cell r="H1992" t="str">
            <v>.</v>
          </cell>
          <cell r="I1992">
            <v>1043.8800000000001</v>
          </cell>
          <cell r="J1992">
            <v>42736</v>
          </cell>
          <cell r="M1992" t="str">
            <v>*</v>
          </cell>
        </row>
        <row r="1993">
          <cell r="A1993" t="str">
            <v>26535</v>
          </cell>
          <cell r="B1993" t="str">
            <v>Revise finger joint</v>
          </cell>
          <cell r="C1993" t="str">
            <v xml:space="preserve">CH </v>
          </cell>
          <cell r="D1993" t="str">
            <v>J1</v>
          </cell>
          <cell r="E1993" t="str">
            <v>5113</v>
          </cell>
          <cell r="F1993">
            <v>32.497</v>
          </cell>
          <cell r="G1993">
            <v>2437.31</v>
          </cell>
          <cell r="H1993" t="str">
            <v>.</v>
          </cell>
          <cell r="I1993">
            <v>487.47</v>
          </cell>
          <cell r="J1993">
            <v>42736</v>
          </cell>
          <cell r="M1993" t="str">
            <v>*</v>
          </cell>
        </row>
        <row r="1994">
          <cell r="A1994" t="str">
            <v>26536</v>
          </cell>
          <cell r="B1994" t="str">
            <v>Revise/implant finger joint</v>
          </cell>
          <cell r="C1994" t="str">
            <v xml:space="preserve">CH </v>
          </cell>
          <cell r="D1994" t="str">
            <v>J1</v>
          </cell>
          <cell r="E1994" t="str">
            <v>5114</v>
          </cell>
          <cell r="F1994">
            <v>69.590599999999995</v>
          </cell>
          <cell r="G1994">
            <v>5219.3599999999997</v>
          </cell>
          <cell r="H1994" t="str">
            <v>.</v>
          </cell>
          <cell r="I1994">
            <v>1043.8800000000001</v>
          </cell>
          <cell r="J1994">
            <v>42736</v>
          </cell>
          <cell r="M1994" t="str">
            <v>*</v>
          </cell>
        </row>
        <row r="1995">
          <cell r="A1995" t="str">
            <v>26540</v>
          </cell>
          <cell r="B1995" t="str">
            <v>Repair hand joint</v>
          </cell>
          <cell r="C1995" t="str">
            <v xml:space="preserve">CH </v>
          </cell>
          <cell r="D1995" t="str">
            <v>J1</v>
          </cell>
          <cell r="E1995" t="str">
            <v>5113</v>
          </cell>
          <cell r="F1995">
            <v>32.497</v>
          </cell>
          <cell r="G1995">
            <v>2437.31</v>
          </cell>
          <cell r="H1995" t="str">
            <v>.</v>
          </cell>
          <cell r="I1995">
            <v>487.47</v>
          </cell>
          <cell r="J1995">
            <v>42736</v>
          </cell>
          <cell r="M1995" t="str">
            <v>*</v>
          </cell>
        </row>
        <row r="1996">
          <cell r="A1996" t="str">
            <v>26541</v>
          </cell>
          <cell r="B1996" t="str">
            <v>Repair hand joint with graft</v>
          </cell>
          <cell r="C1996" t="str">
            <v xml:space="preserve">CH </v>
          </cell>
          <cell r="D1996" t="str">
            <v>J1</v>
          </cell>
          <cell r="E1996" t="str">
            <v>5113</v>
          </cell>
          <cell r="F1996">
            <v>32.497</v>
          </cell>
          <cell r="G1996">
            <v>2437.31</v>
          </cell>
          <cell r="H1996" t="str">
            <v>.</v>
          </cell>
          <cell r="I1996">
            <v>487.47</v>
          </cell>
          <cell r="J1996">
            <v>42736</v>
          </cell>
          <cell r="M1996" t="str">
            <v>*</v>
          </cell>
        </row>
        <row r="1997">
          <cell r="A1997" t="str">
            <v>26542</v>
          </cell>
          <cell r="B1997" t="str">
            <v>Repair hand joint with graft</v>
          </cell>
          <cell r="C1997" t="str">
            <v xml:space="preserve">CH </v>
          </cell>
          <cell r="D1997" t="str">
            <v>J1</v>
          </cell>
          <cell r="E1997" t="str">
            <v>5113</v>
          </cell>
          <cell r="F1997">
            <v>32.497</v>
          </cell>
          <cell r="G1997">
            <v>2437.31</v>
          </cell>
          <cell r="H1997" t="str">
            <v>.</v>
          </cell>
          <cell r="I1997">
            <v>487.47</v>
          </cell>
          <cell r="J1997">
            <v>42736</v>
          </cell>
          <cell r="M1997" t="str">
            <v>*</v>
          </cell>
        </row>
        <row r="1998">
          <cell r="A1998" t="str">
            <v>26545</v>
          </cell>
          <cell r="B1998" t="str">
            <v>Reconstruct finger joint</v>
          </cell>
          <cell r="C1998" t="str">
            <v xml:space="preserve">CH </v>
          </cell>
          <cell r="D1998" t="str">
            <v>J1</v>
          </cell>
          <cell r="E1998" t="str">
            <v>5113</v>
          </cell>
          <cell r="F1998">
            <v>32.497</v>
          </cell>
          <cell r="G1998">
            <v>2437.31</v>
          </cell>
          <cell r="H1998" t="str">
            <v>.</v>
          </cell>
          <cell r="I1998">
            <v>487.47</v>
          </cell>
          <cell r="J1998">
            <v>42736</v>
          </cell>
          <cell r="M1998" t="str">
            <v>*</v>
          </cell>
        </row>
        <row r="1999">
          <cell r="A1999" t="str">
            <v>26546</v>
          </cell>
          <cell r="B1999" t="str">
            <v>Repair nonunion hand</v>
          </cell>
          <cell r="C1999" t="str">
            <v xml:space="preserve">CH </v>
          </cell>
          <cell r="D1999" t="str">
            <v>J1</v>
          </cell>
          <cell r="E1999" t="str">
            <v>5114</v>
          </cell>
          <cell r="F1999">
            <v>69.590599999999995</v>
          </cell>
          <cell r="G1999">
            <v>5219.3599999999997</v>
          </cell>
          <cell r="H1999" t="str">
            <v>.</v>
          </cell>
          <cell r="I1999">
            <v>1043.8800000000001</v>
          </cell>
          <cell r="J1999">
            <v>42736</v>
          </cell>
          <cell r="M1999" t="str">
            <v>*</v>
          </cell>
        </row>
        <row r="2000">
          <cell r="A2000" t="str">
            <v>26548</v>
          </cell>
          <cell r="B2000" t="str">
            <v>Reconstruct finger joint</v>
          </cell>
          <cell r="C2000" t="str">
            <v xml:space="preserve">CH </v>
          </cell>
          <cell r="D2000" t="str">
            <v>J1</v>
          </cell>
          <cell r="E2000" t="str">
            <v>5113</v>
          </cell>
          <cell r="F2000">
            <v>32.497</v>
          </cell>
          <cell r="G2000">
            <v>2437.31</v>
          </cell>
          <cell r="H2000" t="str">
            <v>.</v>
          </cell>
          <cell r="I2000">
            <v>487.47</v>
          </cell>
          <cell r="J2000">
            <v>42736</v>
          </cell>
          <cell r="M2000" t="str">
            <v>*</v>
          </cell>
        </row>
        <row r="2001">
          <cell r="A2001" t="str">
            <v>26550</v>
          </cell>
          <cell r="B2001" t="str">
            <v>Construct thumb replacement</v>
          </cell>
          <cell r="C2001" t="str">
            <v xml:space="preserve">CH </v>
          </cell>
          <cell r="D2001" t="str">
            <v>J1</v>
          </cell>
          <cell r="E2001" t="str">
            <v>5113</v>
          </cell>
          <cell r="F2001">
            <v>32.497</v>
          </cell>
          <cell r="G2001">
            <v>2437.31</v>
          </cell>
          <cell r="H2001" t="str">
            <v>.</v>
          </cell>
          <cell r="I2001">
            <v>487.47</v>
          </cell>
          <cell r="J2001">
            <v>42736</v>
          </cell>
          <cell r="M2001" t="str">
            <v>*</v>
          </cell>
        </row>
        <row r="2002">
          <cell r="A2002" t="str">
            <v>26551</v>
          </cell>
          <cell r="B2002" t="str">
            <v>Great toe-hand transfer</v>
          </cell>
          <cell r="D2002" t="str">
            <v>C</v>
          </cell>
          <cell r="E2002" t="str">
            <v/>
          </cell>
        </row>
        <row r="2003">
          <cell r="A2003" t="str">
            <v>26553</v>
          </cell>
          <cell r="B2003" t="str">
            <v>Single transfer toe-hand</v>
          </cell>
          <cell r="D2003" t="str">
            <v>C</v>
          </cell>
          <cell r="E2003" t="str">
            <v/>
          </cell>
        </row>
        <row r="2004">
          <cell r="A2004" t="str">
            <v>26554</v>
          </cell>
          <cell r="B2004" t="str">
            <v>Double transfer toe-hand</v>
          </cell>
          <cell r="D2004" t="str">
            <v>C</v>
          </cell>
          <cell r="E2004" t="str">
            <v/>
          </cell>
        </row>
        <row r="2005">
          <cell r="A2005" t="str">
            <v>26555</v>
          </cell>
          <cell r="B2005" t="str">
            <v>Positional change of finger</v>
          </cell>
          <cell r="C2005" t="str">
            <v xml:space="preserve">CH </v>
          </cell>
          <cell r="D2005" t="str">
            <v>J1</v>
          </cell>
          <cell r="E2005" t="str">
            <v>5114</v>
          </cell>
          <cell r="F2005">
            <v>69.590599999999995</v>
          </cell>
          <cell r="G2005">
            <v>5219.3599999999997</v>
          </cell>
          <cell r="H2005" t="str">
            <v>.</v>
          </cell>
          <cell r="I2005">
            <v>1043.8800000000001</v>
          </cell>
          <cell r="J2005">
            <v>42736</v>
          </cell>
          <cell r="M2005" t="str">
            <v>*</v>
          </cell>
        </row>
        <row r="2006">
          <cell r="A2006" t="str">
            <v>26556</v>
          </cell>
          <cell r="B2006" t="str">
            <v>Toe joint transfer</v>
          </cell>
          <cell r="D2006" t="str">
            <v>C</v>
          </cell>
          <cell r="E2006" t="str">
            <v/>
          </cell>
        </row>
        <row r="2007">
          <cell r="A2007" t="str">
            <v>26560</v>
          </cell>
          <cell r="B2007" t="str">
            <v>Repair of web finger</v>
          </cell>
          <cell r="C2007" t="str">
            <v>CH</v>
          </cell>
          <cell r="D2007" t="str">
            <v>J1</v>
          </cell>
          <cell r="E2007" t="str">
            <v>5112</v>
          </cell>
          <cell r="F2007">
            <v>16.225100000000001</v>
          </cell>
          <cell r="G2007">
            <v>1216.9000000000001</v>
          </cell>
          <cell r="H2007" t="str">
            <v>.</v>
          </cell>
          <cell r="I2007">
            <v>243.38</v>
          </cell>
          <cell r="J2007">
            <v>42736</v>
          </cell>
          <cell r="M2007" t="str">
            <v>*</v>
          </cell>
        </row>
        <row r="2008">
          <cell r="A2008" t="str">
            <v>26561</v>
          </cell>
          <cell r="B2008" t="str">
            <v>Repair of web finger</v>
          </cell>
          <cell r="C2008" t="str">
            <v xml:space="preserve">CH </v>
          </cell>
          <cell r="D2008" t="str">
            <v>J1</v>
          </cell>
          <cell r="E2008" t="str">
            <v>5113</v>
          </cell>
          <cell r="F2008">
            <v>32.497</v>
          </cell>
          <cell r="G2008">
            <v>2437.31</v>
          </cell>
          <cell r="H2008" t="str">
            <v>.</v>
          </cell>
          <cell r="I2008">
            <v>487.47</v>
          </cell>
          <cell r="J2008">
            <v>42736</v>
          </cell>
          <cell r="M2008" t="str">
            <v>*</v>
          </cell>
        </row>
        <row r="2009">
          <cell r="A2009" t="str">
            <v>26562</v>
          </cell>
          <cell r="B2009" t="str">
            <v>Repair of web finger</v>
          </cell>
          <cell r="C2009" t="str">
            <v xml:space="preserve">CH </v>
          </cell>
          <cell r="D2009" t="str">
            <v>J1</v>
          </cell>
          <cell r="E2009" t="str">
            <v>5113</v>
          </cell>
          <cell r="F2009">
            <v>32.497</v>
          </cell>
          <cell r="G2009">
            <v>2437.31</v>
          </cell>
          <cell r="H2009" t="str">
            <v>.</v>
          </cell>
          <cell r="I2009">
            <v>487.47</v>
          </cell>
          <cell r="J2009">
            <v>42736</v>
          </cell>
          <cell r="M2009" t="str">
            <v>*</v>
          </cell>
        </row>
        <row r="2010">
          <cell r="A2010" t="str">
            <v>26565</v>
          </cell>
          <cell r="B2010" t="str">
            <v>Correct metacarpal flaw</v>
          </cell>
          <cell r="C2010" t="str">
            <v xml:space="preserve">CH </v>
          </cell>
          <cell r="D2010" t="str">
            <v>J1</v>
          </cell>
          <cell r="E2010" t="str">
            <v>5113</v>
          </cell>
          <cell r="F2010">
            <v>32.497</v>
          </cell>
          <cell r="G2010">
            <v>2437.31</v>
          </cell>
          <cell r="H2010" t="str">
            <v>.</v>
          </cell>
          <cell r="I2010">
            <v>487.47</v>
          </cell>
          <cell r="J2010">
            <v>42736</v>
          </cell>
          <cell r="M2010" t="str">
            <v>*</v>
          </cell>
        </row>
        <row r="2011">
          <cell r="A2011" t="str">
            <v>26567</v>
          </cell>
          <cell r="B2011" t="str">
            <v>Correct finger deformity</v>
          </cell>
          <cell r="C2011" t="str">
            <v xml:space="preserve">CH </v>
          </cell>
          <cell r="D2011" t="str">
            <v>J1</v>
          </cell>
          <cell r="E2011" t="str">
            <v>5113</v>
          </cell>
          <cell r="F2011">
            <v>32.497</v>
          </cell>
          <cell r="G2011">
            <v>2437.31</v>
          </cell>
          <cell r="H2011" t="str">
            <v>.</v>
          </cell>
          <cell r="I2011">
            <v>487.47</v>
          </cell>
          <cell r="J2011">
            <v>42736</v>
          </cell>
          <cell r="M2011" t="str">
            <v>*</v>
          </cell>
        </row>
        <row r="2012">
          <cell r="A2012" t="str">
            <v>26568</v>
          </cell>
          <cell r="B2012" t="str">
            <v>Lengthen metacarpal/finger</v>
          </cell>
          <cell r="C2012" t="str">
            <v xml:space="preserve">CH </v>
          </cell>
          <cell r="D2012" t="str">
            <v>J1</v>
          </cell>
          <cell r="E2012" t="str">
            <v>5114</v>
          </cell>
          <cell r="F2012">
            <v>69.590599999999995</v>
          </cell>
          <cell r="G2012">
            <v>5219.3599999999997</v>
          </cell>
          <cell r="H2012" t="str">
            <v>.</v>
          </cell>
          <cell r="I2012">
            <v>1043.8800000000001</v>
          </cell>
          <cell r="J2012">
            <v>42736</v>
          </cell>
          <cell r="M2012" t="str">
            <v>*</v>
          </cell>
        </row>
        <row r="2013">
          <cell r="A2013" t="str">
            <v>26580</v>
          </cell>
          <cell r="B2013" t="str">
            <v>Repair hand deformity</v>
          </cell>
          <cell r="C2013" t="str">
            <v>CH</v>
          </cell>
          <cell r="D2013" t="str">
            <v>J1</v>
          </cell>
          <cell r="E2013" t="str">
            <v>5113</v>
          </cell>
          <cell r="F2013">
            <v>32.497</v>
          </cell>
          <cell r="G2013">
            <v>2437.31</v>
          </cell>
          <cell r="H2013" t="str">
            <v>.</v>
          </cell>
          <cell r="I2013">
            <v>487.47</v>
          </cell>
          <cell r="J2013">
            <v>42736</v>
          </cell>
          <cell r="M2013" t="str">
            <v>*</v>
          </cell>
        </row>
        <row r="2014">
          <cell r="A2014" t="str">
            <v>26587</v>
          </cell>
          <cell r="B2014" t="str">
            <v>Reconstruct extra finger</v>
          </cell>
          <cell r="C2014" t="str">
            <v xml:space="preserve">CH </v>
          </cell>
          <cell r="D2014" t="str">
            <v>J1</v>
          </cell>
          <cell r="E2014" t="str">
            <v>5113</v>
          </cell>
          <cell r="F2014">
            <v>32.497</v>
          </cell>
          <cell r="G2014">
            <v>2437.31</v>
          </cell>
          <cell r="H2014" t="str">
            <v>.</v>
          </cell>
          <cell r="I2014">
            <v>487.47</v>
          </cell>
          <cell r="J2014">
            <v>42736</v>
          </cell>
          <cell r="M2014" t="str">
            <v>*</v>
          </cell>
        </row>
        <row r="2015">
          <cell r="A2015" t="str">
            <v>26590</v>
          </cell>
          <cell r="B2015" t="str">
            <v>Repair finger deformity</v>
          </cell>
          <cell r="C2015" t="str">
            <v>CH</v>
          </cell>
          <cell r="D2015" t="str">
            <v>J1</v>
          </cell>
          <cell r="E2015" t="str">
            <v>5112</v>
          </cell>
          <cell r="F2015">
            <v>16.225100000000001</v>
          </cell>
          <cell r="G2015">
            <v>1216.9000000000001</v>
          </cell>
          <cell r="H2015" t="str">
            <v>.</v>
          </cell>
          <cell r="I2015">
            <v>243.38</v>
          </cell>
          <cell r="J2015">
            <v>42736</v>
          </cell>
          <cell r="M2015" t="str">
            <v>*</v>
          </cell>
        </row>
        <row r="2016">
          <cell r="A2016" t="str">
            <v>26591</v>
          </cell>
          <cell r="B2016" t="str">
            <v>Repair muscles of hand</v>
          </cell>
          <cell r="C2016" t="str">
            <v xml:space="preserve">CH </v>
          </cell>
          <cell r="D2016" t="str">
            <v>J1</v>
          </cell>
          <cell r="E2016" t="str">
            <v>5113</v>
          </cell>
          <cell r="F2016">
            <v>32.497</v>
          </cell>
          <cell r="G2016">
            <v>2437.31</v>
          </cell>
          <cell r="H2016" t="str">
            <v>.</v>
          </cell>
          <cell r="I2016">
            <v>487.47</v>
          </cell>
          <cell r="J2016">
            <v>42736</v>
          </cell>
          <cell r="M2016" t="str">
            <v>*</v>
          </cell>
        </row>
        <row r="2017">
          <cell r="A2017" t="str">
            <v>26593</v>
          </cell>
          <cell r="B2017" t="str">
            <v>Release muscles of hand</v>
          </cell>
          <cell r="C2017" t="str">
            <v xml:space="preserve">CH </v>
          </cell>
          <cell r="D2017" t="str">
            <v>J1</v>
          </cell>
          <cell r="E2017" t="str">
            <v>5113</v>
          </cell>
          <cell r="F2017">
            <v>32.497</v>
          </cell>
          <cell r="G2017">
            <v>2437.31</v>
          </cell>
          <cell r="H2017" t="str">
            <v>.</v>
          </cell>
          <cell r="I2017">
            <v>487.47</v>
          </cell>
          <cell r="J2017">
            <v>42736</v>
          </cell>
          <cell r="M2017" t="str">
            <v>*</v>
          </cell>
        </row>
        <row r="2018">
          <cell r="A2018" t="str">
            <v>26596</v>
          </cell>
          <cell r="B2018" t="str">
            <v>Excision constricting tissue</v>
          </cell>
          <cell r="C2018" t="str">
            <v xml:space="preserve">CH </v>
          </cell>
          <cell r="D2018" t="str">
            <v>J1</v>
          </cell>
          <cell r="E2018" t="str">
            <v>5113</v>
          </cell>
          <cell r="F2018">
            <v>32.497</v>
          </cell>
          <cell r="G2018">
            <v>2437.31</v>
          </cell>
          <cell r="H2018" t="str">
            <v>.</v>
          </cell>
          <cell r="I2018">
            <v>487.47</v>
          </cell>
          <cell r="J2018">
            <v>42736</v>
          </cell>
          <cell r="M2018" t="str">
            <v>*</v>
          </cell>
        </row>
        <row r="2019">
          <cell r="A2019" t="str">
            <v>26600</v>
          </cell>
          <cell r="B2019" t="str">
            <v>Treat metacarpal fracture</v>
          </cell>
          <cell r="D2019" t="str">
            <v>T</v>
          </cell>
          <cell r="E2019" t="str">
            <v>5111</v>
          </cell>
          <cell r="F2019">
            <v>2.6633</v>
          </cell>
          <cell r="G2019">
            <v>199.75</v>
          </cell>
          <cell r="H2019" t="str">
            <v>.</v>
          </cell>
          <cell r="I2019">
            <v>39.950000000000003</v>
          </cell>
        </row>
        <row r="2020">
          <cell r="A2020" t="str">
            <v>26605</v>
          </cell>
          <cell r="B2020" t="str">
            <v>Treat metacarpal fracture</v>
          </cell>
          <cell r="C2020" t="str">
            <v>CH</v>
          </cell>
          <cell r="D2020" t="str">
            <v>T</v>
          </cell>
          <cell r="E2020" t="str">
            <v>5111</v>
          </cell>
          <cell r="F2020">
            <v>2.6633</v>
          </cell>
          <cell r="G2020">
            <v>199.75</v>
          </cell>
          <cell r="H2020" t="str">
            <v>.</v>
          </cell>
          <cell r="I2020">
            <v>39.950000000000003</v>
          </cell>
          <cell r="J2020">
            <v>42736</v>
          </cell>
          <cell r="M2020" t="str">
            <v>*</v>
          </cell>
        </row>
        <row r="2021">
          <cell r="A2021" t="str">
            <v>26607</v>
          </cell>
          <cell r="B2021" t="str">
            <v>Treat metacarpal fracture</v>
          </cell>
          <cell r="C2021" t="str">
            <v>CH</v>
          </cell>
          <cell r="D2021" t="str">
            <v>J1</v>
          </cell>
          <cell r="E2021" t="str">
            <v>5113</v>
          </cell>
          <cell r="F2021">
            <v>32.497</v>
          </cell>
          <cell r="G2021">
            <v>2437.31</v>
          </cell>
          <cell r="H2021" t="str">
            <v>.</v>
          </cell>
          <cell r="I2021">
            <v>487.47</v>
          </cell>
          <cell r="J2021">
            <v>42736</v>
          </cell>
          <cell r="M2021" t="str">
            <v>*</v>
          </cell>
        </row>
        <row r="2022">
          <cell r="A2022" t="str">
            <v>26608</v>
          </cell>
          <cell r="B2022" t="str">
            <v>Treat metacarpal fracture</v>
          </cell>
          <cell r="C2022" t="str">
            <v>CH</v>
          </cell>
          <cell r="D2022" t="str">
            <v>J1</v>
          </cell>
          <cell r="E2022" t="str">
            <v>5113</v>
          </cell>
          <cell r="F2022">
            <v>32.497</v>
          </cell>
          <cell r="G2022">
            <v>2437.31</v>
          </cell>
          <cell r="H2022" t="str">
            <v>.</v>
          </cell>
          <cell r="I2022">
            <v>487.47</v>
          </cell>
          <cell r="J2022">
            <v>42736</v>
          </cell>
          <cell r="M2022" t="str">
            <v>*</v>
          </cell>
        </row>
        <row r="2023">
          <cell r="A2023" t="str">
            <v>26615</v>
          </cell>
          <cell r="B2023" t="str">
            <v>Treat metacarpal fracture</v>
          </cell>
          <cell r="C2023" t="str">
            <v xml:space="preserve">CH </v>
          </cell>
          <cell r="D2023" t="str">
            <v>J1</v>
          </cell>
          <cell r="E2023" t="str">
            <v>5113</v>
          </cell>
          <cell r="F2023">
            <v>32.497</v>
          </cell>
          <cell r="G2023">
            <v>2437.31</v>
          </cell>
          <cell r="H2023" t="str">
            <v>.</v>
          </cell>
          <cell r="I2023">
            <v>487.47</v>
          </cell>
          <cell r="J2023">
            <v>42736</v>
          </cell>
          <cell r="M2023" t="str">
            <v>*</v>
          </cell>
        </row>
        <row r="2024">
          <cell r="A2024" t="str">
            <v>26641</v>
          </cell>
          <cell r="B2024" t="str">
            <v>Treat thumb dislocation</v>
          </cell>
          <cell r="C2024" t="str">
            <v>CH</v>
          </cell>
          <cell r="D2024" t="str">
            <v>T</v>
          </cell>
          <cell r="E2024" t="str">
            <v>5111</v>
          </cell>
          <cell r="F2024">
            <v>2.6633</v>
          </cell>
          <cell r="G2024">
            <v>199.75</v>
          </cell>
          <cell r="H2024" t="str">
            <v>.</v>
          </cell>
          <cell r="I2024">
            <v>39.950000000000003</v>
          </cell>
          <cell r="J2024">
            <v>42736</v>
          </cell>
          <cell r="M2024" t="str">
            <v>*</v>
          </cell>
        </row>
        <row r="2025">
          <cell r="A2025" t="str">
            <v>26645</v>
          </cell>
          <cell r="B2025" t="str">
            <v>Treat thumb fracture</v>
          </cell>
          <cell r="C2025" t="str">
            <v>CH</v>
          </cell>
          <cell r="D2025" t="str">
            <v>J1</v>
          </cell>
          <cell r="E2025" t="str">
            <v>5112</v>
          </cell>
          <cell r="F2025">
            <v>16.225100000000001</v>
          </cell>
          <cell r="G2025">
            <v>1216.9000000000001</v>
          </cell>
          <cell r="H2025" t="str">
            <v>.</v>
          </cell>
          <cell r="I2025">
            <v>243.38</v>
          </cell>
          <cell r="J2025">
            <v>42736</v>
          </cell>
          <cell r="M2025" t="str">
            <v>*</v>
          </cell>
        </row>
        <row r="2026">
          <cell r="A2026" t="str">
            <v>26650</v>
          </cell>
          <cell r="B2026" t="str">
            <v>Treat thumb fracture</v>
          </cell>
          <cell r="C2026" t="str">
            <v>CH</v>
          </cell>
          <cell r="D2026" t="str">
            <v>J1</v>
          </cell>
          <cell r="E2026" t="str">
            <v>5113</v>
          </cell>
          <cell r="F2026">
            <v>32.497</v>
          </cell>
          <cell r="G2026">
            <v>2437.31</v>
          </cell>
          <cell r="H2026" t="str">
            <v>.</v>
          </cell>
          <cell r="I2026">
            <v>487.47</v>
          </cell>
          <cell r="J2026">
            <v>42736</v>
          </cell>
          <cell r="M2026" t="str">
            <v>*</v>
          </cell>
        </row>
        <row r="2027">
          <cell r="A2027" t="str">
            <v>26665</v>
          </cell>
          <cell r="B2027" t="str">
            <v>Treat thumb fracture</v>
          </cell>
          <cell r="C2027" t="str">
            <v xml:space="preserve">CH </v>
          </cell>
          <cell r="D2027" t="str">
            <v>J1</v>
          </cell>
          <cell r="E2027" t="str">
            <v>5113</v>
          </cell>
          <cell r="F2027">
            <v>32.497</v>
          </cell>
          <cell r="G2027">
            <v>2437.31</v>
          </cell>
          <cell r="H2027" t="str">
            <v>.</v>
          </cell>
          <cell r="I2027">
            <v>487.47</v>
          </cell>
          <cell r="J2027">
            <v>42736</v>
          </cell>
          <cell r="M2027" t="str">
            <v>*</v>
          </cell>
        </row>
        <row r="2028">
          <cell r="A2028" t="str">
            <v>26670</v>
          </cell>
          <cell r="B2028" t="str">
            <v>Treat hand dislocation</v>
          </cell>
          <cell r="C2028" t="str">
            <v>CH</v>
          </cell>
          <cell r="D2028" t="str">
            <v>T</v>
          </cell>
          <cell r="E2028" t="str">
            <v>5111</v>
          </cell>
          <cell r="F2028">
            <v>2.6633</v>
          </cell>
          <cell r="G2028">
            <v>199.75</v>
          </cell>
          <cell r="H2028" t="str">
            <v>.</v>
          </cell>
          <cell r="I2028">
            <v>39.950000000000003</v>
          </cell>
          <cell r="J2028">
            <v>42736</v>
          </cell>
          <cell r="M2028" t="str">
            <v>*</v>
          </cell>
        </row>
        <row r="2029">
          <cell r="A2029" t="str">
            <v>26675</v>
          </cell>
          <cell r="B2029" t="str">
            <v>Treat hand dislocation</v>
          </cell>
          <cell r="C2029" t="str">
            <v>CH</v>
          </cell>
          <cell r="D2029" t="str">
            <v>J1</v>
          </cell>
          <cell r="E2029" t="str">
            <v>5112</v>
          </cell>
          <cell r="F2029">
            <v>16.225100000000001</v>
          </cell>
          <cell r="G2029">
            <v>1216.9000000000001</v>
          </cell>
          <cell r="H2029" t="str">
            <v>.</v>
          </cell>
          <cell r="I2029">
            <v>243.38</v>
          </cell>
          <cell r="J2029">
            <v>42736</v>
          </cell>
          <cell r="M2029" t="str">
            <v>*</v>
          </cell>
        </row>
        <row r="2030">
          <cell r="A2030" t="str">
            <v>26676</v>
          </cell>
          <cell r="B2030" t="str">
            <v>Pin hand dislocation</v>
          </cell>
          <cell r="C2030" t="str">
            <v>CH</v>
          </cell>
          <cell r="D2030" t="str">
            <v>J1</v>
          </cell>
          <cell r="E2030" t="str">
            <v>5113</v>
          </cell>
          <cell r="F2030">
            <v>32.497</v>
          </cell>
          <cell r="G2030">
            <v>2437.31</v>
          </cell>
          <cell r="H2030" t="str">
            <v>.</v>
          </cell>
          <cell r="I2030">
            <v>487.47</v>
          </cell>
          <cell r="J2030">
            <v>42736</v>
          </cell>
          <cell r="M2030" t="str">
            <v>*</v>
          </cell>
        </row>
        <row r="2031">
          <cell r="A2031" t="str">
            <v>26685</v>
          </cell>
          <cell r="B2031" t="str">
            <v>Treat hand dislocation</v>
          </cell>
          <cell r="C2031" t="str">
            <v xml:space="preserve">CH </v>
          </cell>
          <cell r="D2031" t="str">
            <v>J1</v>
          </cell>
          <cell r="E2031" t="str">
            <v>5113</v>
          </cell>
          <cell r="F2031">
            <v>32.497</v>
          </cell>
          <cell r="G2031">
            <v>2437.31</v>
          </cell>
          <cell r="H2031" t="str">
            <v>.</v>
          </cell>
          <cell r="I2031">
            <v>487.47</v>
          </cell>
          <cell r="J2031">
            <v>42736</v>
          </cell>
          <cell r="M2031" t="str">
            <v>*</v>
          </cell>
        </row>
        <row r="2032">
          <cell r="A2032" t="str">
            <v>26686</v>
          </cell>
          <cell r="B2032" t="str">
            <v>Treat hand dislocation</v>
          </cell>
          <cell r="C2032" t="str">
            <v xml:space="preserve">CH </v>
          </cell>
          <cell r="D2032" t="str">
            <v>J1</v>
          </cell>
          <cell r="E2032" t="str">
            <v>5113</v>
          </cell>
          <cell r="F2032">
            <v>32.497</v>
          </cell>
          <cell r="G2032">
            <v>2437.31</v>
          </cell>
          <cell r="H2032" t="str">
            <v>.</v>
          </cell>
          <cell r="I2032">
            <v>487.47</v>
          </cell>
          <cell r="J2032">
            <v>42736</v>
          </cell>
          <cell r="M2032" t="str">
            <v>*</v>
          </cell>
        </row>
        <row r="2033">
          <cell r="A2033" t="str">
            <v>26700</v>
          </cell>
          <cell r="B2033" t="str">
            <v>Treat knuckle dislocation</v>
          </cell>
          <cell r="C2033" t="str">
            <v>CH</v>
          </cell>
          <cell r="D2033" t="str">
            <v>T</v>
          </cell>
          <cell r="E2033" t="str">
            <v>5111</v>
          </cell>
          <cell r="F2033">
            <v>2.6633</v>
          </cell>
          <cell r="G2033">
            <v>199.75</v>
          </cell>
          <cell r="H2033" t="str">
            <v>.</v>
          </cell>
          <cell r="I2033">
            <v>39.950000000000003</v>
          </cell>
          <cell r="J2033">
            <v>42736</v>
          </cell>
          <cell r="M2033" t="str">
            <v>*</v>
          </cell>
        </row>
        <row r="2034">
          <cell r="A2034" t="str">
            <v>26705</v>
          </cell>
          <cell r="B2034" t="str">
            <v>Treat knuckle dislocation</v>
          </cell>
          <cell r="C2034" t="str">
            <v>CH</v>
          </cell>
          <cell r="D2034" t="str">
            <v>J1</v>
          </cell>
          <cell r="E2034" t="str">
            <v>5112</v>
          </cell>
          <cell r="F2034">
            <v>16.225100000000001</v>
          </cell>
          <cell r="G2034">
            <v>1216.9000000000001</v>
          </cell>
          <cell r="H2034" t="str">
            <v>.</v>
          </cell>
          <cell r="I2034">
            <v>243.38</v>
          </cell>
          <cell r="J2034">
            <v>42736</v>
          </cell>
          <cell r="M2034" t="str">
            <v>*</v>
          </cell>
        </row>
        <row r="2035">
          <cell r="A2035" t="str">
            <v>26706</v>
          </cell>
          <cell r="B2035" t="str">
            <v>Pin knuckle dislocation</v>
          </cell>
          <cell r="C2035" t="str">
            <v>CH</v>
          </cell>
          <cell r="D2035" t="str">
            <v>J1</v>
          </cell>
          <cell r="E2035" t="str">
            <v>5113</v>
          </cell>
          <cell r="F2035">
            <v>32.497</v>
          </cell>
          <cell r="G2035">
            <v>2437.31</v>
          </cell>
          <cell r="H2035" t="str">
            <v>.</v>
          </cell>
          <cell r="I2035">
            <v>487.47</v>
          </cell>
          <cell r="J2035">
            <v>42736</v>
          </cell>
          <cell r="M2035" t="str">
            <v>*</v>
          </cell>
        </row>
        <row r="2036">
          <cell r="A2036" t="str">
            <v>26715</v>
          </cell>
          <cell r="B2036" t="str">
            <v>Treat knuckle dislocation</v>
          </cell>
          <cell r="C2036" t="str">
            <v xml:space="preserve">CH </v>
          </cell>
          <cell r="D2036" t="str">
            <v>J1</v>
          </cell>
          <cell r="E2036" t="str">
            <v>5113</v>
          </cell>
          <cell r="F2036">
            <v>32.497</v>
          </cell>
          <cell r="G2036">
            <v>2437.31</v>
          </cell>
          <cell r="H2036" t="str">
            <v>.</v>
          </cell>
          <cell r="I2036">
            <v>487.47</v>
          </cell>
          <cell r="J2036">
            <v>42736</v>
          </cell>
          <cell r="M2036" t="str">
            <v>*</v>
          </cell>
        </row>
        <row r="2037">
          <cell r="A2037" t="str">
            <v>26720</v>
          </cell>
          <cell r="B2037" t="str">
            <v>Treat finger fracture each</v>
          </cell>
          <cell r="D2037" t="str">
            <v>T</v>
          </cell>
          <cell r="E2037" t="str">
            <v>5111</v>
          </cell>
          <cell r="F2037">
            <v>2.6633</v>
          </cell>
          <cell r="G2037">
            <v>199.75</v>
          </cell>
          <cell r="H2037" t="str">
            <v>.</v>
          </cell>
          <cell r="I2037">
            <v>39.950000000000003</v>
          </cell>
        </row>
        <row r="2038">
          <cell r="A2038" t="str">
            <v>26725</v>
          </cell>
          <cell r="B2038" t="str">
            <v>Treat finger fracture each</v>
          </cell>
          <cell r="C2038" t="str">
            <v>CH</v>
          </cell>
          <cell r="D2038" t="str">
            <v>T</v>
          </cell>
          <cell r="E2038" t="str">
            <v>5111</v>
          </cell>
          <cell r="F2038">
            <v>2.6633</v>
          </cell>
          <cell r="G2038">
            <v>199.75</v>
          </cell>
          <cell r="H2038" t="str">
            <v>.</v>
          </cell>
          <cell r="I2038">
            <v>39.950000000000003</v>
          </cell>
          <cell r="J2038">
            <v>42736</v>
          </cell>
          <cell r="M2038" t="str">
            <v>*</v>
          </cell>
        </row>
        <row r="2039">
          <cell r="A2039" t="str">
            <v>26727</v>
          </cell>
          <cell r="B2039" t="str">
            <v>Treat finger fracture each</v>
          </cell>
          <cell r="C2039" t="str">
            <v>CH</v>
          </cell>
          <cell r="D2039" t="str">
            <v>J1</v>
          </cell>
          <cell r="E2039" t="str">
            <v>5113</v>
          </cell>
          <cell r="F2039">
            <v>32.497</v>
          </cell>
          <cell r="G2039">
            <v>2437.31</v>
          </cell>
          <cell r="H2039" t="str">
            <v>.</v>
          </cell>
          <cell r="I2039">
            <v>487.47</v>
          </cell>
          <cell r="J2039">
            <v>42736</v>
          </cell>
          <cell r="M2039" t="str">
            <v>*</v>
          </cell>
        </row>
        <row r="2040">
          <cell r="A2040" t="str">
            <v>26735</v>
          </cell>
          <cell r="B2040" t="str">
            <v>Treat finger fracture each</v>
          </cell>
          <cell r="C2040" t="str">
            <v xml:space="preserve">CH </v>
          </cell>
          <cell r="D2040" t="str">
            <v>J1</v>
          </cell>
          <cell r="E2040" t="str">
            <v>5113</v>
          </cell>
          <cell r="F2040">
            <v>32.497</v>
          </cell>
          <cell r="G2040">
            <v>2437.31</v>
          </cell>
          <cell r="H2040" t="str">
            <v>.</v>
          </cell>
          <cell r="I2040">
            <v>487.47</v>
          </cell>
          <cell r="J2040">
            <v>42736</v>
          </cell>
          <cell r="M2040" t="str">
            <v>*</v>
          </cell>
        </row>
        <row r="2041">
          <cell r="A2041" t="str">
            <v>26740</v>
          </cell>
          <cell r="B2041" t="str">
            <v>Treat finger fracture each</v>
          </cell>
          <cell r="C2041" t="str">
            <v>CH</v>
          </cell>
          <cell r="D2041" t="str">
            <v>T</v>
          </cell>
          <cell r="E2041" t="str">
            <v>5111</v>
          </cell>
          <cell r="F2041">
            <v>2.6633</v>
          </cell>
          <cell r="G2041">
            <v>199.75</v>
          </cell>
          <cell r="H2041" t="str">
            <v>.</v>
          </cell>
          <cell r="I2041">
            <v>39.950000000000003</v>
          </cell>
          <cell r="J2041">
            <v>42736</v>
          </cell>
          <cell r="M2041" t="str">
            <v>*</v>
          </cell>
        </row>
        <row r="2042">
          <cell r="A2042" t="str">
            <v>26742</v>
          </cell>
          <cell r="B2042" t="str">
            <v>Treat finger fracture each</v>
          </cell>
          <cell r="C2042" t="str">
            <v>CH</v>
          </cell>
          <cell r="D2042" t="str">
            <v>J1</v>
          </cell>
          <cell r="E2042" t="str">
            <v>5112</v>
          </cell>
          <cell r="F2042">
            <v>16.225100000000001</v>
          </cell>
          <cell r="G2042">
            <v>1216.9000000000001</v>
          </cell>
          <cell r="H2042" t="str">
            <v>.</v>
          </cell>
          <cell r="I2042">
            <v>243.38</v>
          </cell>
          <cell r="J2042">
            <v>42736</v>
          </cell>
          <cell r="M2042" t="str">
            <v>*</v>
          </cell>
        </row>
        <row r="2043">
          <cell r="A2043" t="str">
            <v>26746</v>
          </cell>
          <cell r="B2043" t="str">
            <v>Treat finger fracture each</v>
          </cell>
          <cell r="C2043" t="str">
            <v xml:space="preserve">CH </v>
          </cell>
          <cell r="D2043" t="str">
            <v>J1</v>
          </cell>
          <cell r="E2043" t="str">
            <v>5113</v>
          </cell>
          <cell r="F2043">
            <v>32.497</v>
          </cell>
          <cell r="G2043">
            <v>2437.31</v>
          </cell>
          <cell r="H2043" t="str">
            <v>.</v>
          </cell>
          <cell r="I2043">
            <v>487.47</v>
          </cell>
          <cell r="J2043">
            <v>42736</v>
          </cell>
          <cell r="M2043" t="str">
            <v>*</v>
          </cell>
        </row>
        <row r="2044">
          <cell r="A2044" t="str">
            <v>26750</v>
          </cell>
          <cell r="B2044" t="str">
            <v>Treat finger fracture each</v>
          </cell>
          <cell r="D2044" t="str">
            <v>T</v>
          </cell>
          <cell r="E2044" t="str">
            <v>5111</v>
          </cell>
          <cell r="F2044">
            <v>2.6633</v>
          </cell>
          <cell r="G2044">
            <v>199.75</v>
          </cell>
          <cell r="H2044" t="str">
            <v>.</v>
          </cell>
          <cell r="I2044">
            <v>39.950000000000003</v>
          </cell>
        </row>
        <row r="2045">
          <cell r="A2045" t="str">
            <v>26755</v>
          </cell>
          <cell r="B2045" t="str">
            <v>Treat finger fracture each</v>
          </cell>
          <cell r="C2045" t="str">
            <v>CH</v>
          </cell>
          <cell r="D2045" t="str">
            <v>T</v>
          </cell>
          <cell r="E2045" t="str">
            <v>5111</v>
          </cell>
          <cell r="F2045">
            <v>2.6633</v>
          </cell>
          <cell r="G2045">
            <v>199.75</v>
          </cell>
          <cell r="H2045" t="str">
            <v>.</v>
          </cell>
          <cell r="I2045">
            <v>39.950000000000003</v>
          </cell>
          <cell r="J2045">
            <v>42736</v>
          </cell>
          <cell r="M2045" t="str">
            <v>*</v>
          </cell>
        </row>
        <row r="2046">
          <cell r="A2046" t="str">
            <v>26756</v>
          </cell>
          <cell r="B2046" t="str">
            <v>Pin finger fracture each</v>
          </cell>
          <cell r="C2046" t="str">
            <v>CH</v>
          </cell>
          <cell r="D2046" t="str">
            <v>J1</v>
          </cell>
          <cell r="E2046" t="str">
            <v>5113</v>
          </cell>
          <cell r="F2046">
            <v>32.497</v>
          </cell>
          <cell r="G2046">
            <v>2437.31</v>
          </cell>
          <cell r="H2046" t="str">
            <v>.</v>
          </cell>
          <cell r="I2046">
            <v>487.47</v>
          </cell>
          <cell r="J2046">
            <v>42736</v>
          </cell>
          <cell r="M2046" t="str">
            <v>*</v>
          </cell>
        </row>
        <row r="2047">
          <cell r="A2047" t="str">
            <v>26765</v>
          </cell>
          <cell r="B2047" t="str">
            <v>Treat finger fracture each</v>
          </cell>
          <cell r="C2047" t="str">
            <v>CH</v>
          </cell>
          <cell r="D2047" t="str">
            <v>J1</v>
          </cell>
          <cell r="E2047" t="str">
            <v>5113</v>
          </cell>
          <cell r="F2047">
            <v>32.497</v>
          </cell>
          <cell r="G2047">
            <v>2437.31</v>
          </cell>
          <cell r="H2047" t="str">
            <v>.</v>
          </cell>
          <cell r="I2047">
            <v>487.47</v>
          </cell>
          <cell r="J2047">
            <v>42736</v>
          </cell>
          <cell r="M2047" t="str">
            <v>*</v>
          </cell>
        </row>
        <row r="2048">
          <cell r="A2048" t="str">
            <v>26770</v>
          </cell>
          <cell r="B2048" t="str">
            <v>Treat finger dislocation</v>
          </cell>
          <cell r="D2048" t="str">
            <v>T</v>
          </cell>
          <cell r="E2048" t="str">
            <v>5111</v>
          </cell>
          <cell r="F2048">
            <v>2.6633</v>
          </cell>
          <cell r="G2048">
            <v>199.75</v>
          </cell>
          <cell r="H2048" t="str">
            <v>.</v>
          </cell>
          <cell r="I2048">
            <v>39.950000000000003</v>
          </cell>
        </row>
        <row r="2049">
          <cell r="A2049" t="str">
            <v>26775</v>
          </cell>
          <cell r="B2049" t="str">
            <v>Treat finger dislocation</v>
          </cell>
          <cell r="C2049" t="str">
            <v>CH</v>
          </cell>
          <cell r="D2049" t="str">
            <v>T</v>
          </cell>
          <cell r="E2049" t="str">
            <v>5102</v>
          </cell>
          <cell r="F2049">
            <v>2.9420999999999999</v>
          </cell>
          <cell r="G2049">
            <v>220.66</v>
          </cell>
          <cell r="H2049" t="str">
            <v>.</v>
          </cell>
          <cell r="I2049">
            <v>44.14</v>
          </cell>
          <cell r="J2049">
            <v>42736</v>
          </cell>
          <cell r="M2049" t="str">
            <v>*</v>
          </cell>
        </row>
        <row r="2050">
          <cell r="A2050" t="str">
            <v>26776</v>
          </cell>
          <cell r="B2050" t="str">
            <v>Pin finger dislocation</v>
          </cell>
          <cell r="C2050" t="str">
            <v>CH</v>
          </cell>
          <cell r="D2050" t="str">
            <v>J1</v>
          </cell>
          <cell r="E2050" t="str">
            <v>5113</v>
          </cell>
          <cell r="F2050">
            <v>32.497</v>
          </cell>
          <cell r="G2050">
            <v>2437.31</v>
          </cell>
          <cell r="H2050" t="str">
            <v>.</v>
          </cell>
          <cell r="I2050">
            <v>487.47</v>
          </cell>
          <cell r="J2050">
            <v>42736</v>
          </cell>
          <cell r="M2050" t="str">
            <v>*</v>
          </cell>
        </row>
        <row r="2051">
          <cell r="A2051" t="str">
            <v>26785</v>
          </cell>
          <cell r="B2051" t="str">
            <v>Treat finger dislocation</v>
          </cell>
          <cell r="C2051" t="str">
            <v xml:space="preserve">CH </v>
          </cell>
          <cell r="D2051" t="str">
            <v>J1</v>
          </cell>
          <cell r="E2051" t="str">
            <v>5113</v>
          </cell>
          <cell r="F2051">
            <v>32.497</v>
          </cell>
          <cell r="G2051">
            <v>2437.31</v>
          </cell>
          <cell r="H2051" t="str">
            <v>.</v>
          </cell>
          <cell r="I2051">
            <v>487.47</v>
          </cell>
          <cell r="J2051">
            <v>42736</v>
          </cell>
          <cell r="M2051" t="str">
            <v>*</v>
          </cell>
        </row>
        <row r="2052">
          <cell r="A2052" t="str">
            <v>26820</v>
          </cell>
          <cell r="B2052" t="str">
            <v>Thumb fusion with graft</v>
          </cell>
          <cell r="C2052" t="str">
            <v xml:space="preserve">CH </v>
          </cell>
          <cell r="D2052" t="str">
            <v>J1</v>
          </cell>
          <cell r="E2052" t="str">
            <v>5114</v>
          </cell>
          <cell r="F2052">
            <v>69.590599999999995</v>
          </cell>
          <cell r="G2052">
            <v>5219.3599999999997</v>
          </cell>
          <cell r="H2052" t="str">
            <v>.</v>
          </cell>
          <cell r="I2052">
            <v>1043.8800000000001</v>
          </cell>
          <cell r="J2052">
            <v>42736</v>
          </cell>
          <cell r="M2052" t="str">
            <v>*</v>
          </cell>
        </row>
        <row r="2053">
          <cell r="A2053" t="str">
            <v>26841</v>
          </cell>
          <cell r="B2053" t="str">
            <v>Fusion of thumb</v>
          </cell>
          <cell r="C2053" t="str">
            <v xml:space="preserve">CH </v>
          </cell>
          <cell r="D2053" t="str">
            <v>J1</v>
          </cell>
          <cell r="E2053" t="str">
            <v>5114</v>
          </cell>
          <cell r="F2053">
            <v>69.590599999999995</v>
          </cell>
          <cell r="G2053">
            <v>5219.3599999999997</v>
          </cell>
          <cell r="H2053" t="str">
            <v>.</v>
          </cell>
          <cell r="I2053">
            <v>1043.8800000000001</v>
          </cell>
          <cell r="J2053">
            <v>42736</v>
          </cell>
          <cell r="M2053" t="str">
            <v>*</v>
          </cell>
        </row>
        <row r="2054">
          <cell r="A2054" t="str">
            <v>26842</v>
          </cell>
          <cell r="B2054" t="str">
            <v>Thumb fusion with graft</v>
          </cell>
          <cell r="C2054" t="str">
            <v xml:space="preserve">CH </v>
          </cell>
          <cell r="D2054" t="str">
            <v>J1</v>
          </cell>
          <cell r="E2054" t="str">
            <v>5114</v>
          </cell>
          <cell r="F2054">
            <v>69.590599999999995</v>
          </cell>
          <cell r="G2054">
            <v>5219.3599999999997</v>
          </cell>
          <cell r="H2054" t="str">
            <v>.</v>
          </cell>
          <cell r="I2054">
            <v>1043.8800000000001</v>
          </cell>
          <cell r="J2054">
            <v>42736</v>
          </cell>
          <cell r="M2054" t="str">
            <v>*</v>
          </cell>
        </row>
        <row r="2055">
          <cell r="A2055" t="str">
            <v>26843</v>
          </cell>
          <cell r="B2055" t="str">
            <v>Fusion of hand joint</v>
          </cell>
          <cell r="C2055" t="str">
            <v xml:space="preserve">CH </v>
          </cell>
          <cell r="D2055" t="str">
            <v>J1</v>
          </cell>
          <cell r="E2055" t="str">
            <v>5114</v>
          </cell>
          <cell r="F2055">
            <v>69.590599999999995</v>
          </cell>
          <cell r="G2055">
            <v>5219.3599999999997</v>
          </cell>
          <cell r="H2055" t="str">
            <v>.</v>
          </cell>
          <cell r="I2055">
            <v>1043.8800000000001</v>
          </cell>
          <cell r="J2055">
            <v>42736</v>
          </cell>
          <cell r="M2055" t="str">
            <v>*</v>
          </cell>
        </row>
        <row r="2056">
          <cell r="A2056" t="str">
            <v>26844</v>
          </cell>
          <cell r="B2056" t="str">
            <v>Fusion/graft of hand joint</v>
          </cell>
          <cell r="C2056" t="str">
            <v xml:space="preserve">CH </v>
          </cell>
          <cell r="D2056" t="str">
            <v>J1</v>
          </cell>
          <cell r="E2056" t="str">
            <v>5114</v>
          </cell>
          <cell r="F2056">
            <v>69.590599999999995</v>
          </cell>
          <cell r="G2056">
            <v>5219.3599999999997</v>
          </cell>
          <cell r="H2056" t="str">
            <v>.</v>
          </cell>
          <cell r="I2056">
            <v>1043.8800000000001</v>
          </cell>
          <cell r="J2056">
            <v>42736</v>
          </cell>
          <cell r="M2056" t="str">
            <v>*</v>
          </cell>
        </row>
        <row r="2057">
          <cell r="A2057" t="str">
            <v>26850</v>
          </cell>
          <cell r="B2057" t="str">
            <v>Fusion of knuckle</v>
          </cell>
          <cell r="C2057" t="str">
            <v xml:space="preserve">CH </v>
          </cell>
          <cell r="D2057" t="str">
            <v>J1</v>
          </cell>
          <cell r="E2057" t="str">
            <v>5114</v>
          </cell>
          <cell r="F2057">
            <v>69.590599999999995</v>
          </cell>
          <cell r="G2057">
            <v>5219.3599999999997</v>
          </cell>
          <cell r="H2057" t="str">
            <v>.</v>
          </cell>
          <cell r="I2057">
            <v>1043.8800000000001</v>
          </cell>
          <cell r="J2057">
            <v>42736</v>
          </cell>
          <cell r="M2057" t="str">
            <v>*</v>
          </cell>
        </row>
        <row r="2058">
          <cell r="A2058" t="str">
            <v>26852</v>
          </cell>
          <cell r="B2058" t="str">
            <v>Fusion of knuckle with graft</v>
          </cell>
          <cell r="C2058" t="str">
            <v xml:space="preserve">CH </v>
          </cell>
          <cell r="D2058" t="str">
            <v>J1</v>
          </cell>
          <cell r="E2058" t="str">
            <v>5114</v>
          </cell>
          <cell r="F2058">
            <v>69.590599999999995</v>
          </cell>
          <cell r="G2058">
            <v>5219.3599999999997</v>
          </cell>
          <cell r="H2058" t="str">
            <v>.</v>
          </cell>
          <cell r="I2058">
            <v>1043.8800000000001</v>
          </cell>
          <cell r="J2058">
            <v>42736</v>
          </cell>
          <cell r="M2058" t="str">
            <v>*</v>
          </cell>
        </row>
        <row r="2059">
          <cell r="A2059" t="str">
            <v>26860</v>
          </cell>
          <cell r="B2059" t="str">
            <v>Fusion of finger joint</v>
          </cell>
          <cell r="C2059" t="str">
            <v xml:space="preserve">CH </v>
          </cell>
          <cell r="D2059" t="str">
            <v>J1</v>
          </cell>
          <cell r="E2059" t="str">
            <v>5113</v>
          </cell>
          <cell r="F2059">
            <v>32.497</v>
          </cell>
          <cell r="G2059">
            <v>2437.31</v>
          </cell>
          <cell r="H2059" t="str">
            <v>.</v>
          </cell>
          <cell r="I2059">
            <v>487.47</v>
          </cell>
          <cell r="J2059">
            <v>42736</v>
          </cell>
          <cell r="M2059" t="str">
            <v>*</v>
          </cell>
        </row>
        <row r="2060">
          <cell r="A2060" t="str">
            <v>26861</v>
          </cell>
          <cell r="B2060" t="str">
            <v>Fusion of finger jnt add-on</v>
          </cell>
          <cell r="D2060" t="str">
            <v>N</v>
          </cell>
          <cell r="E2060" t="str">
            <v/>
          </cell>
        </row>
        <row r="2061">
          <cell r="A2061" t="str">
            <v>26862</v>
          </cell>
          <cell r="B2061" t="str">
            <v>Fusion/graft of finger joint</v>
          </cell>
          <cell r="C2061" t="str">
            <v xml:space="preserve">CH </v>
          </cell>
          <cell r="D2061" t="str">
            <v>J1</v>
          </cell>
          <cell r="E2061" t="str">
            <v>5113</v>
          </cell>
          <cell r="F2061">
            <v>32.497</v>
          </cell>
          <cell r="G2061">
            <v>2437.31</v>
          </cell>
          <cell r="H2061" t="str">
            <v>.</v>
          </cell>
          <cell r="I2061">
            <v>487.47</v>
          </cell>
          <cell r="J2061">
            <v>42736</v>
          </cell>
          <cell r="M2061" t="str">
            <v>*</v>
          </cell>
        </row>
        <row r="2062">
          <cell r="A2062" t="str">
            <v>26863</v>
          </cell>
          <cell r="B2062" t="str">
            <v>Fuse/graft added joint</v>
          </cell>
          <cell r="D2062" t="str">
            <v>N</v>
          </cell>
          <cell r="E2062" t="str">
            <v/>
          </cell>
        </row>
        <row r="2063">
          <cell r="A2063" t="str">
            <v>26910</v>
          </cell>
          <cell r="B2063" t="str">
            <v>Amputate metacarpal bone</v>
          </cell>
          <cell r="C2063" t="str">
            <v xml:space="preserve">CH </v>
          </cell>
          <cell r="D2063" t="str">
            <v>J1</v>
          </cell>
          <cell r="E2063" t="str">
            <v>5113</v>
          </cell>
          <cell r="F2063">
            <v>32.497</v>
          </cell>
          <cell r="G2063">
            <v>2437.31</v>
          </cell>
          <cell r="H2063" t="str">
            <v>.</v>
          </cell>
          <cell r="I2063">
            <v>487.47</v>
          </cell>
          <cell r="J2063">
            <v>42736</v>
          </cell>
          <cell r="M2063" t="str">
            <v>*</v>
          </cell>
        </row>
        <row r="2064">
          <cell r="A2064" t="str">
            <v>26951</v>
          </cell>
          <cell r="B2064" t="str">
            <v>Amputation of finger/thumb</v>
          </cell>
          <cell r="C2064" t="str">
            <v>CH</v>
          </cell>
          <cell r="D2064" t="str">
            <v>J1</v>
          </cell>
          <cell r="E2064" t="str">
            <v>5113</v>
          </cell>
          <cell r="F2064">
            <v>32.497</v>
          </cell>
          <cell r="G2064">
            <v>2437.31</v>
          </cell>
          <cell r="H2064" t="str">
            <v>.</v>
          </cell>
          <cell r="I2064">
            <v>487.47</v>
          </cell>
          <cell r="J2064">
            <v>42736</v>
          </cell>
          <cell r="M2064" t="str">
            <v>*</v>
          </cell>
        </row>
        <row r="2065">
          <cell r="A2065" t="str">
            <v>26952</v>
          </cell>
          <cell r="B2065" t="str">
            <v>Amputation of finger/thumb</v>
          </cell>
          <cell r="C2065" t="str">
            <v>CH</v>
          </cell>
          <cell r="D2065" t="str">
            <v>J1</v>
          </cell>
          <cell r="E2065" t="str">
            <v>5113</v>
          </cell>
          <cell r="F2065">
            <v>32.497</v>
          </cell>
          <cell r="G2065">
            <v>2437.31</v>
          </cell>
          <cell r="H2065" t="str">
            <v>.</v>
          </cell>
          <cell r="I2065">
            <v>487.47</v>
          </cell>
          <cell r="J2065">
            <v>42736</v>
          </cell>
          <cell r="M2065" t="str">
            <v>*</v>
          </cell>
        </row>
        <row r="2066">
          <cell r="A2066" t="str">
            <v>26989</v>
          </cell>
          <cell r="B2066" t="str">
            <v>Hand/finger surgery</v>
          </cell>
          <cell r="D2066" t="str">
            <v>T</v>
          </cell>
          <cell r="E2066" t="str">
            <v>5111</v>
          </cell>
          <cell r="F2066">
            <v>2.6633</v>
          </cell>
          <cell r="G2066">
            <v>199.75</v>
          </cell>
          <cell r="H2066" t="str">
            <v>.</v>
          </cell>
          <cell r="I2066">
            <v>39.950000000000003</v>
          </cell>
        </row>
        <row r="2067">
          <cell r="A2067" t="str">
            <v>26990</v>
          </cell>
          <cell r="B2067" t="str">
            <v>Drainage of pelvis lesion</v>
          </cell>
          <cell r="C2067" t="str">
            <v xml:space="preserve">CH </v>
          </cell>
          <cell r="D2067" t="str">
            <v>J1</v>
          </cell>
          <cell r="E2067" t="str">
            <v>5113</v>
          </cell>
          <cell r="F2067">
            <v>32.497</v>
          </cell>
          <cell r="G2067">
            <v>2437.31</v>
          </cell>
          <cell r="H2067" t="str">
            <v>.</v>
          </cell>
          <cell r="I2067">
            <v>487.47</v>
          </cell>
          <cell r="J2067">
            <v>42736</v>
          </cell>
          <cell r="M2067" t="str">
            <v>*</v>
          </cell>
        </row>
        <row r="2068">
          <cell r="A2068" t="str">
            <v>26991</v>
          </cell>
          <cell r="B2068" t="str">
            <v>Drainage of pelvis bursa</v>
          </cell>
          <cell r="C2068" t="str">
            <v xml:space="preserve">CH </v>
          </cell>
          <cell r="D2068" t="str">
            <v>J1</v>
          </cell>
          <cell r="E2068" t="str">
            <v>5113</v>
          </cell>
          <cell r="F2068">
            <v>32.497</v>
          </cell>
          <cell r="G2068">
            <v>2437.31</v>
          </cell>
          <cell r="H2068" t="str">
            <v>.</v>
          </cell>
          <cell r="I2068">
            <v>487.47</v>
          </cell>
          <cell r="J2068">
            <v>42736</v>
          </cell>
          <cell r="M2068" t="str">
            <v>*</v>
          </cell>
        </row>
        <row r="2069">
          <cell r="A2069" t="str">
            <v>26992</v>
          </cell>
          <cell r="B2069" t="str">
            <v>Drainage of bone lesion</v>
          </cell>
          <cell r="D2069" t="str">
            <v>C</v>
          </cell>
          <cell r="E2069" t="str">
            <v/>
          </cell>
        </row>
        <row r="2070">
          <cell r="A2070" t="str">
            <v>27000</v>
          </cell>
          <cell r="B2070" t="str">
            <v>Incision of hip tendon</v>
          </cell>
          <cell r="C2070" t="str">
            <v>CH</v>
          </cell>
          <cell r="D2070" t="str">
            <v>J1</v>
          </cell>
          <cell r="E2070" t="str">
            <v>5113</v>
          </cell>
          <cell r="F2070">
            <v>32.497</v>
          </cell>
          <cell r="G2070">
            <v>2437.31</v>
          </cell>
          <cell r="H2070" t="str">
            <v>.</v>
          </cell>
          <cell r="I2070">
            <v>487.47</v>
          </cell>
          <cell r="J2070">
            <v>42736</v>
          </cell>
          <cell r="M2070" t="str">
            <v>*</v>
          </cell>
        </row>
        <row r="2071">
          <cell r="A2071" t="str">
            <v>27001</v>
          </cell>
          <cell r="B2071" t="str">
            <v>Incision of hip tendon</v>
          </cell>
          <cell r="C2071" t="str">
            <v xml:space="preserve">CH </v>
          </cell>
          <cell r="D2071" t="str">
            <v>J1</v>
          </cell>
          <cell r="E2071" t="str">
            <v>5113</v>
          </cell>
          <cell r="F2071">
            <v>32.497</v>
          </cell>
          <cell r="G2071">
            <v>2437.31</v>
          </cell>
          <cell r="H2071" t="str">
            <v>.</v>
          </cell>
          <cell r="I2071">
            <v>487.47</v>
          </cell>
          <cell r="J2071">
            <v>42736</v>
          </cell>
          <cell r="M2071" t="str">
            <v>*</v>
          </cell>
        </row>
        <row r="2072">
          <cell r="A2072" t="str">
            <v>27003</v>
          </cell>
          <cell r="B2072" t="str">
            <v>Incision of hip tendon</v>
          </cell>
          <cell r="C2072" t="str">
            <v xml:space="preserve">CH </v>
          </cell>
          <cell r="D2072" t="str">
            <v>J1</v>
          </cell>
          <cell r="E2072" t="str">
            <v>5114</v>
          </cell>
          <cell r="F2072">
            <v>69.590599999999995</v>
          </cell>
          <cell r="G2072">
            <v>5219.3599999999997</v>
          </cell>
          <cell r="H2072" t="str">
            <v>.</v>
          </cell>
          <cell r="I2072">
            <v>1043.8800000000001</v>
          </cell>
          <cell r="J2072">
            <v>42736</v>
          </cell>
          <cell r="M2072" t="str">
            <v>*</v>
          </cell>
        </row>
        <row r="2073">
          <cell r="A2073" t="str">
            <v>27005</v>
          </cell>
          <cell r="B2073" t="str">
            <v>Incision of hip tendon</v>
          </cell>
          <cell r="D2073" t="str">
            <v>C</v>
          </cell>
          <cell r="E2073" t="str">
            <v/>
          </cell>
        </row>
        <row r="2074">
          <cell r="A2074" t="str">
            <v>27006</v>
          </cell>
          <cell r="B2074" t="str">
            <v>Incision of hip tendons</v>
          </cell>
          <cell r="C2074" t="str">
            <v xml:space="preserve">CH </v>
          </cell>
          <cell r="D2074" t="str">
            <v>J1</v>
          </cell>
          <cell r="E2074" t="str">
            <v>5113</v>
          </cell>
          <cell r="F2074">
            <v>32.497</v>
          </cell>
          <cell r="G2074">
            <v>2437.31</v>
          </cell>
          <cell r="H2074" t="str">
            <v>.</v>
          </cell>
          <cell r="I2074">
            <v>487.47</v>
          </cell>
          <cell r="J2074">
            <v>42736</v>
          </cell>
          <cell r="M2074" t="str">
            <v>*</v>
          </cell>
        </row>
        <row r="2075">
          <cell r="A2075" t="str">
            <v>27025</v>
          </cell>
          <cell r="B2075" t="str">
            <v>Incision of hip/thigh fascia</v>
          </cell>
          <cell r="D2075" t="str">
            <v>C</v>
          </cell>
          <cell r="E2075" t="str">
            <v/>
          </cell>
        </row>
        <row r="2076">
          <cell r="A2076" t="str">
            <v>27027</v>
          </cell>
          <cell r="B2076" t="str">
            <v>Buttock fasciotomy</v>
          </cell>
          <cell r="C2076" t="str">
            <v xml:space="preserve">CH </v>
          </cell>
          <cell r="D2076" t="str">
            <v>J1</v>
          </cell>
          <cell r="E2076" t="str">
            <v>5114</v>
          </cell>
          <cell r="F2076">
            <v>69.590599999999995</v>
          </cell>
          <cell r="G2076">
            <v>5219.3599999999997</v>
          </cell>
          <cell r="H2076" t="str">
            <v>.</v>
          </cell>
          <cell r="I2076">
            <v>1043.8800000000001</v>
          </cell>
          <cell r="J2076">
            <v>42736</v>
          </cell>
          <cell r="M2076" t="str">
            <v>*</v>
          </cell>
        </row>
        <row r="2077">
          <cell r="A2077" t="str">
            <v>27030</v>
          </cell>
          <cell r="B2077" t="str">
            <v>Drainage of hip joint</v>
          </cell>
          <cell r="D2077" t="str">
            <v>C</v>
          </cell>
          <cell r="E2077" t="str">
            <v/>
          </cell>
        </row>
        <row r="2078">
          <cell r="A2078" t="str">
            <v>27033</v>
          </cell>
          <cell r="B2078" t="str">
            <v>Exploration of hip joint</v>
          </cell>
          <cell r="C2078" t="str">
            <v xml:space="preserve">CH </v>
          </cell>
          <cell r="D2078" t="str">
            <v>J1</v>
          </cell>
          <cell r="E2078" t="str">
            <v>5113</v>
          </cell>
          <cell r="F2078">
            <v>32.497</v>
          </cell>
          <cell r="G2078">
            <v>2437.31</v>
          </cell>
          <cell r="H2078" t="str">
            <v>.</v>
          </cell>
          <cell r="I2078">
            <v>487.47</v>
          </cell>
          <cell r="J2078">
            <v>42736</v>
          </cell>
          <cell r="M2078" t="str">
            <v>*</v>
          </cell>
        </row>
        <row r="2079">
          <cell r="A2079" t="str">
            <v>27035</v>
          </cell>
          <cell r="B2079" t="str">
            <v>Denervation of hip joint</v>
          </cell>
          <cell r="C2079" t="str">
            <v>CH</v>
          </cell>
          <cell r="D2079" t="str">
            <v>J1</v>
          </cell>
          <cell r="E2079" t="str">
            <v>5113</v>
          </cell>
          <cell r="F2079">
            <v>32.497</v>
          </cell>
          <cell r="G2079">
            <v>2437.31</v>
          </cell>
          <cell r="H2079" t="str">
            <v>.</v>
          </cell>
          <cell r="I2079">
            <v>487.47</v>
          </cell>
          <cell r="J2079">
            <v>42736</v>
          </cell>
          <cell r="M2079" t="str">
            <v>*</v>
          </cell>
        </row>
        <row r="2080">
          <cell r="A2080" t="str">
            <v>27036</v>
          </cell>
          <cell r="B2080" t="str">
            <v>Excision of hip joint/muscle</v>
          </cell>
          <cell r="D2080" t="str">
            <v>C</v>
          </cell>
          <cell r="E2080" t="str">
            <v/>
          </cell>
        </row>
        <row r="2081">
          <cell r="A2081" t="str">
            <v>27040</v>
          </cell>
          <cell r="B2081" t="str">
            <v>Biopsy of soft tissues</v>
          </cell>
          <cell r="C2081" t="str">
            <v>CH</v>
          </cell>
          <cell r="D2081" t="str">
            <v>J1</v>
          </cell>
          <cell r="E2081" t="str">
            <v>5072</v>
          </cell>
          <cell r="F2081">
            <v>16.481100000000001</v>
          </cell>
          <cell r="G2081">
            <v>1236.0999999999999</v>
          </cell>
          <cell r="H2081" t="str">
            <v>.</v>
          </cell>
          <cell r="I2081">
            <v>247.22</v>
          </cell>
          <cell r="J2081">
            <v>42736</v>
          </cell>
          <cell r="M2081" t="str">
            <v>*</v>
          </cell>
        </row>
        <row r="2082">
          <cell r="A2082" t="str">
            <v>27041</v>
          </cell>
          <cell r="B2082" t="str">
            <v>Biopsy of soft tissues</v>
          </cell>
          <cell r="C2082" t="str">
            <v>CH</v>
          </cell>
          <cell r="D2082" t="str">
            <v>J1</v>
          </cell>
          <cell r="E2082" t="str">
            <v>5072</v>
          </cell>
          <cell r="F2082">
            <v>16.481100000000001</v>
          </cell>
          <cell r="G2082">
            <v>1236.0999999999999</v>
          </cell>
          <cell r="H2082" t="str">
            <v>.</v>
          </cell>
          <cell r="I2082">
            <v>247.22</v>
          </cell>
          <cell r="J2082">
            <v>42736</v>
          </cell>
          <cell r="M2082" t="str">
            <v>*</v>
          </cell>
        </row>
        <row r="2083">
          <cell r="A2083" t="str">
            <v>27043</v>
          </cell>
          <cell r="B2083" t="str">
            <v>Exc hip pelvis les sc 3 cm/&gt;</v>
          </cell>
          <cell r="C2083" t="str">
            <v>CH</v>
          </cell>
          <cell r="D2083" t="str">
            <v>J1</v>
          </cell>
          <cell r="E2083" t="str">
            <v>5073</v>
          </cell>
          <cell r="F2083">
            <v>28.639600000000002</v>
          </cell>
          <cell r="G2083">
            <v>2148</v>
          </cell>
          <cell r="H2083" t="str">
            <v>.</v>
          </cell>
          <cell r="I2083">
            <v>429.6</v>
          </cell>
          <cell r="J2083">
            <v>42736</v>
          </cell>
          <cell r="M2083" t="str">
            <v>*</v>
          </cell>
        </row>
        <row r="2084">
          <cell r="A2084" t="str">
            <v>27045</v>
          </cell>
          <cell r="B2084" t="str">
            <v>Exc hip/pelv tum deep 5 cm/&gt;</v>
          </cell>
          <cell r="C2084" t="str">
            <v>CH</v>
          </cell>
          <cell r="D2084" t="str">
            <v>J1</v>
          </cell>
          <cell r="E2084" t="str">
            <v>5073</v>
          </cell>
          <cell r="F2084">
            <v>28.639600000000002</v>
          </cell>
          <cell r="G2084">
            <v>2148</v>
          </cell>
          <cell r="H2084" t="str">
            <v>.</v>
          </cell>
          <cell r="I2084">
            <v>429.6</v>
          </cell>
          <cell r="J2084">
            <v>42736</v>
          </cell>
          <cell r="M2084" t="str">
            <v>*</v>
          </cell>
        </row>
        <row r="2085">
          <cell r="A2085" t="str">
            <v>27047</v>
          </cell>
          <cell r="B2085" t="str">
            <v>Exc hip/pelvis les sc &lt; 3 cm</v>
          </cell>
          <cell r="C2085" t="str">
            <v>CH</v>
          </cell>
          <cell r="D2085" t="str">
            <v>J1</v>
          </cell>
          <cell r="E2085" t="str">
            <v>5073</v>
          </cell>
          <cell r="F2085">
            <v>28.639600000000002</v>
          </cell>
          <cell r="G2085">
            <v>2148</v>
          </cell>
          <cell r="H2085" t="str">
            <v>.</v>
          </cell>
          <cell r="I2085">
            <v>429.6</v>
          </cell>
          <cell r="J2085">
            <v>42736</v>
          </cell>
          <cell r="M2085" t="str">
            <v>*</v>
          </cell>
        </row>
        <row r="2086">
          <cell r="A2086" t="str">
            <v>27048</v>
          </cell>
          <cell r="B2086" t="str">
            <v>Exc hip/pelv tum deep &lt; 5 cm</v>
          </cell>
          <cell r="C2086" t="str">
            <v>CH</v>
          </cell>
          <cell r="D2086" t="str">
            <v>J1</v>
          </cell>
          <cell r="E2086" t="str">
            <v>5073</v>
          </cell>
          <cell r="F2086">
            <v>28.639600000000002</v>
          </cell>
          <cell r="G2086">
            <v>2148</v>
          </cell>
          <cell r="H2086" t="str">
            <v>.</v>
          </cell>
          <cell r="I2086">
            <v>429.6</v>
          </cell>
          <cell r="J2086">
            <v>42736</v>
          </cell>
          <cell r="M2086" t="str">
            <v>*</v>
          </cell>
        </row>
        <row r="2087">
          <cell r="A2087" t="str">
            <v>27049</v>
          </cell>
          <cell r="B2087" t="str">
            <v>Resect hip/pelv tum &lt; 5 cm</v>
          </cell>
          <cell r="C2087" t="str">
            <v>CH</v>
          </cell>
          <cell r="D2087" t="str">
            <v>J1</v>
          </cell>
          <cell r="E2087" t="str">
            <v>5073</v>
          </cell>
          <cell r="F2087">
            <v>28.639600000000002</v>
          </cell>
          <cell r="G2087">
            <v>2148</v>
          </cell>
          <cell r="H2087" t="str">
            <v>.</v>
          </cell>
          <cell r="I2087">
            <v>429.6</v>
          </cell>
          <cell r="J2087">
            <v>42736</v>
          </cell>
          <cell r="M2087" t="str">
            <v>*</v>
          </cell>
        </row>
        <row r="2088">
          <cell r="A2088" t="str">
            <v>27050</v>
          </cell>
          <cell r="B2088" t="str">
            <v>Biopsy of sacroiliac joint</v>
          </cell>
          <cell r="C2088" t="str">
            <v>CH</v>
          </cell>
          <cell r="D2088" t="str">
            <v>J1</v>
          </cell>
          <cell r="E2088" t="str">
            <v>5112</v>
          </cell>
          <cell r="F2088">
            <v>16.225100000000001</v>
          </cell>
          <cell r="G2088">
            <v>1216.9000000000001</v>
          </cell>
          <cell r="H2088" t="str">
            <v>.</v>
          </cell>
          <cell r="I2088">
            <v>243.38</v>
          </cell>
          <cell r="J2088">
            <v>42736</v>
          </cell>
          <cell r="M2088" t="str">
            <v>*</v>
          </cell>
        </row>
        <row r="2089">
          <cell r="A2089" t="str">
            <v>27052</v>
          </cell>
          <cell r="B2089" t="str">
            <v>Biopsy of hip joint</v>
          </cell>
          <cell r="C2089" t="str">
            <v>CH</v>
          </cell>
          <cell r="D2089" t="str">
            <v>J1</v>
          </cell>
          <cell r="E2089" t="str">
            <v>5112</v>
          </cell>
          <cell r="F2089">
            <v>16.225100000000001</v>
          </cell>
          <cell r="G2089">
            <v>1216.9000000000001</v>
          </cell>
          <cell r="H2089" t="str">
            <v>.</v>
          </cell>
          <cell r="I2089">
            <v>243.38</v>
          </cell>
          <cell r="J2089">
            <v>42736</v>
          </cell>
          <cell r="M2089" t="str">
            <v>*</v>
          </cell>
        </row>
        <row r="2090">
          <cell r="A2090" t="str">
            <v>27054</v>
          </cell>
          <cell r="B2090" t="str">
            <v>Removal of hip joint lining</v>
          </cell>
          <cell r="D2090" t="str">
            <v>C</v>
          </cell>
          <cell r="E2090" t="str">
            <v/>
          </cell>
        </row>
        <row r="2091">
          <cell r="A2091" t="str">
            <v>27057</v>
          </cell>
          <cell r="B2091" t="str">
            <v>Buttock fasciotomy w/dbrdmt</v>
          </cell>
          <cell r="C2091" t="str">
            <v>CH</v>
          </cell>
          <cell r="D2091" t="str">
            <v>J1</v>
          </cell>
          <cell r="E2091" t="str">
            <v>5112</v>
          </cell>
          <cell r="F2091">
            <v>16.225100000000001</v>
          </cell>
          <cell r="G2091">
            <v>1216.9000000000001</v>
          </cell>
          <cell r="H2091" t="str">
            <v>.</v>
          </cell>
          <cell r="I2091">
            <v>243.38</v>
          </cell>
          <cell r="J2091">
            <v>42736</v>
          </cell>
          <cell r="M2091" t="str">
            <v>*</v>
          </cell>
        </row>
        <row r="2092">
          <cell r="A2092" t="str">
            <v>27059</v>
          </cell>
          <cell r="B2092" t="str">
            <v>Resect hip/pelv tum 5 cm/&gt;</v>
          </cell>
          <cell r="C2092" t="str">
            <v>CH</v>
          </cell>
          <cell r="D2092" t="str">
            <v>J1</v>
          </cell>
          <cell r="E2092" t="str">
            <v>5073</v>
          </cell>
          <cell r="F2092">
            <v>28.639600000000002</v>
          </cell>
          <cell r="G2092">
            <v>2148</v>
          </cell>
          <cell r="H2092" t="str">
            <v>.</v>
          </cell>
          <cell r="I2092">
            <v>429.6</v>
          </cell>
          <cell r="J2092">
            <v>42736</v>
          </cell>
          <cell r="M2092" t="str">
            <v>*</v>
          </cell>
        </row>
        <row r="2093">
          <cell r="A2093" t="str">
            <v>27060</v>
          </cell>
          <cell r="B2093" t="str">
            <v>Removal of ischial bursa</v>
          </cell>
          <cell r="C2093" t="str">
            <v>CH</v>
          </cell>
          <cell r="D2093" t="str">
            <v>J1</v>
          </cell>
          <cell r="E2093" t="str">
            <v>5113</v>
          </cell>
          <cell r="F2093">
            <v>32.497</v>
          </cell>
          <cell r="G2093">
            <v>2437.31</v>
          </cell>
          <cell r="H2093" t="str">
            <v>.</v>
          </cell>
          <cell r="I2093">
            <v>487.47</v>
          </cell>
          <cell r="J2093">
            <v>42736</v>
          </cell>
          <cell r="M2093" t="str">
            <v>*</v>
          </cell>
        </row>
        <row r="2094">
          <cell r="A2094" t="str">
            <v>27062</v>
          </cell>
          <cell r="B2094" t="str">
            <v>Remove femur lesion/bursa</v>
          </cell>
          <cell r="C2094" t="str">
            <v xml:space="preserve">CH </v>
          </cell>
          <cell r="D2094" t="str">
            <v>J1</v>
          </cell>
          <cell r="E2094" t="str">
            <v>5113</v>
          </cell>
          <cell r="F2094">
            <v>32.497</v>
          </cell>
          <cell r="G2094">
            <v>2437.31</v>
          </cell>
          <cell r="H2094" t="str">
            <v>.</v>
          </cell>
          <cell r="I2094">
            <v>487.47</v>
          </cell>
          <cell r="J2094">
            <v>42736</v>
          </cell>
          <cell r="M2094" t="str">
            <v>*</v>
          </cell>
        </row>
        <row r="2095">
          <cell r="A2095" t="str">
            <v>27065</v>
          </cell>
          <cell r="B2095" t="str">
            <v>Remove hip bone les super</v>
          </cell>
          <cell r="C2095" t="str">
            <v xml:space="preserve">CH </v>
          </cell>
          <cell r="D2095" t="str">
            <v>J1</v>
          </cell>
          <cell r="E2095" t="str">
            <v>5113</v>
          </cell>
          <cell r="F2095">
            <v>32.497</v>
          </cell>
          <cell r="G2095">
            <v>2437.31</v>
          </cell>
          <cell r="H2095" t="str">
            <v>.</v>
          </cell>
          <cell r="I2095">
            <v>487.47</v>
          </cell>
          <cell r="J2095">
            <v>42736</v>
          </cell>
          <cell r="M2095" t="str">
            <v>*</v>
          </cell>
        </row>
        <row r="2096">
          <cell r="A2096" t="str">
            <v>27066</v>
          </cell>
          <cell r="B2096" t="str">
            <v>Remove hip bone les deep</v>
          </cell>
          <cell r="C2096" t="str">
            <v xml:space="preserve">CH </v>
          </cell>
          <cell r="D2096" t="str">
            <v>J1</v>
          </cell>
          <cell r="E2096" t="str">
            <v>5113</v>
          </cell>
          <cell r="F2096">
            <v>32.497</v>
          </cell>
          <cell r="G2096">
            <v>2437.31</v>
          </cell>
          <cell r="H2096" t="str">
            <v>.</v>
          </cell>
          <cell r="I2096">
            <v>487.47</v>
          </cell>
          <cell r="J2096">
            <v>42736</v>
          </cell>
          <cell r="M2096" t="str">
            <v>*</v>
          </cell>
        </row>
        <row r="2097">
          <cell r="A2097" t="str">
            <v>27067</v>
          </cell>
          <cell r="B2097" t="str">
            <v>Remove/graft hip bone lesion</v>
          </cell>
          <cell r="C2097" t="str">
            <v xml:space="preserve">CH </v>
          </cell>
          <cell r="D2097" t="str">
            <v>J1</v>
          </cell>
          <cell r="E2097" t="str">
            <v>5114</v>
          </cell>
          <cell r="F2097">
            <v>69.590599999999995</v>
          </cell>
          <cell r="G2097">
            <v>5219.3599999999997</v>
          </cell>
          <cell r="H2097" t="str">
            <v>.</v>
          </cell>
          <cell r="I2097">
            <v>1043.8800000000001</v>
          </cell>
          <cell r="J2097">
            <v>42736</v>
          </cell>
          <cell r="M2097" t="str">
            <v>*</v>
          </cell>
        </row>
        <row r="2098">
          <cell r="A2098" t="str">
            <v>27070</v>
          </cell>
          <cell r="B2098" t="str">
            <v>Part remove hip bone super</v>
          </cell>
          <cell r="D2098" t="str">
            <v>C</v>
          </cell>
          <cell r="E2098" t="str">
            <v/>
          </cell>
        </row>
        <row r="2099">
          <cell r="A2099" t="str">
            <v>27071</v>
          </cell>
          <cell r="B2099" t="str">
            <v>Part removal hip bone deep</v>
          </cell>
          <cell r="D2099" t="str">
            <v>C</v>
          </cell>
          <cell r="E2099" t="str">
            <v/>
          </cell>
        </row>
        <row r="2100">
          <cell r="A2100" t="str">
            <v>27075</v>
          </cell>
          <cell r="B2100" t="str">
            <v>Resect hip tumor</v>
          </cell>
          <cell r="D2100" t="str">
            <v>C</v>
          </cell>
          <cell r="E2100" t="str">
            <v/>
          </cell>
        </row>
        <row r="2101">
          <cell r="A2101" t="str">
            <v>27076</v>
          </cell>
          <cell r="B2101" t="str">
            <v>Resect hip tum incl acetabul</v>
          </cell>
          <cell r="D2101" t="str">
            <v>C</v>
          </cell>
          <cell r="E2101" t="str">
            <v/>
          </cell>
        </row>
        <row r="2102">
          <cell r="A2102" t="str">
            <v>27077</v>
          </cell>
          <cell r="B2102" t="str">
            <v>Resect hip tum w/innom bone</v>
          </cell>
          <cell r="D2102" t="str">
            <v>C</v>
          </cell>
          <cell r="E2102" t="str">
            <v/>
          </cell>
        </row>
        <row r="2103">
          <cell r="A2103" t="str">
            <v>27078</v>
          </cell>
          <cell r="B2103" t="str">
            <v>Rsect hip tum incl femur</v>
          </cell>
          <cell r="D2103" t="str">
            <v>C</v>
          </cell>
          <cell r="E2103" t="str">
            <v/>
          </cell>
        </row>
        <row r="2104">
          <cell r="A2104" t="str">
            <v>27080</v>
          </cell>
          <cell r="B2104" t="str">
            <v>Removal of tail bone</v>
          </cell>
          <cell r="C2104" t="str">
            <v xml:space="preserve">CH </v>
          </cell>
          <cell r="D2104" t="str">
            <v>J1</v>
          </cell>
          <cell r="E2104" t="str">
            <v>5113</v>
          </cell>
          <cell r="F2104">
            <v>32.497</v>
          </cell>
          <cell r="G2104">
            <v>2437.31</v>
          </cell>
          <cell r="H2104" t="str">
            <v>.</v>
          </cell>
          <cell r="I2104">
            <v>487.47</v>
          </cell>
          <cell r="J2104">
            <v>42736</v>
          </cell>
          <cell r="M2104" t="str">
            <v>*</v>
          </cell>
        </row>
        <row r="2105">
          <cell r="A2105" t="str">
            <v>27086</v>
          </cell>
          <cell r="B2105" t="str">
            <v>Remove hip foreign body</v>
          </cell>
          <cell r="C2105" t="str">
            <v>CH</v>
          </cell>
          <cell r="D2105" t="str">
            <v>J1</v>
          </cell>
          <cell r="E2105" t="str">
            <v>5072</v>
          </cell>
          <cell r="F2105">
            <v>16.481100000000001</v>
          </cell>
          <cell r="G2105">
            <v>1236.0999999999999</v>
          </cell>
          <cell r="H2105" t="str">
            <v>.</v>
          </cell>
          <cell r="I2105">
            <v>247.22</v>
          </cell>
          <cell r="J2105">
            <v>42736</v>
          </cell>
          <cell r="M2105" t="str">
            <v>*</v>
          </cell>
        </row>
        <row r="2106">
          <cell r="A2106" t="str">
            <v>27087</v>
          </cell>
          <cell r="B2106" t="str">
            <v>Remove hip foreign body</v>
          </cell>
          <cell r="C2106" t="str">
            <v xml:space="preserve">CH </v>
          </cell>
          <cell r="D2106" t="str">
            <v>J1</v>
          </cell>
          <cell r="E2106" t="str">
            <v>5113</v>
          </cell>
          <cell r="F2106">
            <v>32.497</v>
          </cell>
          <cell r="G2106">
            <v>2437.31</v>
          </cell>
          <cell r="H2106" t="str">
            <v>.</v>
          </cell>
          <cell r="I2106">
            <v>487.47</v>
          </cell>
          <cell r="J2106">
            <v>42736</v>
          </cell>
          <cell r="M2106" t="str">
            <v>*</v>
          </cell>
        </row>
        <row r="2107">
          <cell r="A2107" t="str">
            <v>27090</v>
          </cell>
          <cell r="B2107" t="str">
            <v>Removal of hip prosthesis</v>
          </cell>
          <cell r="D2107" t="str">
            <v>C</v>
          </cell>
          <cell r="E2107" t="str">
            <v/>
          </cell>
        </row>
        <row r="2108">
          <cell r="A2108" t="str">
            <v>27091</v>
          </cell>
          <cell r="B2108" t="str">
            <v>Removal of hip prosthesis</v>
          </cell>
          <cell r="D2108" t="str">
            <v>C</v>
          </cell>
          <cell r="E2108" t="str">
            <v/>
          </cell>
        </row>
        <row r="2109">
          <cell r="A2109" t="str">
            <v>27093</v>
          </cell>
          <cell r="B2109" t="str">
            <v>Injection for hip x-ray</v>
          </cell>
          <cell r="D2109" t="str">
            <v>N</v>
          </cell>
          <cell r="E2109" t="str">
            <v/>
          </cell>
        </row>
        <row r="2110">
          <cell r="A2110" t="str">
            <v>27095</v>
          </cell>
          <cell r="B2110" t="str">
            <v>Injection for hip x-ray</v>
          </cell>
          <cell r="D2110" t="str">
            <v>N</v>
          </cell>
          <cell r="E2110" t="str">
            <v/>
          </cell>
        </row>
        <row r="2111">
          <cell r="A2111" t="str">
            <v>27096</v>
          </cell>
          <cell r="B2111" t="str">
            <v>Inject sacroiliac joint</v>
          </cell>
          <cell r="D2111" t="str">
            <v>B</v>
          </cell>
          <cell r="E2111" t="str">
            <v/>
          </cell>
        </row>
        <row r="2112">
          <cell r="A2112" t="str">
            <v>27097</v>
          </cell>
          <cell r="B2112" t="str">
            <v>Revision of hip tendon</v>
          </cell>
          <cell r="C2112" t="str">
            <v xml:space="preserve">CH </v>
          </cell>
          <cell r="D2112" t="str">
            <v>J1</v>
          </cell>
          <cell r="E2112" t="str">
            <v>5113</v>
          </cell>
          <cell r="F2112">
            <v>32.497</v>
          </cell>
          <cell r="G2112">
            <v>2437.31</v>
          </cell>
          <cell r="H2112" t="str">
            <v>.</v>
          </cell>
          <cell r="I2112">
            <v>487.47</v>
          </cell>
          <cell r="J2112">
            <v>42736</v>
          </cell>
          <cell r="M2112" t="str">
            <v>*</v>
          </cell>
        </row>
        <row r="2113">
          <cell r="A2113" t="str">
            <v>27098</v>
          </cell>
          <cell r="B2113" t="str">
            <v>Transfer tendon to pelvis</v>
          </cell>
          <cell r="C2113" t="str">
            <v>CH</v>
          </cell>
          <cell r="D2113" t="str">
            <v>J1</v>
          </cell>
          <cell r="E2113" t="str">
            <v>5113</v>
          </cell>
          <cell r="F2113">
            <v>32.497</v>
          </cell>
          <cell r="G2113">
            <v>2437.31</v>
          </cell>
          <cell r="H2113" t="str">
            <v>.</v>
          </cell>
          <cell r="I2113">
            <v>487.47</v>
          </cell>
          <cell r="J2113">
            <v>42736</v>
          </cell>
          <cell r="M2113" t="str">
            <v>*</v>
          </cell>
        </row>
        <row r="2114">
          <cell r="A2114" t="str">
            <v>27100</v>
          </cell>
          <cell r="B2114" t="str">
            <v>Transfer of abdominal muscle</v>
          </cell>
          <cell r="C2114" t="str">
            <v xml:space="preserve">CH </v>
          </cell>
          <cell r="D2114" t="str">
            <v>J1</v>
          </cell>
          <cell r="E2114" t="str">
            <v>5114</v>
          </cell>
          <cell r="F2114">
            <v>69.590599999999995</v>
          </cell>
          <cell r="G2114">
            <v>5219.3599999999997</v>
          </cell>
          <cell r="H2114" t="str">
            <v>.</v>
          </cell>
          <cell r="I2114">
            <v>1043.8800000000001</v>
          </cell>
          <cell r="J2114">
            <v>42736</v>
          </cell>
          <cell r="M2114" t="str">
            <v>*</v>
          </cell>
        </row>
        <row r="2115">
          <cell r="A2115" t="str">
            <v>27105</v>
          </cell>
          <cell r="B2115" t="str">
            <v>Transfer of spinal muscle</v>
          </cell>
          <cell r="C2115" t="str">
            <v xml:space="preserve">CH </v>
          </cell>
          <cell r="D2115" t="str">
            <v>J1</v>
          </cell>
          <cell r="E2115" t="str">
            <v>5113</v>
          </cell>
          <cell r="F2115">
            <v>32.497</v>
          </cell>
          <cell r="G2115">
            <v>2437.31</v>
          </cell>
          <cell r="H2115" t="str">
            <v>.</v>
          </cell>
          <cell r="I2115">
            <v>487.47</v>
          </cell>
          <cell r="J2115">
            <v>42736</v>
          </cell>
          <cell r="M2115" t="str">
            <v>*</v>
          </cell>
        </row>
        <row r="2116">
          <cell r="A2116" t="str">
            <v>27110</v>
          </cell>
          <cell r="B2116" t="str">
            <v>Transfer of iliopsoas muscle</v>
          </cell>
          <cell r="C2116" t="str">
            <v xml:space="preserve">CH </v>
          </cell>
          <cell r="D2116" t="str">
            <v>J1</v>
          </cell>
          <cell r="E2116" t="str">
            <v>5114</v>
          </cell>
          <cell r="F2116">
            <v>69.590599999999995</v>
          </cell>
          <cell r="G2116">
            <v>5219.3599999999997</v>
          </cell>
          <cell r="H2116" t="str">
            <v>.</v>
          </cell>
          <cell r="I2116">
            <v>1043.8800000000001</v>
          </cell>
          <cell r="J2116">
            <v>42736</v>
          </cell>
          <cell r="M2116" t="str">
            <v>*</v>
          </cell>
        </row>
        <row r="2117">
          <cell r="A2117" t="str">
            <v>27111</v>
          </cell>
          <cell r="B2117" t="str">
            <v>Transfer of iliopsoas muscle</v>
          </cell>
          <cell r="C2117" t="str">
            <v xml:space="preserve">CH </v>
          </cell>
          <cell r="D2117" t="str">
            <v>J1</v>
          </cell>
          <cell r="E2117" t="str">
            <v>5113</v>
          </cell>
          <cell r="F2117">
            <v>32.497</v>
          </cell>
          <cell r="G2117">
            <v>2437.31</v>
          </cell>
          <cell r="H2117" t="str">
            <v>.</v>
          </cell>
          <cell r="I2117">
            <v>487.47</v>
          </cell>
          <cell r="J2117">
            <v>42736</v>
          </cell>
          <cell r="M2117" t="str">
            <v>*</v>
          </cell>
        </row>
        <row r="2118">
          <cell r="A2118" t="str">
            <v>27120</v>
          </cell>
          <cell r="B2118" t="str">
            <v>Reconstruction of hip socket</v>
          </cell>
          <cell r="D2118" t="str">
            <v>C</v>
          </cell>
          <cell r="E2118" t="str">
            <v/>
          </cell>
        </row>
        <row r="2119">
          <cell r="A2119" t="str">
            <v>27122</v>
          </cell>
          <cell r="B2119" t="str">
            <v>Reconstruction of hip socket</v>
          </cell>
          <cell r="D2119" t="str">
            <v>C</v>
          </cell>
          <cell r="E2119" t="str">
            <v/>
          </cell>
        </row>
        <row r="2120">
          <cell r="A2120" t="str">
            <v>27125</v>
          </cell>
          <cell r="B2120" t="str">
            <v>Partial hip replacement</v>
          </cell>
          <cell r="D2120" t="str">
            <v>C</v>
          </cell>
          <cell r="E2120" t="str">
            <v/>
          </cell>
        </row>
        <row r="2121">
          <cell r="A2121" t="str">
            <v>27130</v>
          </cell>
          <cell r="B2121" t="str">
            <v>Total hip arthroplasty</v>
          </cell>
          <cell r="D2121" t="str">
            <v>C</v>
          </cell>
          <cell r="E2121" t="str">
            <v/>
          </cell>
        </row>
        <row r="2122">
          <cell r="A2122" t="str">
            <v>27132</v>
          </cell>
          <cell r="B2122" t="str">
            <v>Total hip arthroplasty</v>
          </cell>
          <cell r="D2122" t="str">
            <v>C</v>
          </cell>
          <cell r="E2122" t="str">
            <v/>
          </cell>
        </row>
        <row r="2123">
          <cell r="A2123" t="str">
            <v>27134</v>
          </cell>
          <cell r="B2123" t="str">
            <v>Revise hip joint replacement</v>
          </cell>
          <cell r="D2123" t="str">
            <v>C</v>
          </cell>
          <cell r="E2123" t="str">
            <v/>
          </cell>
        </row>
        <row r="2124">
          <cell r="A2124" t="str">
            <v>27137</v>
          </cell>
          <cell r="B2124" t="str">
            <v>Revise hip joint replacement</v>
          </cell>
          <cell r="D2124" t="str">
            <v>C</v>
          </cell>
          <cell r="E2124" t="str">
            <v/>
          </cell>
        </row>
        <row r="2125">
          <cell r="A2125" t="str">
            <v>27138</v>
          </cell>
          <cell r="B2125" t="str">
            <v>Revise hip joint replacement</v>
          </cell>
          <cell r="D2125" t="str">
            <v>C</v>
          </cell>
          <cell r="E2125" t="str">
            <v/>
          </cell>
        </row>
        <row r="2126">
          <cell r="A2126" t="str">
            <v>27140</v>
          </cell>
          <cell r="B2126" t="str">
            <v>Transplant femur ridge</v>
          </cell>
          <cell r="D2126" t="str">
            <v>C</v>
          </cell>
          <cell r="E2126" t="str">
            <v/>
          </cell>
        </row>
        <row r="2127">
          <cell r="A2127" t="str">
            <v>27146</v>
          </cell>
          <cell r="B2127" t="str">
            <v>Incision of hip bone</v>
          </cell>
          <cell r="D2127" t="str">
            <v>C</v>
          </cell>
          <cell r="E2127" t="str">
            <v/>
          </cell>
        </row>
        <row r="2128">
          <cell r="A2128" t="str">
            <v>27147</v>
          </cell>
          <cell r="B2128" t="str">
            <v>Revision of hip bone</v>
          </cell>
          <cell r="D2128" t="str">
            <v>C</v>
          </cell>
          <cell r="E2128" t="str">
            <v/>
          </cell>
        </row>
        <row r="2129">
          <cell r="A2129" t="str">
            <v>27151</v>
          </cell>
          <cell r="B2129" t="str">
            <v>Incision of hip bones</v>
          </cell>
          <cell r="D2129" t="str">
            <v>C</v>
          </cell>
          <cell r="E2129" t="str">
            <v/>
          </cell>
        </row>
        <row r="2130">
          <cell r="A2130" t="str">
            <v>27156</v>
          </cell>
          <cell r="B2130" t="str">
            <v>Revision of hip bones</v>
          </cell>
          <cell r="D2130" t="str">
            <v>C</v>
          </cell>
          <cell r="E2130" t="str">
            <v/>
          </cell>
        </row>
        <row r="2131">
          <cell r="A2131" t="str">
            <v>27158</v>
          </cell>
          <cell r="B2131" t="str">
            <v>Revision of pelvis</v>
          </cell>
          <cell r="D2131" t="str">
            <v>C</v>
          </cell>
          <cell r="E2131" t="str">
            <v/>
          </cell>
        </row>
        <row r="2132">
          <cell r="A2132" t="str">
            <v>27161</v>
          </cell>
          <cell r="B2132" t="str">
            <v>Incision of neck of femur</v>
          </cell>
          <cell r="D2132" t="str">
            <v>C</v>
          </cell>
          <cell r="E2132" t="str">
            <v/>
          </cell>
        </row>
        <row r="2133">
          <cell r="A2133" t="str">
            <v>27165</v>
          </cell>
          <cell r="B2133" t="str">
            <v>Incision/fixation of femur</v>
          </cell>
          <cell r="D2133" t="str">
            <v>C</v>
          </cell>
          <cell r="E2133" t="str">
            <v/>
          </cell>
        </row>
        <row r="2134">
          <cell r="A2134" t="str">
            <v>27170</v>
          </cell>
          <cell r="B2134" t="str">
            <v>Repair/graft femur head/neck</v>
          </cell>
          <cell r="D2134" t="str">
            <v>C</v>
          </cell>
          <cell r="E2134" t="str">
            <v/>
          </cell>
        </row>
        <row r="2135">
          <cell r="A2135" t="str">
            <v>27175</v>
          </cell>
          <cell r="B2135" t="str">
            <v>Treat slipped epiphysis</v>
          </cell>
          <cell r="D2135" t="str">
            <v>C</v>
          </cell>
          <cell r="E2135" t="str">
            <v/>
          </cell>
        </row>
        <row r="2136">
          <cell r="A2136" t="str">
            <v>27176</v>
          </cell>
          <cell r="B2136" t="str">
            <v>Treat slipped epiphysis</v>
          </cell>
          <cell r="D2136" t="str">
            <v>C</v>
          </cell>
          <cell r="E2136" t="str">
            <v/>
          </cell>
        </row>
        <row r="2137">
          <cell r="A2137" t="str">
            <v>27177</v>
          </cell>
          <cell r="B2137" t="str">
            <v>Treat slipped epiphysis</v>
          </cell>
          <cell r="D2137" t="str">
            <v>C</v>
          </cell>
          <cell r="E2137" t="str">
            <v/>
          </cell>
        </row>
        <row r="2138">
          <cell r="A2138" t="str">
            <v>27178</v>
          </cell>
          <cell r="B2138" t="str">
            <v>Treat slipped epiphysis</v>
          </cell>
          <cell r="D2138" t="str">
            <v>C</v>
          </cell>
          <cell r="E2138" t="str">
            <v/>
          </cell>
        </row>
        <row r="2139">
          <cell r="A2139" t="str">
            <v>27179</v>
          </cell>
          <cell r="B2139" t="str">
            <v>Revise head/neck of femur</v>
          </cell>
          <cell r="C2139" t="str">
            <v xml:space="preserve">CH </v>
          </cell>
          <cell r="D2139" t="str">
            <v>J1</v>
          </cell>
          <cell r="E2139" t="str">
            <v>5114</v>
          </cell>
          <cell r="F2139">
            <v>69.590599999999995</v>
          </cell>
          <cell r="G2139">
            <v>5219.3599999999997</v>
          </cell>
          <cell r="H2139" t="str">
            <v>.</v>
          </cell>
          <cell r="I2139">
            <v>1043.8800000000001</v>
          </cell>
          <cell r="J2139">
            <v>42736</v>
          </cell>
          <cell r="M2139" t="str">
            <v>*</v>
          </cell>
        </row>
        <row r="2140">
          <cell r="A2140" t="str">
            <v>27181</v>
          </cell>
          <cell r="B2140" t="str">
            <v>Treat slipped epiphysis</v>
          </cell>
          <cell r="D2140" t="str">
            <v>C</v>
          </cell>
          <cell r="E2140" t="str">
            <v/>
          </cell>
        </row>
        <row r="2141">
          <cell r="A2141" t="str">
            <v>27185</v>
          </cell>
          <cell r="B2141" t="str">
            <v>Revision of femur epiphysis</v>
          </cell>
          <cell r="D2141" t="str">
            <v>C</v>
          </cell>
          <cell r="E2141" t="str">
            <v/>
          </cell>
        </row>
        <row r="2142">
          <cell r="A2142" t="str">
            <v>27187</v>
          </cell>
          <cell r="B2142" t="str">
            <v>Reinforce hip bones</v>
          </cell>
          <cell r="D2142" t="str">
            <v>C</v>
          </cell>
          <cell r="E2142" t="str">
            <v/>
          </cell>
        </row>
        <row r="2143">
          <cell r="A2143" t="str">
            <v>27193</v>
          </cell>
          <cell r="B2143" t="str">
            <v>Treat pelvic ring fracture</v>
          </cell>
          <cell r="C2143" t="str">
            <v xml:space="preserve">CH </v>
          </cell>
          <cell r="D2143" t="str">
            <v>D</v>
          </cell>
          <cell r="E2143" t="str">
            <v/>
          </cell>
          <cell r="L2143">
            <v>42735</v>
          </cell>
          <cell r="M2143" t="str">
            <v>*</v>
          </cell>
        </row>
        <row r="2144">
          <cell r="A2144" t="str">
            <v>27194</v>
          </cell>
          <cell r="B2144" t="str">
            <v>Treat pelvic ring fracture</v>
          </cell>
          <cell r="C2144" t="str">
            <v xml:space="preserve">CH </v>
          </cell>
          <cell r="D2144" t="str">
            <v>D</v>
          </cell>
          <cell r="E2144" t="str">
            <v/>
          </cell>
          <cell r="L2144">
            <v>42735</v>
          </cell>
          <cell r="M2144" t="str">
            <v>*</v>
          </cell>
        </row>
        <row r="2145">
          <cell r="A2145" t="str">
            <v>27197</v>
          </cell>
          <cell r="B2145" t="str">
            <v>Clsd tx pelvic ring fx</v>
          </cell>
          <cell r="C2145" t="str">
            <v>NC</v>
          </cell>
          <cell r="D2145" t="str">
            <v>T</v>
          </cell>
          <cell r="E2145" t="str">
            <v>5111</v>
          </cell>
          <cell r="F2145">
            <v>2.6633</v>
          </cell>
          <cell r="G2145">
            <v>199.75</v>
          </cell>
          <cell r="H2145" t="str">
            <v>.</v>
          </cell>
          <cell r="I2145">
            <v>39.950000000000003</v>
          </cell>
          <cell r="K2145">
            <v>42736</v>
          </cell>
          <cell r="M2145" t="str">
            <v>*</v>
          </cell>
        </row>
        <row r="2146">
          <cell r="A2146" t="str">
            <v>27198</v>
          </cell>
          <cell r="B2146" t="str">
            <v>Clsd tx pelvic ring fx</v>
          </cell>
          <cell r="C2146" t="str">
            <v>NC</v>
          </cell>
          <cell r="D2146" t="str">
            <v>T</v>
          </cell>
          <cell r="E2146" t="str">
            <v>5111</v>
          </cell>
          <cell r="F2146">
            <v>2.6633</v>
          </cell>
          <cell r="G2146">
            <v>199.75</v>
          </cell>
          <cell r="H2146" t="str">
            <v>.</v>
          </cell>
          <cell r="I2146">
            <v>39.950000000000003</v>
          </cell>
          <cell r="K2146">
            <v>42736</v>
          </cell>
          <cell r="M2146" t="str">
            <v>*</v>
          </cell>
        </row>
        <row r="2147">
          <cell r="A2147" t="str">
            <v>27200</v>
          </cell>
          <cell r="B2147" t="str">
            <v>Treat tail bone fracture</v>
          </cell>
          <cell r="D2147" t="str">
            <v>T</v>
          </cell>
          <cell r="E2147" t="str">
            <v>5111</v>
          </cell>
          <cell r="F2147">
            <v>2.6633</v>
          </cell>
          <cell r="G2147">
            <v>199.75</v>
          </cell>
          <cell r="H2147" t="str">
            <v>.</v>
          </cell>
          <cell r="I2147">
            <v>39.950000000000003</v>
          </cell>
        </row>
        <row r="2148">
          <cell r="A2148" t="str">
            <v>27202</v>
          </cell>
          <cell r="B2148" t="str">
            <v>Treat tail bone fracture</v>
          </cell>
          <cell r="C2148" t="str">
            <v xml:space="preserve">CH </v>
          </cell>
          <cell r="D2148" t="str">
            <v>J1</v>
          </cell>
          <cell r="E2148" t="str">
            <v>5113</v>
          </cell>
          <cell r="F2148">
            <v>32.497</v>
          </cell>
          <cell r="G2148">
            <v>2437.31</v>
          </cell>
          <cell r="H2148" t="str">
            <v>.</v>
          </cell>
          <cell r="I2148">
            <v>487.47</v>
          </cell>
          <cell r="J2148">
            <v>42736</v>
          </cell>
          <cell r="M2148" t="str">
            <v>*</v>
          </cell>
        </row>
        <row r="2149">
          <cell r="A2149" t="str">
            <v>27215</v>
          </cell>
          <cell r="B2149" t="str">
            <v>Treat pelvic fracture(s)</v>
          </cell>
          <cell r="D2149" t="str">
            <v>E1</v>
          </cell>
          <cell r="E2149" t="str">
            <v/>
          </cell>
        </row>
        <row r="2150">
          <cell r="A2150" t="str">
            <v>27216</v>
          </cell>
          <cell r="B2150" t="str">
            <v>Treat pelvic ring fracture</v>
          </cell>
          <cell r="D2150" t="str">
            <v>E1</v>
          </cell>
          <cell r="E2150" t="str">
            <v/>
          </cell>
        </row>
        <row r="2151">
          <cell r="A2151" t="str">
            <v>27217</v>
          </cell>
          <cell r="B2151" t="str">
            <v>Treat pelvic ring fracture</v>
          </cell>
          <cell r="D2151" t="str">
            <v>E1</v>
          </cell>
          <cell r="E2151" t="str">
            <v/>
          </cell>
        </row>
        <row r="2152">
          <cell r="A2152" t="str">
            <v>27218</v>
          </cell>
          <cell r="B2152" t="str">
            <v>Treat pelvic ring fracture</v>
          </cell>
          <cell r="D2152" t="str">
            <v>E1</v>
          </cell>
          <cell r="E2152" t="str">
            <v/>
          </cell>
        </row>
        <row r="2153">
          <cell r="A2153" t="str">
            <v>27220</v>
          </cell>
          <cell r="B2153" t="str">
            <v>Treat hip socket fracture</v>
          </cell>
          <cell r="C2153" t="str">
            <v>CH</v>
          </cell>
          <cell r="D2153" t="str">
            <v>T</v>
          </cell>
          <cell r="E2153" t="str">
            <v>5111</v>
          </cell>
          <cell r="F2153">
            <v>2.6633</v>
          </cell>
          <cell r="G2153">
            <v>199.75</v>
          </cell>
          <cell r="H2153" t="str">
            <v>.</v>
          </cell>
          <cell r="I2153">
            <v>39.950000000000003</v>
          </cell>
          <cell r="J2153">
            <v>42736</v>
          </cell>
          <cell r="M2153" t="str">
            <v>*</v>
          </cell>
        </row>
        <row r="2154">
          <cell r="A2154" t="str">
            <v>27222</v>
          </cell>
          <cell r="B2154" t="str">
            <v>Treat hip socket fracture</v>
          </cell>
          <cell r="D2154" t="str">
            <v>C</v>
          </cell>
          <cell r="E2154" t="str">
            <v/>
          </cell>
        </row>
        <row r="2155">
          <cell r="A2155" t="str">
            <v>27226</v>
          </cell>
          <cell r="B2155" t="str">
            <v>Treat hip wall fracture</v>
          </cell>
          <cell r="D2155" t="str">
            <v>C</v>
          </cell>
          <cell r="E2155" t="str">
            <v/>
          </cell>
        </row>
        <row r="2156">
          <cell r="A2156" t="str">
            <v>27227</v>
          </cell>
          <cell r="B2156" t="str">
            <v>Treat hip fracture(s)</v>
          </cell>
          <cell r="D2156" t="str">
            <v>C</v>
          </cell>
          <cell r="E2156" t="str">
            <v/>
          </cell>
        </row>
        <row r="2157">
          <cell r="A2157" t="str">
            <v>27228</v>
          </cell>
          <cell r="B2157" t="str">
            <v>Treat hip fracture(s)</v>
          </cell>
          <cell r="D2157" t="str">
            <v>C</v>
          </cell>
          <cell r="E2157" t="str">
            <v/>
          </cell>
        </row>
        <row r="2158">
          <cell r="A2158" t="str">
            <v>27230</v>
          </cell>
          <cell r="B2158" t="str">
            <v>Treat thigh fracture</v>
          </cell>
          <cell r="D2158" t="str">
            <v>T</v>
          </cell>
          <cell r="E2158" t="str">
            <v>5111</v>
          </cell>
          <cell r="F2158">
            <v>2.6633</v>
          </cell>
          <cell r="G2158">
            <v>199.75</v>
          </cell>
          <cell r="H2158" t="str">
            <v>.</v>
          </cell>
          <cell r="I2158">
            <v>39.950000000000003</v>
          </cell>
        </row>
        <row r="2159">
          <cell r="A2159" t="str">
            <v>27232</v>
          </cell>
          <cell r="B2159" t="str">
            <v>Treat thigh fracture</v>
          </cell>
          <cell r="D2159" t="str">
            <v>C</v>
          </cell>
          <cell r="E2159" t="str">
            <v/>
          </cell>
        </row>
        <row r="2160">
          <cell r="A2160" t="str">
            <v>27235</v>
          </cell>
          <cell r="B2160" t="str">
            <v>Treat thigh fracture</v>
          </cell>
          <cell r="C2160" t="str">
            <v xml:space="preserve">CH </v>
          </cell>
          <cell r="D2160" t="str">
            <v>J1</v>
          </cell>
          <cell r="E2160" t="str">
            <v>5114</v>
          </cell>
          <cell r="F2160">
            <v>69.590599999999995</v>
          </cell>
          <cell r="G2160">
            <v>5219.3599999999997</v>
          </cell>
          <cell r="H2160" t="str">
            <v>.</v>
          </cell>
          <cell r="I2160">
            <v>1043.8800000000001</v>
          </cell>
          <cell r="J2160">
            <v>42736</v>
          </cell>
          <cell r="M2160" t="str">
            <v>*</v>
          </cell>
        </row>
        <row r="2161">
          <cell r="A2161" t="str">
            <v>27236</v>
          </cell>
          <cell r="B2161" t="str">
            <v>Treat thigh fracture</v>
          </cell>
          <cell r="D2161" t="str">
            <v>C</v>
          </cell>
          <cell r="E2161" t="str">
            <v/>
          </cell>
        </row>
        <row r="2162">
          <cell r="A2162" t="str">
            <v>27238</v>
          </cell>
          <cell r="B2162" t="str">
            <v>Treat thigh fracture</v>
          </cell>
          <cell r="C2162" t="str">
            <v>CH</v>
          </cell>
          <cell r="D2162" t="str">
            <v>J1</v>
          </cell>
          <cell r="E2162" t="str">
            <v>5112</v>
          </cell>
          <cell r="F2162">
            <v>16.225100000000001</v>
          </cell>
          <cell r="G2162">
            <v>1216.9000000000001</v>
          </cell>
          <cell r="H2162" t="str">
            <v>.</v>
          </cell>
          <cell r="I2162">
            <v>243.38</v>
          </cell>
          <cell r="J2162">
            <v>42736</v>
          </cell>
          <cell r="M2162" t="str">
            <v>*</v>
          </cell>
        </row>
        <row r="2163">
          <cell r="A2163" t="str">
            <v>27240</v>
          </cell>
          <cell r="B2163" t="str">
            <v>Treat thigh fracture</v>
          </cell>
          <cell r="D2163" t="str">
            <v>C</v>
          </cell>
          <cell r="E2163" t="str">
            <v/>
          </cell>
        </row>
        <row r="2164">
          <cell r="A2164" t="str">
            <v>27244</v>
          </cell>
          <cell r="B2164" t="str">
            <v>Treat thigh fracture</v>
          </cell>
          <cell r="D2164" t="str">
            <v>C</v>
          </cell>
          <cell r="E2164" t="str">
            <v/>
          </cell>
        </row>
        <row r="2165">
          <cell r="A2165" t="str">
            <v>27245</v>
          </cell>
          <cell r="B2165" t="str">
            <v>Treat thigh fracture</v>
          </cell>
          <cell r="D2165" t="str">
            <v>C</v>
          </cell>
          <cell r="E2165" t="str">
            <v/>
          </cell>
        </row>
        <row r="2166">
          <cell r="A2166" t="str">
            <v>27246</v>
          </cell>
          <cell r="B2166" t="str">
            <v>Treat thigh fracture</v>
          </cell>
          <cell r="C2166" t="str">
            <v>CH</v>
          </cell>
          <cell r="D2166" t="str">
            <v>T</v>
          </cell>
          <cell r="E2166" t="str">
            <v>5111</v>
          </cell>
          <cell r="F2166">
            <v>2.6633</v>
          </cell>
          <cell r="G2166">
            <v>199.75</v>
          </cell>
          <cell r="H2166" t="str">
            <v>.</v>
          </cell>
          <cell r="I2166">
            <v>39.950000000000003</v>
          </cell>
          <cell r="J2166">
            <v>42736</v>
          </cell>
          <cell r="M2166" t="str">
            <v>*</v>
          </cell>
        </row>
        <row r="2167">
          <cell r="A2167" t="str">
            <v>27248</v>
          </cell>
          <cell r="B2167" t="str">
            <v>Treat thigh fracture</v>
          </cell>
          <cell r="D2167" t="str">
            <v>C</v>
          </cell>
          <cell r="E2167" t="str">
            <v/>
          </cell>
        </row>
        <row r="2168">
          <cell r="A2168" t="str">
            <v>27250</v>
          </cell>
          <cell r="B2168" t="str">
            <v>Treat hip dislocation</v>
          </cell>
          <cell r="D2168" t="str">
            <v>T</v>
          </cell>
          <cell r="E2168" t="str">
            <v>5111</v>
          </cell>
          <cell r="F2168">
            <v>2.6633</v>
          </cell>
          <cell r="G2168">
            <v>199.75</v>
          </cell>
          <cell r="H2168" t="str">
            <v>.</v>
          </cell>
          <cell r="I2168">
            <v>39.950000000000003</v>
          </cell>
        </row>
        <row r="2169">
          <cell r="A2169" t="str">
            <v>27252</v>
          </cell>
          <cell r="B2169" t="str">
            <v>Treat hip dislocation</v>
          </cell>
          <cell r="C2169" t="str">
            <v>CH</v>
          </cell>
          <cell r="D2169" t="str">
            <v>J1</v>
          </cell>
          <cell r="E2169" t="str">
            <v>5112</v>
          </cell>
          <cell r="F2169">
            <v>16.225100000000001</v>
          </cell>
          <cell r="G2169">
            <v>1216.9000000000001</v>
          </cell>
          <cell r="H2169" t="str">
            <v>.</v>
          </cell>
          <cell r="I2169">
            <v>243.38</v>
          </cell>
          <cell r="J2169">
            <v>42736</v>
          </cell>
          <cell r="M2169" t="str">
            <v>*</v>
          </cell>
        </row>
        <row r="2170">
          <cell r="A2170" t="str">
            <v>27253</v>
          </cell>
          <cell r="B2170" t="str">
            <v>Treat hip dislocation</v>
          </cell>
          <cell r="D2170" t="str">
            <v>C</v>
          </cell>
          <cell r="E2170" t="str">
            <v/>
          </cell>
        </row>
        <row r="2171">
          <cell r="A2171" t="str">
            <v>27254</v>
          </cell>
          <cell r="B2171" t="str">
            <v>Treat hip dislocation</v>
          </cell>
          <cell r="D2171" t="str">
            <v>C</v>
          </cell>
          <cell r="E2171" t="str">
            <v/>
          </cell>
        </row>
        <row r="2172">
          <cell r="A2172" t="str">
            <v>27256</v>
          </cell>
          <cell r="B2172" t="str">
            <v>Treat hip dislocation</v>
          </cell>
          <cell r="D2172" t="str">
            <v>T</v>
          </cell>
          <cell r="E2172" t="str">
            <v>5111</v>
          </cell>
          <cell r="F2172">
            <v>2.6633</v>
          </cell>
          <cell r="G2172">
            <v>199.75</v>
          </cell>
          <cell r="H2172" t="str">
            <v>.</v>
          </cell>
          <cell r="I2172">
            <v>39.950000000000003</v>
          </cell>
        </row>
        <row r="2173">
          <cell r="A2173" t="str">
            <v>27257</v>
          </cell>
          <cell r="B2173" t="str">
            <v>Treat hip dislocation</v>
          </cell>
          <cell r="C2173" t="str">
            <v>CH</v>
          </cell>
          <cell r="D2173" t="str">
            <v>J1</v>
          </cell>
          <cell r="E2173" t="str">
            <v>5112</v>
          </cell>
          <cell r="F2173">
            <v>16.225100000000001</v>
          </cell>
          <cell r="G2173">
            <v>1216.9000000000001</v>
          </cell>
          <cell r="H2173" t="str">
            <v>.</v>
          </cell>
          <cell r="I2173">
            <v>243.38</v>
          </cell>
          <cell r="J2173">
            <v>42736</v>
          </cell>
          <cell r="M2173" t="str">
            <v>*</v>
          </cell>
        </row>
        <row r="2174">
          <cell r="A2174" t="str">
            <v>27258</v>
          </cell>
          <cell r="B2174" t="str">
            <v>Treat hip dislocation</v>
          </cell>
          <cell r="D2174" t="str">
            <v>C</v>
          </cell>
          <cell r="E2174" t="str">
            <v/>
          </cell>
        </row>
        <row r="2175">
          <cell r="A2175" t="str">
            <v>27259</v>
          </cell>
          <cell r="B2175" t="str">
            <v>Treat hip dislocation</v>
          </cell>
          <cell r="D2175" t="str">
            <v>C</v>
          </cell>
          <cell r="E2175" t="str">
            <v/>
          </cell>
        </row>
        <row r="2176">
          <cell r="A2176" t="str">
            <v>27265</v>
          </cell>
          <cell r="B2176" t="str">
            <v>Treat hip dislocation</v>
          </cell>
          <cell r="C2176" t="str">
            <v>CH</v>
          </cell>
          <cell r="D2176" t="str">
            <v>T</v>
          </cell>
          <cell r="E2176" t="str">
            <v>5111</v>
          </cell>
          <cell r="F2176">
            <v>2.6633</v>
          </cell>
          <cell r="G2176">
            <v>199.75</v>
          </cell>
          <cell r="H2176" t="str">
            <v>.</v>
          </cell>
          <cell r="I2176">
            <v>39.950000000000003</v>
          </cell>
          <cell r="J2176">
            <v>42736</v>
          </cell>
          <cell r="M2176" t="str">
            <v>*</v>
          </cell>
        </row>
        <row r="2177">
          <cell r="A2177" t="str">
            <v>27266</v>
          </cell>
          <cell r="B2177" t="str">
            <v>Treat hip dislocation</v>
          </cell>
          <cell r="C2177" t="str">
            <v>CH</v>
          </cell>
          <cell r="D2177" t="str">
            <v>J1</v>
          </cell>
          <cell r="E2177" t="str">
            <v>5112</v>
          </cell>
          <cell r="F2177">
            <v>16.225100000000001</v>
          </cell>
          <cell r="G2177">
            <v>1216.9000000000001</v>
          </cell>
          <cell r="H2177" t="str">
            <v>.</v>
          </cell>
          <cell r="I2177">
            <v>243.38</v>
          </cell>
          <cell r="J2177">
            <v>42736</v>
          </cell>
          <cell r="M2177" t="str">
            <v>*</v>
          </cell>
        </row>
        <row r="2178">
          <cell r="A2178" t="str">
            <v>27267</v>
          </cell>
          <cell r="B2178" t="str">
            <v>Cltx thigh fx</v>
          </cell>
          <cell r="C2178" t="str">
            <v>CH</v>
          </cell>
          <cell r="D2178" t="str">
            <v>J1</v>
          </cell>
          <cell r="E2178" t="str">
            <v>5113</v>
          </cell>
          <cell r="F2178">
            <v>32.497</v>
          </cell>
          <cell r="G2178">
            <v>2437.31</v>
          </cell>
          <cell r="H2178" t="str">
            <v>.</v>
          </cell>
          <cell r="I2178">
            <v>487.47</v>
          </cell>
          <cell r="J2178">
            <v>42736</v>
          </cell>
          <cell r="M2178" t="str">
            <v>*</v>
          </cell>
        </row>
        <row r="2179">
          <cell r="A2179" t="str">
            <v>27268</v>
          </cell>
          <cell r="B2179" t="str">
            <v>Cltx thigh fx w/mnpj</v>
          </cell>
          <cell r="D2179" t="str">
            <v>C</v>
          </cell>
          <cell r="E2179" t="str">
            <v/>
          </cell>
        </row>
        <row r="2180">
          <cell r="A2180" t="str">
            <v>27269</v>
          </cell>
          <cell r="B2180" t="str">
            <v>Optx thigh fx</v>
          </cell>
          <cell r="D2180" t="str">
            <v>C</v>
          </cell>
          <cell r="E2180" t="str">
            <v/>
          </cell>
        </row>
        <row r="2181">
          <cell r="A2181" t="str">
            <v>27275</v>
          </cell>
          <cell r="B2181" t="str">
            <v>Manipulation of hip joint</v>
          </cell>
          <cell r="C2181" t="str">
            <v>CH</v>
          </cell>
          <cell r="D2181" t="str">
            <v>J1</v>
          </cell>
          <cell r="E2181" t="str">
            <v>5112</v>
          </cell>
          <cell r="F2181">
            <v>16.225100000000001</v>
          </cell>
          <cell r="G2181">
            <v>1216.9000000000001</v>
          </cell>
          <cell r="H2181" t="str">
            <v>.</v>
          </cell>
          <cell r="I2181">
            <v>243.38</v>
          </cell>
          <cell r="J2181">
            <v>42736</v>
          </cell>
          <cell r="M2181" t="str">
            <v>*</v>
          </cell>
        </row>
        <row r="2182">
          <cell r="A2182" t="str">
            <v>27279</v>
          </cell>
          <cell r="B2182" t="str">
            <v>Arthrodesis sacroiliac joint</v>
          </cell>
          <cell r="C2182" t="str">
            <v xml:space="preserve">CH </v>
          </cell>
          <cell r="D2182" t="str">
            <v>J1</v>
          </cell>
          <cell r="E2182" t="str">
            <v>5116</v>
          </cell>
          <cell r="F2182">
            <v>195.96969999999999</v>
          </cell>
          <cell r="G2182">
            <v>14697.92</v>
          </cell>
          <cell r="H2182" t="str">
            <v>.</v>
          </cell>
          <cell r="I2182">
            <v>2939.59</v>
          </cell>
          <cell r="J2182">
            <v>42736</v>
          </cell>
          <cell r="M2182" t="str">
            <v>*</v>
          </cell>
        </row>
        <row r="2183">
          <cell r="A2183" t="str">
            <v>27280</v>
          </cell>
          <cell r="B2183" t="str">
            <v>Fusion of sacroiliac joint</v>
          </cell>
          <cell r="D2183" t="str">
            <v>C</v>
          </cell>
          <cell r="E2183" t="str">
            <v/>
          </cell>
        </row>
        <row r="2184">
          <cell r="A2184" t="str">
            <v>27282</v>
          </cell>
          <cell r="B2184" t="str">
            <v>Fusion of pubic bones</v>
          </cell>
          <cell r="D2184" t="str">
            <v>C</v>
          </cell>
          <cell r="E2184" t="str">
            <v/>
          </cell>
        </row>
        <row r="2185">
          <cell r="A2185" t="str">
            <v>27284</v>
          </cell>
          <cell r="B2185" t="str">
            <v>Fusion of hip joint</v>
          </cell>
          <cell r="D2185" t="str">
            <v>C</v>
          </cell>
          <cell r="E2185" t="str">
            <v/>
          </cell>
        </row>
        <row r="2186">
          <cell r="A2186" t="str">
            <v>27286</v>
          </cell>
          <cell r="B2186" t="str">
            <v>Fusion of hip joint</v>
          </cell>
          <cell r="D2186" t="str">
            <v>C</v>
          </cell>
          <cell r="E2186" t="str">
            <v/>
          </cell>
        </row>
        <row r="2187">
          <cell r="A2187" t="str">
            <v>27290</v>
          </cell>
          <cell r="B2187" t="str">
            <v>Amputation of leg at hip</v>
          </cell>
          <cell r="D2187" t="str">
            <v>C</v>
          </cell>
          <cell r="E2187" t="str">
            <v/>
          </cell>
        </row>
        <row r="2188">
          <cell r="A2188" t="str">
            <v>27295</v>
          </cell>
          <cell r="B2188" t="str">
            <v>Amputation of leg at hip</v>
          </cell>
          <cell r="D2188" t="str">
            <v>C</v>
          </cell>
          <cell r="E2188" t="str">
            <v/>
          </cell>
        </row>
        <row r="2189">
          <cell r="A2189" t="str">
            <v>27299</v>
          </cell>
          <cell r="B2189" t="str">
            <v>Pelvis/hip joint surgery</v>
          </cell>
          <cell r="D2189" t="str">
            <v>T</v>
          </cell>
          <cell r="E2189" t="str">
            <v>5111</v>
          </cell>
          <cell r="F2189">
            <v>2.6633</v>
          </cell>
          <cell r="G2189">
            <v>199.75</v>
          </cell>
          <cell r="H2189" t="str">
            <v>.</v>
          </cell>
          <cell r="I2189">
            <v>39.950000000000003</v>
          </cell>
        </row>
        <row r="2190">
          <cell r="A2190" t="str">
            <v>27301</v>
          </cell>
          <cell r="B2190" t="str">
            <v>Drain thigh/knee lesion</v>
          </cell>
          <cell r="C2190" t="str">
            <v>CH</v>
          </cell>
          <cell r="D2190" t="str">
            <v>J1</v>
          </cell>
          <cell r="E2190" t="str">
            <v>5073</v>
          </cell>
          <cell r="F2190">
            <v>28.639600000000002</v>
          </cell>
          <cell r="G2190">
            <v>2148</v>
          </cell>
          <cell r="H2190" t="str">
            <v>.</v>
          </cell>
          <cell r="I2190">
            <v>429.6</v>
          </cell>
          <cell r="J2190">
            <v>42736</v>
          </cell>
          <cell r="M2190" t="str">
            <v>*</v>
          </cell>
        </row>
        <row r="2191">
          <cell r="A2191" t="str">
            <v>27303</v>
          </cell>
          <cell r="B2191" t="str">
            <v>Drainage of bone lesion</v>
          </cell>
          <cell r="D2191" t="str">
            <v>C</v>
          </cell>
          <cell r="E2191" t="str">
            <v/>
          </cell>
        </row>
        <row r="2192">
          <cell r="A2192" t="str">
            <v>27305</v>
          </cell>
          <cell r="B2192" t="str">
            <v>Incise thigh tendon &amp; fascia</v>
          </cell>
          <cell r="C2192" t="str">
            <v xml:space="preserve">CH </v>
          </cell>
          <cell r="D2192" t="str">
            <v>J1</v>
          </cell>
          <cell r="E2192" t="str">
            <v>5113</v>
          </cell>
          <cell r="F2192">
            <v>32.497</v>
          </cell>
          <cell r="G2192">
            <v>2437.31</v>
          </cell>
          <cell r="H2192" t="str">
            <v>.</v>
          </cell>
          <cell r="I2192">
            <v>487.47</v>
          </cell>
          <cell r="J2192">
            <v>42736</v>
          </cell>
          <cell r="M2192" t="str">
            <v>*</v>
          </cell>
        </row>
        <row r="2193">
          <cell r="A2193" t="str">
            <v>27306</v>
          </cell>
          <cell r="B2193" t="str">
            <v>Incision of thigh tendon</v>
          </cell>
          <cell r="C2193" t="str">
            <v>CH</v>
          </cell>
          <cell r="D2193" t="str">
            <v>J1</v>
          </cell>
          <cell r="E2193" t="str">
            <v>5112</v>
          </cell>
          <cell r="F2193">
            <v>16.225100000000001</v>
          </cell>
          <cell r="G2193">
            <v>1216.9000000000001</v>
          </cell>
          <cell r="H2193" t="str">
            <v>.</v>
          </cell>
          <cell r="I2193">
            <v>243.38</v>
          </cell>
          <cell r="J2193">
            <v>42736</v>
          </cell>
          <cell r="M2193" t="str">
            <v>*</v>
          </cell>
        </row>
        <row r="2194">
          <cell r="A2194" t="str">
            <v>27307</v>
          </cell>
          <cell r="B2194" t="str">
            <v>Incision of thigh tendons</v>
          </cell>
          <cell r="C2194" t="str">
            <v xml:space="preserve">CH </v>
          </cell>
          <cell r="D2194" t="str">
            <v>J1</v>
          </cell>
          <cell r="E2194" t="str">
            <v>5113</v>
          </cell>
          <cell r="F2194">
            <v>32.497</v>
          </cell>
          <cell r="G2194">
            <v>2437.31</v>
          </cell>
          <cell r="H2194" t="str">
            <v>.</v>
          </cell>
          <cell r="I2194">
            <v>487.47</v>
          </cell>
          <cell r="J2194">
            <v>42736</v>
          </cell>
          <cell r="M2194" t="str">
            <v>*</v>
          </cell>
        </row>
        <row r="2195">
          <cell r="A2195" t="str">
            <v>27310</v>
          </cell>
          <cell r="B2195" t="str">
            <v>Exploration of knee joint</v>
          </cell>
          <cell r="C2195" t="str">
            <v xml:space="preserve">CH </v>
          </cell>
          <cell r="D2195" t="str">
            <v>J1</v>
          </cell>
          <cell r="E2195" t="str">
            <v>5113</v>
          </cell>
          <cell r="F2195">
            <v>32.497</v>
          </cell>
          <cell r="G2195">
            <v>2437.31</v>
          </cell>
          <cell r="H2195" t="str">
            <v>.</v>
          </cell>
          <cell r="I2195">
            <v>487.47</v>
          </cell>
          <cell r="J2195">
            <v>42736</v>
          </cell>
          <cell r="M2195" t="str">
            <v>*</v>
          </cell>
        </row>
        <row r="2196">
          <cell r="A2196" t="str">
            <v>27323</v>
          </cell>
          <cell r="B2196" t="str">
            <v>Biopsy thigh soft tissues</v>
          </cell>
          <cell r="C2196" t="str">
            <v>CH</v>
          </cell>
          <cell r="D2196" t="str">
            <v>J1</v>
          </cell>
          <cell r="E2196" t="str">
            <v>5072</v>
          </cell>
          <cell r="F2196">
            <v>16.481100000000001</v>
          </cell>
          <cell r="G2196">
            <v>1236.0999999999999</v>
          </cell>
          <cell r="H2196" t="str">
            <v>.</v>
          </cell>
          <cell r="I2196">
            <v>247.22</v>
          </cell>
          <cell r="J2196">
            <v>42736</v>
          </cell>
          <cell r="M2196" t="str">
            <v>*</v>
          </cell>
        </row>
        <row r="2197">
          <cell r="A2197" t="str">
            <v>27324</v>
          </cell>
          <cell r="B2197" t="str">
            <v>Biopsy thigh soft tissues</v>
          </cell>
          <cell r="C2197" t="str">
            <v>CH</v>
          </cell>
          <cell r="D2197" t="str">
            <v>J1</v>
          </cell>
          <cell r="E2197" t="str">
            <v>5073</v>
          </cell>
          <cell r="F2197">
            <v>28.639600000000002</v>
          </cell>
          <cell r="G2197">
            <v>2148</v>
          </cell>
          <cell r="H2197" t="str">
            <v>.</v>
          </cell>
          <cell r="I2197">
            <v>429.6</v>
          </cell>
          <cell r="J2197">
            <v>42736</v>
          </cell>
          <cell r="M2197" t="str">
            <v>*</v>
          </cell>
        </row>
        <row r="2198">
          <cell r="A2198" t="str">
            <v>27325</v>
          </cell>
          <cell r="B2198" t="str">
            <v>Neurectomy hamstring</v>
          </cell>
          <cell r="C2198" t="str">
            <v>CH</v>
          </cell>
          <cell r="D2198" t="str">
            <v>J1</v>
          </cell>
          <cell r="E2198" t="str">
            <v>5431</v>
          </cell>
          <cell r="F2198">
            <v>20.836500000000001</v>
          </cell>
          <cell r="G2198">
            <v>1562.76</v>
          </cell>
          <cell r="H2198" t="str">
            <v>.</v>
          </cell>
          <cell r="I2198">
            <v>312.56</v>
          </cell>
          <cell r="J2198">
            <v>42736</v>
          </cell>
          <cell r="M2198" t="str">
            <v>*</v>
          </cell>
        </row>
        <row r="2199">
          <cell r="A2199" t="str">
            <v>27326</v>
          </cell>
          <cell r="B2199" t="str">
            <v>Neurectomy popliteal</v>
          </cell>
          <cell r="C2199" t="str">
            <v>CH</v>
          </cell>
          <cell r="D2199" t="str">
            <v>J1</v>
          </cell>
          <cell r="E2199" t="str">
            <v>5431</v>
          </cell>
          <cell r="F2199">
            <v>20.836500000000001</v>
          </cell>
          <cell r="G2199">
            <v>1562.76</v>
          </cell>
          <cell r="H2199" t="str">
            <v>.</v>
          </cell>
          <cell r="I2199">
            <v>312.56</v>
          </cell>
          <cell r="J2199">
            <v>42736</v>
          </cell>
          <cell r="M2199" t="str">
            <v>*</v>
          </cell>
        </row>
        <row r="2200">
          <cell r="A2200" t="str">
            <v>27327</v>
          </cell>
          <cell r="B2200" t="str">
            <v>Exc thigh/knee les sc &lt; 3 cm</v>
          </cell>
          <cell r="C2200" t="str">
            <v>CH</v>
          </cell>
          <cell r="D2200" t="str">
            <v>J1</v>
          </cell>
          <cell r="E2200" t="str">
            <v>5072</v>
          </cell>
          <cell r="F2200">
            <v>16.481100000000001</v>
          </cell>
          <cell r="G2200">
            <v>1236.0999999999999</v>
          </cell>
          <cell r="H2200" t="str">
            <v>.</v>
          </cell>
          <cell r="I2200">
            <v>247.22</v>
          </cell>
          <cell r="J2200">
            <v>42736</v>
          </cell>
          <cell r="M2200" t="str">
            <v>*</v>
          </cell>
        </row>
        <row r="2201">
          <cell r="A2201" t="str">
            <v>27328</v>
          </cell>
          <cell r="B2201" t="str">
            <v>Exc thigh/knee tum deep &lt;5cm</v>
          </cell>
          <cell r="C2201" t="str">
            <v>CH</v>
          </cell>
          <cell r="D2201" t="str">
            <v>J1</v>
          </cell>
          <cell r="E2201" t="str">
            <v>5073</v>
          </cell>
          <cell r="F2201">
            <v>28.639600000000002</v>
          </cell>
          <cell r="G2201">
            <v>2148</v>
          </cell>
          <cell r="H2201" t="str">
            <v>.</v>
          </cell>
          <cell r="I2201">
            <v>429.6</v>
          </cell>
          <cell r="J2201">
            <v>42736</v>
          </cell>
          <cell r="M2201" t="str">
            <v>*</v>
          </cell>
        </row>
        <row r="2202">
          <cell r="A2202" t="str">
            <v>27329</v>
          </cell>
          <cell r="B2202" t="str">
            <v>Resect thigh/knee tum &lt; 5 cm</v>
          </cell>
          <cell r="C2202" t="str">
            <v>CH</v>
          </cell>
          <cell r="D2202" t="str">
            <v>J1</v>
          </cell>
          <cell r="E2202" t="str">
            <v>5073</v>
          </cell>
          <cell r="F2202">
            <v>28.639600000000002</v>
          </cell>
          <cell r="G2202">
            <v>2148</v>
          </cell>
          <cell r="H2202" t="str">
            <v>.</v>
          </cell>
          <cell r="I2202">
            <v>429.6</v>
          </cell>
          <cell r="J2202">
            <v>42736</v>
          </cell>
          <cell r="M2202" t="str">
            <v>*</v>
          </cell>
        </row>
        <row r="2203">
          <cell r="A2203" t="str">
            <v>27330</v>
          </cell>
          <cell r="B2203" t="str">
            <v>Biopsy knee joint lining</v>
          </cell>
          <cell r="C2203" t="str">
            <v xml:space="preserve">CH </v>
          </cell>
          <cell r="D2203" t="str">
            <v>J1</v>
          </cell>
          <cell r="E2203" t="str">
            <v>5113</v>
          </cell>
          <cell r="F2203">
            <v>32.497</v>
          </cell>
          <cell r="G2203">
            <v>2437.31</v>
          </cell>
          <cell r="H2203" t="str">
            <v>.</v>
          </cell>
          <cell r="I2203">
            <v>487.47</v>
          </cell>
          <cell r="J2203">
            <v>42736</v>
          </cell>
          <cell r="M2203" t="str">
            <v>*</v>
          </cell>
        </row>
        <row r="2204">
          <cell r="A2204" t="str">
            <v>27331</v>
          </cell>
          <cell r="B2204" t="str">
            <v>Explore/treat knee joint</v>
          </cell>
          <cell r="C2204" t="str">
            <v xml:space="preserve">CH </v>
          </cell>
          <cell r="D2204" t="str">
            <v>J1</v>
          </cell>
          <cell r="E2204" t="str">
            <v>5113</v>
          </cell>
          <cell r="F2204">
            <v>32.497</v>
          </cell>
          <cell r="G2204">
            <v>2437.31</v>
          </cell>
          <cell r="H2204" t="str">
            <v>.</v>
          </cell>
          <cell r="I2204">
            <v>487.47</v>
          </cell>
          <cell r="J2204">
            <v>42736</v>
          </cell>
          <cell r="M2204" t="str">
            <v>*</v>
          </cell>
        </row>
        <row r="2205">
          <cell r="A2205" t="str">
            <v>27332</v>
          </cell>
          <cell r="B2205" t="str">
            <v>Removal of knee cartilage</v>
          </cell>
          <cell r="C2205" t="str">
            <v xml:space="preserve">CH </v>
          </cell>
          <cell r="D2205" t="str">
            <v>J1</v>
          </cell>
          <cell r="E2205" t="str">
            <v>5113</v>
          </cell>
          <cell r="F2205">
            <v>32.497</v>
          </cell>
          <cell r="G2205">
            <v>2437.31</v>
          </cell>
          <cell r="H2205" t="str">
            <v>.</v>
          </cell>
          <cell r="I2205">
            <v>487.47</v>
          </cell>
          <cell r="J2205">
            <v>42736</v>
          </cell>
          <cell r="M2205" t="str">
            <v>*</v>
          </cell>
        </row>
        <row r="2206">
          <cell r="A2206" t="str">
            <v>27333</v>
          </cell>
          <cell r="B2206" t="str">
            <v>Removal of knee cartilage</v>
          </cell>
          <cell r="C2206" t="str">
            <v xml:space="preserve">CH </v>
          </cell>
          <cell r="D2206" t="str">
            <v>J1</v>
          </cell>
          <cell r="E2206" t="str">
            <v>5113</v>
          </cell>
          <cell r="F2206">
            <v>32.497</v>
          </cell>
          <cell r="G2206">
            <v>2437.31</v>
          </cell>
          <cell r="H2206" t="str">
            <v>.</v>
          </cell>
          <cell r="I2206">
            <v>487.47</v>
          </cell>
          <cell r="J2206">
            <v>42736</v>
          </cell>
          <cell r="M2206" t="str">
            <v>*</v>
          </cell>
        </row>
        <row r="2207">
          <cell r="A2207" t="str">
            <v>27334</v>
          </cell>
          <cell r="B2207" t="str">
            <v>Remove knee joint lining</v>
          </cell>
          <cell r="C2207" t="str">
            <v xml:space="preserve">CH </v>
          </cell>
          <cell r="D2207" t="str">
            <v>J1</v>
          </cell>
          <cell r="E2207" t="str">
            <v>5113</v>
          </cell>
          <cell r="F2207">
            <v>32.497</v>
          </cell>
          <cell r="G2207">
            <v>2437.31</v>
          </cell>
          <cell r="H2207" t="str">
            <v>.</v>
          </cell>
          <cell r="I2207">
            <v>487.47</v>
          </cell>
          <cell r="J2207">
            <v>42736</v>
          </cell>
          <cell r="M2207" t="str">
            <v>*</v>
          </cell>
        </row>
        <row r="2208">
          <cell r="A2208" t="str">
            <v>27335</v>
          </cell>
          <cell r="B2208" t="str">
            <v>Remove knee joint lining</v>
          </cell>
          <cell r="C2208" t="str">
            <v xml:space="preserve">CH </v>
          </cell>
          <cell r="D2208" t="str">
            <v>J1</v>
          </cell>
          <cell r="E2208" t="str">
            <v>5114</v>
          </cell>
          <cell r="F2208">
            <v>69.590599999999995</v>
          </cell>
          <cell r="G2208">
            <v>5219.3599999999997</v>
          </cell>
          <cell r="H2208" t="str">
            <v>.</v>
          </cell>
          <cell r="I2208">
            <v>1043.8800000000001</v>
          </cell>
          <cell r="J2208">
            <v>42736</v>
          </cell>
          <cell r="M2208" t="str">
            <v>*</v>
          </cell>
        </row>
        <row r="2209">
          <cell r="A2209" t="str">
            <v>27337</v>
          </cell>
          <cell r="B2209" t="str">
            <v>Exc thigh/knee les sc 3 cm/&gt;</v>
          </cell>
          <cell r="C2209" t="str">
            <v>CH</v>
          </cell>
          <cell r="D2209" t="str">
            <v>J1</v>
          </cell>
          <cell r="E2209" t="str">
            <v>5073</v>
          </cell>
          <cell r="F2209">
            <v>28.639600000000002</v>
          </cell>
          <cell r="G2209">
            <v>2148</v>
          </cell>
          <cell r="H2209" t="str">
            <v>.</v>
          </cell>
          <cell r="I2209">
            <v>429.6</v>
          </cell>
          <cell r="J2209">
            <v>42736</v>
          </cell>
          <cell r="M2209" t="str">
            <v>*</v>
          </cell>
        </row>
        <row r="2210">
          <cell r="A2210" t="str">
            <v>27339</v>
          </cell>
          <cell r="B2210" t="str">
            <v>Exc thigh/knee tum dep 5cm/&gt;</v>
          </cell>
          <cell r="C2210" t="str">
            <v>CH</v>
          </cell>
          <cell r="D2210" t="str">
            <v>J1</v>
          </cell>
          <cell r="E2210" t="str">
            <v>5073</v>
          </cell>
          <cell r="F2210">
            <v>28.639600000000002</v>
          </cell>
          <cell r="G2210">
            <v>2148</v>
          </cell>
          <cell r="H2210" t="str">
            <v>.</v>
          </cell>
          <cell r="I2210">
            <v>429.6</v>
          </cell>
          <cell r="J2210">
            <v>42736</v>
          </cell>
          <cell r="M2210" t="str">
            <v>*</v>
          </cell>
        </row>
        <row r="2211">
          <cell r="A2211" t="str">
            <v>27340</v>
          </cell>
          <cell r="B2211" t="str">
            <v>Removal of kneecap bursa</v>
          </cell>
          <cell r="C2211" t="str">
            <v xml:space="preserve">CH </v>
          </cell>
          <cell r="D2211" t="str">
            <v>J1</v>
          </cell>
          <cell r="E2211" t="str">
            <v>5113</v>
          </cell>
          <cell r="F2211">
            <v>32.497</v>
          </cell>
          <cell r="G2211">
            <v>2437.31</v>
          </cell>
          <cell r="H2211" t="str">
            <v>.</v>
          </cell>
          <cell r="I2211">
            <v>487.47</v>
          </cell>
          <cell r="J2211">
            <v>42736</v>
          </cell>
          <cell r="M2211" t="str">
            <v>*</v>
          </cell>
        </row>
        <row r="2212">
          <cell r="A2212" t="str">
            <v>27345</v>
          </cell>
          <cell r="B2212" t="str">
            <v>Removal of knee cyst</v>
          </cell>
          <cell r="C2212" t="str">
            <v xml:space="preserve">CH </v>
          </cell>
          <cell r="D2212" t="str">
            <v>J1</v>
          </cell>
          <cell r="E2212" t="str">
            <v>5113</v>
          </cell>
          <cell r="F2212">
            <v>32.497</v>
          </cell>
          <cell r="G2212">
            <v>2437.31</v>
          </cell>
          <cell r="H2212" t="str">
            <v>.</v>
          </cell>
          <cell r="I2212">
            <v>487.47</v>
          </cell>
          <cell r="J2212">
            <v>42736</v>
          </cell>
          <cell r="M2212" t="str">
            <v>*</v>
          </cell>
        </row>
        <row r="2213">
          <cell r="A2213" t="str">
            <v>27347</v>
          </cell>
          <cell r="B2213" t="str">
            <v>Remove knee cyst</v>
          </cell>
          <cell r="C2213" t="str">
            <v xml:space="preserve">CH </v>
          </cell>
          <cell r="D2213" t="str">
            <v>J1</v>
          </cell>
          <cell r="E2213" t="str">
            <v>5113</v>
          </cell>
          <cell r="F2213">
            <v>32.497</v>
          </cell>
          <cell r="G2213">
            <v>2437.31</v>
          </cell>
          <cell r="H2213" t="str">
            <v>.</v>
          </cell>
          <cell r="I2213">
            <v>487.47</v>
          </cell>
          <cell r="J2213">
            <v>42736</v>
          </cell>
          <cell r="M2213" t="str">
            <v>*</v>
          </cell>
        </row>
        <row r="2214">
          <cell r="A2214" t="str">
            <v>27350</v>
          </cell>
          <cell r="B2214" t="str">
            <v>Removal of kneecap</v>
          </cell>
          <cell r="C2214" t="str">
            <v xml:space="preserve">CH </v>
          </cell>
          <cell r="D2214" t="str">
            <v>J1</v>
          </cell>
          <cell r="E2214" t="str">
            <v>5113</v>
          </cell>
          <cell r="F2214">
            <v>32.497</v>
          </cell>
          <cell r="G2214">
            <v>2437.31</v>
          </cell>
          <cell r="H2214" t="str">
            <v>.</v>
          </cell>
          <cell r="I2214">
            <v>487.47</v>
          </cell>
          <cell r="J2214">
            <v>42736</v>
          </cell>
          <cell r="M2214" t="str">
            <v>*</v>
          </cell>
        </row>
        <row r="2215">
          <cell r="A2215" t="str">
            <v>27355</v>
          </cell>
          <cell r="B2215" t="str">
            <v>Remove femur lesion</v>
          </cell>
          <cell r="C2215" t="str">
            <v xml:space="preserve">CH </v>
          </cell>
          <cell r="D2215" t="str">
            <v>J1</v>
          </cell>
          <cell r="E2215" t="str">
            <v>5113</v>
          </cell>
          <cell r="F2215">
            <v>32.497</v>
          </cell>
          <cell r="G2215">
            <v>2437.31</v>
          </cell>
          <cell r="H2215" t="str">
            <v>.</v>
          </cell>
          <cell r="I2215">
            <v>487.47</v>
          </cell>
          <cell r="J2215">
            <v>42736</v>
          </cell>
          <cell r="M2215" t="str">
            <v>*</v>
          </cell>
        </row>
        <row r="2216">
          <cell r="A2216" t="str">
            <v>27356</v>
          </cell>
          <cell r="B2216" t="str">
            <v>Remove femur lesion/graft</v>
          </cell>
          <cell r="C2216" t="str">
            <v xml:space="preserve">CH </v>
          </cell>
          <cell r="D2216" t="str">
            <v>J1</v>
          </cell>
          <cell r="E2216" t="str">
            <v>5115</v>
          </cell>
          <cell r="F2216">
            <v>127.4276</v>
          </cell>
          <cell r="G2216">
            <v>9557.2000000000007</v>
          </cell>
          <cell r="H2216" t="str">
            <v>.</v>
          </cell>
          <cell r="I2216">
            <v>1911.44</v>
          </cell>
          <cell r="J2216">
            <v>42736</v>
          </cell>
          <cell r="M2216" t="str">
            <v>*</v>
          </cell>
        </row>
        <row r="2217">
          <cell r="A2217" t="str">
            <v>27357</v>
          </cell>
          <cell r="B2217" t="str">
            <v>Remove femur lesion/graft</v>
          </cell>
          <cell r="C2217" t="str">
            <v xml:space="preserve">CH </v>
          </cell>
          <cell r="D2217" t="str">
            <v>J1</v>
          </cell>
          <cell r="E2217" t="str">
            <v>5114</v>
          </cell>
          <cell r="F2217">
            <v>69.590599999999995</v>
          </cell>
          <cell r="G2217">
            <v>5219.3599999999997</v>
          </cell>
          <cell r="H2217" t="str">
            <v>.</v>
          </cell>
          <cell r="I2217">
            <v>1043.8800000000001</v>
          </cell>
          <cell r="J2217">
            <v>42736</v>
          </cell>
          <cell r="M2217" t="str">
            <v>*</v>
          </cell>
        </row>
        <row r="2218">
          <cell r="A2218" t="str">
            <v>27358</v>
          </cell>
          <cell r="B2218" t="str">
            <v>Remove femur lesion/fixation</v>
          </cell>
          <cell r="D2218" t="str">
            <v>N</v>
          </cell>
          <cell r="E2218" t="str">
            <v/>
          </cell>
        </row>
        <row r="2219">
          <cell r="A2219" t="str">
            <v>27360</v>
          </cell>
          <cell r="B2219" t="str">
            <v>Partial removal leg bone(s)</v>
          </cell>
          <cell r="C2219" t="str">
            <v xml:space="preserve">CH </v>
          </cell>
          <cell r="D2219" t="str">
            <v>J1</v>
          </cell>
          <cell r="E2219" t="str">
            <v>5113</v>
          </cell>
          <cell r="F2219">
            <v>32.497</v>
          </cell>
          <cell r="G2219">
            <v>2437.31</v>
          </cell>
          <cell r="H2219" t="str">
            <v>.</v>
          </cell>
          <cell r="I2219">
            <v>487.47</v>
          </cell>
          <cell r="J2219">
            <v>42736</v>
          </cell>
          <cell r="M2219" t="str">
            <v>*</v>
          </cell>
        </row>
        <row r="2220">
          <cell r="A2220" t="str">
            <v>27364</v>
          </cell>
          <cell r="B2220" t="str">
            <v>Resect thigh/knee tum 5 cm/&gt;</v>
          </cell>
          <cell r="C2220" t="str">
            <v>CH</v>
          </cell>
          <cell r="D2220" t="str">
            <v>J1</v>
          </cell>
          <cell r="E2220" t="str">
            <v>5073</v>
          </cell>
          <cell r="F2220">
            <v>28.639600000000002</v>
          </cell>
          <cell r="G2220">
            <v>2148</v>
          </cell>
          <cell r="H2220" t="str">
            <v>.</v>
          </cell>
          <cell r="I2220">
            <v>429.6</v>
          </cell>
          <cell r="J2220">
            <v>42736</v>
          </cell>
          <cell r="M2220" t="str">
            <v>*</v>
          </cell>
        </row>
        <row r="2221">
          <cell r="A2221" t="str">
            <v>27365</v>
          </cell>
          <cell r="B2221" t="str">
            <v>Resect femur/knee tumor</v>
          </cell>
          <cell r="D2221" t="str">
            <v>C</v>
          </cell>
          <cell r="E2221" t="str">
            <v/>
          </cell>
        </row>
        <row r="2222">
          <cell r="A2222" t="str">
            <v>27370</v>
          </cell>
          <cell r="B2222" t="str">
            <v>Injection for knee x-ray</v>
          </cell>
          <cell r="D2222" t="str">
            <v>N</v>
          </cell>
          <cell r="E2222" t="str">
            <v/>
          </cell>
        </row>
        <row r="2223">
          <cell r="A2223" t="str">
            <v>27372</v>
          </cell>
          <cell r="B2223" t="str">
            <v>Removal of foreign body</v>
          </cell>
          <cell r="C2223" t="str">
            <v>CH</v>
          </cell>
          <cell r="D2223" t="str">
            <v>J1</v>
          </cell>
          <cell r="E2223" t="str">
            <v>5073</v>
          </cell>
          <cell r="F2223">
            <v>28.639600000000002</v>
          </cell>
          <cell r="G2223">
            <v>2148</v>
          </cell>
          <cell r="H2223" t="str">
            <v>.</v>
          </cell>
          <cell r="I2223">
            <v>429.6</v>
          </cell>
          <cell r="J2223">
            <v>42736</v>
          </cell>
          <cell r="M2223" t="str">
            <v>*</v>
          </cell>
        </row>
        <row r="2224">
          <cell r="A2224" t="str">
            <v>27380</v>
          </cell>
          <cell r="B2224" t="str">
            <v>Repair of kneecap tendon</v>
          </cell>
          <cell r="C2224" t="str">
            <v xml:space="preserve">CH </v>
          </cell>
          <cell r="D2224" t="str">
            <v>J1</v>
          </cell>
          <cell r="E2224" t="str">
            <v>5114</v>
          </cell>
          <cell r="F2224">
            <v>69.590599999999995</v>
          </cell>
          <cell r="G2224">
            <v>5219.3599999999997</v>
          </cell>
          <cell r="H2224" t="str">
            <v>.</v>
          </cell>
          <cell r="I2224">
            <v>1043.8800000000001</v>
          </cell>
          <cell r="J2224">
            <v>42736</v>
          </cell>
          <cell r="M2224" t="str">
            <v>*</v>
          </cell>
        </row>
        <row r="2225">
          <cell r="A2225" t="str">
            <v>27381</v>
          </cell>
          <cell r="B2225" t="str">
            <v>Repair/graft kneecap tendon</v>
          </cell>
          <cell r="C2225" t="str">
            <v xml:space="preserve">CH </v>
          </cell>
          <cell r="D2225" t="str">
            <v>J1</v>
          </cell>
          <cell r="E2225" t="str">
            <v>5114</v>
          </cell>
          <cell r="F2225">
            <v>69.590599999999995</v>
          </cell>
          <cell r="G2225">
            <v>5219.3599999999997</v>
          </cell>
          <cell r="H2225" t="str">
            <v>.</v>
          </cell>
          <cell r="I2225">
            <v>1043.8800000000001</v>
          </cell>
          <cell r="J2225">
            <v>42736</v>
          </cell>
          <cell r="M2225" t="str">
            <v>*</v>
          </cell>
        </row>
        <row r="2226">
          <cell r="A2226" t="str">
            <v>27385</v>
          </cell>
          <cell r="B2226" t="str">
            <v>Repair of thigh muscle</v>
          </cell>
          <cell r="C2226" t="str">
            <v xml:space="preserve">CH </v>
          </cell>
          <cell r="D2226" t="str">
            <v>J1</v>
          </cell>
          <cell r="E2226" t="str">
            <v>5114</v>
          </cell>
          <cell r="F2226">
            <v>69.590599999999995</v>
          </cell>
          <cell r="G2226">
            <v>5219.3599999999997</v>
          </cell>
          <cell r="H2226" t="str">
            <v>.</v>
          </cell>
          <cell r="I2226">
            <v>1043.8800000000001</v>
          </cell>
          <cell r="J2226">
            <v>42736</v>
          </cell>
          <cell r="M2226" t="str">
            <v>*</v>
          </cell>
        </row>
        <row r="2227">
          <cell r="A2227" t="str">
            <v>27386</v>
          </cell>
          <cell r="B2227" t="str">
            <v>Repair/graft of thigh muscle</v>
          </cell>
          <cell r="C2227" t="str">
            <v xml:space="preserve">CH </v>
          </cell>
          <cell r="D2227" t="str">
            <v>J1</v>
          </cell>
          <cell r="E2227" t="str">
            <v>5114</v>
          </cell>
          <cell r="F2227">
            <v>69.590599999999995</v>
          </cell>
          <cell r="G2227">
            <v>5219.3599999999997</v>
          </cell>
          <cell r="H2227" t="str">
            <v>.</v>
          </cell>
          <cell r="I2227">
            <v>1043.8800000000001</v>
          </cell>
          <cell r="J2227">
            <v>42736</v>
          </cell>
          <cell r="M2227" t="str">
            <v>*</v>
          </cell>
        </row>
        <row r="2228">
          <cell r="A2228" t="str">
            <v>27390</v>
          </cell>
          <cell r="B2228" t="str">
            <v>Incision of thigh tendon</v>
          </cell>
          <cell r="C2228" t="str">
            <v xml:space="preserve">CH </v>
          </cell>
          <cell r="D2228" t="str">
            <v>J1</v>
          </cell>
          <cell r="E2228" t="str">
            <v>5113</v>
          </cell>
          <cell r="F2228">
            <v>32.497</v>
          </cell>
          <cell r="G2228">
            <v>2437.31</v>
          </cell>
          <cell r="H2228" t="str">
            <v>.</v>
          </cell>
          <cell r="I2228">
            <v>487.47</v>
          </cell>
          <cell r="J2228">
            <v>42736</v>
          </cell>
          <cell r="M2228" t="str">
            <v>*</v>
          </cell>
        </row>
        <row r="2229">
          <cell r="A2229" t="str">
            <v>27391</v>
          </cell>
          <cell r="B2229" t="str">
            <v>Incision of thigh tendons</v>
          </cell>
          <cell r="C2229" t="str">
            <v xml:space="preserve">CH </v>
          </cell>
          <cell r="D2229" t="str">
            <v>J1</v>
          </cell>
          <cell r="E2229" t="str">
            <v>5113</v>
          </cell>
          <cell r="F2229">
            <v>32.497</v>
          </cell>
          <cell r="G2229">
            <v>2437.31</v>
          </cell>
          <cell r="H2229" t="str">
            <v>.</v>
          </cell>
          <cell r="I2229">
            <v>487.47</v>
          </cell>
          <cell r="J2229">
            <v>42736</v>
          </cell>
          <cell r="M2229" t="str">
            <v>*</v>
          </cell>
        </row>
        <row r="2230">
          <cell r="A2230" t="str">
            <v>27392</v>
          </cell>
          <cell r="B2230" t="str">
            <v>Incision of thigh tendons</v>
          </cell>
          <cell r="C2230" t="str">
            <v xml:space="preserve">CH </v>
          </cell>
          <cell r="D2230" t="str">
            <v>J1</v>
          </cell>
          <cell r="E2230" t="str">
            <v>5113</v>
          </cell>
          <cell r="F2230">
            <v>32.497</v>
          </cell>
          <cell r="G2230">
            <v>2437.31</v>
          </cell>
          <cell r="H2230" t="str">
            <v>.</v>
          </cell>
          <cell r="I2230">
            <v>487.47</v>
          </cell>
          <cell r="J2230">
            <v>42736</v>
          </cell>
          <cell r="M2230" t="str">
            <v>*</v>
          </cell>
        </row>
        <row r="2231">
          <cell r="A2231" t="str">
            <v>27393</v>
          </cell>
          <cell r="B2231" t="str">
            <v>Lengthening of thigh tendon</v>
          </cell>
          <cell r="C2231" t="str">
            <v xml:space="preserve">CH </v>
          </cell>
          <cell r="D2231" t="str">
            <v>J1</v>
          </cell>
          <cell r="E2231" t="str">
            <v>5113</v>
          </cell>
          <cell r="F2231">
            <v>32.497</v>
          </cell>
          <cell r="G2231">
            <v>2437.31</v>
          </cell>
          <cell r="H2231" t="str">
            <v>.</v>
          </cell>
          <cell r="I2231">
            <v>487.47</v>
          </cell>
          <cell r="J2231">
            <v>42736</v>
          </cell>
          <cell r="M2231" t="str">
            <v>*</v>
          </cell>
        </row>
        <row r="2232">
          <cell r="A2232" t="str">
            <v>27394</v>
          </cell>
          <cell r="B2232" t="str">
            <v>Lengthening of thigh tendons</v>
          </cell>
          <cell r="C2232" t="str">
            <v xml:space="preserve">CH </v>
          </cell>
          <cell r="D2232" t="str">
            <v>J1</v>
          </cell>
          <cell r="E2232" t="str">
            <v>5114</v>
          </cell>
          <cell r="F2232">
            <v>69.590599999999995</v>
          </cell>
          <cell r="G2232">
            <v>5219.3599999999997</v>
          </cell>
          <cell r="H2232" t="str">
            <v>.</v>
          </cell>
          <cell r="I2232">
            <v>1043.8800000000001</v>
          </cell>
          <cell r="J2232">
            <v>42736</v>
          </cell>
          <cell r="M2232" t="str">
            <v>*</v>
          </cell>
        </row>
        <row r="2233">
          <cell r="A2233" t="str">
            <v>27395</v>
          </cell>
          <cell r="B2233" t="str">
            <v>Lengthening of thigh tendons</v>
          </cell>
          <cell r="C2233" t="str">
            <v xml:space="preserve">CH </v>
          </cell>
          <cell r="D2233" t="str">
            <v>J1</v>
          </cell>
          <cell r="E2233" t="str">
            <v>5113</v>
          </cell>
          <cell r="F2233">
            <v>32.497</v>
          </cell>
          <cell r="G2233">
            <v>2437.31</v>
          </cell>
          <cell r="H2233" t="str">
            <v>.</v>
          </cell>
          <cell r="I2233">
            <v>487.47</v>
          </cell>
          <cell r="J2233">
            <v>42736</v>
          </cell>
          <cell r="M2233" t="str">
            <v>*</v>
          </cell>
        </row>
        <row r="2234">
          <cell r="A2234" t="str">
            <v>27396</v>
          </cell>
          <cell r="B2234" t="str">
            <v>Transplant of thigh tendon</v>
          </cell>
          <cell r="C2234" t="str">
            <v xml:space="preserve">CH </v>
          </cell>
          <cell r="D2234" t="str">
            <v>J1</v>
          </cell>
          <cell r="E2234" t="str">
            <v>5114</v>
          </cell>
          <cell r="F2234">
            <v>69.590599999999995</v>
          </cell>
          <cell r="G2234">
            <v>5219.3599999999997</v>
          </cell>
          <cell r="H2234" t="str">
            <v>.</v>
          </cell>
          <cell r="I2234">
            <v>1043.8800000000001</v>
          </cell>
          <cell r="J2234">
            <v>42736</v>
          </cell>
          <cell r="M2234" t="str">
            <v>*</v>
          </cell>
        </row>
        <row r="2235">
          <cell r="A2235" t="str">
            <v>27397</v>
          </cell>
          <cell r="B2235" t="str">
            <v>Transplants of thigh tendons</v>
          </cell>
          <cell r="C2235" t="str">
            <v xml:space="preserve">CH </v>
          </cell>
          <cell r="D2235" t="str">
            <v>J1</v>
          </cell>
          <cell r="E2235" t="str">
            <v>5114</v>
          </cell>
          <cell r="F2235">
            <v>69.590599999999995</v>
          </cell>
          <cell r="G2235">
            <v>5219.3599999999997</v>
          </cell>
          <cell r="H2235" t="str">
            <v>.</v>
          </cell>
          <cell r="I2235">
            <v>1043.8800000000001</v>
          </cell>
          <cell r="J2235">
            <v>42736</v>
          </cell>
          <cell r="M2235" t="str">
            <v>*</v>
          </cell>
        </row>
        <row r="2236">
          <cell r="A2236" t="str">
            <v>27400</v>
          </cell>
          <cell r="B2236" t="str">
            <v>Revise thigh muscles/tendons</v>
          </cell>
          <cell r="C2236" t="str">
            <v xml:space="preserve">CH </v>
          </cell>
          <cell r="D2236" t="str">
            <v>J1</v>
          </cell>
          <cell r="E2236" t="str">
            <v>5114</v>
          </cell>
          <cell r="F2236">
            <v>69.590599999999995</v>
          </cell>
          <cell r="G2236">
            <v>5219.3599999999997</v>
          </cell>
          <cell r="H2236" t="str">
            <v>.</v>
          </cell>
          <cell r="I2236">
            <v>1043.8800000000001</v>
          </cell>
          <cell r="J2236">
            <v>42736</v>
          </cell>
          <cell r="M2236" t="str">
            <v>*</v>
          </cell>
        </row>
        <row r="2237">
          <cell r="A2237" t="str">
            <v>27403</v>
          </cell>
          <cell r="B2237" t="str">
            <v>Repair of knee cartilage</v>
          </cell>
          <cell r="C2237" t="str">
            <v>CH</v>
          </cell>
          <cell r="D2237" t="str">
            <v>J1</v>
          </cell>
          <cell r="E2237" t="str">
            <v>5113</v>
          </cell>
          <cell r="F2237">
            <v>32.497</v>
          </cell>
          <cell r="G2237">
            <v>2437.31</v>
          </cell>
          <cell r="H2237" t="str">
            <v>.</v>
          </cell>
          <cell r="I2237">
            <v>487.47</v>
          </cell>
          <cell r="J2237">
            <v>42736</v>
          </cell>
          <cell r="M2237" t="str">
            <v>*</v>
          </cell>
        </row>
        <row r="2238">
          <cell r="A2238" t="str">
            <v>27405</v>
          </cell>
          <cell r="B2238" t="str">
            <v>Repair of knee ligament</v>
          </cell>
          <cell r="C2238" t="str">
            <v xml:space="preserve">CH </v>
          </cell>
          <cell r="D2238" t="str">
            <v>J1</v>
          </cell>
          <cell r="E2238" t="str">
            <v>5114</v>
          </cell>
          <cell r="F2238">
            <v>69.590599999999995</v>
          </cell>
          <cell r="G2238">
            <v>5219.3599999999997</v>
          </cell>
          <cell r="H2238" t="str">
            <v>.</v>
          </cell>
          <cell r="I2238">
            <v>1043.8800000000001</v>
          </cell>
          <cell r="J2238">
            <v>42736</v>
          </cell>
          <cell r="M2238" t="str">
            <v>*</v>
          </cell>
        </row>
        <row r="2239">
          <cell r="A2239" t="str">
            <v>27407</v>
          </cell>
          <cell r="B2239" t="str">
            <v>Repair of knee ligament</v>
          </cell>
          <cell r="C2239" t="str">
            <v xml:space="preserve">CH </v>
          </cell>
          <cell r="D2239" t="str">
            <v>J1</v>
          </cell>
          <cell r="E2239" t="str">
            <v>5114</v>
          </cell>
          <cell r="F2239">
            <v>69.590599999999995</v>
          </cell>
          <cell r="G2239">
            <v>5219.3599999999997</v>
          </cell>
          <cell r="H2239" t="str">
            <v>.</v>
          </cell>
          <cell r="I2239">
            <v>1043.8800000000001</v>
          </cell>
          <cell r="J2239">
            <v>42736</v>
          </cell>
          <cell r="M2239" t="str">
            <v>*</v>
          </cell>
        </row>
        <row r="2240">
          <cell r="A2240" t="str">
            <v>27409</v>
          </cell>
          <cell r="B2240" t="str">
            <v>Repair of knee ligaments</v>
          </cell>
          <cell r="C2240" t="str">
            <v xml:space="preserve">CH </v>
          </cell>
          <cell r="D2240" t="str">
            <v>J1</v>
          </cell>
          <cell r="E2240" t="str">
            <v>5114</v>
          </cell>
          <cell r="F2240">
            <v>69.590599999999995</v>
          </cell>
          <cell r="G2240">
            <v>5219.3599999999997</v>
          </cell>
          <cell r="H2240" t="str">
            <v>.</v>
          </cell>
          <cell r="I2240">
            <v>1043.8800000000001</v>
          </cell>
          <cell r="J2240">
            <v>42736</v>
          </cell>
          <cell r="M2240" t="str">
            <v>*</v>
          </cell>
        </row>
        <row r="2241">
          <cell r="A2241" t="str">
            <v>27412</v>
          </cell>
          <cell r="B2241" t="str">
            <v>Autochondrocyte implant knee</v>
          </cell>
          <cell r="C2241" t="str">
            <v xml:space="preserve">CH </v>
          </cell>
          <cell r="D2241" t="str">
            <v>J1</v>
          </cell>
          <cell r="E2241" t="str">
            <v>5114</v>
          </cell>
          <cell r="F2241">
            <v>69.590599999999995</v>
          </cell>
          <cell r="G2241">
            <v>5219.3599999999997</v>
          </cell>
          <cell r="H2241" t="str">
            <v>.</v>
          </cell>
          <cell r="I2241">
            <v>1043.8800000000001</v>
          </cell>
          <cell r="J2241">
            <v>42736</v>
          </cell>
          <cell r="M2241" t="str">
            <v>*</v>
          </cell>
        </row>
        <row r="2242">
          <cell r="A2242" t="str">
            <v>27415</v>
          </cell>
          <cell r="B2242" t="str">
            <v>Osteochondral knee allograft</v>
          </cell>
          <cell r="C2242" t="str">
            <v xml:space="preserve">CH </v>
          </cell>
          <cell r="D2242" t="str">
            <v>J1</v>
          </cell>
          <cell r="E2242" t="str">
            <v>5115</v>
          </cell>
          <cell r="F2242">
            <v>127.4276</v>
          </cell>
          <cell r="G2242">
            <v>9557.2000000000007</v>
          </cell>
          <cell r="H2242" t="str">
            <v>.</v>
          </cell>
          <cell r="I2242">
            <v>1911.44</v>
          </cell>
          <cell r="J2242">
            <v>42736</v>
          </cell>
          <cell r="M2242" t="str">
            <v>*</v>
          </cell>
        </row>
        <row r="2243">
          <cell r="A2243" t="str">
            <v>27416</v>
          </cell>
          <cell r="B2243" t="str">
            <v>Osteochondral knee autograft</v>
          </cell>
          <cell r="C2243" t="str">
            <v xml:space="preserve">CH </v>
          </cell>
          <cell r="D2243" t="str">
            <v>J1</v>
          </cell>
          <cell r="E2243" t="str">
            <v>5114</v>
          </cell>
          <cell r="F2243">
            <v>69.590599999999995</v>
          </cell>
          <cell r="G2243">
            <v>5219.3599999999997</v>
          </cell>
          <cell r="H2243" t="str">
            <v>.</v>
          </cell>
          <cell r="I2243">
            <v>1043.8800000000001</v>
          </cell>
          <cell r="J2243">
            <v>42736</v>
          </cell>
          <cell r="M2243" t="str">
            <v>*</v>
          </cell>
        </row>
        <row r="2244">
          <cell r="A2244" t="str">
            <v>27418</v>
          </cell>
          <cell r="B2244" t="str">
            <v>Repair degenerated kneecap</v>
          </cell>
          <cell r="C2244" t="str">
            <v xml:space="preserve">CH </v>
          </cell>
          <cell r="D2244" t="str">
            <v>J1</v>
          </cell>
          <cell r="E2244" t="str">
            <v>5114</v>
          </cell>
          <cell r="F2244">
            <v>69.590599999999995</v>
          </cell>
          <cell r="G2244">
            <v>5219.3599999999997</v>
          </cell>
          <cell r="H2244" t="str">
            <v>.</v>
          </cell>
          <cell r="I2244">
            <v>1043.8800000000001</v>
          </cell>
          <cell r="J2244">
            <v>42736</v>
          </cell>
          <cell r="M2244" t="str">
            <v>*</v>
          </cell>
        </row>
        <row r="2245">
          <cell r="A2245" t="str">
            <v>27420</v>
          </cell>
          <cell r="B2245" t="str">
            <v>Revision of unstable kneecap</v>
          </cell>
          <cell r="C2245" t="str">
            <v xml:space="preserve">CH </v>
          </cell>
          <cell r="D2245" t="str">
            <v>J1</v>
          </cell>
          <cell r="E2245" t="str">
            <v>5114</v>
          </cell>
          <cell r="F2245">
            <v>69.590599999999995</v>
          </cell>
          <cell r="G2245">
            <v>5219.3599999999997</v>
          </cell>
          <cell r="H2245" t="str">
            <v>.</v>
          </cell>
          <cell r="I2245">
            <v>1043.8800000000001</v>
          </cell>
          <cell r="J2245">
            <v>42736</v>
          </cell>
          <cell r="M2245" t="str">
            <v>*</v>
          </cell>
        </row>
        <row r="2246">
          <cell r="A2246" t="str">
            <v>27422</v>
          </cell>
          <cell r="B2246" t="str">
            <v>Revision of unstable kneecap</v>
          </cell>
          <cell r="C2246" t="str">
            <v xml:space="preserve">CH </v>
          </cell>
          <cell r="D2246" t="str">
            <v>J1</v>
          </cell>
          <cell r="E2246" t="str">
            <v>5114</v>
          </cell>
          <cell r="F2246">
            <v>69.590599999999995</v>
          </cell>
          <cell r="G2246">
            <v>5219.3599999999997</v>
          </cell>
          <cell r="H2246" t="str">
            <v>.</v>
          </cell>
          <cell r="I2246">
            <v>1043.8800000000001</v>
          </cell>
          <cell r="J2246">
            <v>42736</v>
          </cell>
          <cell r="M2246" t="str">
            <v>*</v>
          </cell>
        </row>
        <row r="2247">
          <cell r="A2247" t="str">
            <v>27424</v>
          </cell>
          <cell r="B2247" t="str">
            <v>Revision/removal of kneecap</v>
          </cell>
          <cell r="C2247" t="str">
            <v xml:space="preserve">CH </v>
          </cell>
          <cell r="D2247" t="str">
            <v>J1</v>
          </cell>
          <cell r="E2247" t="str">
            <v>5114</v>
          </cell>
          <cell r="F2247">
            <v>69.590599999999995</v>
          </cell>
          <cell r="G2247">
            <v>5219.3599999999997</v>
          </cell>
          <cell r="H2247" t="str">
            <v>.</v>
          </cell>
          <cell r="I2247">
            <v>1043.8800000000001</v>
          </cell>
          <cell r="J2247">
            <v>42736</v>
          </cell>
          <cell r="M2247" t="str">
            <v>*</v>
          </cell>
        </row>
        <row r="2248">
          <cell r="A2248" t="str">
            <v>27425</v>
          </cell>
          <cell r="B2248" t="str">
            <v>Lat retinacular release open</v>
          </cell>
          <cell r="C2248" t="str">
            <v xml:space="preserve">CH </v>
          </cell>
          <cell r="D2248" t="str">
            <v>J1</v>
          </cell>
          <cell r="E2248" t="str">
            <v>5113</v>
          </cell>
          <cell r="F2248">
            <v>32.497</v>
          </cell>
          <cell r="G2248">
            <v>2437.31</v>
          </cell>
          <cell r="H2248" t="str">
            <v>.</v>
          </cell>
          <cell r="I2248">
            <v>487.47</v>
          </cell>
          <cell r="J2248">
            <v>42736</v>
          </cell>
          <cell r="M2248" t="str">
            <v>*</v>
          </cell>
        </row>
        <row r="2249">
          <cell r="A2249" t="str">
            <v>27427</v>
          </cell>
          <cell r="B2249" t="str">
            <v>Reconstruction knee</v>
          </cell>
          <cell r="C2249" t="str">
            <v xml:space="preserve">CH </v>
          </cell>
          <cell r="D2249" t="str">
            <v>J1</v>
          </cell>
          <cell r="E2249" t="str">
            <v>5114</v>
          </cell>
          <cell r="F2249">
            <v>69.590599999999995</v>
          </cell>
          <cell r="G2249">
            <v>5219.3599999999997</v>
          </cell>
          <cell r="H2249" t="str">
            <v>.</v>
          </cell>
          <cell r="I2249">
            <v>1043.8800000000001</v>
          </cell>
          <cell r="J2249">
            <v>42736</v>
          </cell>
          <cell r="M2249" t="str">
            <v>*</v>
          </cell>
        </row>
        <row r="2250">
          <cell r="A2250" t="str">
            <v>27428</v>
          </cell>
          <cell r="B2250" t="str">
            <v>Reconstruction knee</v>
          </cell>
          <cell r="C2250" t="str">
            <v xml:space="preserve">CH </v>
          </cell>
          <cell r="D2250" t="str">
            <v>J1</v>
          </cell>
          <cell r="E2250" t="str">
            <v>5115</v>
          </cell>
          <cell r="F2250">
            <v>127.4276</v>
          </cell>
          <cell r="G2250">
            <v>9557.2000000000007</v>
          </cell>
          <cell r="H2250" t="str">
            <v>.</v>
          </cell>
          <cell r="I2250">
            <v>1911.44</v>
          </cell>
          <cell r="J2250">
            <v>42736</v>
          </cell>
          <cell r="M2250" t="str">
            <v>*</v>
          </cell>
        </row>
        <row r="2251">
          <cell r="A2251" t="str">
            <v>27429</v>
          </cell>
          <cell r="B2251" t="str">
            <v>Reconstruction knee</v>
          </cell>
          <cell r="C2251" t="str">
            <v xml:space="preserve">CH </v>
          </cell>
          <cell r="D2251" t="str">
            <v>J1</v>
          </cell>
          <cell r="E2251" t="str">
            <v>5115</v>
          </cell>
          <cell r="F2251">
            <v>127.4276</v>
          </cell>
          <cell r="G2251">
            <v>9557.2000000000007</v>
          </cell>
          <cell r="H2251" t="str">
            <v>.</v>
          </cell>
          <cell r="I2251">
            <v>1911.44</v>
          </cell>
          <cell r="J2251">
            <v>42736</v>
          </cell>
          <cell r="M2251" t="str">
            <v>*</v>
          </cell>
        </row>
        <row r="2252">
          <cell r="A2252" t="str">
            <v>27430</v>
          </cell>
          <cell r="B2252" t="str">
            <v>Revision of thigh muscles</v>
          </cell>
          <cell r="C2252" t="str">
            <v xml:space="preserve">CH </v>
          </cell>
          <cell r="D2252" t="str">
            <v>J1</v>
          </cell>
          <cell r="E2252" t="str">
            <v>5114</v>
          </cell>
          <cell r="F2252">
            <v>69.590599999999995</v>
          </cell>
          <cell r="G2252">
            <v>5219.3599999999997</v>
          </cell>
          <cell r="H2252" t="str">
            <v>.</v>
          </cell>
          <cell r="I2252">
            <v>1043.8800000000001</v>
          </cell>
          <cell r="J2252">
            <v>42736</v>
          </cell>
          <cell r="M2252" t="str">
            <v>*</v>
          </cell>
        </row>
        <row r="2253">
          <cell r="A2253" t="str">
            <v>27435</v>
          </cell>
          <cell r="B2253" t="str">
            <v>Incision of knee joint</v>
          </cell>
          <cell r="C2253" t="str">
            <v xml:space="preserve">CH </v>
          </cell>
          <cell r="D2253" t="str">
            <v>J1</v>
          </cell>
          <cell r="E2253" t="str">
            <v>5113</v>
          </cell>
          <cell r="F2253">
            <v>32.497</v>
          </cell>
          <cell r="G2253">
            <v>2437.31</v>
          </cell>
          <cell r="H2253" t="str">
            <v>.</v>
          </cell>
          <cell r="I2253">
            <v>487.47</v>
          </cell>
          <cell r="J2253">
            <v>42736</v>
          </cell>
          <cell r="M2253" t="str">
            <v>*</v>
          </cell>
        </row>
        <row r="2254">
          <cell r="A2254" t="str">
            <v>27437</v>
          </cell>
          <cell r="B2254" t="str">
            <v>Revise kneecap</v>
          </cell>
          <cell r="C2254" t="str">
            <v xml:space="preserve">CH </v>
          </cell>
          <cell r="D2254" t="str">
            <v>J1</v>
          </cell>
          <cell r="E2254" t="str">
            <v>5114</v>
          </cell>
          <cell r="F2254">
            <v>69.590599999999995</v>
          </cell>
          <cell r="G2254">
            <v>5219.3599999999997</v>
          </cell>
          <cell r="H2254" t="str">
            <v>.</v>
          </cell>
          <cell r="I2254">
            <v>1043.8800000000001</v>
          </cell>
          <cell r="J2254">
            <v>42736</v>
          </cell>
          <cell r="M2254" t="str">
            <v>*</v>
          </cell>
        </row>
        <row r="2255">
          <cell r="A2255" t="str">
            <v>27438</v>
          </cell>
          <cell r="B2255" t="str">
            <v>Revise kneecap with implant</v>
          </cell>
          <cell r="C2255" t="str">
            <v xml:space="preserve">CH </v>
          </cell>
          <cell r="D2255" t="str">
            <v>J1</v>
          </cell>
          <cell r="E2255" t="str">
            <v>5115</v>
          </cell>
          <cell r="F2255">
            <v>127.4276</v>
          </cell>
          <cell r="G2255">
            <v>9557.2000000000007</v>
          </cell>
          <cell r="H2255" t="str">
            <v>.</v>
          </cell>
          <cell r="I2255">
            <v>1911.44</v>
          </cell>
          <cell r="J2255">
            <v>42736</v>
          </cell>
          <cell r="M2255" t="str">
            <v>*</v>
          </cell>
        </row>
        <row r="2256">
          <cell r="A2256" t="str">
            <v>27440</v>
          </cell>
          <cell r="B2256" t="str">
            <v>Revision of knee joint</v>
          </cell>
          <cell r="C2256" t="str">
            <v xml:space="preserve">CH </v>
          </cell>
          <cell r="D2256" t="str">
            <v>J1</v>
          </cell>
          <cell r="E2256" t="str">
            <v>5115</v>
          </cell>
          <cell r="F2256">
            <v>127.4276</v>
          </cell>
          <cell r="G2256">
            <v>9557.2000000000007</v>
          </cell>
          <cell r="H2256" t="str">
            <v>.</v>
          </cell>
          <cell r="I2256">
            <v>1911.44</v>
          </cell>
          <cell r="J2256">
            <v>42736</v>
          </cell>
          <cell r="M2256" t="str">
            <v>*</v>
          </cell>
        </row>
        <row r="2257">
          <cell r="A2257" t="str">
            <v>27441</v>
          </cell>
          <cell r="B2257" t="str">
            <v>Revision of knee joint</v>
          </cell>
          <cell r="C2257" t="str">
            <v xml:space="preserve">CH </v>
          </cell>
          <cell r="D2257" t="str">
            <v>J1</v>
          </cell>
          <cell r="E2257" t="str">
            <v>5115</v>
          </cell>
          <cell r="F2257">
            <v>127.4276</v>
          </cell>
          <cell r="G2257">
            <v>9557.2000000000007</v>
          </cell>
          <cell r="H2257" t="str">
            <v>.</v>
          </cell>
          <cell r="I2257">
            <v>1911.44</v>
          </cell>
          <cell r="J2257">
            <v>42736</v>
          </cell>
          <cell r="M2257" t="str">
            <v>*</v>
          </cell>
        </row>
        <row r="2258">
          <cell r="A2258" t="str">
            <v>27442</v>
          </cell>
          <cell r="B2258" t="str">
            <v>Revision of knee joint</v>
          </cell>
          <cell r="C2258" t="str">
            <v xml:space="preserve">CH </v>
          </cell>
          <cell r="D2258" t="str">
            <v>J1</v>
          </cell>
          <cell r="E2258" t="str">
            <v>5115</v>
          </cell>
          <cell r="F2258">
            <v>127.4276</v>
          </cell>
          <cell r="G2258">
            <v>9557.2000000000007</v>
          </cell>
          <cell r="H2258" t="str">
            <v>.</v>
          </cell>
          <cell r="I2258">
            <v>1911.44</v>
          </cell>
          <cell r="J2258">
            <v>42736</v>
          </cell>
          <cell r="M2258" t="str">
            <v>*</v>
          </cell>
        </row>
        <row r="2259">
          <cell r="A2259" t="str">
            <v>27443</v>
          </cell>
          <cell r="B2259" t="str">
            <v>Revision of knee joint</v>
          </cell>
          <cell r="C2259" t="str">
            <v xml:space="preserve">CH </v>
          </cell>
          <cell r="D2259" t="str">
            <v>J1</v>
          </cell>
          <cell r="E2259" t="str">
            <v>5115</v>
          </cell>
          <cell r="F2259">
            <v>127.4276</v>
          </cell>
          <cell r="G2259">
            <v>9557.2000000000007</v>
          </cell>
          <cell r="H2259" t="str">
            <v>.</v>
          </cell>
          <cell r="I2259">
            <v>1911.44</v>
          </cell>
          <cell r="J2259">
            <v>42736</v>
          </cell>
          <cell r="M2259" t="str">
            <v>*</v>
          </cell>
        </row>
        <row r="2260">
          <cell r="A2260" t="str">
            <v>27445</v>
          </cell>
          <cell r="B2260" t="str">
            <v>Revision of knee joint</v>
          </cell>
          <cell r="D2260" t="str">
            <v>C</v>
          </cell>
          <cell r="E2260" t="str">
            <v/>
          </cell>
        </row>
        <row r="2261">
          <cell r="A2261" t="str">
            <v>27446</v>
          </cell>
          <cell r="B2261" t="str">
            <v>Revision of knee joint</v>
          </cell>
          <cell r="C2261" t="str">
            <v xml:space="preserve">CH </v>
          </cell>
          <cell r="D2261" t="str">
            <v>J1</v>
          </cell>
          <cell r="E2261" t="str">
            <v>5115</v>
          </cell>
          <cell r="F2261">
            <v>127.4276</v>
          </cell>
          <cell r="G2261">
            <v>9557.2000000000007</v>
          </cell>
          <cell r="H2261" t="str">
            <v>.</v>
          </cell>
          <cell r="I2261">
            <v>1911.44</v>
          </cell>
          <cell r="J2261">
            <v>42736</v>
          </cell>
          <cell r="M2261" t="str">
            <v>*</v>
          </cell>
        </row>
        <row r="2262">
          <cell r="A2262" t="str">
            <v>27447</v>
          </cell>
          <cell r="B2262" t="str">
            <v>Total knee arthroplasty</v>
          </cell>
          <cell r="D2262" t="str">
            <v>C</v>
          </cell>
          <cell r="E2262" t="str">
            <v/>
          </cell>
        </row>
        <row r="2263">
          <cell r="A2263" t="str">
            <v>27448</v>
          </cell>
          <cell r="B2263" t="str">
            <v>Incision of thigh</v>
          </cell>
          <cell r="D2263" t="str">
            <v>C</v>
          </cell>
          <cell r="E2263" t="str">
            <v/>
          </cell>
        </row>
        <row r="2264">
          <cell r="A2264" t="str">
            <v>27450</v>
          </cell>
          <cell r="B2264" t="str">
            <v>Incision of thigh</v>
          </cell>
          <cell r="D2264" t="str">
            <v>C</v>
          </cell>
          <cell r="E2264" t="str">
            <v/>
          </cell>
        </row>
        <row r="2265">
          <cell r="A2265" t="str">
            <v>27454</v>
          </cell>
          <cell r="B2265" t="str">
            <v>Realignment of thigh bone</v>
          </cell>
          <cell r="D2265" t="str">
            <v>C</v>
          </cell>
          <cell r="E2265" t="str">
            <v/>
          </cell>
        </row>
        <row r="2266">
          <cell r="A2266" t="str">
            <v>27455</v>
          </cell>
          <cell r="B2266" t="str">
            <v>Realignment of knee</v>
          </cell>
          <cell r="D2266" t="str">
            <v>C</v>
          </cell>
          <cell r="E2266" t="str">
            <v/>
          </cell>
        </row>
        <row r="2267">
          <cell r="A2267" t="str">
            <v>27457</v>
          </cell>
          <cell r="B2267" t="str">
            <v>Realignment of knee</v>
          </cell>
          <cell r="D2267" t="str">
            <v>C</v>
          </cell>
          <cell r="E2267" t="str">
            <v/>
          </cell>
        </row>
        <row r="2268">
          <cell r="A2268" t="str">
            <v>27465</v>
          </cell>
          <cell r="B2268" t="str">
            <v>Shortening of thigh bone</v>
          </cell>
          <cell r="D2268" t="str">
            <v>C</v>
          </cell>
          <cell r="E2268" t="str">
            <v/>
          </cell>
        </row>
        <row r="2269">
          <cell r="A2269" t="str">
            <v>27466</v>
          </cell>
          <cell r="B2269" t="str">
            <v>Lengthening of thigh bone</v>
          </cell>
          <cell r="D2269" t="str">
            <v>C</v>
          </cell>
          <cell r="E2269" t="str">
            <v/>
          </cell>
        </row>
        <row r="2270">
          <cell r="A2270" t="str">
            <v>27468</v>
          </cell>
          <cell r="B2270" t="str">
            <v>Shorten/lengthen thighs</v>
          </cell>
          <cell r="D2270" t="str">
            <v>C</v>
          </cell>
          <cell r="E2270" t="str">
            <v/>
          </cell>
        </row>
        <row r="2271">
          <cell r="A2271" t="str">
            <v>27470</v>
          </cell>
          <cell r="B2271" t="str">
            <v>Repair of thigh</v>
          </cell>
          <cell r="D2271" t="str">
            <v>C</v>
          </cell>
          <cell r="E2271" t="str">
            <v/>
          </cell>
        </row>
        <row r="2272">
          <cell r="A2272" t="str">
            <v>27472</v>
          </cell>
          <cell r="B2272" t="str">
            <v>Repair/graft of thigh</v>
          </cell>
          <cell r="D2272" t="str">
            <v>C</v>
          </cell>
          <cell r="E2272" t="str">
            <v/>
          </cell>
        </row>
        <row r="2273">
          <cell r="A2273" t="str">
            <v>27475</v>
          </cell>
          <cell r="B2273" t="str">
            <v>Surgery to stop leg growth</v>
          </cell>
          <cell r="C2273" t="str">
            <v xml:space="preserve">CH </v>
          </cell>
          <cell r="D2273" t="str">
            <v>J1</v>
          </cell>
          <cell r="E2273" t="str">
            <v>5114</v>
          </cell>
          <cell r="F2273">
            <v>69.590599999999995</v>
          </cell>
          <cell r="G2273">
            <v>5219.3599999999997</v>
          </cell>
          <cell r="H2273" t="str">
            <v>.</v>
          </cell>
          <cell r="I2273">
            <v>1043.8800000000001</v>
          </cell>
          <cell r="J2273">
            <v>42736</v>
          </cell>
          <cell r="M2273" t="str">
            <v>*</v>
          </cell>
        </row>
        <row r="2274">
          <cell r="A2274" t="str">
            <v>27477</v>
          </cell>
          <cell r="B2274" t="str">
            <v>Surgery to stop leg growth</v>
          </cell>
          <cell r="C2274" t="str">
            <v xml:space="preserve">CH </v>
          </cell>
          <cell r="D2274" t="str">
            <v>J1</v>
          </cell>
          <cell r="E2274" t="str">
            <v>5113</v>
          </cell>
          <cell r="F2274">
            <v>32.497</v>
          </cell>
          <cell r="G2274">
            <v>2437.31</v>
          </cell>
          <cell r="H2274" t="str">
            <v>.</v>
          </cell>
          <cell r="I2274">
            <v>487.47</v>
          </cell>
          <cell r="J2274">
            <v>42736</v>
          </cell>
          <cell r="M2274" t="str">
            <v>*</v>
          </cell>
        </row>
        <row r="2275">
          <cell r="A2275" t="str">
            <v>27479</v>
          </cell>
          <cell r="B2275" t="str">
            <v>Surgery to stop leg growth</v>
          </cell>
          <cell r="C2275" t="str">
            <v xml:space="preserve">CH </v>
          </cell>
          <cell r="D2275" t="str">
            <v>J1</v>
          </cell>
          <cell r="E2275" t="str">
            <v>5114</v>
          </cell>
          <cell r="F2275">
            <v>69.590599999999995</v>
          </cell>
          <cell r="G2275">
            <v>5219.3599999999997</v>
          </cell>
          <cell r="H2275" t="str">
            <v>.</v>
          </cell>
          <cell r="I2275">
            <v>1043.8800000000001</v>
          </cell>
          <cell r="J2275">
            <v>42736</v>
          </cell>
          <cell r="M2275" t="str">
            <v>*</v>
          </cell>
        </row>
        <row r="2276">
          <cell r="A2276" t="str">
            <v>27485</v>
          </cell>
          <cell r="B2276" t="str">
            <v>Surgery to stop leg growth</v>
          </cell>
          <cell r="C2276" t="str">
            <v xml:space="preserve">CH </v>
          </cell>
          <cell r="D2276" t="str">
            <v>J1</v>
          </cell>
          <cell r="E2276" t="str">
            <v>5113</v>
          </cell>
          <cell r="F2276">
            <v>32.497</v>
          </cell>
          <cell r="G2276">
            <v>2437.31</v>
          </cell>
          <cell r="H2276" t="str">
            <v>.</v>
          </cell>
          <cell r="I2276">
            <v>487.47</v>
          </cell>
          <cell r="J2276">
            <v>42736</v>
          </cell>
          <cell r="M2276" t="str">
            <v>*</v>
          </cell>
        </row>
        <row r="2277">
          <cell r="A2277" t="str">
            <v>27486</v>
          </cell>
          <cell r="B2277" t="str">
            <v>Revise/replace knee joint</v>
          </cell>
          <cell r="D2277" t="str">
            <v>C</v>
          </cell>
          <cell r="E2277" t="str">
            <v/>
          </cell>
        </row>
        <row r="2278">
          <cell r="A2278" t="str">
            <v>27487</v>
          </cell>
          <cell r="B2278" t="str">
            <v>Revise/replace knee joint</v>
          </cell>
          <cell r="D2278" t="str">
            <v>C</v>
          </cell>
          <cell r="E2278" t="str">
            <v/>
          </cell>
        </row>
        <row r="2279">
          <cell r="A2279" t="str">
            <v>27488</v>
          </cell>
          <cell r="B2279" t="str">
            <v>Removal of knee prosthesis</v>
          </cell>
          <cell r="D2279" t="str">
            <v>C</v>
          </cell>
          <cell r="E2279" t="str">
            <v/>
          </cell>
        </row>
        <row r="2280">
          <cell r="A2280" t="str">
            <v>27495</v>
          </cell>
          <cell r="B2280" t="str">
            <v>Reinforce thigh</v>
          </cell>
          <cell r="D2280" t="str">
            <v>C</v>
          </cell>
          <cell r="E2280" t="str">
            <v/>
          </cell>
        </row>
        <row r="2281">
          <cell r="A2281" t="str">
            <v>27496</v>
          </cell>
          <cell r="B2281" t="str">
            <v>Decompression of thigh/knee</v>
          </cell>
          <cell r="C2281" t="str">
            <v xml:space="preserve">CH </v>
          </cell>
          <cell r="D2281" t="str">
            <v>J1</v>
          </cell>
          <cell r="E2281" t="str">
            <v>5113</v>
          </cell>
          <cell r="F2281">
            <v>32.497</v>
          </cell>
          <cell r="G2281">
            <v>2437.31</v>
          </cell>
          <cell r="H2281" t="str">
            <v>.</v>
          </cell>
          <cell r="I2281">
            <v>487.47</v>
          </cell>
          <cell r="J2281">
            <v>42736</v>
          </cell>
          <cell r="M2281" t="str">
            <v>*</v>
          </cell>
        </row>
        <row r="2282">
          <cell r="A2282" t="str">
            <v>27497</v>
          </cell>
          <cell r="B2282" t="str">
            <v>Decompression of thigh/knee</v>
          </cell>
          <cell r="C2282" t="str">
            <v>CH</v>
          </cell>
          <cell r="D2282" t="str">
            <v>J1</v>
          </cell>
          <cell r="E2282" t="str">
            <v>5113</v>
          </cell>
          <cell r="F2282">
            <v>32.497</v>
          </cell>
          <cell r="G2282">
            <v>2437.31</v>
          </cell>
          <cell r="H2282" t="str">
            <v>.</v>
          </cell>
          <cell r="I2282">
            <v>487.47</v>
          </cell>
          <cell r="J2282">
            <v>42736</v>
          </cell>
          <cell r="M2282" t="str">
            <v>*</v>
          </cell>
        </row>
        <row r="2283">
          <cell r="A2283" t="str">
            <v>27498</v>
          </cell>
          <cell r="B2283" t="str">
            <v>Decompression of thigh/knee</v>
          </cell>
          <cell r="C2283" t="str">
            <v>CH</v>
          </cell>
          <cell r="D2283" t="str">
            <v>J1</v>
          </cell>
          <cell r="E2283" t="str">
            <v>5112</v>
          </cell>
          <cell r="F2283">
            <v>16.225100000000001</v>
          </cell>
          <cell r="G2283">
            <v>1216.9000000000001</v>
          </cell>
          <cell r="H2283" t="str">
            <v>.</v>
          </cell>
          <cell r="I2283">
            <v>243.38</v>
          </cell>
          <cell r="J2283">
            <v>42736</v>
          </cell>
          <cell r="M2283" t="str">
            <v>*</v>
          </cell>
        </row>
        <row r="2284">
          <cell r="A2284" t="str">
            <v>27499</v>
          </cell>
          <cell r="B2284" t="str">
            <v>Decompression of thigh/knee</v>
          </cell>
          <cell r="C2284" t="str">
            <v xml:space="preserve">CH </v>
          </cell>
          <cell r="D2284" t="str">
            <v>J1</v>
          </cell>
          <cell r="E2284" t="str">
            <v>5113</v>
          </cell>
          <cell r="F2284">
            <v>32.497</v>
          </cell>
          <cell r="G2284">
            <v>2437.31</v>
          </cell>
          <cell r="H2284" t="str">
            <v>.</v>
          </cell>
          <cell r="I2284">
            <v>487.47</v>
          </cell>
          <cell r="J2284">
            <v>42736</v>
          </cell>
          <cell r="M2284" t="str">
            <v>*</v>
          </cell>
        </row>
        <row r="2285">
          <cell r="A2285" t="str">
            <v>27500</v>
          </cell>
          <cell r="B2285" t="str">
            <v>Treatment of thigh fracture</v>
          </cell>
          <cell r="C2285" t="str">
            <v>CH</v>
          </cell>
          <cell r="D2285" t="str">
            <v>T</v>
          </cell>
          <cell r="E2285" t="str">
            <v>5111</v>
          </cell>
          <cell r="F2285">
            <v>2.6633</v>
          </cell>
          <cell r="G2285">
            <v>199.75</v>
          </cell>
          <cell r="H2285" t="str">
            <v>.</v>
          </cell>
          <cell r="I2285">
            <v>39.950000000000003</v>
          </cell>
          <cell r="J2285">
            <v>42736</v>
          </cell>
          <cell r="M2285" t="str">
            <v>*</v>
          </cell>
        </row>
        <row r="2286">
          <cell r="A2286" t="str">
            <v>27501</v>
          </cell>
          <cell r="B2286" t="str">
            <v>Treatment of thigh fracture</v>
          </cell>
          <cell r="C2286" t="str">
            <v>CH</v>
          </cell>
          <cell r="D2286" t="str">
            <v>T</v>
          </cell>
          <cell r="E2286" t="str">
            <v>5111</v>
          </cell>
          <cell r="F2286">
            <v>2.6633</v>
          </cell>
          <cell r="G2286">
            <v>199.75</v>
          </cell>
          <cell r="H2286" t="str">
            <v>.</v>
          </cell>
          <cell r="I2286">
            <v>39.950000000000003</v>
          </cell>
          <cell r="J2286">
            <v>42736</v>
          </cell>
          <cell r="M2286" t="str">
            <v>*</v>
          </cell>
        </row>
        <row r="2287">
          <cell r="A2287" t="str">
            <v>27502</v>
          </cell>
          <cell r="B2287" t="str">
            <v>Treatment of thigh fracture</v>
          </cell>
          <cell r="C2287" t="str">
            <v>CH</v>
          </cell>
          <cell r="D2287" t="str">
            <v>J1</v>
          </cell>
          <cell r="E2287" t="str">
            <v>5112</v>
          </cell>
          <cell r="F2287">
            <v>16.225100000000001</v>
          </cell>
          <cell r="G2287">
            <v>1216.9000000000001</v>
          </cell>
          <cell r="H2287" t="str">
            <v>.</v>
          </cell>
          <cell r="I2287">
            <v>243.38</v>
          </cell>
          <cell r="J2287">
            <v>42736</v>
          </cell>
          <cell r="M2287" t="str">
            <v>*</v>
          </cell>
        </row>
        <row r="2288">
          <cell r="A2288" t="str">
            <v>27503</v>
          </cell>
          <cell r="B2288" t="str">
            <v>Treatment of thigh fracture</v>
          </cell>
          <cell r="C2288" t="str">
            <v>CH</v>
          </cell>
          <cell r="D2288" t="str">
            <v>J1</v>
          </cell>
          <cell r="E2288" t="str">
            <v>5112</v>
          </cell>
          <cell r="F2288">
            <v>16.225100000000001</v>
          </cell>
          <cell r="G2288">
            <v>1216.9000000000001</v>
          </cell>
          <cell r="H2288" t="str">
            <v>.</v>
          </cell>
          <cell r="I2288">
            <v>243.38</v>
          </cell>
          <cell r="J2288">
            <v>42736</v>
          </cell>
          <cell r="M2288" t="str">
            <v>*</v>
          </cell>
        </row>
        <row r="2289">
          <cell r="A2289" t="str">
            <v>27506</v>
          </cell>
          <cell r="B2289" t="str">
            <v>Treatment of thigh fracture</v>
          </cell>
          <cell r="D2289" t="str">
            <v>C</v>
          </cell>
          <cell r="E2289" t="str">
            <v/>
          </cell>
        </row>
        <row r="2290">
          <cell r="A2290" t="str">
            <v>27507</v>
          </cell>
          <cell r="B2290" t="str">
            <v>Treatment of thigh fracture</v>
          </cell>
          <cell r="D2290" t="str">
            <v>C</v>
          </cell>
          <cell r="E2290" t="str">
            <v/>
          </cell>
        </row>
        <row r="2291">
          <cell r="A2291" t="str">
            <v>27508</v>
          </cell>
          <cell r="B2291" t="str">
            <v>Treatment of thigh fracture</v>
          </cell>
          <cell r="C2291" t="str">
            <v>CH</v>
          </cell>
          <cell r="D2291" t="str">
            <v>T</v>
          </cell>
          <cell r="E2291" t="str">
            <v>5111</v>
          </cell>
          <cell r="F2291">
            <v>2.6633</v>
          </cell>
          <cell r="G2291">
            <v>199.75</v>
          </cell>
          <cell r="H2291" t="str">
            <v>.</v>
          </cell>
          <cell r="I2291">
            <v>39.950000000000003</v>
          </cell>
          <cell r="J2291">
            <v>42736</v>
          </cell>
          <cell r="M2291" t="str">
            <v>*</v>
          </cell>
        </row>
        <row r="2292">
          <cell r="A2292" t="str">
            <v>27509</v>
          </cell>
          <cell r="B2292" t="str">
            <v>Treatment of thigh fracture</v>
          </cell>
          <cell r="C2292" t="str">
            <v xml:space="preserve">CH </v>
          </cell>
          <cell r="D2292" t="str">
            <v>J1</v>
          </cell>
          <cell r="E2292" t="str">
            <v>5114</v>
          </cell>
          <cell r="F2292">
            <v>69.590599999999995</v>
          </cell>
          <cell r="G2292">
            <v>5219.3599999999997</v>
          </cell>
          <cell r="H2292" t="str">
            <v>.</v>
          </cell>
          <cell r="I2292">
            <v>1043.8800000000001</v>
          </cell>
          <cell r="J2292">
            <v>42736</v>
          </cell>
          <cell r="M2292" t="str">
            <v>*</v>
          </cell>
        </row>
        <row r="2293">
          <cell r="A2293" t="str">
            <v>27510</v>
          </cell>
          <cell r="B2293" t="str">
            <v>Treatment of thigh fracture</v>
          </cell>
          <cell r="C2293" t="str">
            <v>CH</v>
          </cell>
          <cell r="D2293" t="str">
            <v>J1</v>
          </cell>
          <cell r="E2293" t="str">
            <v>5112</v>
          </cell>
          <cell r="F2293">
            <v>16.225100000000001</v>
          </cell>
          <cell r="G2293">
            <v>1216.9000000000001</v>
          </cell>
          <cell r="H2293" t="str">
            <v>.</v>
          </cell>
          <cell r="I2293">
            <v>243.38</v>
          </cell>
          <cell r="J2293">
            <v>42736</v>
          </cell>
          <cell r="M2293" t="str">
            <v>*</v>
          </cell>
        </row>
        <row r="2294">
          <cell r="A2294" t="str">
            <v>27511</v>
          </cell>
          <cell r="B2294" t="str">
            <v>Treatment of thigh fracture</v>
          </cell>
          <cell r="D2294" t="str">
            <v>C</v>
          </cell>
          <cell r="E2294" t="str">
            <v/>
          </cell>
        </row>
        <row r="2295">
          <cell r="A2295" t="str">
            <v>27513</v>
          </cell>
          <cell r="B2295" t="str">
            <v>Treatment of thigh fracture</v>
          </cell>
          <cell r="D2295" t="str">
            <v>C</v>
          </cell>
          <cell r="E2295" t="str">
            <v/>
          </cell>
        </row>
        <row r="2296">
          <cell r="A2296" t="str">
            <v>27514</v>
          </cell>
          <cell r="B2296" t="str">
            <v>Treatment of thigh fracture</v>
          </cell>
          <cell r="D2296" t="str">
            <v>C</v>
          </cell>
          <cell r="E2296" t="str">
            <v/>
          </cell>
        </row>
        <row r="2297">
          <cell r="A2297" t="str">
            <v>27516</v>
          </cell>
          <cell r="B2297" t="str">
            <v>Treat thigh fx growth plate</v>
          </cell>
          <cell r="D2297" t="str">
            <v>T</v>
          </cell>
          <cell r="E2297" t="str">
            <v>5111</v>
          </cell>
          <cell r="F2297">
            <v>2.6633</v>
          </cell>
          <cell r="G2297">
            <v>199.75</v>
          </cell>
          <cell r="H2297" t="str">
            <v>.</v>
          </cell>
          <cell r="I2297">
            <v>39.950000000000003</v>
          </cell>
        </row>
        <row r="2298">
          <cell r="A2298" t="str">
            <v>27517</v>
          </cell>
          <cell r="B2298" t="str">
            <v>Treat thigh fx growth plate</v>
          </cell>
          <cell r="C2298" t="str">
            <v>CH</v>
          </cell>
          <cell r="D2298" t="str">
            <v>J1</v>
          </cell>
          <cell r="E2298" t="str">
            <v>5112</v>
          </cell>
          <cell r="F2298">
            <v>16.225100000000001</v>
          </cell>
          <cell r="G2298">
            <v>1216.9000000000001</v>
          </cell>
          <cell r="H2298" t="str">
            <v>.</v>
          </cell>
          <cell r="I2298">
            <v>243.38</v>
          </cell>
          <cell r="J2298">
            <v>42736</v>
          </cell>
          <cell r="M2298" t="str">
            <v>*</v>
          </cell>
        </row>
        <row r="2299">
          <cell r="A2299" t="str">
            <v>27519</v>
          </cell>
          <cell r="B2299" t="str">
            <v>Treat thigh fx growth plate</v>
          </cell>
          <cell r="D2299" t="str">
            <v>C</v>
          </cell>
          <cell r="E2299" t="str">
            <v/>
          </cell>
        </row>
        <row r="2300">
          <cell r="A2300" t="str">
            <v>27520</v>
          </cell>
          <cell r="B2300" t="str">
            <v>Treat kneecap fracture</v>
          </cell>
          <cell r="D2300" t="str">
            <v>T</v>
          </cell>
          <cell r="E2300" t="str">
            <v>5111</v>
          </cell>
          <cell r="F2300">
            <v>2.6633</v>
          </cell>
          <cell r="G2300">
            <v>199.75</v>
          </cell>
          <cell r="H2300" t="str">
            <v>.</v>
          </cell>
          <cell r="I2300">
            <v>39.950000000000003</v>
          </cell>
        </row>
        <row r="2301">
          <cell r="A2301" t="str">
            <v>27524</v>
          </cell>
          <cell r="B2301" t="str">
            <v>Treat kneecap fracture</v>
          </cell>
          <cell r="C2301" t="str">
            <v xml:space="preserve">CH </v>
          </cell>
          <cell r="D2301" t="str">
            <v>J1</v>
          </cell>
          <cell r="E2301" t="str">
            <v>5114</v>
          </cell>
          <cell r="F2301">
            <v>69.590599999999995</v>
          </cell>
          <cell r="G2301">
            <v>5219.3599999999997</v>
          </cell>
          <cell r="H2301" t="str">
            <v>.</v>
          </cell>
          <cell r="I2301">
            <v>1043.8800000000001</v>
          </cell>
          <cell r="J2301">
            <v>42736</v>
          </cell>
          <cell r="M2301" t="str">
            <v>*</v>
          </cell>
        </row>
        <row r="2302">
          <cell r="A2302" t="str">
            <v>27530</v>
          </cell>
          <cell r="B2302" t="str">
            <v>Treat knee fracture</v>
          </cell>
          <cell r="D2302" t="str">
            <v>T</v>
          </cell>
          <cell r="E2302" t="str">
            <v>5111</v>
          </cell>
          <cell r="F2302">
            <v>2.6633</v>
          </cell>
          <cell r="G2302">
            <v>199.75</v>
          </cell>
          <cell r="H2302" t="str">
            <v>.</v>
          </cell>
          <cell r="I2302">
            <v>39.950000000000003</v>
          </cell>
        </row>
        <row r="2303">
          <cell r="A2303" t="str">
            <v>27532</v>
          </cell>
          <cell r="B2303" t="str">
            <v>Treat knee fracture</v>
          </cell>
          <cell r="C2303" t="str">
            <v>CH</v>
          </cell>
          <cell r="D2303" t="str">
            <v>J1</v>
          </cell>
          <cell r="E2303" t="str">
            <v>5113</v>
          </cell>
          <cell r="F2303">
            <v>32.497</v>
          </cell>
          <cell r="G2303">
            <v>2437.31</v>
          </cell>
          <cell r="H2303" t="str">
            <v>.</v>
          </cell>
          <cell r="I2303">
            <v>487.47</v>
          </cell>
          <cell r="J2303">
            <v>42736</v>
          </cell>
          <cell r="M2303" t="str">
            <v>*</v>
          </cell>
        </row>
        <row r="2304">
          <cell r="A2304" t="str">
            <v>27535</v>
          </cell>
          <cell r="B2304" t="str">
            <v>Treat knee fracture</v>
          </cell>
          <cell r="D2304" t="str">
            <v>C</v>
          </cell>
          <cell r="E2304" t="str">
            <v/>
          </cell>
        </row>
        <row r="2305">
          <cell r="A2305" t="str">
            <v>27536</v>
          </cell>
          <cell r="B2305" t="str">
            <v>Treat knee fracture</v>
          </cell>
          <cell r="D2305" t="str">
            <v>C</v>
          </cell>
          <cell r="E2305" t="str">
            <v/>
          </cell>
        </row>
        <row r="2306">
          <cell r="A2306" t="str">
            <v>27538</v>
          </cell>
          <cell r="B2306" t="str">
            <v>Treat knee fracture(s)</v>
          </cell>
          <cell r="C2306" t="str">
            <v>CH</v>
          </cell>
          <cell r="D2306" t="str">
            <v>T</v>
          </cell>
          <cell r="E2306" t="str">
            <v>5111</v>
          </cell>
          <cell r="F2306">
            <v>2.6633</v>
          </cell>
          <cell r="G2306">
            <v>199.75</v>
          </cell>
          <cell r="H2306" t="str">
            <v>.</v>
          </cell>
          <cell r="I2306">
            <v>39.950000000000003</v>
          </cell>
          <cell r="J2306">
            <v>42736</v>
          </cell>
          <cell r="M2306" t="str">
            <v>*</v>
          </cell>
        </row>
        <row r="2307">
          <cell r="A2307" t="str">
            <v>27540</v>
          </cell>
          <cell r="B2307" t="str">
            <v>Treat knee fracture</v>
          </cell>
          <cell r="D2307" t="str">
            <v>C</v>
          </cell>
          <cell r="E2307" t="str">
            <v/>
          </cell>
        </row>
        <row r="2308">
          <cell r="A2308" t="str">
            <v>27550</v>
          </cell>
          <cell r="B2308" t="str">
            <v>Treat knee dislocation</v>
          </cell>
          <cell r="C2308" t="str">
            <v>CH</v>
          </cell>
          <cell r="D2308" t="str">
            <v>T</v>
          </cell>
          <cell r="E2308" t="str">
            <v>5111</v>
          </cell>
          <cell r="F2308">
            <v>2.6633</v>
          </cell>
          <cell r="G2308">
            <v>199.75</v>
          </cell>
          <cell r="H2308" t="str">
            <v>.</v>
          </cell>
          <cell r="I2308">
            <v>39.950000000000003</v>
          </cell>
          <cell r="J2308">
            <v>42736</v>
          </cell>
          <cell r="M2308" t="str">
            <v>*</v>
          </cell>
        </row>
        <row r="2309">
          <cell r="A2309" t="str">
            <v>27552</v>
          </cell>
          <cell r="B2309" t="str">
            <v>Treat knee dislocation</v>
          </cell>
          <cell r="C2309" t="str">
            <v>CH</v>
          </cell>
          <cell r="D2309" t="str">
            <v>J1</v>
          </cell>
          <cell r="E2309" t="str">
            <v>5112</v>
          </cell>
          <cell r="F2309">
            <v>16.225100000000001</v>
          </cell>
          <cell r="G2309">
            <v>1216.9000000000001</v>
          </cell>
          <cell r="H2309" t="str">
            <v>.</v>
          </cell>
          <cell r="I2309">
            <v>243.38</v>
          </cell>
          <cell r="J2309">
            <v>42736</v>
          </cell>
          <cell r="M2309" t="str">
            <v>*</v>
          </cell>
        </row>
        <row r="2310">
          <cell r="A2310" t="str">
            <v>27556</v>
          </cell>
          <cell r="B2310" t="str">
            <v>Treat knee dislocation</v>
          </cell>
          <cell r="D2310" t="str">
            <v>C</v>
          </cell>
          <cell r="E2310" t="str">
            <v/>
          </cell>
        </row>
        <row r="2311">
          <cell r="A2311" t="str">
            <v>27557</v>
          </cell>
          <cell r="B2311" t="str">
            <v>Treat knee dislocation</v>
          </cell>
          <cell r="D2311" t="str">
            <v>C</v>
          </cell>
          <cell r="E2311" t="str">
            <v/>
          </cell>
        </row>
        <row r="2312">
          <cell r="A2312" t="str">
            <v>27558</v>
          </cell>
          <cell r="B2312" t="str">
            <v>Treat knee dislocation</v>
          </cell>
          <cell r="D2312" t="str">
            <v>C</v>
          </cell>
          <cell r="E2312" t="str">
            <v/>
          </cell>
        </row>
        <row r="2313">
          <cell r="A2313" t="str">
            <v>27560</v>
          </cell>
          <cell r="B2313" t="str">
            <v>Treat kneecap dislocation</v>
          </cell>
          <cell r="D2313" t="str">
            <v>T</v>
          </cell>
          <cell r="E2313" t="str">
            <v>5111</v>
          </cell>
          <cell r="F2313">
            <v>2.6633</v>
          </cell>
          <cell r="G2313">
            <v>199.75</v>
          </cell>
          <cell r="H2313" t="str">
            <v>.</v>
          </cell>
          <cell r="I2313">
            <v>39.950000000000003</v>
          </cell>
        </row>
        <row r="2314">
          <cell r="A2314" t="str">
            <v>27562</v>
          </cell>
          <cell r="B2314" t="str">
            <v>Treat kneecap dislocation</v>
          </cell>
          <cell r="C2314" t="str">
            <v>CH</v>
          </cell>
          <cell r="D2314" t="str">
            <v>T</v>
          </cell>
          <cell r="E2314" t="str">
            <v>5111</v>
          </cell>
          <cell r="F2314">
            <v>2.6633</v>
          </cell>
          <cell r="G2314">
            <v>199.75</v>
          </cell>
          <cell r="H2314" t="str">
            <v>.</v>
          </cell>
          <cell r="I2314">
            <v>39.950000000000003</v>
          </cell>
          <cell r="J2314">
            <v>42736</v>
          </cell>
          <cell r="M2314" t="str">
            <v>*</v>
          </cell>
        </row>
        <row r="2315">
          <cell r="A2315" t="str">
            <v>27566</v>
          </cell>
          <cell r="B2315" t="str">
            <v>Treat kneecap dislocation</v>
          </cell>
          <cell r="C2315" t="str">
            <v xml:space="preserve">CH </v>
          </cell>
          <cell r="D2315" t="str">
            <v>J1</v>
          </cell>
          <cell r="E2315" t="str">
            <v>5114</v>
          </cell>
          <cell r="F2315">
            <v>69.590599999999995</v>
          </cell>
          <cell r="G2315">
            <v>5219.3599999999997</v>
          </cell>
          <cell r="H2315" t="str">
            <v>.</v>
          </cell>
          <cell r="I2315">
            <v>1043.8800000000001</v>
          </cell>
          <cell r="J2315">
            <v>42736</v>
          </cell>
          <cell r="M2315" t="str">
            <v>*</v>
          </cell>
        </row>
        <row r="2316">
          <cell r="A2316" t="str">
            <v>27570</v>
          </cell>
          <cell r="B2316" t="str">
            <v>Fixation of knee joint</v>
          </cell>
          <cell r="C2316" t="str">
            <v>CH</v>
          </cell>
          <cell r="D2316" t="str">
            <v>J1</v>
          </cell>
          <cell r="E2316" t="str">
            <v>5112</v>
          </cell>
          <cell r="F2316">
            <v>16.225100000000001</v>
          </cell>
          <cell r="G2316">
            <v>1216.9000000000001</v>
          </cell>
          <cell r="H2316" t="str">
            <v>.</v>
          </cell>
          <cell r="I2316">
            <v>243.38</v>
          </cell>
          <cell r="J2316">
            <v>42736</v>
          </cell>
          <cell r="M2316" t="str">
            <v>*</v>
          </cell>
        </row>
        <row r="2317">
          <cell r="A2317" t="str">
            <v>27580</v>
          </cell>
          <cell r="B2317" t="str">
            <v>Fusion of knee</v>
          </cell>
          <cell r="D2317" t="str">
            <v>C</v>
          </cell>
          <cell r="E2317" t="str">
            <v/>
          </cell>
        </row>
        <row r="2318">
          <cell r="A2318" t="str">
            <v>27590</v>
          </cell>
          <cell r="B2318" t="str">
            <v>Amputate leg at thigh</v>
          </cell>
          <cell r="D2318" t="str">
            <v>C</v>
          </cell>
          <cell r="E2318" t="str">
            <v/>
          </cell>
        </row>
        <row r="2319">
          <cell r="A2319" t="str">
            <v>27591</v>
          </cell>
          <cell r="B2319" t="str">
            <v>Amputate leg at thigh</v>
          </cell>
          <cell r="D2319" t="str">
            <v>C</v>
          </cell>
          <cell r="E2319" t="str">
            <v/>
          </cell>
        </row>
        <row r="2320">
          <cell r="A2320" t="str">
            <v>27592</v>
          </cell>
          <cell r="B2320" t="str">
            <v>Amputate leg at thigh</v>
          </cell>
          <cell r="D2320" t="str">
            <v>C</v>
          </cell>
          <cell r="E2320" t="str">
            <v/>
          </cell>
        </row>
        <row r="2321">
          <cell r="A2321" t="str">
            <v>27594</v>
          </cell>
          <cell r="B2321" t="str">
            <v>Amputation follow-up surgery</v>
          </cell>
          <cell r="C2321" t="str">
            <v xml:space="preserve">CH </v>
          </cell>
          <cell r="D2321" t="str">
            <v>J1</v>
          </cell>
          <cell r="E2321" t="str">
            <v>5113</v>
          </cell>
          <cell r="F2321">
            <v>32.497</v>
          </cell>
          <cell r="G2321">
            <v>2437.31</v>
          </cell>
          <cell r="H2321" t="str">
            <v>.</v>
          </cell>
          <cell r="I2321">
            <v>487.47</v>
          </cell>
          <cell r="J2321">
            <v>42736</v>
          </cell>
          <cell r="M2321" t="str">
            <v>*</v>
          </cell>
        </row>
        <row r="2322">
          <cell r="A2322" t="str">
            <v>27596</v>
          </cell>
          <cell r="B2322" t="str">
            <v>Amputation follow-up surgery</v>
          </cell>
          <cell r="D2322" t="str">
            <v>C</v>
          </cell>
          <cell r="E2322" t="str">
            <v/>
          </cell>
        </row>
        <row r="2323">
          <cell r="A2323" t="str">
            <v>27598</v>
          </cell>
          <cell r="B2323" t="str">
            <v>Amputate lower leg at knee</v>
          </cell>
          <cell r="D2323" t="str">
            <v>C</v>
          </cell>
          <cell r="E2323" t="str">
            <v/>
          </cell>
        </row>
        <row r="2324">
          <cell r="A2324" t="str">
            <v>27599</v>
          </cell>
          <cell r="B2324" t="str">
            <v>Leg surgery procedure</v>
          </cell>
          <cell r="D2324" t="str">
            <v>T</v>
          </cell>
          <cell r="E2324" t="str">
            <v>5111</v>
          </cell>
          <cell r="F2324">
            <v>2.6633</v>
          </cell>
          <cell r="G2324">
            <v>199.75</v>
          </cell>
          <cell r="H2324" t="str">
            <v>.</v>
          </cell>
          <cell r="I2324">
            <v>39.950000000000003</v>
          </cell>
        </row>
        <row r="2325">
          <cell r="A2325" t="str">
            <v>27600</v>
          </cell>
          <cell r="B2325" t="str">
            <v>Decompression of lower leg</v>
          </cell>
          <cell r="C2325" t="str">
            <v xml:space="preserve">CH </v>
          </cell>
          <cell r="D2325" t="str">
            <v>J1</v>
          </cell>
          <cell r="E2325" t="str">
            <v>5113</v>
          </cell>
          <cell r="F2325">
            <v>32.497</v>
          </cell>
          <cell r="G2325">
            <v>2437.31</v>
          </cell>
          <cell r="H2325" t="str">
            <v>.</v>
          </cell>
          <cell r="I2325">
            <v>487.47</v>
          </cell>
          <cell r="J2325">
            <v>42736</v>
          </cell>
          <cell r="M2325" t="str">
            <v>*</v>
          </cell>
        </row>
        <row r="2326">
          <cell r="A2326" t="str">
            <v>27601</v>
          </cell>
          <cell r="B2326" t="str">
            <v>Decompression of lower leg</v>
          </cell>
          <cell r="C2326" t="str">
            <v xml:space="preserve">CH </v>
          </cell>
          <cell r="D2326" t="str">
            <v>J1</v>
          </cell>
          <cell r="E2326" t="str">
            <v>5113</v>
          </cell>
          <cell r="F2326">
            <v>32.497</v>
          </cell>
          <cell r="G2326">
            <v>2437.31</v>
          </cell>
          <cell r="H2326" t="str">
            <v>.</v>
          </cell>
          <cell r="I2326">
            <v>487.47</v>
          </cell>
          <cell r="J2326">
            <v>42736</v>
          </cell>
          <cell r="M2326" t="str">
            <v>*</v>
          </cell>
        </row>
        <row r="2327">
          <cell r="A2327" t="str">
            <v>27602</v>
          </cell>
          <cell r="B2327" t="str">
            <v>Decompression of lower leg</v>
          </cell>
          <cell r="C2327" t="str">
            <v>CH</v>
          </cell>
          <cell r="D2327" t="str">
            <v>J1</v>
          </cell>
          <cell r="E2327" t="str">
            <v>5113</v>
          </cell>
          <cell r="F2327">
            <v>32.497</v>
          </cell>
          <cell r="G2327">
            <v>2437.31</v>
          </cell>
          <cell r="H2327" t="str">
            <v>.</v>
          </cell>
          <cell r="I2327">
            <v>487.47</v>
          </cell>
          <cell r="J2327">
            <v>42736</v>
          </cell>
          <cell r="M2327" t="str">
            <v>*</v>
          </cell>
        </row>
        <row r="2328">
          <cell r="A2328" t="str">
            <v>27603</v>
          </cell>
          <cell r="B2328" t="str">
            <v>Drain lower leg lesion</v>
          </cell>
          <cell r="C2328" t="str">
            <v>CH</v>
          </cell>
          <cell r="D2328" t="str">
            <v>J1</v>
          </cell>
          <cell r="E2328" t="str">
            <v>5073</v>
          </cell>
          <cell r="F2328">
            <v>28.639600000000002</v>
          </cell>
          <cell r="G2328">
            <v>2148</v>
          </cell>
          <cell r="H2328" t="str">
            <v>.</v>
          </cell>
          <cell r="I2328">
            <v>429.6</v>
          </cell>
          <cell r="J2328">
            <v>42736</v>
          </cell>
          <cell r="M2328" t="str">
            <v>*</v>
          </cell>
        </row>
        <row r="2329">
          <cell r="A2329" t="str">
            <v>27604</v>
          </cell>
          <cell r="B2329" t="str">
            <v>Drain lower leg bursa</v>
          </cell>
          <cell r="C2329" t="str">
            <v xml:space="preserve">CH </v>
          </cell>
          <cell r="D2329" t="str">
            <v>J1</v>
          </cell>
          <cell r="E2329" t="str">
            <v>5113</v>
          </cell>
          <cell r="F2329">
            <v>32.497</v>
          </cell>
          <cell r="G2329">
            <v>2437.31</v>
          </cell>
          <cell r="H2329" t="str">
            <v>.</v>
          </cell>
          <cell r="I2329">
            <v>487.47</v>
          </cell>
          <cell r="J2329">
            <v>42736</v>
          </cell>
          <cell r="M2329" t="str">
            <v>*</v>
          </cell>
        </row>
        <row r="2330">
          <cell r="A2330" t="str">
            <v>27605</v>
          </cell>
          <cell r="B2330" t="str">
            <v>Incision of achilles tendon</v>
          </cell>
          <cell r="C2330" t="str">
            <v>CH</v>
          </cell>
          <cell r="D2330" t="str">
            <v>J1</v>
          </cell>
          <cell r="E2330" t="str">
            <v>5112</v>
          </cell>
          <cell r="F2330">
            <v>16.225100000000001</v>
          </cell>
          <cell r="G2330">
            <v>1216.9000000000001</v>
          </cell>
          <cell r="H2330" t="str">
            <v>.</v>
          </cell>
          <cell r="I2330">
            <v>243.38</v>
          </cell>
          <cell r="J2330">
            <v>42736</v>
          </cell>
          <cell r="M2330" t="str">
            <v>*</v>
          </cell>
        </row>
        <row r="2331">
          <cell r="A2331" t="str">
            <v>27606</v>
          </cell>
          <cell r="B2331" t="str">
            <v>Incision of achilles tendon</v>
          </cell>
          <cell r="C2331" t="str">
            <v xml:space="preserve">CH </v>
          </cell>
          <cell r="D2331" t="str">
            <v>J1</v>
          </cell>
          <cell r="E2331" t="str">
            <v>5113</v>
          </cell>
          <cell r="F2331">
            <v>32.497</v>
          </cell>
          <cell r="G2331">
            <v>2437.31</v>
          </cell>
          <cell r="H2331" t="str">
            <v>.</v>
          </cell>
          <cell r="I2331">
            <v>487.47</v>
          </cell>
          <cell r="J2331">
            <v>42736</v>
          </cell>
          <cell r="M2331" t="str">
            <v>*</v>
          </cell>
        </row>
        <row r="2332">
          <cell r="A2332" t="str">
            <v>27607</v>
          </cell>
          <cell r="B2332" t="str">
            <v>Treat lower leg bone lesion</v>
          </cell>
          <cell r="C2332" t="str">
            <v xml:space="preserve">CH </v>
          </cell>
          <cell r="D2332" t="str">
            <v>J1</v>
          </cell>
          <cell r="E2332" t="str">
            <v>5113</v>
          </cell>
          <cell r="F2332">
            <v>32.497</v>
          </cell>
          <cell r="G2332">
            <v>2437.31</v>
          </cell>
          <cell r="H2332" t="str">
            <v>.</v>
          </cell>
          <cell r="I2332">
            <v>487.47</v>
          </cell>
          <cell r="J2332">
            <v>42736</v>
          </cell>
          <cell r="M2332" t="str">
            <v>*</v>
          </cell>
        </row>
        <row r="2333">
          <cell r="A2333" t="str">
            <v>27610</v>
          </cell>
          <cell r="B2333" t="str">
            <v>Explore/treat ankle joint</v>
          </cell>
          <cell r="C2333" t="str">
            <v xml:space="preserve">CH </v>
          </cell>
          <cell r="D2333" t="str">
            <v>J1</v>
          </cell>
          <cell r="E2333" t="str">
            <v>5113</v>
          </cell>
          <cell r="F2333">
            <v>32.497</v>
          </cell>
          <cell r="G2333">
            <v>2437.31</v>
          </cell>
          <cell r="H2333" t="str">
            <v>.</v>
          </cell>
          <cell r="I2333">
            <v>487.47</v>
          </cell>
          <cell r="J2333">
            <v>42736</v>
          </cell>
          <cell r="M2333" t="str">
            <v>*</v>
          </cell>
        </row>
        <row r="2334">
          <cell r="A2334" t="str">
            <v>27612</v>
          </cell>
          <cell r="B2334" t="str">
            <v>Exploration of ankle joint</v>
          </cell>
          <cell r="C2334" t="str">
            <v xml:space="preserve">CH </v>
          </cell>
          <cell r="D2334" t="str">
            <v>J1</v>
          </cell>
          <cell r="E2334" t="str">
            <v>5113</v>
          </cell>
          <cell r="F2334">
            <v>32.497</v>
          </cell>
          <cell r="G2334">
            <v>2437.31</v>
          </cell>
          <cell r="H2334" t="str">
            <v>.</v>
          </cell>
          <cell r="I2334">
            <v>487.47</v>
          </cell>
          <cell r="J2334">
            <v>42736</v>
          </cell>
          <cell r="M2334" t="str">
            <v>*</v>
          </cell>
        </row>
        <row r="2335">
          <cell r="A2335" t="str">
            <v>27613</v>
          </cell>
          <cell r="B2335" t="str">
            <v>Biopsy lower leg soft tissue</v>
          </cell>
          <cell r="C2335" t="str">
            <v>CH</v>
          </cell>
          <cell r="D2335" t="str">
            <v>J1</v>
          </cell>
          <cell r="E2335" t="str">
            <v>5072</v>
          </cell>
          <cell r="F2335">
            <v>16.481100000000001</v>
          </cell>
          <cell r="G2335">
            <v>1236.0999999999999</v>
          </cell>
          <cell r="H2335" t="str">
            <v>.</v>
          </cell>
          <cell r="I2335">
            <v>247.22</v>
          </cell>
          <cell r="J2335">
            <v>42736</v>
          </cell>
          <cell r="M2335" t="str">
            <v>*</v>
          </cell>
        </row>
        <row r="2336">
          <cell r="A2336" t="str">
            <v>27614</v>
          </cell>
          <cell r="B2336" t="str">
            <v>Biopsy lower leg soft tissue</v>
          </cell>
          <cell r="C2336" t="str">
            <v>CH</v>
          </cell>
          <cell r="D2336" t="str">
            <v>J1</v>
          </cell>
          <cell r="E2336" t="str">
            <v>5073</v>
          </cell>
          <cell r="F2336">
            <v>28.639600000000002</v>
          </cell>
          <cell r="G2336">
            <v>2148</v>
          </cell>
          <cell r="H2336" t="str">
            <v>.</v>
          </cell>
          <cell r="I2336">
            <v>429.6</v>
          </cell>
          <cell r="J2336">
            <v>42736</v>
          </cell>
          <cell r="M2336" t="str">
            <v>*</v>
          </cell>
        </row>
        <row r="2337">
          <cell r="A2337" t="str">
            <v>27615</v>
          </cell>
          <cell r="B2337" t="str">
            <v>Resect leg/ankle tum &lt; 5 cm</v>
          </cell>
          <cell r="C2337" t="str">
            <v>CH</v>
          </cell>
          <cell r="D2337" t="str">
            <v>J1</v>
          </cell>
          <cell r="E2337" t="str">
            <v>5073</v>
          </cell>
          <cell r="F2337">
            <v>28.639600000000002</v>
          </cell>
          <cell r="G2337">
            <v>2148</v>
          </cell>
          <cell r="H2337" t="str">
            <v>.</v>
          </cell>
          <cell r="I2337">
            <v>429.6</v>
          </cell>
          <cell r="J2337">
            <v>42736</v>
          </cell>
          <cell r="M2337" t="str">
            <v>*</v>
          </cell>
        </row>
        <row r="2338">
          <cell r="A2338" t="str">
            <v>27616</v>
          </cell>
          <cell r="B2338" t="str">
            <v>Resect leg/ankle tum 5 cm/&gt;</v>
          </cell>
          <cell r="C2338" t="str">
            <v>CH</v>
          </cell>
          <cell r="D2338" t="str">
            <v>J1</v>
          </cell>
          <cell r="E2338" t="str">
            <v>5073</v>
          </cell>
          <cell r="F2338">
            <v>28.639600000000002</v>
          </cell>
          <cell r="G2338">
            <v>2148</v>
          </cell>
          <cell r="H2338" t="str">
            <v>.</v>
          </cell>
          <cell r="I2338">
            <v>429.6</v>
          </cell>
          <cell r="J2338">
            <v>42736</v>
          </cell>
          <cell r="M2338" t="str">
            <v>*</v>
          </cell>
        </row>
        <row r="2339">
          <cell r="A2339" t="str">
            <v>27618</v>
          </cell>
          <cell r="B2339" t="str">
            <v>Exc leg/ankle tum &lt; 3 cm</v>
          </cell>
          <cell r="C2339" t="str">
            <v>CH</v>
          </cell>
          <cell r="D2339" t="str">
            <v>J1</v>
          </cell>
          <cell r="E2339" t="str">
            <v>5072</v>
          </cell>
          <cell r="F2339">
            <v>16.481100000000001</v>
          </cell>
          <cell r="G2339">
            <v>1236.0999999999999</v>
          </cell>
          <cell r="H2339" t="str">
            <v>.</v>
          </cell>
          <cell r="I2339">
            <v>247.22</v>
          </cell>
          <cell r="J2339">
            <v>42736</v>
          </cell>
          <cell r="M2339" t="str">
            <v>*</v>
          </cell>
        </row>
        <row r="2340">
          <cell r="A2340" t="str">
            <v>27619</v>
          </cell>
          <cell r="B2340" t="str">
            <v>Exc leg/ankle tum deep &lt;5 cm</v>
          </cell>
          <cell r="C2340" t="str">
            <v>CH</v>
          </cell>
          <cell r="D2340" t="str">
            <v>J1</v>
          </cell>
          <cell r="E2340" t="str">
            <v>5073</v>
          </cell>
          <cell r="F2340">
            <v>28.639600000000002</v>
          </cell>
          <cell r="G2340">
            <v>2148</v>
          </cell>
          <cell r="H2340" t="str">
            <v>.</v>
          </cell>
          <cell r="I2340">
            <v>429.6</v>
          </cell>
          <cell r="J2340">
            <v>42736</v>
          </cell>
          <cell r="M2340" t="str">
            <v>*</v>
          </cell>
        </row>
        <row r="2341">
          <cell r="A2341" t="str">
            <v>27620</v>
          </cell>
          <cell r="B2341" t="str">
            <v>Explore/treat ankle joint</v>
          </cell>
          <cell r="C2341" t="str">
            <v xml:space="preserve">CH </v>
          </cell>
          <cell r="D2341" t="str">
            <v>J1</v>
          </cell>
          <cell r="E2341" t="str">
            <v>5113</v>
          </cell>
          <cell r="F2341">
            <v>32.497</v>
          </cell>
          <cell r="G2341">
            <v>2437.31</v>
          </cell>
          <cell r="H2341" t="str">
            <v>.</v>
          </cell>
          <cell r="I2341">
            <v>487.47</v>
          </cell>
          <cell r="J2341">
            <v>42736</v>
          </cell>
          <cell r="M2341" t="str">
            <v>*</v>
          </cell>
        </row>
        <row r="2342">
          <cell r="A2342" t="str">
            <v>27625</v>
          </cell>
          <cell r="B2342" t="str">
            <v>Remove ankle joint lining</v>
          </cell>
          <cell r="C2342" t="str">
            <v xml:space="preserve">CH </v>
          </cell>
          <cell r="D2342" t="str">
            <v>J1</v>
          </cell>
          <cell r="E2342" t="str">
            <v>5113</v>
          </cell>
          <cell r="F2342">
            <v>32.497</v>
          </cell>
          <cell r="G2342">
            <v>2437.31</v>
          </cell>
          <cell r="H2342" t="str">
            <v>.</v>
          </cell>
          <cell r="I2342">
            <v>487.47</v>
          </cell>
          <cell r="J2342">
            <v>42736</v>
          </cell>
          <cell r="M2342" t="str">
            <v>*</v>
          </cell>
        </row>
        <row r="2343">
          <cell r="A2343" t="str">
            <v>27626</v>
          </cell>
          <cell r="B2343" t="str">
            <v>Remove ankle joint lining</v>
          </cell>
          <cell r="C2343" t="str">
            <v xml:space="preserve">CH </v>
          </cell>
          <cell r="D2343" t="str">
            <v>J1</v>
          </cell>
          <cell r="E2343" t="str">
            <v>5113</v>
          </cell>
          <cell r="F2343">
            <v>32.497</v>
          </cell>
          <cell r="G2343">
            <v>2437.31</v>
          </cell>
          <cell r="H2343" t="str">
            <v>.</v>
          </cell>
          <cell r="I2343">
            <v>487.47</v>
          </cell>
          <cell r="J2343">
            <v>42736</v>
          </cell>
          <cell r="M2343" t="str">
            <v>*</v>
          </cell>
        </row>
        <row r="2344">
          <cell r="A2344" t="str">
            <v>27630</v>
          </cell>
          <cell r="B2344" t="str">
            <v>Removal of tendon lesion</v>
          </cell>
          <cell r="C2344" t="str">
            <v>CH</v>
          </cell>
          <cell r="D2344" t="str">
            <v>J1</v>
          </cell>
          <cell r="E2344" t="str">
            <v>5113</v>
          </cell>
          <cell r="F2344">
            <v>32.497</v>
          </cell>
          <cell r="G2344">
            <v>2437.31</v>
          </cell>
          <cell r="H2344" t="str">
            <v>.</v>
          </cell>
          <cell r="I2344">
            <v>487.47</v>
          </cell>
          <cell r="J2344">
            <v>42736</v>
          </cell>
          <cell r="M2344" t="str">
            <v>*</v>
          </cell>
        </row>
        <row r="2345">
          <cell r="A2345" t="str">
            <v>27632</v>
          </cell>
          <cell r="B2345" t="str">
            <v>Exc leg/ankle les sc 3 cm/&gt;</v>
          </cell>
          <cell r="C2345" t="str">
            <v>CH</v>
          </cell>
          <cell r="D2345" t="str">
            <v>J1</v>
          </cell>
          <cell r="E2345" t="str">
            <v>5073</v>
          </cell>
          <cell r="F2345">
            <v>28.639600000000002</v>
          </cell>
          <cell r="G2345">
            <v>2148</v>
          </cell>
          <cell r="H2345" t="str">
            <v>.</v>
          </cell>
          <cell r="I2345">
            <v>429.6</v>
          </cell>
          <cell r="J2345">
            <v>42736</v>
          </cell>
          <cell r="M2345" t="str">
            <v>*</v>
          </cell>
        </row>
        <row r="2346">
          <cell r="A2346" t="str">
            <v>27634</v>
          </cell>
          <cell r="B2346" t="str">
            <v>Exc leg/ankle tum dep 5 cm/&gt;</v>
          </cell>
          <cell r="C2346" t="str">
            <v>CH</v>
          </cell>
          <cell r="D2346" t="str">
            <v>J1</v>
          </cell>
          <cell r="E2346" t="str">
            <v>5073</v>
          </cell>
          <cell r="F2346">
            <v>28.639600000000002</v>
          </cell>
          <cell r="G2346">
            <v>2148</v>
          </cell>
          <cell r="H2346" t="str">
            <v>.</v>
          </cell>
          <cell r="I2346">
            <v>429.6</v>
          </cell>
          <cell r="J2346">
            <v>42736</v>
          </cell>
          <cell r="M2346" t="str">
            <v>*</v>
          </cell>
        </row>
        <row r="2347">
          <cell r="A2347" t="str">
            <v>27635</v>
          </cell>
          <cell r="B2347" t="str">
            <v>Remove lower leg bone lesion</v>
          </cell>
          <cell r="C2347" t="str">
            <v xml:space="preserve">CH </v>
          </cell>
          <cell r="D2347" t="str">
            <v>J1</v>
          </cell>
          <cell r="E2347" t="str">
            <v>5113</v>
          </cell>
          <cell r="F2347">
            <v>32.497</v>
          </cell>
          <cell r="G2347">
            <v>2437.31</v>
          </cell>
          <cell r="H2347" t="str">
            <v>.</v>
          </cell>
          <cell r="I2347">
            <v>487.47</v>
          </cell>
          <cell r="J2347">
            <v>42736</v>
          </cell>
          <cell r="M2347" t="str">
            <v>*</v>
          </cell>
        </row>
        <row r="2348">
          <cell r="A2348" t="str">
            <v>27637</v>
          </cell>
          <cell r="B2348" t="str">
            <v>Remove/graft leg bone lesion</v>
          </cell>
          <cell r="C2348" t="str">
            <v xml:space="preserve">CH </v>
          </cell>
          <cell r="D2348" t="str">
            <v>J1</v>
          </cell>
          <cell r="E2348" t="str">
            <v>5114</v>
          </cell>
          <cell r="F2348">
            <v>69.590599999999995</v>
          </cell>
          <cell r="G2348">
            <v>5219.3599999999997</v>
          </cell>
          <cell r="H2348" t="str">
            <v>.</v>
          </cell>
          <cell r="I2348">
            <v>1043.8800000000001</v>
          </cell>
          <cell r="J2348">
            <v>42736</v>
          </cell>
          <cell r="M2348" t="str">
            <v>*</v>
          </cell>
        </row>
        <row r="2349">
          <cell r="A2349" t="str">
            <v>27638</v>
          </cell>
          <cell r="B2349" t="str">
            <v>Remove/graft leg bone lesion</v>
          </cell>
          <cell r="C2349" t="str">
            <v xml:space="preserve">CH </v>
          </cell>
          <cell r="D2349" t="str">
            <v>J1</v>
          </cell>
          <cell r="E2349" t="str">
            <v>5114</v>
          </cell>
          <cell r="F2349">
            <v>69.590599999999995</v>
          </cell>
          <cell r="G2349">
            <v>5219.3599999999997</v>
          </cell>
          <cell r="H2349" t="str">
            <v>.</v>
          </cell>
          <cell r="I2349">
            <v>1043.8800000000001</v>
          </cell>
          <cell r="J2349">
            <v>42736</v>
          </cell>
          <cell r="M2349" t="str">
            <v>*</v>
          </cell>
        </row>
        <row r="2350">
          <cell r="A2350" t="str">
            <v>27640</v>
          </cell>
          <cell r="B2350" t="str">
            <v>Partial removal of tibia</v>
          </cell>
          <cell r="C2350" t="str">
            <v xml:space="preserve">CH </v>
          </cell>
          <cell r="D2350" t="str">
            <v>J1</v>
          </cell>
          <cell r="E2350" t="str">
            <v>5113</v>
          </cell>
          <cell r="F2350">
            <v>32.497</v>
          </cell>
          <cell r="G2350">
            <v>2437.31</v>
          </cell>
          <cell r="H2350" t="str">
            <v>.</v>
          </cell>
          <cell r="I2350">
            <v>487.47</v>
          </cell>
          <cell r="J2350">
            <v>42736</v>
          </cell>
          <cell r="M2350" t="str">
            <v>*</v>
          </cell>
        </row>
        <row r="2351">
          <cell r="A2351" t="str">
            <v>27641</v>
          </cell>
          <cell r="B2351" t="str">
            <v>Partial removal of fibula</v>
          </cell>
          <cell r="C2351" t="str">
            <v xml:space="preserve">CH </v>
          </cell>
          <cell r="D2351" t="str">
            <v>J1</v>
          </cell>
          <cell r="E2351" t="str">
            <v>5113</v>
          </cell>
          <cell r="F2351">
            <v>32.497</v>
          </cell>
          <cell r="G2351">
            <v>2437.31</v>
          </cell>
          <cell r="H2351" t="str">
            <v>.</v>
          </cell>
          <cell r="I2351">
            <v>487.47</v>
          </cell>
          <cell r="J2351">
            <v>42736</v>
          </cell>
          <cell r="M2351" t="str">
            <v>*</v>
          </cell>
        </row>
        <row r="2352">
          <cell r="A2352" t="str">
            <v>27645</v>
          </cell>
          <cell r="B2352" t="str">
            <v>Resect tibia tumor</v>
          </cell>
          <cell r="D2352" t="str">
            <v>C</v>
          </cell>
          <cell r="E2352" t="str">
            <v/>
          </cell>
        </row>
        <row r="2353">
          <cell r="A2353" t="str">
            <v>27646</v>
          </cell>
          <cell r="B2353" t="str">
            <v>Resect fibula tumor</v>
          </cell>
          <cell r="D2353" t="str">
            <v>C</v>
          </cell>
          <cell r="E2353" t="str">
            <v/>
          </cell>
        </row>
        <row r="2354">
          <cell r="A2354" t="str">
            <v>27647</v>
          </cell>
          <cell r="B2354" t="str">
            <v>Resect talus/calcaneus tum</v>
          </cell>
          <cell r="C2354" t="str">
            <v>CH</v>
          </cell>
          <cell r="D2354" t="str">
            <v>J1</v>
          </cell>
          <cell r="E2354" t="str">
            <v>5113</v>
          </cell>
          <cell r="F2354">
            <v>32.497</v>
          </cell>
          <cell r="G2354">
            <v>2437.31</v>
          </cell>
          <cell r="H2354" t="str">
            <v>.</v>
          </cell>
          <cell r="I2354">
            <v>487.47</v>
          </cell>
          <cell r="J2354">
            <v>42736</v>
          </cell>
          <cell r="M2354" t="str">
            <v>*</v>
          </cell>
        </row>
        <row r="2355">
          <cell r="A2355" t="str">
            <v>27648</v>
          </cell>
          <cell r="B2355" t="str">
            <v>Injection for ankle x-ray</v>
          </cell>
          <cell r="D2355" t="str">
            <v>N</v>
          </cell>
          <cell r="E2355" t="str">
            <v/>
          </cell>
        </row>
        <row r="2356">
          <cell r="A2356" t="str">
            <v>27650</v>
          </cell>
          <cell r="B2356" t="str">
            <v>Repair achilles tendon</v>
          </cell>
          <cell r="C2356" t="str">
            <v xml:space="preserve">CH </v>
          </cell>
          <cell r="D2356" t="str">
            <v>J1</v>
          </cell>
          <cell r="E2356" t="str">
            <v>5113</v>
          </cell>
          <cell r="F2356">
            <v>32.497</v>
          </cell>
          <cell r="G2356">
            <v>2437.31</v>
          </cell>
          <cell r="H2356" t="str">
            <v>.</v>
          </cell>
          <cell r="I2356">
            <v>487.47</v>
          </cell>
          <cell r="J2356">
            <v>42736</v>
          </cell>
          <cell r="M2356" t="str">
            <v>*</v>
          </cell>
        </row>
        <row r="2357">
          <cell r="A2357" t="str">
            <v>27652</v>
          </cell>
          <cell r="B2357" t="str">
            <v>Repair/graft achilles tendon</v>
          </cell>
          <cell r="C2357" t="str">
            <v xml:space="preserve">CH </v>
          </cell>
          <cell r="D2357" t="str">
            <v>J1</v>
          </cell>
          <cell r="E2357" t="str">
            <v>5114</v>
          </cell>
          <cell r="F2357">
            <v>69.590599999999995</v>
          </cell>
          <cell r="G2357">
            <v>5219.3599999999997</v>
          </cell>
          <cell r="H2357" t="str">
            <v>.</v>
          </cell>
          <cell r="I2357">
            <v>1043.8800000000001</v>
          </cell>
          <cell r="J2357">
            <v>42736</v>
          </cell>
          <cell r="M2357" t="str">
            <v>*</v>
          </cell>
        </row>
        <row r="2358">
          <cell r="A2358" t="str">
            <v>27654</v>
          </cell>
          <cell r="B2358" t="str">
            <v>Repair of achilles tendon</v>
          </cell>
          <cell r="C2358" t="str">
            <v xml:space="preserve">CH </v>
          </cell>
          <cell r="D2358" t="str">
            <v>J1</v>
          </cell>
          <cell r="E2358" t="str">
            <v>5114</v>
          </cell>
          <cell r="F2358">
            <v>69.590599999999995</v>
          </cell>
          <cell r="G2358">
            <v>5219.3599999999997</v>
          </cell>
          <cell r="H2358" t="str">
            <v>.</v>
          </cell>
          <cell r="I2358">
            <v>1043.8800000000001</v>
          </cell>
          <cell r="J2358">
            <v>42736</v>
          </cell>
          <cell r="M2358" t="str">
            <v>*</v>
          </cell>
        </row>
        <row r="2359">
          <cell r="A2359" t="str">
            <v>27656</v>
          </cell>
          <cell r="B2359" t="str">
            <v>Repair leg fascia defect</v>
          </cell>
          <cell r="C2359" t="str">
            <v xml:space="preserve">CH </v>
          </cell>
          <cell r="D2359" t="str">
            <v>J1</v>
          </cell>
          <cell r="E2359" t="str">
            <v>5113</v>
          </cell>
          <cell r="F2359">
            <v>32.497</v>
          </cell>
          <cell r="G2359">
            <v>2437.31</v>
          </cell>
          <cell r="H2359" t="str">
            <v>.</v>
          </cell>
          <cell r="I2359">
            <v>487.47</v>
          </cell>
          <cell r="J2359">
            <v>42736</v>
          </cell>
          <cell r="M2359" t="str">
            <v>*</v>
          </cell>
        </row>
        <row r="2360">
          <cell r="A2360" t="str">
            <v>27658</v>
          </cell>
          <cell r="B2360" t="str">
            <v>Repair of leg tendon each</v>
          </cell>
          <cell r="C2360" t="str">
            <v xml:space="preserve">CH </v>
          </cell>
          <cell r="D2360" t="str">
            <v>J1</v>
          </cell>
          <cell r="E2360" t="str">
            <v>5113</v>
          </cell>
          <cell r="F2360">
            <v>32.497</v>
          </cell>
          <cell r="G2360">
            <v>2437.31</v>
          </cell>
          <cell r="H2360" t="str">
            <v>.</v>
          </cell>
          <cell r="I2360">
            <v>487.47</v>
          </cell>
          <cell r="J2360">
            <v>42736</v>
          </cell>
          <cell r="M2360" t="str">
            <v>*</v>
          </cell>
        </row>
        <row r="2361">
          <cell r="A2361" t="str">
            <v>27659</v>
          </cell>
          <cell r="B2361" t="str">
            <v>Repair of leg tendon each</v>
          </cell>
          <cell r="C2361" t="str">
            <v xml:space="preserve">CH </v>
          </cell>
          <cell r="D2361" t="str">
            <v>J1</v>
          </cell>
          <cell r="E2361" t="str">
            <v>5114</v>
          </cell>
          <cell r="F2361">
            <v>69.590599999999995</v>
          </cell>
          <cell r="G2361">
            <v>5219.3599999999997</v>
          </cell>
          <cell r="H2361" t="str">
            <v>.</v>
          </cell>
          <cell r="I2361">
            <v>1043.8800000000001</v>
          </cell>
          <cell r="J2361">
            <v>42736</v>
          </cell>
          <cell r="M2361" t="str">
            <v>*</v>
          </cell>
        </row>
        <row r="2362">
          <cell r="A2362" t="str">
            <v>27664</v>
          </cell>
          <cell r="B2362" t="str">
            <v>Repair of leg tendon each</v>
          </cell>
          <cell r="C2362" t="str">
            <v xml:space="preserve">CH </v>
          </cell>
          <cell r="D2362" t="str">
            <v>J1</v>
          </cell>
          <cell r="E2362" t="str">
            <v>5114</v>
          </cell>
          <cell r="F2362">
            <v>69.590599999999995</v>
          </cell>
          <cell r="G2362">
            <v>5219.3599999999997</v>
          </cell>
          <cell r="H2362" t="str">
            <v>.</v>
          </cell>
          <cell r="I2362">
            <v>1043.8800000000001</v>
          </cell>
          <cell r="J2362">
            <v>42736</v>
          </cell>
          <cell r="M2362" t="str">
            <v>*</v>
          </cell>
        </row>
        <row r="2363">
          <cell r="A2363" t="str">
            <v>27665</v>
          </cell>
          <cell r="B2363" t="str">
            <v>Repair of leg tendon each</v>
          </cell>
          <cell r="C2363" t="str">
            <v xml:space="preserve">CH </v>
          </cell>
          <cell r="D2363" t="str">
            <v>J1</v>
          </cell>
          <cell r="E2363" t="str">
            <v>5114</v>
          </cell>
          <cell r="F2363">
            <v>69.590599999999995</v>
          </cell>
          <cell r="G2363">
            <v>5219.3599999999997</v>
          </cell>
          <cell r="H2363" t="str">
            <v>.</v>
          </cell>
          <cell r="I2363">
            <v>1043.8800000000001</v>
          </cell>
          <cell r="J2363">
            <v>42736</v>
          </cell>
          <cell r="M2363" t="str">
            <v>*</v>
          </cell>
        </row>
        <row r="2364">
          <cell r="A2364" t="str">
            <v>27675</v>
          </cell>
          <cell r="B2364" t="str">
            <v>Repair lower leg tendons</v>
          </cell>
          <cell r="C2364" t="str">
            <v xml:space="preserve">CH </v>
          </cell>
          <cell r="D2364" t="str">
            <v>J1</v>
          </cell>
          <cell r="E2364" t="str">
            <v>5113</v>
          </cell>
          <cell r="F2364">
            <v>32.497</v>
          </cell>
          <cell r="G2364">
            <v>2437.31</v>
          </cell>
          <cell r="H2364" t="str">
            <v>.</v>
          </cell>
          <cell r="I2364">
            <v>487.47</v>
          </cell>
          <cell r="J2364">
            <v>42736</v>
          </cell>
          <cell r="M2364" t="str">
            <v>*</v>
          </cell>
        </row>
        <row r="2365">
          <cell r="A2365" t="str">
            <v>27676</v>
          </cell>
          <cell r="B2365" t="str">
            <v>Repair lower leg tendons</v>
          </cell>
          <cell r="C2365" t="str">
            <v xml:space="preserve">CH </v>
          </cell>
          <cell r="D2365" t="str">
            <v>J1</v>
          </cell>
          <cell r="E2365" t="str">
            <v>5114</v>
          </cell>
          <cell r="F2365">
            <v>69.590599999999995</v>
          </cell>
          <cell r="G2365">
            <v>5219.3599999999997</v>
          </cell>
          <cell r="H2365" t="str">
            <v>.</v>
          </cell>
          <cell r="I2365">
            <v>1043.8800000000001</v>
          </cell>
          <cell r="J2365">
            <v>42736</v>
          </cell>
          <cell r="M2365" t="str">
            <v>*</v>
          </cell>
        </row>
        <row r="2366">
          <cell r="A2366" t="str">
            <v>27680</v>
          </cell>
          <cell r="B2366" t="str">
            <v>Release of lower leg tendon</v>
          </cell>
          <cell r="C2366" t="str">
            <v xml:space="preserve">CH </v>
          </cell>
          <cell r="D2366" t="str">
            <v>J1</v>
          </cell>
          <cell r="E2366" t="str">
            <v>5113</v>
          </cell>
          <cell r="F2366">
            <v>32.497</v>
          </cell>
          <cell r="G2366">
            <v>2437.31</v>
          </cell>
          <cell r="H2366" t="str">
            <v>.</v>
          </cell>
          <cell r="I2366">
            <v>487.47</v>
          </cell>
          <cell r="J2366">
            <v>42736</v>
          </cell>
          <cell r="M2366" t="str">
            <v>*</v>
          </cell>
        </row>
        <row r="2367">
          <cell r="A2367" t="str">
            <v>27681</v>
          </cell>
          <cell r="B2367" t="str">
            <v>Release of lower leg tendons</v>
          </cell>
          <cell r="C2367" t="str">
            <v xml:space="preserve">CH </v>
          </cell>
          <cell r="D2367" t="str">
            <v>J1</v>
          </cell>
          <cell r="E2367" t="str">
            <v>5113</v>
          </cell>
          <cell r="F2367">
            <v>32.497</v>
          </cell>
          <cell r="G2367">
            <v>2437.31</v>
          </cell>
          <cell r="H2367" t="str">
            <v>.</v>
          </cell>
          <cell r="I2367">
            <v>487.47</v>
          </cell>
          <cell r="J2367">
            <v>42736</v>
          </cell>
          <cell r="M2367" t="str">
            <v>*</v>
          </cell>
        </row>
        <row r="2368">
          <cell r="A2368" t="str">
            <v>27685</v>
          </cell>
          <cell r="B2368" t="str">
            <v>Revision of lower leg tendon</v>
          </cell>
          <cell r="C2368" t="str">
            <v xml:space="preserve">CH </v>
          </cell>
          <cell r="D2368" t="str">
            <v>J1</v>
          </cell>
          <cell r="E2368" t="str">
            <v>5113</v>
          </cell>
          <cell r="F2368">
            <v>32.497</v>
          </cell>
          <cell r="G2368">
            <v>2437.31</v>
          </cell>
          <cell r="H2368" t="str">
            <v>.</v>
          </cell>
          <cell r="I2368">
            <v>487.47</v>
          </cell>
          <cell r="J2368">
            <v>42736</v>
          </cell>
          <cell r="M2368" t="str">
            <v>*</v>
          </cell>
        </row>
        <row r="2369">
          <cell r="A2369" t="str">
            <v>27686</v>
          </cell>
          <cell r="B2369" t="str">
            <v>Revise lower leg tendons</v>
          </cell>
          <cell r="C2369" t="str">
            <v xml:space="preserve">CH </v>
          </cell>
          <cell r="D2369" t="str">
            <v>J1</v>
          </cell>
          <cell r="E2369" t="str">
            <v>5113</v>
          </cell>
          <cell r="F2369">
            <v>32.497</v>
          </cell>
          <cell r="G2369">
            <v>2437.31</v>
          </cell>
          <cell r="H2369" t="str">
            <v>.</v>
          </cell>
          <cell r="I2369">
            <v>487.47</v>
          </cell>
          <cell r="J2369">
            <v>42736</v>
          </cell>
          <cell r="M2369" t="str">
            <v>*</v>
          </cell>
        </row>
        <row r="2370">
          <cell r="A2370" t="str">
            <v>27687</v>
          </cell>
          <cell r="B2370" t="str">
            <v>Revision of calf tendon</v>
          </cell>
          <cell r="C2370" t="str">
            <v xml:space="preserve">CH </v>
          </cell>
          <cell r="D2370" t="str">
            <v>J1</v>
          </cell>
          <cell r="E2370" t="str">
            <v>5113</v>
          </cell>
          <cell r="F2370">
            <v>32.497</v>
          </cell>
          <cell r="G2370">
            <v>2437.31</v>
          </cell>
          <cell r="H2370" t="str">
            <v>.</v>
          </cell>
          <cell r="I2370">
            <v>487.47</v>
          </cell>
          <cell r="J2370">
            <v>42736</v>
          </cell>
          <cell r="M2370" t="str">
            <v>*</v>
          </cell>
        </row>
        <row r="2371">
          <cell r="A2371" t="str">
            <v>27690</v>
          </cell>
          <cell r="B2371" t="str">
            <v>Revise lower leg tendon</v>
          </cell>
          <cell r="C2371" t="str">
            <v xml:space="preserve">CH </v>
          </cell>
          <cell r="D2371" t="str">
            <v>J1</v>
          </cell>
          <cell r="E2371" t="str">
            <v>5114</v>
          </cell>
          <cell r="F2371">
            <v>69.590599999999995</v>
          </cell>
          <cell r="G2371">
            <v>5219.3599999999997</v>
          </cell>
          <cell r="H2371" t="str">
            <v>.</v>
          </cell>
          <cell r="I2371">
            <v>1043.8800000000001</v>
          </cell>
          <cell r="J2371">
            <v>42736</v>
          </cell>
          <cell r="M2371" t="str">
            <v>*</v>
          </cell>
        </row>
        <row r="2372">
          <cell r="A2372" t="str">
            <v>27691</v>
          </cell>
          <cell r="B2372" t="str">
            <v>Revise lower leg tendon</v>
          </cell>
          <cell r="C2372" t="str">
            <v xml:space="preserve">CH </v>
          </cell>
          <cell r="D2372" t="str">
            <v>J1</v>
          </cell>
          <cell r="E2372" t="str">
            <v>5114</v>
          </cell>
          <cell r="F2372">
            <v>69.590599999999995</v>
          </cell>
          <cell r="G2372">
            <v>5219.3599999999997</v>
          </cell>
          <cell r="H2372" t="str">
            <v>.</v>
          </cell>
          <cell r="I2372">
            <v>1043.8800000000001</v>
          </cell>
          <cell r="J2372">
            <v>42736</v>
          </cell>
          <cell r="M2372" t="str">
            <v>*</v>
          </cell>
        </row>
        <row r="2373">
          <cell r="A2373" t="str">
            <v>27692</v>
          </cell>
          <cell r="B2373" t="str">
            <v>Revise additional leg tendon</v>
          </cell>
          <cell r="D2373" t="str">
            <v>N</v>
          </cell>
          <cell r="E2373" t="str">
            <v/>
          </cell>
        </row>
        <row r="2374">
          <cell r="A2374" t="str">
            <v>27695</v>
          </cell>
          <cell r="B2374" t="str">
            <v>Repair of ankle ligament</v>
          </cell>
          <cell r="C2374" t="str">
            <v xml:space="preserve">CH </v>
          </cell>
          <cell r="D2374" t="str">
            <v>J1</v>
          </cell>
          <cell r="E2374" t="str">
            <v>5114</v>
          </cell>
          <cell r="F2374">
            <v>69.590599999999995</v>
          </cell>
          <cell r="G2374">
            <v>5219.3599999999997</v>
          </cell>
          <cell r="H2374" t="str">
            <v>.</v>
          </cell>
          <cell r="I2374">
            <v>1043.8800000000001</v>
          </cell>
          <cell r="J2374">
            <v>42736</v>
          </cell>
          <cell r="M2374" t="str">
            <v>*</v>
          </cell>
        </row>
        <row r="2375">
          <cell r="A2375" t="str">
            <v>27696</v>
          </cell>
          <cell r="B2375" t="str">
            <v>Repair of ankle ligaments</v>
          </cell>
          <cell r="C2375" t="str">
            <v xml:space="preserve">CH </v>
          </cell>
          <cell r="D2375" t="str">
            <v>J1</v>
          </cell>
          <cell r="E2375" t="str">
            <v>5114</v>
          </cell>
          <cell r="F2375">
            <v>69.590599999999995</v>
          </cell>
          <cell r="G2375">
            <v>5219.3599999999997</v>
          </cell>
          <cell r="H2375" t="str">
            <v>.</v>
          </cell>
          <cell r="I2375">
            <v>1043.8800000000001</v>
          </cell>
          <cell r="J2375">
            <v>42736</v>
          </cell>
          <cell r="M2375" t="str">
            <v>*</v>
          </cell>
        </row>
        <row r="2376">
          <cell r="A2376" t="str">
            <v>27698</v>
          </cell>
          <cell r="B2376" t="str">
            <v>Repair of ankle ligament</v>
          </cell>
          <cell r="C2376" t="str">
            <v xml:space="preserve">CH </v>
          </cell>
          <cell r="D2376" t="str">
            <v>J1</v>
          </cell>
          <cell r="E2376" t="str">
            <v>5114</v>
          </cell>
          <cell r="F2376">
            <v>69.590599999999995</v>
          </cell>
          <cell r="G2376">
            <v>5219.3599999999997</v>
          </cell>
          <cell r="H2376" t="str">
            <v>.</v>
          </cell>
          <cell r="I2376">
            <v>1043.8800000000001</v>
          </cell>
          <cell r="J2376">
            <v>42736</v>
          </cell>
          <cell r="M2376" t="str">
            <v>*</v>
          </cell>
        </row>
        <row r="2377">
          <cell r="A2377" t="str">
            <v>27700</v>
          </cell>
          <cell r="B2377" t="str">
            <v>Revision of ankle joint</v>
          </cell>
          <cell r="C2377" t="str">
            <v xml:space="preserve">CH </v>
          </cell>
          <cell r="D2377" t="str">
            <v>J1</v>
          </cell>
          <cell r="E2377" t="str">
            <v>5114</v>
          </cell>
          <cell r="F2377">
            <v>69.590599999999995</v>
          </cell>
          <cell r="G2377">
            <v>5219.3599999999997</v>
          </cell>
          <cell r="H2377" t="str">
            <v>.</v>
          </cell>
          <cell r="I2377">
            <v>1043.8800000000001</v>
          </cell>
          <cell r="J2377">
            <v>42736</v>
          </cell>
          <cell r="M2377" t="str">
            <v>*</v>
          </cell>
        </row>
        <row r="2378">
          <cell r="A2378" t="str">
            <v>27702</v>
          </cell>
          <cell r="B2378" t="str">
            <v>Reconstruct ankle joint</v>
          </cell>
          <cell r="D2378" t="str">
            <v>C</v>
          </cell>
          <cell r="E2378" t="str">
            <v/>
          </cell>
        </row>
        <row r="2379">
          <cell r="A2379" t="str">
            <v>27703</v>
          </cell>
          <cell r="B2379" t="str">
            <v>Reconstruction ankle joint</v>
          </cell>
          <cell r="D2379" t="str">
            <v>C</v>
          </cell>
          <cell r="E2379" t="str">
            <v/>
          </cell>
        </row>
        <row r="2380">
          <cell r="A2380" t="str">
            <v>27704</v>
          </cell>
          <cell r="B2380" t="str">
            <v>Removal of ankle implant</v>
          </cell>
          <cell r="C2380" t="str">
            <v xml:space="preserve">CH </v>
          </cell>
          <cell r="D2380" t="str">
            <v>Q2</v>
          </cell>
          <cell r="E2380" t="str">
            <v>5113</v>
          </cell>
          <cell r="F2380">
            <v>32.497</v>
          </cell>
          <cell r="G2380">
            <v>2437.31</v>
          </cell>
          <cell r="H2380" t="str">
            <v>.</v>
          </cell>
          <cell r="I2380">
            <v>487.47</v>
          </cell>
          <cell r="J2380">
            <v>42736</v>
          </cell>
          <cell r="M2380" t="str">
            <v>*</v>
          </cell>
        </row>
        <row r="2381">
          <cell r="A2381" t="str">
            <v>27705</v>
          </cell>
          <cell r="B2381" t="str">
            <v>Incision of tibia</v>
          </cell>
          <cell r="C2381" t="str">
            <v xml:space="preserve">CH </v>
          </cell>
          <cell r="D2381" t="str">
            <v>J1</v>
          </cell>
          <cell r="E2381" t="str">
            <v>5114</v>
          </cell>
          <cell r="F2381">
            <v>69.590599999999995</v>
          </cell>
          <cell r="G2381">
            <v>5219.3599999999997</v>
          </cell>
          <cell r="H2381" t="str">
            <v>.</v>
          </cell>
          <cell r="I2381">
            <v>1043.8800000000001</v>
          </cell>
          <cell r="J2381">
            <v>42736</v>
          </cell>
          <cell r="M2381" t="str">
            <v>*</v>
          </cell>
        </row>
        <row r="2382">
          <cell r="A2382" t="str">
            <v>27707</v>
          </cell>
          <cell r="B2382" t="str">
            <v>Incision of fibula</v>
          </cell>
          <cell r="C2382" t="str">
            <v xml:space="preserve">CH </v>
          </cell>
          <cell r="D2382" t="str">
            <v>J1</v>
          </cell>
          <cell r="E2382" t="str">
            <v>5113</v>
          </cell>
          <cell r="F2382">
            <v>32.497</v>
          </cell>
          <cell r="G2382">
            <v>2437.31</v>
          </cell>
          <cell r="H2382" t="str">
            <v>.</v>
          </cell>
          <cell r="I2382">
            <v>487.47</v>
          </cell>
          <cell r="J2382">
            <v>42736</v>
          </cell>
          <cell r="M2382" t="str">
            <v>*</v>
          </cell>
        </row>
        <row r="2383">
          <cell r="A2383" t="str">
            <v>27709</v>
          </cell>
          <cell r="B2383" t="str">
            <v>Incision of tibia &amp; fibula</v>
          </cell>
          <cell r="C2383" t="str">
            <v xml:space="preserve">CH </v>
          </cell>
          <cell r="D2383" t="str">
            <v>J1</v>
          </cell>
          <cell r="E2383" t="str">
            <v>5115</v>
          </cell>
          <cell r="F2383">
            <v>127.4276</v>
          </cell>
          <cell r="G2383">
            <v>9557.2000000000007</v>
          </cell>
          <cell r="H2383" t="str">
            <v>.</v>
          </cell>
          <cell r="I2383">
            <v>1911.44</v>
          </cell>
          <cell r="J2383">
            <v>42736</v>
          </cell>
          <cell r="M2383" t="str">
            <v>*</v>
          </cell>
        </row>
        <row r="2384">
          <cell r="A2384" t="str">
            <v>27712</v>
          </cell>
          <cell r="B2384" t="str">
            <v>Realignment of lower leg</v>
          </cell>
          <cell r="D2384" t="str">
            <v>C</v>
          </cell>
          <cell r="E2384" t="str">
            <v/>
          </cell>
        </row>
        <row r="2385">
          <cell r="A2385" t="str">
            <v>27715</v>
          </cell>
          <cell r="B2385" t="str">
            <v>Revision of lower leg</v>
          </cell>
          <cell r="D2385" t="str">
            <v>C</v>
          </cell>
          <cell r="E2385" t="str">
            <v/>
          </cell>
        </row>
        <row r="2386">
          <cell r="A2386" t="str">
            <v>27720</v>
          </cell>
          <cell r="B2386" t="str">
            <v>Repair of tibia</v>
          </cell>
          <cell r="C2386" t="str">
            <v xml:space="preserve">CH </v>
          </cell>
          <cell r="D2386" t="str">
            <v>J1</v>
          </cell>
          <cell r="E2386" t="str">
            <v>5114</v>
          </cell>
          <cell r="F2386">
            <v>69.590599999999995</v>
          </cell>
          <cell r="G2386">
            <v>5219.3599999999997</v>
          </cell>
          <cell r="H2386" t="str">
            <v>.</v>
          </cell>
          <cell r="I2386">
            <v>1043.8800000000001</v>
          </cell>
          <cell r="J2386">
            <v>42736</v>
          </cell>
          <cell r="M2386" t="str">
            <v>*</v>
          </cell>
        </row>
        <row r="2387">
          <cell r="A2387" t="str">
            <v>27722</v>
          </cell>
          <cell r="B2387" t="str">
            <v>Repair/graft of tibia</v>
          </cell>
          <cell r="C2387" t="str">
            <v xml:space="preserve">CH </v>
          </cell>
          <cell r="D2387" t="str">
            <v>J1</v>
          </cell>
          <cell r="E2387" t="str">
            <v>5114</v>
          </cell>
          <cell r="F2387">
            <v>69.590599999999995</v>
          </cell>
          <cell r="G2387">
            <v>5219.3599999999997</v>
          </cell>
          <cell r="H2387" t="str">
            <v>.</v>
          </cell>
          <cell r="I2387">
            <v>1043.8800000000001</v>
          </cell>
          <cell r="J2387">
            <v>42736</v>
          </cell>
          <cell r="M2387" t="str">
            <v>*</v>
          </cell>
        </row>
        <row r="2388">
          <cell r="A2388" t="str">
            <v>27724</v>
          </cell>
          <cell r="B2388" t="str">
            <v>Repair/graft of tibia</v>
          </cell>
          <cell r="D2388" t="str">
            <v>C</v>
          </cell>
          <cell r="E2388" t="str">
            <v/>
          </cell>
        </row>
        <row r="2389">
          <cell r="A2389" t="str">
            <v>27725</v>
          </cell>
          <cell r="B2389" t="str">
            <v>Repair of lower leg</v>
          </cell>
          <cell r="D2389" t="str">
            <v>C</v>
          </cell>
          <cell r="E2389" t="str">
            <v/>
          </cell>
        </row>
        <row r="2390">
          <cell r="A2390" t="str">
            <v>27726</v>
          </cell>
          <cell r="B2390" t="str">
            <v>Repair fibula nonunion</v>
          </cell>
          <cell r="C2390" t="str">
            <v xml:space="preserve">CH </v>
          </cell>
          <cell r="D2390" t="str">
            <v>J1</v>
          </cell>
          <cell r="E2390" t="str">
            <v>5114</v>
          </cell>
          <cell r="F2390">
            <v>69.590599999999995</v>
          </cell>
          <cell r="G2390">
            <v>5219.3599999999997</v>
          </cell>
          <cell r="H2390" t="str">
            <v>.</v>
          </cell>
          <cell r="I2390">
            <v>1043.8800000000001</v>
          </cell>
          <cell r="J2390">
            <v>42736</v>
          </cell>
          <cell r="M2390" t="str">
            <v>*</v>
          </cell>
        </row>
        <row r="2391">
          <cell r="A2391" t="str">
            <v>27727</v>
          </cell>
          <cell r="B2391" t="str">
            <v>Repair of lower leg</v>
          </cell>
          <cell r="D2391" t="str">
            <v>C</v>
          </cell>
          <cell r="E2391" t="str">
            <v/>
          </cell>
        </row>
        <row r="2392">
          <cell r="A2392" t="str">
            <v>27730</v>
          </cell>
          <cell r="B2392" t="str">
            <v>Repair of tibia epiphysis</v>
          </cell>
          <cell r="C2392" t="str">
            <v xml:space="preserve">CH </v>
          </cell>
          <cell r="D2392" t="str">
            <v>J1</v>
          </cell>
          <cell r="E2392" t="str">
            <v>5113</v>
          </cell>
          <cell r="F2392">
            <v>32.497</v>
          </cell>
          <cell r="G2392">
            <v>2437.31</v>
          </cell>
          <cell r="H2392" t="str">
            <v>.</v>
          </cell>
          <cell r="I2392">
            <v>487.47</v>
          </cell>
          <cell r="J2392">
            <v>42736</v>
          </cell>
          <cell r="M2392" t="str">
            <v>*</v>
          </cell>
        </row>
        <row r="2393">
          <cell r="A2393" t="str">
            <v>27732</v>
          </cell>
          <cell r="B2393" t="str">
            <v>Repair of fibula epiphysis</v>
          </cell>
          <cell r="C2393" t="str">
            <v xml:space="preserve">CH </v>
          </cell>
          <cell r="D2393" t="str">
            <v>J1</v>
          </cell>
          <cell r="E2393" t="str">
            <v>5113</v>
          </cell>
          <cell r="F2393">
            <v>32.497</v>
          </cell>
          <cell r="G2393">
            <v>2437.31</v>
          </cell>
          <cell r="H2393" t="str">
            <v>.</v>
          </cell>
          <cell r="I2393">
            <v>487.47</v>
          </cell>
          <cell r="J2393">
            <v>42736</v>
          </cell>
          <cell r="M2393" t="str">
            <v>*</v>
          </cell>
        </row>
        <row r="2394">
          <cell r="A2394" t="str">
            <v>27734</v>
          </cell>
          <cell r="B2394" t="str">
            <v>Repair lower leg epiphyses</v>
          </cell>
          <cell r="C2394" t="str">
            <v xml:space="preserve">CH </v>
          </cell>
          <cell r="D2394" t="str">
            <v>J1</v>
          </cell>
          <cell r="E2394" t="str">
            <v>5113</v>
          </cell>
          <cell r="F2394">
            <v>32.497</v>
          </cell>
          <cell r="G2394">
            <v>2437.31</v>
          </cell>
          <cell r="H2394" t="str">
            <v>.</v>
          </cell>
          <cell r="I2394">
            <v>487.47</v>
          </cell>
          <cell r="J2394">
            <v>42736</v>
          </cell>
          <cell r="M2394" t="str">
            <v>*</v>
          </cell>
        </row>
        <row r="2395">
          <cell r="A2395" t="str">
            <v>27740</v>
          </cell>
          <cell r="B2395" t="str">
            <v>Repair of leg epiphyses</v>
          </cell>
          <cell r="C2395" t="str">
            <v xml:space="preserve">CH </v>
          </cell>
          <cell r="D2395" t="str">
            <v>J1</v>
          </cell>
          <cell r="E2395" t="str">
            <v>5113</v>
          </cell>
          <cell r="F2395">
            <v>32.497</v>
          </cell>
          <cell r="G2395">
            <v>2437.31</v>
          </cell>
          <cell r="H2395" t="str">
            <v>.</v>
          </cell>
          <cell r="I2395">
            <v>487.47</v>
          </cell>
          <cell r="J2395">
            <v>42736</v>
          </cell>
          <cell r="M2395" t="str">
            <v>*</v>
          </cell>
        </row>
        <row r="2396">
          <cell r="A2396" t="str">
            <v>27742</v>
          </cell>
          <cell r="B2396" t="str">
            <v>Repair of leg epiphyses</v>
          </cell>
          <cell r="C2396" t="str">
            <v xml:space="preserve">CH </v>
          </cell>
          <cell r="D2396" t="str">
            <v>J1</v>
          </cell>
          <cell r="E2396" t="str">
            <v>5113</v>
          </cell>
          <cell r="F2396">
            <v>32.497</v>
          </cell>
          <cell r="G2396">
            <v>2437.31</v>
          </cell>
          <cell r="H2396" t="str">
            <v>.</v>
          </cell>
          <cell r="I2396">
            <v>487.47</v>
          </cell>
          <cell r="J2396">
            <v>42736</v>
          </cell>
          <cell r="M2396" t="str">
            <v>*</v>
          </cell>
        </row>
        <row r="2397">
          <cell r="A2397" t="str">
            <v>27745</v>
          </cell>
          <cell r="B2397" t="str">
            <v>Reinforce tibia</v>
          </cell>
          <cell r="C2397" t="str">
            <v xml:space="preserve">CH </v>
          </cell>
          <cell r="D2397" t="str">
            <v>J1</v>
          </cell>
          <cell r="E2397" t="str">
            <v>5114</v>
          </cell>
          <cell r="F2397">
            <v>69.590599999999995</v>
          </cell>
          <cell r="G2397">
            <v>5219.3599999999997</v>
          </cell>
          <cell r="H2397" t="str">
            <v>.</v>
          </cell>
          <cell r="I2397">
            <v>1043.8800000000001</v>
          </cell>
          <cell r="J2397">
            <v>42736</v>
          </cell>
          <cell r="M2397" t="str">
            <v>*</v>
          </cell>
        </row>
        <row r="2398">
          <cell r="A2398" t="str">
            <v>27750</v>
          </cell>
          <cell r="B2398" t="str">
            <v>Treatment of tibia fracture</v>
          </cell>
          <cell r="C2398" t="str">
            <v>CH</v>
          </cell>
          <cell r="D2398" t="str">
            <v>T</v>
          </cell>
          <cell r="E2398" t="str">
            <v>5111</v>
          </cell>
          <cell r="F2398">
            <v>2.6633</v>
          </cell>
          <cell r="G2398">
            <v>199.75</v>
          </cell>
          <cell r="H2398" t="str">
            <v>.</v>
          </cell>
          <cell r="I2398">
            <v>39.950000000000003</v>
          </cell>
          <cell r="J2398">
            <v>42736</v>
          </cell>
          <cell r="M2398" t="str">
            <v>*</v>
          </cell>
        </row>
        <row r="2399">
          <cell r="A2399" t="str">
            <v>27752</v>
          </cell>
          <cell r="B2399" t="str">
            <v>Treatment of tibia fracture</v>
          </cell>
          <cell r="C2399" t="str">
            <v>CH</v>
          </cell>
          <cell r="D2399" t="str">
            <v>J1</v>
          </cell>
          <cell r="E2399" t="str">
            <v>5112</v>
          </cell>
          <cell r="F2399">
            <v>16.225100000000001</v>
          </cell>
          <cell r="G2399">
            <v>1216.9000000000001</v>
          </cell>
          <cell r="H2399" t="str">
            <v>.</v>
          </cell>
          <cell r="I2399">
            <v>243.38</v>
          </cell>
          <cell r="J2399">
            <v>42736</v>
          </cell>
          <cell r="M2399" t="str">
            <v>*</v>
          </cell>
        </row>
        <row r="2400">
          <cell r="A2400" t="str">
            <v>27756</v>
          </cell>
          <cell r="B2400" t="str">
            <v>Treatment of tibia fracture</v>
          </cell>
          <cell r="C2400" t="str">
            <v xml:space="preserve">CH </v>
          </cell>
          <cell r="D2400" t="str">
            <v>J1</v>
          </cell>
          <cell r="E2400" t="str">
            <v>5114</v>
          </cell>
          <cell r="F2400">
            <v>69.590599999999995</v>
          </cell>
          <cell r="G2400">
            <v>5219.3599999999997</v>
          </cell>
          <cell r="H2400" t="str">
            <v>.</v>
          </cell>
          <cell r="I2400">
            <v>1043.8800000000001</v>
          </cell>
          <cell r="J2400">
            <v>42736</v>
          </cell>
          <cell r="M2400" t="str">
            <v>*</v>
          </cell>
        </row>
        <row r="2401">
          <cell r="A2401" t="str">
            <v>27758</v>
          </cell>
          <cell r="B2401" t="str">
            <v>Treatment of tibia fracture</v>
          </cell>
          <cell r="C2401" t="str">
            <v xml:space="preserve">CH </v>
          </cell>
          <cell r="D2401" t="str">
            <v>J1</v>
          </cell>
          <cell r="E2401" t="str">
            <v>5115</v>
          </cell>
          <cell r="F2401">
            <v>127.4276</v>
          </cell>
          <cell r="G2401">
            <v>9557.2000000000007</v>
          </cell>
          <cell r="H2401" t="str">
            <v>.</v>
          </cell>
          <cell r="I2401">
            <v>1911.44</v>
          </cell>
          <cell r="J2401">
            <v>42736</v>
          </cell>
          <cell r="M2401" t="str">
            <v>*</v>
          </cell>
        </row>
        <row r="2402">
          <cell r="A2402" t="str">
            <v>27759</v>
          </cell>
          <cell r="B2402" t="str">
            <v>Treatment of tibia fracture</v>
          </cell>
          <cell r="C2402" t="str">
            <v xml:space="preserve">CH </v>
          </cell>
          <cell r="D2402" t="str">
            <v>J1</v>
          </cell>
          <cell r="E2402" t="str">
            <v>5115</v>
          </cell>
          <cell r="F2402">
            <v>127.4276</v>
          </cell>
          <cell r="G2402">
            <v>9557.2000000000007</v>
          </cell>
          <cell r="H2402" t="str">
            <v>.</v>
          </cell>
          <cell r="I2402">
            <v>1911.44</v>
          </cell>
          <cell r="J2402">
            <v>42736</v>
          </cell>
          <cell r="M2402" t="str">
            <v>*</v>
          </cell>
        </row>
        <row r="2403">
          <cell r="A2403" t="str">
            <v>27760</v>
          </cell>
          <cell r="B2403" t="str">
            <v>Cltx medial ankle fx</v>
          </cell>
          <cell r="D2403" t="str">
            <v>T</v>
          </cell>
          <cell r="E2403" t="str">
            <v>5111</v>
          </cell>
          <cell r="F2403">
            <v>2.6633</v>
          </cell>
          <cell r="G2403">
            <v>199.75</v>
          </cell>
          <cell r="H2403" t="str">
            <v>.</v>
          </cell>
          <cell r="I2403">
            <v>39.950000000000003</v>
          </cell>
        </row>
        <row r="2404">
          <cell r="A2404" t="str">
            <v>27762</v>
          </cell>
          <cell r="B2404" t="str">
            <v>Cltx med ankle fx w/mnpj</v>
          </cell>
          <cell r="C2404" t="str">
            <v>CH</v>
          </cell>
          <cell r="D2404" t="str">
            <v>J1</v>
          </cell>
          <cell r="E2404" t="str">
            <v>5112</v>
          </cell>
          <cell r="F2404">
            <v>16.225100000000001</v>
          </cell>
          <cell r="G2404">
            <v>1216.9000000000001</v>
          </cell>
          <cell r="H2404" t="str">
            <v>.</v>
          </cell>
          <cell r="I2404">
            <v>243.38</v>
          </cell>
          <cell r="J2404">
            <v>42736</v>
          </cell>
          <cell r="M2404" t="str">
            <v>*</v>
          </cell>
        </row>
        <row r="2405">
          <cell r="A2405" t="str">
            <v>27766</v>
          </cell>
          <cell r="B2405" t="str">
            <v>Optx medial ankle fx</v>
          </cell>
          <cell r="C2405" t="str">
            <v xml:space="preserve">CH </v>
          </cell>
          <cell r="D2405" t="str">
            <v>J1</v>
          </cell>
          <cell r="E2405" t="str">
            <v>5114</v>
          </cell>
          <cell r="F2405">
            <v>69.590599999999995</v>
          </cell>
          <cell r="G2405">
            <v>5219.3599999999997</v>
          </cell>
          <cell r="H2405" t="str">
            <v>.</v>
          </cell>
          <cell r="I2405">
            <v>1043.8800000000001</v>
          </cell>
          <cell r="J2405">
            <v>42736</v>
          </cell>
          <cell r="M2405" t="str">
            <v>*</v>
          </cell>
        </row>
        <row r="2406">
          <cell r="A2406" t="str">
            <v>27767</v>
          </cell>
          <cell r="B2406" t="str">
            <v>Cltx post ankle fx</v>
          </cell>
          <cell r="C2406" t="str">
            <v>CH</v>
          </cell>
          <cell r="D2406" t="str">
            <v>T</v>
          </cell>
          <cell r="E2406" t="str">
            <v>5111</v>
          </cell>
          <cell r="F2406">
            <v>2.6633</v>
          </cell>
          <cell r="G2406">
            <v>199.75</v>
          </cell>
          <cell r="H2406" t="str">
            <v>.</v>
          </cell>
          <cell r="I2406">
            <v>39.950000000000003</v>
          </cell>
          <cell r="J2406">
            <v>42736</v>
          </cell>
          <cell r="M2406" t="str">
            <v>*</v>
          </cell>
        </row>
        <row r="2407">
          <cell r="A2407" t="str">
            <v>27768</v>
          </cell>
          <cell r="B2407" t="str">
            <v>Cltx post ankle fx w/mnpj</v>
          </cell>
          <cell r="C2407" t="str">
            <v>CH</v>
          </cell>
          <cell r="D2407" t="str">
            <v>J1</v>
          </cell>
          <cell r="E2407" t="str">
            <v>5112</v>
          </cell>
          <cell r="F2407">
            <v>16.225100000000001</v>
          </cell>
          <cell r="G2407">
            <v>1216.9000000000001</v>
          </cell>
          <cell r="H2407" t="str">
            <v>.</v>
          </cell>
          <cell r="I2407">
            <v>243.38</v>
          </cell>
          <cell r="J2407">
            <v>42736</v>
          </cell>
          <cell r="M2407" t="str">
            <v>*</v>
          </cell>
        </row>
        <row r="2408">
          <cell r="A2408" t="str">
            <v>27769</v>
          </cell>
          <cell r="B2408" t="str">
            <v>Optx post ankle fx</v>
          </cell>
          <cell r="C2408" t="str">
            <v xml:space="preserve">CH </v>
          </cell>
          <cell r="D2408" t="str">
            <v>J1</v>
          </cell>
          <cell r="E2408" t="str">
            <v>5114</v>
          </cell>
          <cell r="F2408">
            <v>69.590599999999995</v>
          </cell>
          <cell r="G2408">
            <v>5219.3599999999997</v>
          </cell>
          <cell r="H2408" t="str">
            <v>.</v>
          </cell>
          <cell r="I2408">
            <v>1043.8800000000001</v>
          </cell>
          <cell r="J2408">
            <v>42736</v>
          </cell>
          <cell r="M2408" t="str">
            <v>*</v>
          </cell>
        </row>
        <row r="2409">
          <cell r="A2409" t="str">
            <v>27780</v>
          </cell>
          <cell r="B2409" t="str">
            <v>Treatment of fibula fracture</v>
          </cell>
          <cell r="D2409" t="str">
            <v>T</v>
          </cell>
          <cell r="E2409" t="str">
            <v>5111</v>
          </cell>
          <cell r="F2409">
            <v>2.6633</v>
          </cell>
          <cell r="G2409">
            <v>199.75</v>
          </cell>
          <cell r="H2409" t="str">
            <v>.</v>
          </cell>
          <cell r="I2409">
            <v>39.950000000000003</v>
          </cell>
        </row>
        <row r="2410">
          <cell r="A2410" t="str">
            <v>27781</v>
          </cell>
          <cell r="B2410" t="str">
            <v>Treatment of fibula fracture</v>
          </cell>
          <cell r="C2410" t="str">
            <v>CH</v>
          </cell>
          <cell r="D2410" t="str">
            <v>J1</v>
          </cell>
          <cell r="E2410" t="str">
            <v>5112</v>
          </cell>
          <cell r="F2410">
            <v>16.225100000000001</v>
          </cell>
          <cell r="G2410">
            <v>1216.9000000000001</v>
          </cell>
          <cell r="H2410" t="str">
            <v>.</v>
          </cell>
          <cell r="I2410">
            <v>243.38</v>
          </cell>
          <cell r="J2410">
            <v>42736</v>
          </cell>
          <cell r="M2410" t="str">
            <v>*</v>
          </cell>
        </row>
        <row r="2411">
          <cell r="A2411" t="str">
            <v>27784</v>
          </cell>
          <cell r="B2411" t="str">
            <v>Treatment of fibula fracture</v>
          </cell>
          <cell r="C2411" t="str">
            <v xml:space="preserve">CH </v>
          </cell>
          <cell r="D2411" t="str">
            <v>J1</v>
          </cell>
          <cell r="E2411" t="str">
            <v>5114</v>
          </cell>
          <cell r="F2411">
            <v>69.590599999999995</v>
          </cell>
          <cell r="G2411">
            <v>5219.3599999999997</v>
          </cell>
          <cell r="H2411" t="str">
            <v>.</v>
          </cell>
          <cell r="I2411">
            <v>1043.8800000000001</v>
          </cell>
          <cell r="J2411">
            <v>42736</v>
          </cell>
          <cell r="M2411" t="str">
            <v>*</v>
          </cell>
        </row>
        <row r="2412">
          <cell r="A2412" t="str">
            <v>27786</v>
          </cell>
          <cell r="B2412" t="str">
            <v>Treatment of ankle fracture</v>
          </cell>
          <cell r="C2412" t="str">
            <v>CH</v>
          </cell>
          <cell r="D2412" t="str">
            <v>T</v>
          </cell>
          <cell r="E2412" t="str">
            <v>5111</v>
          </cell>
          <cell r="F2412">
            <v>2.6633</v>
          </cell>
          <cell r="G2412">
            <v>199.75</v>
          </cell>
          <cell r="H2412" t="str">
            <v>.</v>
          </cell>
          <cell r="I2412">
            <v>39.950000000000003</v>
          </cell>
          <cell r="J2412">
            <v>42736</v>
          </cell>
          <cell r="M2412" t="str">
            <v>*</v>
          </cell>
        </row>
        <row r="2413">
          <cell r="A2413" t="str">
            <v>27788</v>
          </cell>
          <cell r="B2413" t="str">
            <v>Treatment of ankle fracture</v>
          </cell>
          <cell r="C2413" t="str">
            <v>CH</v>
          </cell>
          <cell r="D2413" t="str">
            <v>T</v>
          </cell>
          <cell r="E2413" t="str">
            <v>5111</v>
          </cell>
          <cell r="F2413">
            <v>2.6633</v>
          </cell>
          <cell r="G2413">
            <v>199.75</v>
          </cell>
          <cell r="H2413" t="str">
            <v>.</v>
          </cell>
          <cell r="I2413">
            <v>39.950000000000003</v>
          </cell>
          <cell r="J2413">
            <v>42736</v>
          </cell>
          <cell r="M2413" t="str">
            <v>*</v>
          </cell>
        </row>
        <row r="2414">
          <cell r="A2414" t="str">
            <v>27792</v>
          </cell>
          <cell r="B2414" t="str">
            <v>Treatment of ankle fracture</v>
          </cell>
          <cell r="C2414" t="str">
            <v xml:space="preserve">CH </v>
          </cell>
          <cell r="D2414" t="str">
            <v>J1</v>
          </cell>
          <cell r="E2414" t="str">
            <v>5114</v>
          </cell>
          <cell r="F2414">
            <v>69.590599999999995</v>
          </cell>
          <cell r="G2414">
            <v>5219.3599999999997</v>
          </cell>
          <cell r="H2414" t="str">
            <v>.</v>
          </cell>
          <cell r="I2414">
            <v>1043.8800000000001</v>
          </cell>
          <cell r="J2414">
            <v>42736</v>
          </cell>
          <cell r="M2414" t="str">
            <v>*</v>
          </cell>
        </row>
        <row r="2415">
          <cell r="A2415" t="str">
            <v>27808</v>
          </cell>
          <cell r="B2415" t="str">
            <v>Treatment of ankle fracture</v>
          </cell>
          <cell r="D2415" t="str">
            <v>T</v>
          </cell>
          <cell r="E2415" t="str">
            <v>5111</v>
          </cell>
          <cell r="F2415">
            <v>2.6633</v>
          </cell>
          <cell r="G2415">
            <v>199.75</v>
          </cell>
          <cell r="H2415" t="str">
            <v>.</v>
          </cell>
          <cell r="I2415">
            <v>39.950000000000003</v>
          </cell>
        </row>
        <row r="2416">
          <cell r="A2416" t="str">
            <v>27810</v>
          </cell>
          <cell r="B2416" t="str">
            <v>Treatment of ankle fracture</v>
          </cell>
          <cell r="C2416" t="str">
            <v>CH</v>
          </cell>
          <cell r="D2416" t="str">
            <v>J1</v>
          </cell>
          <cell r="E2416" t="str">
            <v>5112</v>
          </cell>
          <cell r="F2416">
            <v>16.225100000000001</v>
          </cell>
          <cell r="G2416">
            <v>1216.9000000000001</v>
          </cell>
          <cell r="H2416" t="str">
            <v>.</v>
          </cell>
          <cell r="I2416">
            <v>243.38</v>
          </cell>
          <cell r="J2416">
            <v>42736</v>
          </cell>
          <cell r="M2416" t="str">
            <v>*</v>
          </cell>
        </row>
        <row r="2417">
          <cell r="A2417" t="str">
            <v>27814</v>
          </cell>
          <cell r="B2417" t="str">
            <v>Treatment of ankle fracture</v>
          </cell>
          <cell r="C2417" t="str">
            <v xml:space="preserve">CH </v>
          </cell>
          <cell r="D2417" t="str">
            <v>J1</v>
          </cell>
          <cell r="E2417" t="str">
            <v>5114</v>
          </cell>
          <cell r="F2417">
            <v>69.590599999999995</v>
          </cell>
          <cell r="G2417">
            <v>5219.3599999999997</v>
          </cell>
          <cell r="H2417" t="str">
            <v>.</v>
          </cell>
          <cell r="I2417">
            <v>1043.8800000000001</v>
          </cell>
          <cell r="J2417">
            <v>42736</v>
          </cell>
          <cell r="M2417" t="str">
            <v>*</v>
          </cell>
        </row>
        <row r="2418">
          <cell r="A2418" t="str">
            <v>27816</v>
          </cell>
          <cell r="B2418" t="str">
            <v>Treatment of ankle fracture</v>
          </cell>
          <cell r="C2418" t="str">
            <v>CH</v>
          </cell>
          <cell r="D2418" t="str">
            <v>T</v>
          </cell>
          <cell r="E2418" t="str">
            <v>5111</v>
          </cell>
          <cell r="F2418">
            <v>2.6633</v>
          </cell>
          <cell r="G2418">
            <v>199.75</v>
          </cell>
          <cell r="H2418" t="str">
            <v>.</v>
          </cell>
          <cell r="I2418">
            <v>39.950000000000003</v>
          </cell>
          <cell r="J2418">
            <v>42736</v>
          </cell>
          <cell r="M2418" t="str">
            <v>*</v>
          </cell>
        </row>
        <row r="2419">
          <cell r="A2419" t="str">
            <v>27818</v>
          </cell>
          <cell r="B2419" t="str">
            <v>Treatment of ankle fracture</v>
          </cell>
          <cell r="C2419" t="str">
            <v>CH</v>
          </cell>
          <cell r="D2419" t="str">
            <v>J1</v>
          </cell>
          <cell r="E2419" t="str">
            <v>5112</v>
          </cell>
          <cell r="F2419">
            <v>16.225100000000001</v>
          </cell>
          <cell r="G2419">
            <v>1216.9000000000001</v>
          </cell>
          <cell r="H2419" t="str">
            <v>.</v>
          </cell>
          <cell r="I2419">
            <v>243.38</v>
          </cell>
          <cell r="J2419">
            <v>42736</v>
          </cell>
          <cell r="M2419" t="str">
            <v>*</v>
          </cell>
        </row>
        <row r="2420">
          <cell r="A2420" t="str">
            <v>27822</v>
          </cell>
          <cell r="B2420" t="str">
            <v>Treatment of ankle fracture</v>
          </cell>
          <cell r="C2420" t="str">
            <v xml:space="preserve">CH </v>
          </cell>
          <cell r="D2420" t="str">
            <v>J1</v>
          </cell>
          <cell r="E2420" t="str">
            <v>5114</v>
          </cell>
          <cell r="F2420">
            <v>69.590599999999995</v>
          </cell>
          <cell r="G2420">
            <v>5219.3599999999997</v>
          </cell>
          <cell r="H2420" t="str">
            <v>.</v>
          </cell>
          <cell r="I2420">
            <v>1043.8800000000001</v>
          </cell>
          <cell r="J2420">
            <v>42736</v>
          </cell>
          <cell r="M2420" t="str">
            <v>*</v>
          </cell>
        </row>
        <row r="2421">
          <cell r="A2421" t="str">
            <v>27823</v>
          </cell>
          <cell r="B2421" t="str">
            <v>Treatment of ankle fracture</v>
          </cell>
          <cell r="C2421" t="str">
            <v xml:space="preserve">CH </v>
          </cell>
          <cell r="D2421" t="str">
            <v>J1</v>
          </cell>
          <cell r="E2421" t="str">
            <v>5114</v>
          </cell>
          <cell r="F2421">
            <v>69.590599999999995</v>
          </cell>
          <cell r="G2421">
            <v>5219.3599999999997</v>
          </cell>
          <cell r="H2421" t="str">
            <v>.</v>
          </cell>
          <cell r="I2421">
            <v>1043.8800000000001</v>
          </cell>
          <cell r="J2421">
            <v>42736</v>
          </cell>
          <cell r="M2421" t="str">
            <v>*</v>
          </cell>
        </row>
        <row r="2422">
          <cell r="A2422" t="str">
            <v>27824</v>
          </cell>
          <cell r="B2422" t="str">
            <v>Treat lower leg fracture</v>
          </cell>
          <cell r="C2422" t="str">
            <v>CH</v>
          </cell>
          <cell r="D2422" t="str">
            <v>T</v>
          </cell>
          <cell r="E2422" t="str">
            <v>5111</v>
          </cell>
          <cell r="F2422">
            <v>2.6633</v>
          </cell>
          <cell r="G2422">
            <v>199.75</v>
          </cell>
          <cell r="H2422" t="str">
            <v>.</v>
          </cell>
          <cell r="I2422">
            <v>39.950000000000003</v>
          </cell>
          <cell r="J2422">
            <v>42736</v>
          </cell>
          <cell r="M2422" t="str">
            <v>*</v>
          </cell>
        </row>
        <row r="2423">
          <cell r="A2423" t="str">
            <v>27825</v>
          </cell>
          <cell r="B2423" t="str">
            <v>Treat lower leg fracture</v>
          </cell>
          <cell r="C2423" t="str">
            <v>CH</v>
          </cell>
          <cell r="D2423" t="str">
            <v>J1</v>
          </cell>
          <cell r="E2423" t="str">
            <v>5112</v>
          </cell>
          <cell r="F2423">
            <v>16.225100000000001</v>
          </cell>
          <cell r="G2423">
            <v>1216.9000000000001</v>
          </cell>
          <cell r="H2423" t="str">
            <v>.</v>
          </cell>
          <cell r="I2423">
            <v>243.38</v>
          </cell>
          <cell r="J2423">
            <v>42736</v>
          </cell>
          <cell r="M2423" t="str">
            <v>*</v>
          </cell>
        </row>
        <row r="2424">
          <cell r="A2424" t="str">
            <v>27826</v>
          </cell>
          <cell r="B2424" t="str">
            <v>Treat lower leg fracture</v>
          </cell>
          <cell r="C2424" t="str">
            <v xml:space="preserve">CH </v>
          </cell>
          <cell r="D2424" t="str">
            <v>J1</v>
          </cell>
          <cell r="E2424" t="str">
            <v>5114</v>
          </cell>
          <cell r="F2424">
            <v>69.590599999999995</v>
          </cell>
          <cell r="G2424">
            <v>5219.3599999999997</v>
          </cell>
          <cell r="H2424" t="str">
            <v>.</v>
          </cell>
          <cell r="I2424">
            <v>1043.8800000000001</v>
          </cell>
          <cell r="J2424">
            <v>42736</v>
          </cell>
          <cell r="M2424" t="str">
            <v>*</v>
          </cell>
        </row>
        <row r="2425">
          <cell r="A2425" t="str">
            <v>27827</v>
          </cell>
          <cell r="B2425" t="str">
            <v>Treat lower leg fracture</v>
          </cell>
          <cell r="C2425" t="str">
            <v xml:space="preserve">CH </v>
          </cell>
          <cell r="D2425" t="str">
            <v>J1</v>
          </cell>
          <cell r="E2425" t="str">
            <v>5115</v>
          </cell>
          <cell r="F2425">
            <v>127.4276</v>
          </cell>
          <cell r="G2425">
            <v>9557.2000000000007</v>
          </cell>
          <cell r="H2425" t="str">
            <v>.</v>
          </cell>
          <cell r="I2425">
            <v>1911.44</v>
          </cell>
          <cell r="J2425">
            <v>42736</v>
          </cell>
          <cell r="M2425" t="str">
            <v>*</v>
          </cell>
        </row>
        <row r="2426">
          <cell r="A2426" t="str">
            <v>27828</v>
          </cell>
          <cell r="B2426" t="str">
            <v>Treat lower leg fracture</v>
          </cell>
          <cell r="C2426" t="str">
            <v xml:space="preserve">CH </v>
          </cell>
          <cell r="D2426" t="str">
            <v>J1</v>
          </cell>
          <cell r="E2426" t="str">
            <v>5115</v>
          </cell>
          <cell r="F2426">
            <v>127.4276</v>
          </cell>
          <cell r="G2426">
            <v>9557.2000000000007</v>
          </cell>
          <cell r="H2426" t="str">
            <v>.</v>
          </cell>
          <cell r="I2426">
            <v>1911.44</v>
          </cell>
          <cell r="J2426">
            <v>42736</v>
          </cell>
          <cell r="M2426" t="str">
            <v>*</v>
          </cell>
        </row>
        <row r="2427">
          <cell r="A2427" t="str">
            <v>27829</v>
          </cell>
          <cell r="B2427" t="str">
            <v>Treat lower leg joint</v>
          </cell>
          <cell r="C2427" t="str">
            <v xml:space="preserve">CH </v>
          </cell>
          <cell r="D2427" t="str">
            <v>J1</v>
          </cell>
          <cell r="E2427" t="str">
            <v>5114</v>
          </cell>
          <cell r="F2427">
            <v>69.590599999999995</v>
          </cell>
          <cell r="G2427">
            <v>5219.3599999999997</v>
          </cell>
          <cell r="H2427" t="str">
            <v>.</v>
          </cell>
          <cell r="I2427">
            <v>1043.8800000000001</v>
          </cell>
          <cell r="J2427">
            <v>42736</v>
          </cell>
          <cell r="M2427" t="str">
            <v>*</v>
          </cell>
        </row>
        <row r="2428">
          <cell r="A2428" t="str">
            <v>27830</v>
          </cell>
          <cell r="B2428" t="str">
            <v>Treat lower leg dislocation</v>
          </cell>
          <cell r="D2428" t="str">
            <v>T</v>
          </cell>
          <cell r="E2428" t="str">
            <v>5111</v>
          </cell>
          <cell r="F2428">
            <v>2.6633</v>
          </cell>
          <cell r="G2428">
            <v>199.75</v>
          </cell>
          <cell r="H2428" t="str">
            <v>.</v>
          </cell>
          <cell r="I2428">
            <v>39.950000000000003</v>
          </cell>
        </row>
        <row r="2429">
          <cell r="A2429" t="str">
            <v>27831</v>
          </cell>
          <cell r="B2429" t="str">
            <v>Treat lower leg dislocation</v>
          </cell>
          <cell r="C2429" t="str">
            <v>CH</v>
          </cell>
          <cell r="D2429" t="str">
            <v>J1</v>
          </cell>
          <cell r="E2429" t="str">
            <v>5113</v>
          </cell>
          <cell r="F2429">
            <v>32.497</v>
          </cell>
          <cell r="G2429">
            <v>2437.31</v>
          </cell>
          <cell r="H2429" t="str">
            <v>.</v>
          </cell>
          <cell r="I2429">
            <v>487.47</v>
          </cell>
          <cell r="J2429">
            <v>42736</v>
          </cell>
          <cell r="M2429" t="str">
            <v>*</v>
          </cell>
        </row>
        <row r="2430">
          <cell r="A2430" t="str">
            <v>27832</v>
          </cell>
          <cell r="B2430" t="str">
            <v>Treat lower leg dislocation</v>
          </cell>
          <cell r="C2430" t="str">
            <v xml:space="preserve">CH </v>
          </cell>
          <cell r="D2430" t="str">
            <v>J1</v>
          </cell>
          <cell r="E2430" t="str">
            <v>5114</v>
          </cell>
          <cell r="F2430">
            <v>69.590599999999995</v>
          </cell>
          <cell r="G2430">
            <v>5219.3599999999997</v>
          </cell>
          <cell r="H2430" t="str">
            <v>.</v>
          </cell>
          <cell r="I2430">
            <v>1043.8800000000001</v>
          </cell>
          <cell r="J2430">
            <v>42736</v>
          </cell>
          <cell r="M2430" t="str">
            <v>*</v>
          </cell>
        </row>
        <row r="2431">
          <cell r="A2431" t="str">
            <v>27840</v>
          </cell>
          <cell r="B2431" t="str">
            <v>Treat ankle dislocation</v>
          </cell>
          <cell r="D2431" t="str">
            <v>T</v>
          </cell>
          <cell r="E2431" t="str">
            <v>5111</v>
          </cell>
          <cell r="F2431">
            <v>2.6633</v>
          </cell>
          <cell r="G2431">
            <v>199.75</v>
          </cell>
          <cell r="H2431" t="str">
            <v>.</v>
          </cell>
          <cell r="I2431">
            <v>39.950000000000003</v>
          </cell>
        </row>
        <row r="2432">
          <cell r="A2432" t="str">
            <v>27842</v>
          </cell>
          <cell r="B2432" t="str">
            <v>Treat ankle dislocation</v>
          </cell>
          <cell r="C2432" t="str">
            <v>CH</v>
          </cell>
          <cell r="D2432" t="str">
            <v>J1</v>
          </cell>
          <cell r="E2432" t="str">
            <v>5112</v>
          </cell>
          <cell r="F2432">
            <v>16.225100000000001</v>
          </cell>
          <cell r="G2432">
            <v>1216.9000000000001</v>
          </cell>
          <cell r="H2432" t="str">
            <v>.</v>
          </cell>
          <cell r="I2432">
            <v>243.38</v>
          </cell>
          <cell r="J2432">
            <v>42736</v>
          </cell>
          <cell r="M2432" t="str">
            <v>*</v>
          </cell>
        </row>
        <row r="2433">
          <cell r="A2433" t="str">
            <v>27846</v>
          </cell>
          <cell r="B2433" t="str">
            <v>Treat ankle dislocation</v>
          </cell>
          <cell r="C2433" t="str">
            <v xml:space="preserve">CH </v>
          </cell>
          <cell r="D2433" t="str">
            <v>J1</v>
          </cell>
          <cell r="E2433" t="str">
            <v>5114</v>
          </cell>
          <cell r="F2433">
            <v>69.590599999999995</v>
          </cell>
          <cell r="G2433">
            <v>5219.3599999999997</v>
          </cell>
          <cell r="H2433" t="str">
            <v>.</v>
          </cell>
          <cell r="I2433">
            <v>1043.8800000000001</v>
          </cell>
          <cell r="J2433">
            <v>42736</v>
          </cell>
          <cell r="M2433" t="str">
            <v>*</v>
          </cell>
        </row>
        <row r="2434">
          <cell r="A2434" t="str">
            <v>27848</v>
          </cell>
          <cell r="B2434" t="str">
            <v>Treat ankle dislocation</v>
          </cell>
          <cell r="C2434" t="str">
            <v xml:space="preserve">CH </v>
          </cell>
          <cell r="D2434" t="str">
            <v>J1</v>
          </cell>
          <cell r="E2434" t="str">
            <v>5114</v>
          </cell>
          <cell r="F2434">
            <v>69.590599999999995</v>
          </cell>
          <cell r="G2434">
            <v>5219.3599999999997</v>
          </cell>
          <cell r="H2434" t="str">
            <v>.</v>
          </cell>
          <cell r="I2434">
            <v>1043.8800000000001</v>
          </cell>
          <cell r="J2434">
            <v>42736</v>
          </cell>
          <cell r="M2434" t="str">
            <v>*</v>
          </cell>
        </row>
        <row r="2435">
          <cell r="A2435" t="str">
            <v>27860</v>
          </cell>
          <cell r="B2435" t="str">
            <v>Fixation of ankle joint</v>
          </cell>
          <cell r="C2435" t="str">
            <v>CH</v>
          </cell>
          <cell r="D2435" t="str">
            <v>J1</v>
          </cell>
          <cell r="E2435" t="str">
            <v>5113</v>
          </cell>
          <cell r="F2435">
            <v>32.497</v>
          </cell>
          <cell r="G2435">
            <v>2437.31</v>
          </cell>
          <cell r="H2435" t="str">
            <v>.</v>
          </cell>
          <cell r="I2435">
            <v>487.47</v>
          </cell>
          <cell r="J2435">
            <v>42736</v>
          </cell>
          <cell r="M2435" t="str">
            <v>*</v>
          </cell>
        </row>
        <row r="2436">
          <cell r="A2436" t="str">
            <v>27870</v>
          </cell>
          <cell r="B2436" t="str">
            <v>Fusion of ankle joint open</v>
          </cell>
          <cell r="C2436" t="str">
            <v xml:space="preserve">CH </v>
          </cell>
          <cell r="D2436" t="str">
            <v>J1</v>
          </cell>
          <cell r="E2436" t="str">
            <v>5115</v>
          </cell>
          <cell r="F2436">
            <v>127.4276</v>
          </cell>
          <cell r="G2436">
            <v>9557.2000000000007</v>
          </cell>
          <cell r="H2436" t="str">
            <v>.</v>
          </cell>
          <cell r="I2436">
            <v>1911.44</v>
          </cell>
          <cell r="J2436">
            <v>42736</v>
          </cell>
          <cell r="M2436" t="str">
            <v>*</v>
          </cell>
        </row>
        <row r="2437">
          <cell r="A2437" t="str">
            <v>27871</v>
          </cell>
          <cell r="B2437" t="str">
            <v>Fusion of tibiofibular joint</v>
          </cell>
          <cell r="C2437" t="str">
            <v xml:space="preserve">CH </v>
          </cell>
          <cell r="D2437" t="str">
            <v>J1</v>
          </cell>
          <cell r="E2437" t="str">
            <v>5115</v>
          </cell>
          <cell r="F2437">
            <v>127.4276</v>
          </cell>
          <cell r="G2437">
            <v>9557.2000000000007</v>
          </cell>
          <cell r="H2437" t="str">
            <v>.</v>
          </cell>
          <cell r="I2437">
            <v>1911.44</v>
          </cell>
          <cell r="J2437">
            <v>42736</v>
          </cell>
          <cell r="M2437" t="str">
            <v>*</v>
          </cell>
        </row>
        <row r="2438">
          <cell r="A2438" t="str">
            <v>27880</v>
          </cell>
          <cell r="B2438" t="str">
            <v>Amputation of lower leg</v>
          </cell>
          <cell r="D2438" t="str">
            <v>C</v>
          </cell>
          <cell r="E2438" t="str">
            <v/>
          </cell>
        </row>
        <row r="2439">
          <cell r="A2439" t="str">
            <v>27881</v>
          </cell>
          <cell r="B2439" t="str">
            <v>Amputation of lower leg</v>
          </cell>
          <cell r="D2439" t="str">
            <v>C</v>
          </cell>
          <cell r="E2439" t="str">
            <v/>
          </cell>
        </row>
        <row r="2440">
          <cell r="A2440" t="str">
            <v>27882</v>
          </cell>
          <cell r="B2440" t="str">
            <v>Amputation of lower leg</v>
          </cell>
          <cell r="D2440" t="str">
            <v>C</v>
          </cell>
          <cell r="E2440" t="str">
            <v/>
          </cell>
        </row>
        <row r="2441">
          <cell r="A2441" t="str">
            <v>27884</v>
          </cell>
          <cell r="B2441" t="str">
            <v>Amputation follow-up surgery</v>
          </cell>
          <cell r="C2441" t="str">
            <v xml:space="preserve">CH </v>
          </cell>
          <cell r="D2441" t="str">
            <v>J1</v>
          </cell>
          <cell r="E2441" t="str">
            <v>5113</v>
          </cell>
          <cell r="F2441">
            <v>32.497</v>
          </cell>
          <cell r="G2441">
            <v>2437.31</v>
          </cell>
          <cell r="H2441" t="str">
            <v>.</v>
          </cell>
          <cell r="I2441">
            <v>487.47</v>
          </cell>
          <cell r="J2441">
            <v>42736</v>
          </cell>
          <cell r="M2441" t="str">
            <v>*</v>
          </cell>
        </row>
        <row r="2442">
          <cell r="A2442" t="str">
            <v>27886</v>
          </cell>
          <cell r="B2442" t="str">
            <v>Amputation follow-up surgery</v>
          </cell>
          <cell r="D2442" t="str">
            <v>C</v>
          </cell>
          <cell r="E2442" t="str">
            <v/>
          </cell>
        </row>
        <row r="2443">
          <cell r="A2443" t="str">
            <v>27888</v>
          </cell>
          <cell r="B2443" t="str">
            <v>Amputation of foot at ankle</v>
          </cell>
          <cell r="D2443" t="str">
            <v>C</v>
          </cell>
          <cell r="E2443" t="str">
            <v/>
          </cell>
        </row>
        <row r="2444">
          <cell r="A2444" t="str">
            <v>27889</v>
          </cell>
          <cell r="B2444" t="str">
            <v>Amputation of foot at ankle</v>
          </cell>
          <cell r="C2444" t="str">
            <v xml:space="preserve">CH </v>
          </cell>
          <cell r="D2444" t="str">
            <v>J1</v>
          </cell>
          <cell r="E2444" t="str">
            <v>5114</v>
          </cell>
          <cell r="F2444">
            <v>69.590599999999995</v>
          </cell>
          <cell r="G2444">
            <v>5219.3599999999997</v>
          </cell>
          <cell r="H2444" t="str">
            <v>.</v>
          </cell>
          <cell r="I2444">
            <v>1043.8800000000001</v>
          </cell>
          <cell r="J2444">
            <v>42736</v>
          </cell>
          <cell r="M2444" t="str">
            <v>*</v>
          </cell>
        </row>
        <row r="2445">
          <cell r="A2445" t="str">
            <v>27892</v>
          </cell>
          <cell r="B2445" t="str">
            <v>Decompression of leg</v>
          </cell>
          <cell r="C2445" t="str">
            <v xml:space="preserve">CH </v>
          </cell>
          <cell r="D2445" t="str">
            <v>J1</v>
          </cell>
          <cell r="E2445" t="str">
            <v>5113</v>
          </cell>
          <cell r="F2445">
            <v>32.497</v>
          </cell>
          <cell r="G2445">
            <v>2437.31</v>
          </cell>
          <cell r="H2445" t="str">
            <v>.</v>
          </cell>
          <cell r="I2445">
            <v>487.47</v>
          </cell>
          <cell r="J2445">
            <v>42736</v>
          </cell>
          <cell r="M2445" t="str">
            <v>*</v>
          </cell>
        </row>
        <row r="2446">
          <cell r="A2446" t="str">
            <v>27893</v>
          </cell>
          <cell r="B2446" t="str">
            <v>Decompression of leg</v>
          </cell>
          <cell r="C2446" t="str">
            <v xml:space="preserve">CH </v>
          </cell>
          <cell r="D2446" t="str">
            <v>J1</v>
          </cell>
          <cell r="E2446" t="str">
            <v>5114</v>
          </cell>
          <cell r="F2446">
            <v>69.590599999999995</v>
          </cell>
          <cell r="G2446">
            <v>5219.3599999999997</v>
          </cell>
          <cell r="H2446" t="str">
            <v>.</v>
          </cell>
          <cell r="I2446">
            <v>1043.8800000000001</v>
          </cell>
          <cell r="J2446">
            <v>42736</v>
          </cell>
          <cell r="M2446" t="str">
            <v>*</v>
          </cell>
        </row>
        <row r="2447">
          <cell r="A2447" t="str">
            <v>27894</v>
          </cell>
          <cell r="B2447" t="str">
            <v>Decompression of leg</v>
          </cell>
          <cell r="C2447" t="str">
            <v>CH</v>
          </cell>
          <cell r="D2447" t="str">
            <v>J1</v>
          </cell>
          <cell r="E2447" t="str">
            <v>5112</v>
          </cell>
          <cell r="F2447">
            <v>16.225100000000001</v>
          </cell>
          <cell r="G2447">
            <v>1216.9000000000001</v>
          </cell>
          <cell r="H2447" t="str">
            <v>.</v>
          </cell>
          <cell r="I2447">
            <v>243.38</v>
          </cell>
          <cell r="J2447">
            <v>42736</v>
          </cell>
          <cell r="M2447" t="str">
            <v>*</v>
          </cell>
        </row>
        <row r="2448">
          <cell r="A2448" t="str">
            <v>27899</v>
          </cell>
          <cell r="B2448" t="str">
            <v>Leg/ankle surgery procedure</v>
          </cell>
          <cell r="D2448" t="str">
            <v>T</v>
          </cell>
          <cell r="E2448" t="str">
            <v>5111</v>
          </cell>
          <cell r="F2448">
            <v>2.6633</v>
          </cell>
          <cell r="G2448">
            <v>199.75</v>
          </cell>
          <cell r="H2448" t="str">
            <v>.</v>
          </cell>
          <cell r="I2448">
            <v>39.950000000000003</v>
          </cell>
        </row>
        <row r="2449">
          <cell r="A2449" t="str">
            <v>28001</v>
          </cell>
          <cell r="B2449" t="str">
            <v>Drainage of bursa of foot</v>
          </cell>
          <cell r="C2449" t="str">
            <v>CH</v>
          </cell>
          <cell r="D2449" t="str">
            <v>J1</v>
          </cell>
          <cell r="E2449" t="str">
            <v>5072</v>
          </cell>
          <cell r="F2449">
            <v>16.481100000000001</v>
          </cell>
          <cell r="G2449">
            <v>1236.0999999999999</v>
          </cell>
          <cell r="H2449" t="str">
            <v>.</v>
          </cell>
          <cell r="I2449">
            <v>247.22</v>
          </cell>
          <cell r="J2449">
            <v>42736</v>
          </cell>
          <cell r="M2449" t="str">
            <v>*</v>
          </cell>
        </row>
        <row r="2450">
          <cell r="A2450" t="str">
            <v>28002</v>
          </cell>
          <cell r="B2450" t="str">
            <v>Treatment of foot infection</v>
          </cell>
          <cell r="C2450" t="str">
            <v>CH</v>
          </cell>
          <cell r="D2450" t="str">
            <v>J1</v>
          </cell>
          <cell r="E2450" t="str">
            <v>5113</v>
          </cell>
          <cell r="F2450">
            <v>32.497</v>
          </cell>
          <cell r="G2450">
            <v>2437.31</v>
          </cell>
          <cell r="H2450" t="str">
            <v>.</v>
          </cell>
          <cell r="I2450">
            <v>487.47</v>
          </cell>
          <cell r="J2450">
            <v>42736</v>
          </cell>
          <cell r="M2450" t="str">
            <v>*</v>
          </cell>
        </row>
        <row r="2451">
          <cell r="A2451" t="str">
            <v>28003</v>
          </cell>
          <cell r="B2451" t="str">
            <v>Treatment of foot infection</v>
          </cell>
          <cell r="C2451" t="str">
            <v>CH</v>
          </cell>
          <cell r="D2451" t="str">
            <v>J1</v>
          </cell>
          <cell r="E2451" t="str">
            <v>5113</v>
          </cell>
          <cell r="F2451">
            <v>32.497</v>
          </cell>
          <cell r="G2451">
            <v>2437.31</v>
          </cell>
          <cell r="H2451" t="str">
            <v>.</v>
          </cell>
          <cell r="I2451">
            <v>487.47</v>
          </cell>
          <cell r="J2451">
            <v>42736</v>
          </cell>
          <cell r="M2451" t="str">
            <v>*</v>
          </cell>
        </row>
        <row r="2452">
          <cell r="A2452" t="str">
            <v>28005</v>
          </cell>
          <cell r="B2452" t="str">
            <v>Treat foot bone lesion</v>
          </cell>
          <cell r="C2452" t="str">
            <v xml:space="preserve">CH </v>
          </cell>
          <cell r="D2452" t="str">
            <v>J1</v>
          </cell>
          <cell r="E2452" t="str">
            <v>5113</v>
          </cell>
          <cell r="F2452">
            <v>32.497</v>
          </cell>
          <cell r="G2452">
            <v>2437.31</v>
          </cell>
          <cell r="H2452" t="str">
            <v>.</v>
          </cell>
          <cell r="I2452">
            <v>487.47</v>
          </cell>
          <cell r="J2452">
            <v>42736</v>
          </cell>
          <cell r="M2452" t="str">
            <v>*</v>
          </cell>
        </row>
        <row r="2453">
          <cell r="A2453" t="str">
            <v>28008</v>
          </cell>
          <cell r="B2453" t="str">
            <v>Incision of foot fascia</v>
          </cell>
          <cell r="C2453" t="str">
            <v>CH</v>
          </cell>
          <cell r="D2453" t="str">
            <v>J1</v>
          </cell>
          <cell r="E2453" t="str">
            <v>5113</v>
          </cell>
          <cell r="F2453">
            <v>32.497</v>
          </cell>
          <cell r="G2453">
            <v>2437.31</v>
          </cell>
          <cell r="H2453" t="str">
            <v>.</v>
          </cell>
          <cell r="I2453">
            <v>487.47</v>
          </cell>
          <cell r="J2453">
            <v>42736</v>
          </cell>
          <cell r="M2453" t="str">
            <v>*</v>
          </cell>
        </row>
        <row r="2454">
          <cell r="A2454" t="str">
            <v>28010</v>
          </cell>
          <cell r="B2454" t="str">
            <v>Incision of toe tendon</v>
          </cell>
          <cell r="C2454" t="str">
            <v>CH</v>
          </cell>
          <cell r="D2454" t="str">
            <v>J1</v>
          </cell>
          <cell r="E2454" t="str">
            <v>5112</v>
          </cell>
          <cell r="F2454">
            <v>16.225100000000001</v>
          </cell>
          <cell r="G2454">
            <v>1216.9000000000001</v>
          </cell>
          <cell r="H2454" t="str">
            <v>.</v>
          </cell>
          <cell r="I2454">
            <v>243.38</v>
          </cell>
          <cell r="J2454">
            <v>42736</v>
          </cell>
          <cell r="M2454" t="str">
            <v>*</v>
          </cell>
        </row>
        <row r="2455">
          <cell r="A2455" t="str">
            <v>28011</v>
          </cell>
          <cell r="B2455" t="str">
            <v>Incision of toe tendons</v>
          </cell>
          <cell r="C2455" t="str">
            <v>CH</v>
          </cell>
          <cell r="D2455" t="str">
            <v>J1</v>
          </cell>
          <cell r="E2455" t="str">
            <v>5112</v>
          </cell>
          <cell r="F2455">
            <v>16.225100000000001</v>
          </cell>
          <cell r="G2455">
            <v>1216.9000000000001</v>
          </cell>
          <cell r="H2455" t="str">
            <v>.</v>
          </cell>
          <cell r="I2455">
            <v>243.38</v>
          </cell>
          <cell r="J2455">
            <v>42736</v>
          </cell>
          <cell r="M2455" t="str">
            <v>*</v>
          </cell>
        </row>
        <row r="2456">
          <cell r="A2456" t="str">
            <v>28020</v>
          </cell>
          <cell r="B2456" t="str">
            <v>Exploration of foot joint</v>
          </cell>
          <cell r="C2456" t="str">
            <v xml:space="preserve">CH </v>
          </cell>
          <cell r="D2456" t="str">
            <v>J1</v>
          </cell>
          <cell r="E2456" t="str">
            <v>5113</v>
          </cell>
          <cell r="F2456">
            <v>32.497</v>
          </cell>
          <cell r="G2456">
            <v>2437.31</v>
          </cell>
          <cell r="H2456" t="str">
            <v>.</v>
          </cell>
          <cell r="I2456">
            <v>487.47</v>
          </cell>
          <cell r="J2456">
            <v>42736</v>
          </cell>
          <cell r="M2456" t="str">
            <v>*</v>
          </cell>
        </row>
        <row r="2457">
          <cell r="A2457" t="str">
            <v>28022</v>
          </cell>
          <cell r="B2457" t="str">
            <v>Exploration of foot joint</v>
          </cell>
          <cell r="C2457" t="str">
            <v xml:space="preserve">CH </v>
          </cell>
          <cell r="D2457" t="str">
            <v>J1</v>
          </cell>
          <cell r="E2457" t="str">
            <v>5113</v>
          </cell>
          <cell r="F2457">
            <v>32.497</v>
          </cell>
          <cell r="G2457">
            <v>2437.31</v>
          </cell>
          <cell r="H2457" t="str">
            <v>.</v>
          </cell>
          <cell r="I2457">
            <v>487.47</v>
          </cell>
          <cell r="J2457">
            <v>42736</v>
          </cell>
          <cell r="M2457" t="str">
            <v>*</v>
          </cell>
        </row>
        <row r="2458">
          <cell r="A2458" t="str">
            <v>28024</v>
          </cell>
          <cell r="B2458" t="str">
            <v>Exploration of toe joint</v>
          </cell>
          <cell r="C2458" t="str">
            <v>CH</v>
          </cell>
          <cell r="D2458" t="str">
            <v>J1</v>
          </cell>
          <cell r="E2458" t="str">
            <v>5113</v>
          </cell>
          <cell r="F2458">
            <v>32.497</v>
          </cell>
          <cell r="G2458">
            <v>2437.31</v>
          </cell>
          <cell r="H2458" t="str">
            <v>.</v>
          </cell>
          <cell r="I2458">
            <v>487.47</v>
          </cell>
          <cell r="J2458">
            <v>42736</v>
          </cell>
          <cell r="M2458" t="str">
            <v>*</v>
          </cell>
        </row>
        <row r="2459">
          <cell r="A2459" t="str">
            <v>28035</v>
          </cell>
          <cell r="B2459" t="str">
            <v>Decompression of tibia nerve</v>
          </cell>
          <cell r="C2459" t="str">
            <v>CH</v>
          </cell>
          <cell r="D2459" t="str">
            <v>J1</v>
          </cell>
          <cell r="E2459" t="str">
            <v>5431</v>
          </cell>
          <cell r="F2459">
            <v>20.836500000000001</v>
          </cell>
          <cell r="G2459">
            <v>1562.76</v>
          </cell>
          <cell r="H2459" t="str">
            <v>.</v>
          </cell>
          <cell r="I2459">
            <v>312.56</v>
          </cell>
          <cell r="J2459">
            <v>42736</v>
          </cell>
          <cell r="M2459" t="str">
            <v>*</v>
          </cell>
        </row>
        <row r="2460">
          <cell r="A2460" t="str">
            <v>28039</v>
          </cell>
          <cell r="B2460" t="str">
            <v>Exc foot/toe tum sc 1.5 cm/&gt;</v>
          </cell>
          <cell r="C2460" t="str">
            <v>CH</v>
          </cell>
          <cell r="D2460" t="str">
            <v>J1</v>
          </cell>
          <cell r="E2460" t="str">
            <v>5073</v>
          </cell>
          <cell r="F2460">
            <v>28.639600000000002</v>
          </cell>
          <cell r="G2460">
            <v>2148</v>
          </cell>
          <cell r="H2460" t="str">
            <v>.</v>
          </cell>
          <cell r="I2460">
            <v>429.6</v>
          </cell>
          <cell r="J2460">
            <v>42736</v>
          </cell>
          <cell r="M2460" t="str">
            <v>*</v>
          </cell>
        </row>
        <row r="2461">
          <cell r="A2461" t="str">
            <v>28041</v>
          </cell>
          <cell r="B2461" t="str">
            <v>Exc foot/toe tum dep 1.5cm/&gt;</v>
          </cell>
          <cell r="C2461" t="str">
            <v>CH</v>
          </cell>
          <cell r="D2461" t="str">
            <v>J1</v>
          </cell>
          <cell r="E2461" t="str">
            <v>5073</v>
          </cell>
          <cell r="F2461">
            <v>28.639600000000002</v>
          </cell>
          <cell r="G2461">
            <v>2148</v>
          </cell>
          <cell r="H2461" t="str">
            <v>.</v>
          </cell>
          <cell r="I2461">
            <v>429.6</v>
          </cell>
          <cell r="J2461">
            <v>42736</v>
          </cell>
          <cell r="M2461" t="str">
            <v>*</v>
          </cell>
        </row>
        <row r="2462">
          <cell r="A2462" t="str">
            <v>28043</v>
          </cell>
          <cell r="B2462" t="str">
            <v>Exc foot/toe tum sc &lt; 1.5 cm</v>
          </cell>
          <cell r="C2462" t="str">
            <v>CH</v>
          </cell>
          <cell r="D2462" t="str">
            <v>J1</v>
          </cell>
          <cell r="E2462" t="str">
            <v>5072</v>
          </cell>
          <cell r="F2462">
            <v>16.481100000000001</v>
          </cell>
          <cell r="G2462">
            <v>1236.0999999999999</v>
          </cell>
          <cell r="H2462" t="str">
            <v>.</v>
          </cell>
          <cell r="I2462">
            <v>247.22</v>
          </cell>
          <cell r="J2462">
            <v>42736</v>
          </cell>
          <cell r="M2462" t="str">
            <v>*</v>
          </cell>
        </row>
        <row r="2463">
          <cell r="A2463" t="str">
            <v>28045</v>
          </cell>
          <cell r="B2463" t="str">
            <v>Exc foot/toe tum deep &lt;1.5cm</v>
          </cell>
          <cell r="C2463" t="str">
            <v>CH</v>
          </cell>
          <cell r="D2463" t="str">
            <v>J1</v>
          </cell>
          <cell r="E2463" t="str">
            <v>5073</v>
          </cell>
          <cell r="F2463">
            <v>28.639600000000002</v>
          </cell>
          <cell r="G2463">
            <v>2148</v>
          </cell>
          <cell r="H2463" t="str">
            <v>.</v>
          </cell>
          <cell r="I2463">
            <v>429.6</v>
          </cell>
          <cell r="J2463">
            <v>42736</v>
          </cell>
          <cell r="M2463" t="str">
            <v>*</v>
          </cell>
        </row>
        <row r="2464">
          <cell r="A2464" t="str">
            <v>28046</v>
          </cell>
          <cell r="B2464" t="str">
            <v>Resect foot/toe tumor &lt; 3 cm</v>
          </cell>
          <cell r="C2464" t="str">
            <v>CH</v>
          </cell>
          <cell r="D2464" t="str">
            <v>J1</v>
          </cell>
          <cell r="E2464" t="str">
            <v>5073</v>
          </cell>
          <cell r="F2464">
            <v>28.639600000000002</v>
          </cell>
          <cell r="G2464">
            <v>2148</v>
          </cell>
          <cell r="H2464" t="str">
            <v>.</v>
          </cell>
          <cell r="I2464">
            <v>429.6</v>
          </cell>
          <cell r="J2464">
            <v>42736</v>
          </cell>
          <cell r="M2464" t="str">
            <v>*</v>
          </cell>
        </row>
        <row r="2465">
          <cell r="A2465" t="str">
            <v>28047</v>
          </cell>
          <cell r="B2465" t="str">
            <v>Resect foot/toe tumor 3 cm/&gt;</v>
          </cell>
          <cell r="C2465" t="str">
            <v>CH</v>
          </cell>
          <cell r="D2465" t="str">
            <v>J1</v>
          </cell>
          <cell r="E2465" t="str">
            <v>5073</v>
          </cell>
          <cell r="F2465">
            <v>28.639600000000002</v>
          </cell>
          <cell r="G2465">
            <v>2148</v>
          </cell>
          <cell r="H2465" t="str">
            <v>.</v>
          </cell>
          <cell r="I2465">
            <v>429.6</v>
          </cell>
          <cell r="J2465">
            <v>42736</v>
          </cell>
          <cell r="M2465" t="str">
            <v>*</v>
          </cell>
        </row>
        <row r="2466">
          <cell r="A2466" t="str">
            <v>28050</v>
          </cell>
          <cell r="B2466" t="str">
            <v>Biopsy of foot joint lining</v>
          </cell>
          <cell r="C2466" t="str">
            <v>CH</v>
          </cell>
          <cell r="D2466" t="str">
            <v>J1</v>
          </cell>
          <cell r="E2466" t="str">
            <v>5113</v>
          </cell>
          <cell r="F2466">
            <v>32.497</v>
          </cell>
          <cell r="G2466">
            <v>2437.31</v>
          </cell>
          <cell r="H2466" t="str">
            <v>.</v>
          </cell>
          <cell r="I2466">
            <v>487.47</v>
          </cell>
          <cell r="J2466">
            <v>42736</v>
          </cell>
          <cell r="M2466" t="str">
            <v>*</v>
          </cell>
        </row>
        <row r="2467">
          <cell r="A2467" t="str">
            <v>28052</v>
          </cell>
          <cell r="B2467" t="str">
            <v>Biopsy of foot joint lining</v>
          </cell>
          <cell r="C2467" t="str">
            <v>CH</v>
          </cell>
          <cell r="D2467" t="str">
            <v>J1</v>
          </cell>
          <cell r="E2467" t="str">
            <v>5113</v>
          </cell>
          <cell r="F2467">
            <v>32.497</v>
          </cell>
          <cell r="G2467">
            <v>2437.31</v>
          </cell>
          <cell r="H2467" t="str">
            <v>.</v>
          </cell>
          <cell r="I2467">
            <v>487.47</v>
          </cell>
          <cell r="J2467">
            <v>42736</v>
          </cell>
          <cell r="M2467" t="str">
            <v>*</v>
          </cell>
        </row>
        <row r="2468">
          <cell r="A2468" t="str">
            <v>28054</v>
          </cell>
          <cell r="B2468" t="str">
            <v>Biopsy of toe joint lining</v>
          </cell>
          <cell r="C2468" t="str">
            <v>CH</v>
          </cell>
          <cell r="D2468" t="str">
            <v>J1</v>
          </cell>
          <cell r="E2468" t="str">
            <v>5113</v>
          </cell>
          <cell r="F2468">
            <v>32.497</v>
          </cell>
          <cell r="G2468">
            <v>2437.31</v>
          </cell>
          <cell r="H2468" t="str">
            <v>.</v>
          </cell>
          <cell r="I2468">
            <v>487.47</v>
          </cell>
          <cell r="J2468">
            <v>42736</v>
          </cell>
          <cell r="M2468" t="str">
            <v>*</v>
          </cell>
        </row>
        <row r="2469">
          <cell r="A2469" t="str">
            <v>28055</v>
          </cell>
          <cell r="B2469" t="str">
            <v>Neurectomy foot</v>
          </cell>
          <cell r="C2469" t="str">
            <v>CH</v>
          </cell>
          <cell r="D2469" t="str">
            <v>J1</v>
          </cell>
          <cell r="E2469" t="str">
            <v>5431</v>
          </cell>
          <cell r="F2469">
            <v>20.836500000000001</v>
          </cell>
          <cell r="G2469">
            <v>1562.76</v>
          </cell>
          <cell r="H2469" t="str">
            <v>.</v>
          </cell>
          <cell r="I2469">
            <v>312.56</v>
          </cell>
          <cell r="J2469">
            <v>42736</v>
          </cell>
          <cell r="M2469" t="str">
            <v>*</v>
          </cell>
        </row>
        <row r="2470">
          <cell r="A2470" t="str">
            <v>28060</v>
          </cell>
          <cell r="B2470" t="str">
            <v>Partial removal foot fascia</v>
          </cell>
          <cell r="C2470" t="str">
            <v>CH</v>
          </cell>
          <cell r="D2470" t="str">
            <v>J1</v>
          </cell>
          <cell r="E2470" t="str">
            <v>5113</v>
          </cell>
          <cell r="F2470">
            <v>32.497</v>
          </cell>
          <cell r="G2470">
            <v>2437.31</v>
          </cell>
          <cell r="H2470" t="str">
            <v>.</v>
          </cell>
          <cell r="I2470">
            <v>487.47</v>
          </cell>
          <cell r="J2470">
            <v>42736</v>
          </cell>
          <cell r="M2470" t="str">
            <v>*</v>
          </cell>
        </row>
        <row r="2471">
          <cell r="A2471" t="str">
            <v>28062</v>
          </cell>
          <cell r="B2471" t="str">
            <v>Removal of foot fascia</v>
          </cell>
          <cell r="C2471" t="str">
            <v xml:space="preserve">CH </v>
          </cell>
          <cell r="D2471" t="str">
            <v>J1</v>
          </cell>
          <cell r="E2471" t="str">
            <v>5113</v>
          </cell>
          <cell r="F2471">
            <v>32.497</v>
          </cell>
          <cell r="G2471">
            <v>2437.31</v>
          </cell>
          <cell r="H2471" t="str">
            <v>.</v>
          </cell>
          <cell r="I2471">
            <v>487.47</v>
          </cell>
          <cell r="J2471">
            <v>42736</v>
          </cell>
          <cell r="M2471" t="str">
            <v>*</v>
          </cell>
        </row>
        <row r="2472">
          <cell r="A2472" t="str">
            <v>28070</v>
          </cell>
          <cell r="B2472" t="str">
            <v>Removal of foot joint lining</v>
          </cell>
          <cell r="C2472" t="str">
            <v>CH</v>
          </cell>
          <cell r="D2472" t="str">
            <v>J1</v>
          </cell>
          <cell r="E2472" t="str">
            <v>5113</v>
          </cell>
          <cell r="F2472">
            <v>32.497</v>
          </cell>
          <cell r="G2472">
            <v>2437.31</v>
          </cell>
          <cell r="H2472" t="str">
            <v>.</v>
          </cell>
          <cell r="I2472">
            <v>487.47</v>
          </cell>
          <cell r="J2472">
            <v>42736</v>
          </cell>
          <cell r="M2472" t="str">
            <v>*</v>
          </cell>
        </row>
        <row r="2473">
          <cell r="A2473" t="str">
            <v>28072</v>
          </cell>
          <cell r="B2473" t="str">
            <v>Removal of foot joint lining</v>
          </cell>
          <cell r="C2473" t="str">
            <v>CH</v>
          </cell>
          <cell r="D2473" t="str">
            <v>J1</v>
          </cell>
          <cell r="E2473" t="str">
            <v>5113</v>
          </cell>
          <cell r="F2473">
            <v>32.497</v>
          </cell>
          <cell r="G2473">
            <v>2437.31</v>
          </cell>
          <cell r="H2473" t="str">
            <v>.</v>
          </cell>
          <cell r="I2473">
            <v>487.47</v>
          </cell>
          <cell r="J2473">
            <v>42736</v>
          </cell>
          <cell r="M2473" t="str">
            <v>*</v>
          </cell>
        </row>
        <row r="2474">
          <cell r="A2474" t="str">
            <v>28080</v>
          </cell>
          <cell r="B2474" t="str">
            <v>Removal of foot lesion</v>
          </cell>
          <cell r="C2474" t="str">
            <v>CH</v>
          </cell>
          <cell r="D2474" t="str">
            <v>J1</v>
          </cell>
          <cell r="E2474" t="str">
            <v>5112</v>
          </cell>
          <cell r="F2474">
            <v>16.225100000000001</v>
          </cell>
          <cell r="G2474">
            <v>1216.9000000000001</v>
          </cell>
          <cell r="H2474" t="str">
            <v>.</v>
          </cell>
          <cell r="I2474">
            <v>243.38</v>
          </cell>
          <cell r="J2474">
            <v>42736</v>
          </cell>
          <cell r="M2474" t="str">
            <v>*</v>
          </cell>
        </row>
        <row r="2475">
          <cell r="A2475" t="str">
            <v>28086</v>
          </cell>
          <cell r="B2475" t="str">
            <v>Excise foot tendon sheath</v>
          </cell>
          <cell r="C2475" t="str">
            <v xml:space="preserve">CH </v>
          </cell>
          <cell r="D2475" t="str">
            <v>J1</v>
          </cell>
          <cell r="E2475" t="str">
            <v>5113</v>
          </cell>
          <cell r="F2475">
            <v>32.497</v>
          </cell>
          <cell r="G2475">
            <v>2437.31</v>
          </cell>
          <cell r="H2475" t="str">
            <v>.</v>
          </cell>
          <cell r="I2475">
            <v>487.47</v>
          </cell>
          <cell r="J2475">
            <v>42736</v>
          </cell>
          <cell r="M2475" t="str">
            <v>*</v>
          </cell>
        </row>
        <row r="2476">
          <cell r="A2476" t="str">
            <v>28088</v>
          </cell>
          <cell r="B2476" t="str">
            <v>Excise foot tendon sheath</v>
          </cell>
          <cell r="C2476" t="str">
            <v>CH</v>
          </cell>
          <cell r="D2476" t="str">
            <v>J1</v>
          </cell>
          <cell r="E2476" t="str">
            <v>5112</v>
          </cell>
          <cell r="F2476">
            <v>16.225100000000001</v>
          </cell>
          <cell r="G2476">
            <v>1216.9000000000001</v>
          </cell>
          <cell r="H2476" t="str">
            <v>.</v>
          </cell>
          <cell r="I2476">
            <v>243.38</v>
          </cell>
          <cell r="J2476">
            <v>42736</v>
          </cell>
          <cell r="M2476" t="str">
            <v>*</v>
          </cell>
        </row>
        <row r="2477">
          <cell r="A2477" t="str">
            <v>28090</v>
          </cell>
          <cell r="B2477" t="str">
            <v>Removal of foot lesion</v>
          </cell>
          <cell r="C2477" t="str">
            <v>CH</v>
          </cell>
          <cell r="D2477" t="str">
            <v>J1</v>
          </cell>
          <cell r="E2477" t="str">
            <v>5113</v>
          </cell>
          <cell r="F2477">
            <v>32.497</v>
          </cell>
          <cell r="G2477">
            <v>2437.31</v>
          </cell>
          <cell r="H2477" t="str">
            <v>.</v>
          </cell>
          <cell r="I2477">
            <v>487.47</v>
          </cell>
          <cell r="J2477">
            <v>42736</v>
          </cell>
          <cell r="M2477" t="str">
            <v>*</v>
          </cell>
        </row>
        <row r="2478">
          <cell r="A2478" t="str">
            <v>28092</v>
          </cell>
          <cell r="B2478" t="str">
            <v>Removal of toe lesions</v>
          </cell>
          <cell r="C2478" t="str">
            <v>CH</v>
          </cell>
          <cell r="D2478" t="str">
            <v>J1</v>
          </cell>
          <cell r="E2478" t="str">
            <v>5112</v>
          </cell>
          <cell r="F2478">
            <v>16.225100000000001</v>
          </cell>
          <cell r="G2478">
            <v>1216.9000000000001</v>
          </cell>
          <cell r="H2478" t="str">
            <v>.</v>
          </cell>
          <cell r="I2478">
            <v>243.38</v>
          </cell>
          <cell r="J2478">
            <v>42736</v>
          </cell>
          <cell r="M2478" t="str">
            <v>*</v>
          </cell>
        </row>
        <row r="2479">
          <cell r="A2479" t="str">
            <v>28100</v>
          </cell>
          <cell r="B2479" t="str">
            <v>Removal of ankle/heel lesion</v>
          </cell>
          <cell r="C2479" t="str">
            <v xml:space="preserve">CH </v>
          </cell>
          <cell r="D2479" t="str">
            <v>J1</v>
          </cell>
          <cell r="E2479" t="str">
            <v>5113</v>
          </cell>
          <cell r="F2479">
            <v>32.497</v>
          </cell>
          <cell r="G2479">
            <v>2437.31</v>
          </cell>
          <cell r="H2479" t="str">
            <v>.</v>
          </cell>
          <cell r="I2479">
            <v>487.47</v>
          </cell>
          <cell r="J2479">
            <v>42736</v>
          </cell>
          <cell r="M2479" t="str">
            <v>*</v>
          </cell>
        </row>
        <row r="2480">
          <cell r="A2480" t="str">
            <v>28102</v>
          </cell>
          <cell r="B2480" t="str">
            <v>Remove/graft foot lesion</v>
          </cell>
          <cell r="C2480" t="str">
            <v xml:space="preserve">CH </v>
          </cell>
          <cell r="D2480" t="str">
            <v>J1</v>
          </cell>
          <cell r="E2480" t="str">
            <v>5114</v>
          </cell>
          <cell r="F2480">
            <v>69.590599999999995</v>
          </cell>
          <cell r="G2480">
            <v>5219.3599999999997</v>
          </cell>
          <cell r="H2480" t="str">
            <v>.</v>
          </cell>
          <cell r="I2480">
            <v>1043.8800000000001</v>
          </cell>
          <cell r="J2480">
            <v>42736</v>
          </cell>
          <cell r="M2480" t="str">
            <v>*</v>
          </cell>
        </row>
        <row r="2481">
          <cell r="A2481" t="str">
            <v>28103</v>
          </cell>
          <cell r="B2481" t="str">
            <v>Remove/graft foot lesion</v>
          </cell>
          <cell r="C2481" t="str">
            <v xml:space="preserve">CH </v>
          </cell>
          <cell r="D2481" t="str">
            <v>J1</v>
          </cell>
          <cell r="E2481" t="str">
            <v>5114</v>
          </cell>
          <cell r="F2481">
            <v>69.590599999999995</v>
          </cell>
          <cell r="G2481">
            <v>5219.3599999999997</v>
          </cell>
          <cell r="H2481" t="str">
            <v>.</v>
          </cell>
          <cell r="I2481">
            <v>1043.8800000000001</v>
          </cell>
          <cell r="J2481">
            <v>42736</v>
          </cell>
          <cell r="M2481" t="str">
            <v>*</v>
          </cell>
        </row>
        <row r="2482">
          <cell r="A2482" t="str">
            <v>28104</v>
          </cell>
          <cell r="B2482" t="str">
            <v>Removal of foot lesion</v>
          </cell>
          <cell r="C2482" t="str">
            <v>CH</v>
          </cell>
          <cell r="D2482" t="str">
            <v>J1</v>
          </cell>
          <cell r="E2482" t="str">
            <v>5113</v>
          </cell>
          <cell r="F2482">
            <v>32.497</v>
          </cell>
          <cell r="G2482">
            <v>2437.31</v>
          </cell>
          <cell r="H2482" t="str">
            <v>.</v>
          </cell>
          <cell r="I2482">
            <v>487.47</v>
          </cell>
          <cell r="J2482">
            <v>42736</v>
          </cell>
          <cell r="M2482" t="str">
            <v>*</v>
          </cell>
        </row>
        <row r="2483">
          <cell r="A2483" t="str">
            <v>28106</v>
          </cell>
          <cell r="B2483" t="str">
            <v>Remove/graft foot lesion</v>
          </cell>
          <cell r="C2483" t="str">
            <v xml:space="preserve">CH </v>
          </cell>
          <cell r="D2483" t="str">
            <v>J1</v>
          </cell>
          <cell r="E2483" t="str">
            <v>5114</v>
          </cell>
          <cell r="F2483">
            <v>69.590599999999995</v>
          </cell>
          <cell r="G2483">
            <v>5219.3599999999997</v>
          </cell>
          <cell r="H2483" t="str">
            <v>.</v>
          </cell>
          <cell r="I2483">
            <v>1043.8800000000001</v>
          </cell>
          <cell r="J2483">
            <v>42736</v>
          </cell>
          <cell r="M2483" t="str">
            <v>*</v>
          </cell>
        </row>
        <row r="2484">
          <cell r="A2484" t="str">
            <v>28107</v>
          </cell>
          <cell r="B2484" t="str">
            <v>Remove/graft foot lesion</v>
          </cell>
          <cell r="C2484" t="str">
            <v xml:space="preserve">CH </v>
          </cell>
          <cell r="D2484" t="str">
            <v>J1</v>
          </cell>
          <cell r="E2484" t="str">
            <v>5114</v>
          </cell>
          <cell r="F2484">
            <v>69.590599999999995</v>
          </cell>
          <cell r="G2484">
            <v>5219.3599999999997</v>
          </cell>
          <cell r="H2484" t="str">
            <v>.</v>
          </cell>
          <cell r="I2484">
            <v>1043.8800000000001</v>
          </cell>
          <cell r="J2484">
            <v>42736</v>
          </cell>
          <cell r="M2484" t="str">
            <v>*</v>
          </cell>
        </row>
        <row r="2485">
          <cell r="A2485" t="str">
            <v>28108</v>
          </cell>
          <cell r="B2485" t="str">
            <v>Removal of toe lesions</v>
          </cell>
          <cell r="C2485" t="str">
            <v>CH</v>
          </cell>
          <cell r="D2485" t="str">
            <v>J1</v>
          </cell>
          <cell r="E2485" t="str">
            <v>5112</v>
          </cell>
          <cell r="F2485">
            <v>16.225100000000001</v>
          </cell>
          <cell r="G2485">
            <v>1216.9000000000001</v>
          </cell>
          <cell r="H2485" t="str">
            <v>.</v>
          </cell>
          <cell r="I2485">
            <v>243.38</v>
          </cell>
          <cell r="J2485">
            <v>42736</v>
          </cell>
          <cell r="M2485" t="str">
            <v>*</v>
          </cell>
        </row>
        <row r="2486">
          <cell r="A2486" t="str">
            <v>28110</v>
          </cell>
          <cell r="B2486" t="str">
            <v>Part removal of metatarsal</v>
          </cell>
          <cell r="C2486" t="str">
            <v>CH</v>
          </cell>
          <cell r="D2486" t="str">
            <v>J1</v>
          </cell>
          <cell r="E2486" t="str">
            <v>5113</v>
          </cell>
          <cell r="F2486">
            <v>32.497</v>
          </cell>
          <cell r="G2486">
            <v>2437.31</v>
          </cell>
          <cell r="H2486" t="str">
            <v>.</v>
          </cell>
          <cell r="I2486">
            <v>487.47</v>
          </cell>
          <cell r="J2486">
            <v>42736</v>
          </cell>
          <cell r="M2486" t="str">
            <v>*</v>
          </cell>
        </row>
        <row r="2487">
          <cell r="A2487" t="str">
            <v>28111</v>
          </cell>
          <cell r="B2487" t="str">
            <v>Part removal of metatarsal</v>
          </cell>
          <cell r="C2487" t="str">
            <v>CH</v>
          </cell>
          <cell r="D2487" t="str">
            <v>J1</v>
          </cell>
          <cell r="E2487" t="str">
            <v>5113</v>
          </cell>
          <cell r="F2487">
            <v>32.497</v>
          </cell>
          <cell r="G2487">
            <v>2437.31</v>
          </cell>
          <cell r="H2487" t="str">
            <v>.</v>
          </cell>
          <cell r="I2487">
            <v>487.47</v>
          </cell>
          <cell r="J2487">
            <v>42736</v>
          </cell>
          <cell r="M2487" t="str">
            <v>*</v>
          </cell>
        </row>
        <row r="2488">
          <cell r="A2488" t="str">
            <v>28112</v>
          </cell>
          <cell r="B2488" t="str">
            <v>Part removal of metatarsal</v>
          </cell>
          <cell r="C2488" t="str">
            <v>CH</v>
          </cell>
          <cell r="D2488" t="str">
            <v>J1</v>
          </cell>
          <cell r="E2488" t="str">
            <v>5113</v>
          </cell>
          <cell r="F2488">
            <v>32.497</v>
          </cell>
          <cell r="G2488">
            <v>2437.31</v>
          </cell>
          <cell r="H2488" t="str">
            <v>.</v>
          </cell>
          <cell r="I2488">
            <v>487.47</v>
          </cell>
          <cell r="J2488">
            <v>42736</v>
          </cell>
          <cell r="M2488" t="str">
            <v>*</v>
          </cell>
        </row>
        <row r="2489">
          <cell r="A2489" t="str">
            <v>28113</v>
          </cell>
          <cell r="B2489" t="str">
            <v>Part removal of metatarsal</v>
          </cell>
          <cell r="C2489" t="str">
            <v>CH</v>
          </cell>
          <cell r="D2489" t="str">
            <v>J1</v>
          </cell>
          <cell r="E2489" t="str">
            <v>5113</v>
          </cell>
          <cell r="F2489">
            <v>32.497</v>
          </cell>
          <cell r="G2489">
            <v>2437.31</v>
          </cell>
          <cell r="H2489" t="str">
            <v>.</v>
          </cell>
          <cell r="I2489">
            <v>487.47</v>
          </cell>
          <cell r="J2489">
            <v>42736</v>
          </cell>
          <cell r="M2489" t="str">
            <v>*</v>
          </cell>
        </row>
        <row r="2490">
          <cell r="A2490" t="str">
            <v>28114</v>
          </cell>
          <cell r="B2490" t="str">
            <v>Removal of metatarsal heads</v>
          </cell>
          <cell r="C2490" t="str">
            <v xml:space="preserve">CH </v>
          </cell>
          <cell r="D2490" t="str">
            <v>J1</v>
          </cell>
          <cell r="E2490" t="str">
            <v>5113</v>
          </cell>
          <cell r="F2490">
            <v>32.497</v>
          </cell>
          <cell r="G2490">
            <v>2437.31</v>
          </cell>
          <cell r="H2490" t="str">
            <v>.</v>
          </cell>
          <cell r="I2490">
            <v>487.47</v>
          </cell>
          <cell r="J2490">
            <v>42736</v>
          </cell>
          <cell r="M2490" t="str">
            <v>*</v>
          </cell>
        </row>
        <row r="2491">
          <cell r="A2491" t="str">
            <v>28116</v>
          </cell>
          <cell r="B2491" t="str">
            <v>Revision of foot</v>
          </cell>
          <cell r="C2491" t="str">
            <v>CH</v>
          </cell>
          <cell r="D2491" t="str">
            <v>J1</v>
          </cell>
          <cell r="E2491" t="str">
            <v>5113</v>
          </cell>
          <cell r="F2491">
            <v>32.497</v>
          </cell>
          <cell r="G2491">
            <v>2437.31</v>
          </cell>
          <cell r="H2491" t="str">
            <v>.</v>
          </cell>
          <cell r="I2491">
            <v>487.47</v>
          </cell>
          <cell r="J2491">
            <v>42736</v>
          </cell>
          <cell r="M2491" t="str">
            <v>*</v>
          </cell>
        </row>
        <row r="2492">
          <cell r="A2492" t="str">
            <v>28118</v>
          </cell>
          <cell r="B2492" t="str">
            <v>Removal of heel bone</v>
          </cell>
          <cell r="C2492" t="str">
            <v xml:space="preserve">CH </v>
          </cell>
          <cell r="D2492" t="str">
            <v>J1</v>
          </cell>
          <cell r="E2492" t="str">
            <v>5113</v>
          </cell>
          <cell r="F2492">
            <v>32.497</v>
          </cell>
          <cell r="G2492">
            <v>2437.31</v>
          </cell>
          <cell r="H2492" t="str">
            <v>.</v>
          </cell>
          <cell r="I2492">
            <v>487.47</v>
          </cell>
          <cell r="J2492">
            <v>42736</v>
          </cell>
          <cell r="M2492" t="str">
            <v>*</v>
          </cell>
        </row>
        <row r="2493">
          <cell r="A2493" t="str">
            <v>28119</v>
          </cell>
          <cell r="B2493" t="str">
            <v>Removal of heel spur</v>
          </cell>
          <cell r="C2493" t="str">
            <v xml:space="preserve">CH </v>
          </cell>
          <cell r="D2493" t="str">
            <v>J1</v>
          </cell>
          <cell r="E2493" t="str">
            <v>5113</v>
          </cell>
          <cell r="F2493">
            <v>32.497</v>
          </cell>
          <cell r="G2493">
            <v>2437.31</v>
          </cell>
          <cell r="H2493" t="str">
            <v>.</v>
          </cell>
          <cell r="I2493">
            <v>487.47</v>
          </cell>
          <cell r="J2493">
            <v>42736</v>
          </cell>
          <cell r="M2493" t="str">
            <v>*</v>
          </cell>
        </row>
        <row r="2494">
          <cell r="A2494" t="str">
            <v>28120</v>
          </cell>
          <cell r="B2494" t="str">
            <v>Part removal of ankle/heel</v>
          </cell>
          <cell r="C2494" t="str">
            <v xml:space="preserve">CH </v>
          </cell>
          <cell r="D2494" t="str">
            <v>J1</v>
          </cell>
          <cell r="E2494" t="str">
            <v>5113</v>
          </cell>
          <cell r="F2494">
            <v>32.497</v>
          </cell>
          <cell r="G2494">
            <v>2437.31</v>
          </cell>
          <cell r="H2494" t="str">
            <v>.</v>
          </cell>
          <cell r="I2494">
            <v>487.47</v>
          </cell>
          <cell r="J2494">
            <v>42736</v>
          </cell>
          <cell r="M2494" t="str">
            <v>*</v>
          </cell>
        </row>
        <row r="2495">
          <cell r="A2495" t="str">
            <v>28122</v>
          </cell>
          <cell r="B2495" t="str">
            <v>Partial removal of foot bone</v>
          </cell>
          <cell r="C2495" t="str">
            <v>CH</v>
          </cell>
          <cell r="D2495" t="str">
            <v>J1</v>
          </cell>
          <cell r="E2495" t="str">
            <v>5113</v>
          </cell>
          <cell r="F2495">
            <v>32.497</v>
          </cell>
          <cell r="G2495">
            <v>2437.31</v>
          </cell>
          <cell r="H2495" t="str">
            <v>.</v>
          </cell>
          <cell r="I2495">
            <v>487.47</v>
          </cell>
          <cell r="J2495">
            <v>42736</v>
          </cell>
          <cell r="M2495" t="str">
            <v>*</v>
          </cell>
        </row>
        <row r="2496">
          <cell r="A2496" t="str">
            <v>28124</v>
          </cell>
          <cell r="B2496" t="str">
            <v>Partial removal of toe</v>
          </cell>
          <cell r="C2496" t="str">
            <v>CH</v>
          </cell>
          <cell r="D2496" t="str">
            <v>J1</v>
          </cell>
          <cell r="E2496" t="str">
            <v>5113</v>
          </cell>
          <cell r="F2496">
            <v>32.497</v>
          </cell>
          <cell r="G2496">
            <v>2437.31</v>
          </cell>
          <cell r="H2496" t="str">
            <v>.</v>
          </cell>
          <cell r="I2496">
            <v>487.47</v>
          </cell>
          <cell r="J2496">
            <v>42736</v>
          </cell>
          <cell r="M2496" t="str">
            <v>*</v>
          </cell>
        </row>
        <row r="2497">
          <cell r="A2497" t="str">
            <v>28126</v>
          </cell>
          <cell r="B2497" t="str">
            <v>Partial removal of toe</v>
          </cell>
          <cell r="C2497" t="str">
            <v>CH</v>
          </cell>
          <cell r="D2497" t="str">
            <v>J1</v>
          </cell>
          <cell r="E2497" t="str">
            <v>5113</v>
          </cell>
          <cell r="F2497">
            <v>32.497</v>
          </cell>
          <cell r="G2497">
            <v>2437.31</v>
          </cell>
          <cell r="H2497" t="str">
            <v>.</v>
          </cell>
          <cell r="I2497">
            <v>487.47</v>
          </cell>
          <cell r="J2497">
            <v>42736</v>
          </cell>
          <cell r="M2497" t="str">
            <v>*</v>
          </cell>
        </row>
        <row r="2498">
          <cell r="A2498" t="str">
            <v>28130</v>
          </cell>
          <cell r="B2498" t="str">
            <v>Removal of ankle bone</v>
          </cell>
          <cell r="C2498" t="str">
            <v xml:space="preserve">CH </v>
          </cell>
          <cell r="D2498" t="str">
            <v>J1</v>
          </cell>
          <cell r="E2498" t="str">
            <v>5113</v>
          </cell>
          <cell r="F2498">
            <v>32.497</v>
          </cell>
          <cell r="G2498">
            <v>2437.31</v>
          </cell>
          <cell r="H2498" t="str">
            <v>.</v>
          </cell>
          <cell r="I2498">
            <v>487.47</v>
          </cell>
          <cell r="J2498">
            <v>42736</v>
          </cell>
          <cell r="M2498" t="str">
            <v>*</v>
          </cell>
        </row>
        <row r="2499">
          <cell r="A2499" t="str">
            <v>28140</v>
          </cell>
          <cell r="B2499" t="str">
            <v>Removal of metatarsal</v>
          </cell>
          <cell r="C2499" t="str">
            <v>CH</v>
          </cell>
          <cell r="D2499" t="str">
            <v>J1</v>
          </cell>
          <cell r="E2499" t="str">
            <v>5113</v>
          </cell>
          <cell r="F2499">
            <v>32.497</v>
          </cell>
          <cell r="G2499">
            <v>2437.31</v>
          </cell>
          <cell r="H2499" t="str">
            <v>.</v>
          </cell>
          <cell r="I2499">
            <v>487.47</v>
          </cell>
          <cell r="J2499">
            <v>42736</v>
          </cell>
          <cell r="M2499" t="str">
            <v>*</v>
          </cell>
        </row>
        <row r="2500">
          <cell r="A2500" t="str">
            <v>28150</v>
          </cell>
          <cell r="B2500" t="str">
            <v>Removal of toe</v>
          </cell>
          <cell r="C2500" t="str">
            <v>CH</v>
          </cell>
          <cell r="D2500" t="str">
            <v>J1</v>
          </cell>
          <cell r="E2500" t="str">
            <v>5113</v>
          </cell>
          <cell r="F2500">
            <v>32.497</v>
          </cell>
          <cell r="G2500">
            <v>2437.31</v>
          </cell>
          <cell r="H2500" t="str">
            <v>.</v>
          </cell>
          <cell r="I2500">
            <v>487.47</v>
          </cell>
          <cell r="J2500">
            <v>42736</v>
          </cell>
          <cell r="M2500" t="str">
            <v>*</v>
          </cell>
        </row>
        <row r="2501">
          <cell r="A2501" t="str">
            <v>28153</v>
          </cell>
          <cell r="B2501" t="str">
            <v>Partial removal of toe</v>
          </cell>
          <cell r="C2501" t="str">
            <v>CH</v>
          </cell>
          <cell r="D2501" t="str">
            <v>J1</v>
          </cell>
          <cell r="E2501" t="str">
            <v>5112</v>
          </cell>
          <cell r="F2501">
            <v>16.225100000000001</v>
          </cell>
          <cell r="G2501">
            <v>1216.9000000000001</v>
          </cell>
          <cell r="H2501" t="str">
            <v>.</v>
          </cell>
          <cell r="I2501">
            <v>243.38</v>
          </cell>
          <cell r="J2501">
            <v>42736</v>
          </cell>
          <cell r="M2501" t="str">
            <v>*</v>
          </cell>
        </row>
        <row r="2502">
          <cell r="A2502" t="str">
            <v>28160</v>
          </cell>
          <cell r="B2502" t="str">
            <v>Partial removal of toe</v>
          </cell>
          <cell r="C2502" t="str">
            <v>CH</v>
          </cell>
          <cell r="D2502" t="str">
            <v>J1</v>
          </cell>
          <cell r="E2502" t="str">
            <v>5113</v>
          </cell>
          <cell r="F2502">
            <v>32.497</v>
          </cell>
          <cell r="G2502">
            <v>2437.31</v>
          </cell>
          <cell r="H2502" t="str">
            <v>.</v>
          </cell>
          <cell r="I2502">
            <v>487.47</v>
          </cell>
          <cell r="J2502">
            <v>42736</v>
          </cell>
          <cell r="M2502" t="str">
            <v>*</v>
          </cell>
        </row>
        <row r="2503">
          <cell r="A2503" t="str">
            <v>28171</v>
          </cell>
          <cell r="B2503" t="str">
            <v>Resect tarsal tumor</v>
          </cell>
          <cell r="C2503" t="str">
            <v>CH</v>
          </cell>
          <cell r="D2503" t="str">
            <v>J1</v>
          </cell>
          <cell r="E2503" t="str">
            <v>5113</v>
          </cell>
          <cell r="F2503">
            <v>32.497</v>
          </cell>
          <cell r="G2503">
            <v>2437.31</v>
          </cell>
          <cell r="H2503" t="str">
            <v>.</v>
          </cell>
          <cell r="I2503">
            <v>487.47</v>
          </cell>
          <cell r="J2503">
            <v>42736</v>
          </cell>
          <cell r="M2503" t="str">
            <v>*</v>
          </cell>
        </row>
        <row r="2504">
          <cell r="A2504" t="str">
            <v>28173</v>
          </cell>
          <cell r="B2504" t="str">
            <v>Resect metatarsal tumor</v>
          </cell>
          <cell r="C2504" t="str">
            <v>CH</v>
          </cell>
          <cell r="D2504" t="str">
            <v>J1</v>
          </cell>
          <cell r="E2504" t="str">
            <v>5113</v>
          </cell>
          <cell r="F2504">
            <v>32.497</v>
          </cell>
          <cell r="G2504">
            <v>2437.31</v>
          </cell>
          <cell r="H2504" t="str">
            <v>.</v>
          </cell>
          <cell r="I2504">
            <v>487.47</v>
          </cell>
          <cell r="J2504">
            <v>42736</v>
          </cell>
          <cell r="M2504" t="str">
            <v>*</v>
          </cell>
        </row>
        <row r="2505">
          <cell r="A2505" t="str">
            <v>28175</v>
          </cell>
          <cell r="B2505" t="str">
            <v>Resect phalanx of toe tumor</v>
          </cell>
          <cell r="C2505" t="str">
            <v>CH</v>
          </cell>
          <cell r="D2505" t="str">
            <v>J1</v>
          </cell>
          <cell r="E2505" t="str">
            <v>5112</v>
          </cell>
          <cell r="F2505">
            <v>16.225100000000001</v>
          </cell>
          <cell r="G2505">
            <v>1216.9000000000001</v>
          </cell>
          <cell r="H2505" t="str">
            <v>.</v>
          </cell>
          <cell r="I2505">
            <v>243.38</v>
          </cell>
          <cell r="J2505">
            <v>42736</v>
          </cell>
          <cell r="M2505" t="str">
            <v>*</v>
          </cell>
        </row>
        <row r="2506">
          <cell r="A2506" t="str">
            <v>28190</v>
          </cell>
          <cell r="B2506" t="str">
            <v>Removal of foot foreign body</v>
          </cell>
          <cell r="C2506" t="str">
            <v>CH</v>
          </cell>
          <cell r="D2506" t="str">
            <v>T</v>
          </cell>
          <cell r="E2506" t="str">
            <v>5071</v>
          </cell>
          <cell r="F2506">
            <v>7.1849999999999996</v>
          </cell>
          <cell r="G2506">
            <v>538.88</v>
          </cell>
          <cell r="H2506" t="str">
            <v>.</v>
          </cell>
          <cell r="I2506">
            <v>107.78</v>
          </cell>
          <cell r="J2506">
            <v>42736</v>
          </cell>
          <cell r="M2506" t="str">
            <v>*</v>
          </cell>
        </row>
        <row r="2507">
          <cell r="A2507" t="str">
            <v>28192</v>
          </cell>
          <cell r="B2507" t="str">
            <v>Removal of foot foreign body</v>
          </cell>
          <cell r="C2507" t="str">
            <v>CH</v>
          </cell>
          <cell r="D2507" t="str">
            <v>J1</v>
          </cell>
          <cell r="E2507" t="str">
            <v>5072</v>
          </cell>
          <cell r="F2507">
            <v>16.481100000000001</v>
          </cell>
          <cell r="G2507">
            <v>1236.0999999999999</v>
          </cell>
          <cell r="H2507" t="str">
            <v>.</v>
          </cell>
          <cell r="I2507">
            <v>247.22</v>
          </cell>
          <cell r="J2507">
            <v>42736</v>
          </cell>
          <cell r="M2507" t="str">
            <v>*</v>
          </cell>
        </row>
        <row r="2508">
          <cell r="A2508" t="str">
            <v>28193</v>
          </cell>
          <cell r="B2508" t="str">
            <v>Removal of foot foreign body</v>
          </cell>
          <cell r="C2508" t="str">
            <v>CH</v>
          </cell>
          <cell r="D2508" t="str">
            <v>J1</v>
          </cell>
          <cell r="E2508" t="str">
            <v>5072</v>
          </cell>
          <cell r="F2508">
            <v>16.481100000000001</v>
          </cell>
          <cell r="G2508">
            <v>1236.0999999999999</v>
          </cell>
          <cell r="H2508" t="str">
            <v>.</v>
          </cell>
          <cell r="I2508">
            <v>247.22</v>
          </cell>
          <cell r="J2508">
            <v>42736</v>
          </cell>
          <cell r="M2508" t="str">
            <v>*</v>
          </cell>
        </row>
        <row r="2509">
          <cell r="A2509" t="str">
            <v>28200</v>
          </cell>
          <cell r="B2509" t="str">
            <v>Repair of foot tendon</v>
          </cell>
          <cell r="C2509" t="str">
            <v xml:space="preserve">CH </v>
          </cell>
          <cell r="D2509" t="str">
            <v>J1</v>
          </cell>
          <cell r="E2509" t="str">
            <v>5113</v>
          </cell>
          <cell r="F2509">
            <v>32.497</v>
          </cell>
          <cell r="G2509">
            <v>2437.31</v>
          </cell>
          <cell r="H2509" t="str">
            <v>.</v>
          </cell>
          <cell r="I2509">
            <v>487.47</v>
          </cell>
          <cell r="J2509">
            <v>42736</v>
          </cell>
          <cell r="M2509" t="str">
            <v>*</v>
          </cell>
        </row>
        <row r="2510">
          <cell r="A2510" t="str">
            <v>28202</v>
          </cell>
          <cell r="B2510" t="str">
            <v>Repair/graft of foot tendon</v>
          </cell>
          <cell r="C2510" t="str">
            <v xml:space="preserve">CH </v>
          </cell>
          <cell r="D2510" t="str">
            <v>J1</v>
          </cell>
          <cell r="E2510" t="str">
            <v>5114</v>
          </cell>
          <cell r="F2510">
            <v>69.590599999999995</v>
          </cell>
          <cell r="G2510">
            <v>5219.3599999999997</v>
          </cell>
          <cell r="H2510" t="str">
            <v>.</v>
          </cell>
          <cell r="I2510">
            <v>1043.8800000000001</v>
          </cell>
          <cell r="J2510">
            <v>42736</v>
          </cell>
          <cell r="M2510" t="str">
            <v>*</v>
          </cell>
        </row>
        <row r="2511">
          <cell r="A2511" t="str">
            <v>28208</v>
          </cell>
          <cell r="B2511" t="str">
            <v>Repair of foot tendon</v>
          </cell>
          <cell r="C2511" t="str">
            <v xml:space="preserve">CH </v>
          </cell>
          <cell r="D2511" t="str">
            <v>J1</v>
          </cell>
          <cell r="E2511" t="str">
            <v>5113</v>
          </cell>
          <cell r="F2511">
            <v>32.497</v>
          </cell>
          <cell r="G2511">
            <v>2437.31</v>
          </cell>
          <cell r="H2511" t="str">
            <v>.</v>
          </cell>
          <cell r="I2511">
            <v>487.47</v>
          </cell>
          <cell r="J2511">
            <v>42736</v>
          </cell>
          <cell r="M2511" t="str">
            <v>*</v>
          </cell>
        </row>
        <row r="2512">
          <cell r="A2512" t="str">
            <v>28210</v>
          </cell>
          <cell r="B2512" t="str">
            <v>Repair/graft of foot tendon</v>
          </cell>
          <cell r="C2512" t="str">
            <v xml:space="preserve">CH </v>
          </cell>
          <cell r="D2512" t="str">
            <v>J1</v>
          </cell>
          <cell r="E2512" t="str">
            <v>5114</v>
          </cell>
          <cell r="F2512">
            <v>69.590599999999995</v>
          </cell>
          <cell r="G2512">
            <v>5219.3599999999997</v>
          </cell>
          <cell r="H2512" t="str">
            <v>.</v>
          </cell>
          <cell r="I2512">
            <v>1043.8800000000001</v>
          </cell>
          <cell r="J2512">
            <v>42736</v>
          </cell>
          <cell r="M2512" t="str">
            <v>*</v>
          </cell>
        </row>
        <row r="2513">
          <cell r="A2513" t="str">
            <v>28220</v>
          </cell>
          <cell r="B2513" t="str">
            <v>Release of foot tendon</v>
          </cell>
          <cell r="C2513" t="str">
            <v>CH</v>
          </cell>
          <cell r="D2513" t="str">
            <v>J1</v>
          </cell>
          <cell r="E2513" t="str">
            <v>5113</v>
          </cell>
          <cell r="F2513">
            <v>32.497</v>
          </cell>
          <cell r="G2513">
            <v>2437.31</v>
          </cell>
          <cell r="H2513" t="str">
            <v>.</v>
          </cell>
          <cell r="I2513">
            <v>487.47</v>
          </cell>
          <cell r="J2513">
            <v>42736</v>
          </cell>
          <cell r="M2513" t="str">
            <v>*</v>
          </cell>
        </row>
        <row r="2514">
          <cell r="A2514" t="str">
            <v>28222</v>
          </cell>
          <cell r="B2514" t="str">
            <v>Release of foot tendons</v>
          </cell>
          <cell r="C2514" t="str">
            <v>CH</v>
          </cell>
          <cell r="D2514" t="str">
            <v>J1</v>
          </cell>
          <cell r="E2514" t="str">
            <v>5113</v>
          </cell>
          <cell r="F2514">
            <v>32.497</v>
          </cell>
          <cell r="G2514">
            <v>2437.31</v>
          </cell>
          <cell r="H2514" t="str">
            <v>.</v>
          </cell>
          <cell r="I2514">
            <v>487.47</v>
          </cell>
          <cell r="J2514">
            <v>42736</v>
          </cell>
          <cell r="M2514" t="str">
            <v>*</v>
          </cell>
        </row>
        <row r="2515">
          <cell r="A2515" t="str">
            <v>28225</v>
          </cell>
          <cell r="B2515" t="str">
            <v>Release of foot tendon</v>
          </cell>
          <cell r="C2515" t="str">
            <v>CH</v>
          </cell>
          <cell r="D2515" t="str">
            <v>J1</v>
          </cell>
          <cell r="E2515" t="str">
            <v>5113</v>
          </cell>
          <cell r="F2515">
            <v>32.497</v>
          </cell>
          <cell r="G2515">
            <v>2437.31</v>
          </cell>
          <cell r="H2515" t="str">
            <v>.</v>
          </cell>
          <cell r="I2515">
            <v>487.47</v>
          </cell>
          <cell r="J2515">
            <v>42736</v>
          </cell>
          <cell r="M2515" t="str">
            <v>*</v>
          </cell>
        </row>
        <row r="2516">
          <cell r="A2516" t="str">
            <v>28226</v>
          </cell>
          <cell r="B2516" t="str">
            <v>Release of foot tendons</v>
          </cell>
          <cell r="C2516" t="str">
            <v>CH</v>
          </cell>
          <cell r="D2516" t="str">
            <v>J1</v>
          </cell>
          <cell r="E2516" t="str">
            <v>5112</v>
          </cell>
          <cell r="F2516">
            <v>16.225100000000001</v>
          </cell>
          <cell r="G2516">
            <v>1216.9000000000001</v>
          </cell>
          <cell r="H2516" t="str">
            <v>.</v>
          </cell>
          <cell r="I2516">
            <v>243.38</v>
          </cell>
          <cell r="J2516">
            <v>42736</v>
          </cell>
          <cell r="M2516" t="str">
            <v>*</v>
          </cell>
        </row>
        <row r="2517">
          <cell r="A2517" t="str">
            <v>28230</v>
          </cell>
          <cell r="B2517" t="str">
            <v>Incision of foot tendon(s)</v>
          </cell>
          <cell r="C2517" t="str">
            <v>CH</v>
          </cell>
          <cell r="D2517" t="str">
            <v>J1</v>
          </cell>
          <cell r="E2517" t="str">
            <v>5112</v>
          </cell>
          <cell r="F2517">
            <v>16.225100000000001</v>
          </cell>
          <cell r="G2517">
            <v>1216.9000000000001</v>
          </cell>
          <cell r="H2517" t="str">
            <v>.</v>
          </cell>
          <cell r="I2517">
            <v>243.38</v>
          </cell>
          <cell r="J2517">
            <v>42736</v>
          </cell>
          <cell r="M2517" t="str">
            <v>*</v>
          </cell>
        </row>
        <row r="2518">
          <cell r="A2518" t="str">
            <v>28232</v>
          </cell>
          <cell r="B2518" t="str">
            <v>Incision of toe tendon</v>
          </cell>
          <cell r="C2518" t="str">
            <v>CH</v>
          </cell>
          <cell r="D2518" t="str">
            <v>J1</v>
          </cell>
          <cell r="E2518" t="str">
            <v>5112</v>
          </cell>
          <cell r="F2518">
            <v>16.225100000000001</v>
          </cell>
          <cell r="G2518">
            <v>1216.9000000000001</v>
          </cell>
          <cell r="H2518" t="str">
            <v>.</v>
          </cell>
          <cell r="I2518">
            <v>243.38</v>
          </cell>
          <cell r="J2518">
            <v>42736</v>
          </cell>
          <cell r="M2518" t="str">
            <v>*</v>
          </cell>
        </row>
        <row r="2519">
          <cell r="A2519" t="str">
            <v>28234</v>
          </cell>
          <cell r="B2519" t="str">
            <v>Incision of foot tendon</v>
          </cell>
          <cell r="C2519" t="str">
            <v>CH</v>
          </cell>
          <cell r="D2519" t="str">
            <v>J1</v>
          </cell>
          <cell r="E2519" t="str">
            <v>5112</v>
          </cell>
          <cell r="F2519">
            <v>16.225100000000001</v>
          </cell>
          <cell r="G2519">
            <v>1216.9000000000001</v>
          </cell>
          <cell r="H2519" t="str">
            <v>.</v>
          </cell>
          <cell r="I2519">
            <v>243.38</v>
          </cell>
          <cell r="J2519">
            <v>42736</v>
          </cell>
          <cell r="M2519" t="str">
            <v>*</v>
          </cell>
        </row>
        <row r="2520">
          <cell r="A2520" t="str">
            <v>28238</v>
          </cell>
          <cell r="B2520" t="str">
            <v>Revision of foot tendon</v>
          </cell>
          <cell r="C2520" t="str">
            <v xml:space="preserve">CH </v>
          </cell>
          <cell r="D2520" t="str">
            <v>J1</v>
          </cell>
          <cell r="E2520" t="str">
            <v>5114</v>
          </cell>
          <cell r="F2520">
            <v>69.590599999999995</v>
          </cell>
          <cell r="G2520">
            <v>5219.3599999999997</v>
          </cell>
          <cell r="H2520" t="str">
            <v>.</v>
          </cell>
          <cell r="I2520">
            <v>1043.8800000000001</v>
          </cell>
          <cell r="J2520">
            <v>42736</v>
          </cell>
          <cell r="M2520" t="str">
            <v>*</v>
          </cell>
        </row>
        <row r="2521">
          <cell r="A2521" t="str">
            <v>28240</v>
          </cell>
          <cell r="B2521" t="str">
            <v>Release of big toe</v>
          </cell>
          <cell r="C2521" t="str">
            <v>CH</v>
          </cell>
          <cell r="D2521" t="str">
            <v>J1</v>
          </cell>
          <cell r="E2521" t="str">
            <v>5113</v>
          </cell>
          <cell r="F2521">
            <v>32.497</v>
          </cell>
          <cell r="G2521">
            <v>2437.31</v>
          </cell>
          <cell r="H2521" t="str">
            <v>.</v>
          </cell>
          <cell r="I2521">
            <v>487.47</v>
          </cell>
          <cell r="J2521">
            <v>42736</v>
          </cell>
          <cell r="M2521" t="str">
            <v>*</v>
          </cell>
        </row>
        <row r="2522">
          <cell r="A2522" t="str">
            <v>28250</v>
          </cell>
          <cell r="B2522" t="str">
            <v>Revision of foot fascia</v>
          </cell>
          <cell r="C2522" t="str">
            <v xml:space="preserve">CH </v>
          </cell>
          <cell r="D2522" t="str">
            <v>J1</v>
          </cell>
          <cell r="E2522" t="str">
            <v>5113</v>
          </cell>
          <cell r="F2522">
            <v>32.497</v>
          </cell>
          <cell r="G2522">
            <v>2437.31</v>
          </cell>
          <cell r="H2522" t="str">
            <v>.</v>
          </cell>
          <cell r="I2522">
            <v>487.47</v>
          </cell>
          <cell r="J2522">
            <v>42736</v>
          </cell>
          <cell r="M2522" t="str">
            <v>*</v>
          </cell>
        </row>
        <row r="2523">
          <cell r="A2523" t="str">
            <v>28260</v>
          </cell>
          <cell r="B2523" t="str">
            <v>Release of midfoot joint</v>
          </cell>
          <cell r="C2523" t="str">
            <v>CH</v>
          </cell>
          <cell r="D2523" t="str">
            <v>J1</v>
          </cell>
          <cell r="E2523" t="str">
            <v>5112</v>
          </cell>
          <cell r="F2523">
            <v>16.225100000000001</v>
          </cell>
          <cell r="G2523">
            <v>1216.9000000000001</v>
          </cell>
          <cell r="H2523" t="str">
            <v>.</v>
          </cell>
          <cell r="I2523">
            <v>243.38</v>
          </cell>
          <cell r="J2523">
            <v>42736</v>
          </cell>
          <cell r="M2523" t="str">
            <v>*</v>
          </cell>
        </row>
        <row r="2524">
          <cell r="A2524" t="str">
            <v>28261</v>
          </cell>
          <cell r="B2524" t="str">
            <v>Revision of foot tendon</v>
          </cell>
          <cell r="C2524" t="str">
            <v xml:space="preserve">CH </v>
          </cell>
          <cell r="D2524" t="str">
            <v>J1</v>
          </cell>
          <cell r="E2524" t="str">
            <v>5113</v>
          </cell>
          <cell r="F2524">
            <v>32.497</v>
          </cell>
          <cell r="G2524">
            <v>2437.31</v>
          </cell>
          <cell r="H2524" t="str">
            <v>.</v>
          </cell>
          <cell r="I2524">
            <v>487.47</v>
          </cell>
          <cell r="J2524">
            <v>42736</v>
          </cell>
          <cell r="M2524" t="str">
            <v>*</v>
          </cell>
        </row>
        <row r="2525">
          <cell r="A2525" t="str">
            <v>28262</v>
          </cell>
          <cell r="B2525" t="str">
            <v>Revision of foot and ankle</v>
          </cell>
          <cell r="C2525" t="str">
            <v xml:space="preserve">CH </v>
          </cell>
          <cell r="D2525" t="str">
            <v>J1</v>
          </cell>
          <cell r="E2525" t="str">
            <v>5114</v>
          </cell>
          <cell r="F2525">
            <v>69.590599999999995</v>
          </cell>
          <cell r="G2525">
            <v>5219.3599999999997</v>
          </cell>
          <cell r="H2525" t="str">
            <v>.</v>
          </cell>
          <cell r="I2525">
            <v>1043.8800000000001</v>
          </cell>
          <cell r="J2525">
            <v>42736</v>
          </cell>
          <cell r="M2525" t="str">
            <v>*</v>
          </cell>
        </row>
        <row r="2526">
          <cell r="A2526" t="str">
            <v>28264</v>
          </cell>
          <cell r="B2526" t="str">
            <v>Release of midfoot joint</v>
          </cell>
          <cell r="C2526" t="str">
            <v>CH</v>
          </cell>
          <cell r="D2526" t="str">
            <v>J1</v>
          </cell>
          <cell r="E2526" t="str">
            <v>5112</v>
          </cell>
          <cell r="F2526">
            <v>16.225100000000001</v>
          </cell>
          <cell r="G2526">
            <v>1216.9000000000001</v>
          </cell>
          <cell r="H2526" t="str">
            <v>.</v>
          </cell>
          <cell r="I2526">
            <v>243.38</v>
          </cell>
          <cell r="J2526">
            <v>42736</v>
          </cell>
          <cell r="M2526" t="str">
            <v>*</v>
          </cell>
        </row>
        <row r="2527">
          <cell r="A2527" t="str">
            <v>28270</v>
          </cell>
          <cell r="B2527" t="str">
            <v>Release of foot contracture</v>
          </cell>
          <cell r="C2527" t="str">
            <v>CH</v>
          </cell>
          <cell r="D2527" t="str">
            <v>J1</v>
          </cell>
          <cell r="E2527" t="str">
            <v>5113</v>
          </cell>
          <cell r="F2527">
            <v>32.497</v>
          </cell>
          <cell r="G2527">
            <v>2437.31</v>
          </cell>
          <cell r="H2527" t="str">
            <v>.</v>
          </cell>
          <cell r="I2527">
            <v>487.47</v>
          </cell>
          <cell r="J2527">
            <v>42736</v>
          </cell>
          <cell r="M2527" t="str">
            <v>*</v>
          </cell>
        </row>
        <row r="2528">
          <cell r="A2528" t="str">
            <v>28272</v>
          </cell>
          <cell r="B2528" t="str">
            <v>Release of toe joint each</v>
          </cell>
          <cell r="C2528" t="str">
            <v>CH</v>
          </cell>
          <cell r="D2528" t="str">
            <v>J1</v>
          </cell>
          <cell r="E2528" t="str">
            <v>5112</v>
          </cell>
          <cell r="F2528">
            <v>16.225100000000001</v>
          </cell>
          <cell r="G2528">
            <v>1216.9000000000001</v>
          </cell>
          <cell r="H2528" t="str">
            <v>.</v>
          </cell>
          <cell r="I2528">
            <v>243.38</v>
          </cell>
          <cell r="J2528">
            <v>42736</v>
          </cell>
          <cell r="M2528" t="str">
            <v>*</v>
          </cell>
        </row>
        <row r="2529">
          <cell r="A2529" t="str">
            <v>28280</v>
          </cell>
          <cell r="B2529" t="str">
            <v>Fusion of toes</v>
          </cell>
          <cell r="C2529" t="str">
            <v>CH</v>
          </cell>
          <cell r="D2529" t="str">
            <v>J1</v>
          </cell>
          <cell r="E2529" t="str">
            <v>5113</v>
          </cell>
          <cell r="F2529">
            <v>32.497</v>
          </cell>
          <cell r="G2529">
            <v>2437.31</v>
          </cell>
          <cell r="H2529" t="str">
            <v>.</v>
          </cell>
          <cell r="I2529">
            <v>487.47</v>
          </cell>
          <cell r="J2529">
            <v>42736</v>
          </cell>
          <cell r="M2529" t="str">
            <v>*</v>
          </cell>
        </row>
        <row r="2530">
          <cell r="A2530" t="str">
            <v>28285</v>
          </cell>
          <cell r="B2530" t="str">
            <v>Repair of hammertoe</v>
          </cell>
          <cell r="C2530" t="str">
            <v>CH</v>
          </cell>
          <cell r="D2530" t="str">
            <v>J1</v>
          </cell>
          <cell r="E2530" t="str">
            <v>5113</v>
          </cell>
          <cell r="F2530">
            <v>32.497</v>
          </cell>
          <cell r="G2530">
            <v>2437.31</v>
          </cell>
          <cell r="H2530" t="str">
            <v>.</v>
          </cell>
          <cell r="I2530">
            <v>487.47</v>
          </cell>
          <cell r="J2530">
            <v>42736</v>
          </cell>
          <cell r="M2530" t="str">
            <v>*</v>
          </cell>
        </row>
        <row r="2531">
          <cell r="A2531" t="str">
            <v>28286</v>
          </cell>
          <cell r="B2531" t="str">
            <v>Repair of hammertoe</v>
          </cell>
          <cell r="C2531" t="str">
            <v>CH</v>
          </cell>
          <cell r="D2531" t="str">
            <v>J1</v>
          </cell>
          <cell r="E2531" t="str">
            <v>5113</v>
          </cell>
          <cell r="F2531">
            <v>32.497</v>
          </cell>
          <cell r="G2531">
            <v>2437.31</v>
          </cell>
          <cell r="H2531" t="str">
            <v>.</v>
          </cell>
          <cell r="I2531">
            <v>487.47</v>
          </cell>
          <cell r="J2531">
            <v>42736</v>
          </cell>
          <cell r="M2531" t="str">
            <v>*</v>
          </cell>
        </row>
        <row r="2532">
          <cell r="A2532" t="str">
            <v>28288</v>
          </cell>
          <cell r="B2532" t="str">
            <v>Partial removal of foot bone</v>
          </cell>
          <cell r="C2532" t="str">
            <v>CH</v>
          </cell>
          <cell r="D2532" t="str">
            <v>J1</v>
          </cell>
          <cell r="E2532" t="str">
            <v>5113</v>
          </cell>
          <cell r="F2532">
            <v>32.497</v>
          </cell>
          <cell r="G2532">
            <v>2437.31</v>
          </cell>
          <cell r="H2532" t="str">
            <v>.</v>
          </cell>
          <cell r="I2532">
            <v>487.47</v>
          </cell>
          <cell r="J2532">
            <v>42736</v>
          </cell>
          <cell r="M2532" t="str">
            <v>*</v>
          </cell>
        </row>
        <row r="2533">
          <cell r="A2533" t="str">
            <v>28289</v>
          </cell>
          <cell r="B2533" t="str">
            <v>Corrj halux rigdus w/o implt</v>
          </cell>
          <cell r="C2533" t="str">
            <v xml:space="preserve">CH </v>
          </cell>
          <cell r="D2533" t="str">
            <v>J1</v>
          </cell>
          <cell r="E2533" t="str">
            <v>5113</v>
          </cell>
          <cell r="F2533">
            <v>32.497</v>
          </cell>
          <cell r="G2533">
            <v>2437.31</v>
          </cell>
          <cell r="H2533" t="str">
            <v>.</v>
          </cell>
          <cell r="I2533">
            <v>487.47</v>
          </cell>
          <cell r="J2533">
            <v>42736</v>
          </cell>
          <cell r="M2533" t="str">
            <v>*</v>
          </cell>
        </row>
        <row r="2534">
          <cell r="A2534" t="str">
            <v>28290</v>
          </cell>
          <cell r="B2534" t="str">
            <v>Correction of bunion</v>
          </cell>
          <cell r="C2534" t="str">
            <v xml:space="preserve">CH </v>
          </cell>
          <cell r="D2534" t="str">
            <v>D</v>
          </cell>
          <cell r="E2534" t="str">
            <v/>
          </cell>
          <cell r="L2534">
            <v>42735</v>
          </cell>
          <cell r="M2534" t="str">
            <v>*</v>
          </cell>
        </row>
        <row r="2535">
          <cell r="A2535" t="str">
            <v>28291</v>
          </cell>
          <cell r="B2535" t="str">
            <v>Corrj halux rigdus w/implt</v>
          </cell>
          <cell r="C2535" t="str">
            <v>NC</v>
          </cell>
          <cell r="D2535" t="str">
            <v>J1</v>
          </cell>
          <cell r="E2535" t="str">
            <v>5114</v>
          </cell>
          <cell r="F2535">
            <v>69.590599999999995</v>
          </cell>
          <cell r="G2535">
            <v>5219.3599999999997</v>
          </cell>
          <cell r="H2535" t="str">
            <v>.</v>
          </cell>
          <cell r="I2535">
            <v>1043.8800000000001</v>
          </cell>
          <cell r="K2535">
            <v>42736</v>
          </cell>
          <cell r="M2535" t="str">
            <v>*</v>
          </cell>
        </row>
        <row r="2536">
          <cell r="A2536" t="str">
            <v>28292</v>
          </cell>
          <cell r="B2536" t="str">
            <v>Correction hallux valgus</v>
          </cell>
          <cell r="C2536" t="str">
            <v xml:space="preserve">CH </v>
          </cell>
          <cell r="D2536" t="str">
            <v>J1</v>
          </cell>
          <cell r="E2536" t="str">
            <v>5113</v>
          </cell>
          <cell r="F2536">
            <v>32.497</v>
          </cell>
          <cell r="G2536">
            <v>2437.31</v>
          </cell>
          <cell r="H2536" t="str">
            <v>.</v>
          </cell>
          <cell r="I2536">
            <v>487.47</v>
          </cell>
          <cell r="J2536">
            <v>42736</v>
          </cell>
          <cell r="M2536" t="str">
            <v>*</v>
          </cell>
        </row>
        <row r="2537">
          <cell r="A2537" t="str">
            <v>28293</v>
          </cell>
          <cell r="B2537" t="str">
            <v>Correction of bunion</v>
          </cell>
          <cell r="C2537" t="str">
            <v xml:space="preserve">CH </v>
          </cell>
          <cell r="D2537" t="str">
            <v>D</v>
          </cell>
          <cell r="E2537" t="str">
            <v/>
          </cell>
          <cell r="L2537">
            <v>42735</v>
          </cell>
          <cell r="M2537" t="str">
            <v>*</v>
          </cell>
        </row>
        <row r="2538">
          <cell r="A2538" t="str">
            <v>28294</v>
          </cell>
          <cell r="B2538" t="str">
            <v>Correction of bunion</v>
          </cell>
          <cell r="C2538" t="str">
            <v xml:space="preserve">CH </v>
          </cell>
          <cell r="D2538" t="str">
            <v>D</v>
          </cell>
          <cell r="E2538" t="str">
            <v/>
          </cell>
          <cell r="L2538">
            <v>42735</v>
          </cell>
          <cell r="M2538" t="str">
            <v>*</v>
          </cell>
        </row>
        <row r="2539">
          <cell r="A2539" t="str">
            <v>28295</v>
          </cell>
          <cell r="B2539" t="str">
            <v>Correction hallux valgus</v>
          </cell>
          <cell r="C2539" t="str">
            <v>NC</v>
          </cell>
          <cell r="D2539" t="str">
            <v>J1</v>
          </cell>
          <cell r="E2539" t="str">
            <v>5113</v>
          </cell>
          <cell r="F2539">
            <v>32.497</v>
          </cell>
          <cell r="G2539">
            <v>2437.31</v>
          </cell>
          <cell r="H2539" t="str">
            <v>.</v>
          </cell>
          <cell r="I2539">
            <v>487.47</v>
          </cell>
          <cell r="K2539">
            <v>42736</v>
          </cell>
          <cell r="M2539" t="str">
            <v>*</v>
          </cell>
        </row>
        <row r="2540">
          <cell r="A2540" t="str">
            <v>28296</v>
          </cell>
          <cell r="B2540" t="str">
            <v>Correction hallux valgus</v>
          </cell>
          <cell r="C2540" t="str">
            <v xml:space="preserve">CH </v>
          </cell>
          <cell r="D2540" t="str">
            <v>J1</v>
          </cell>
          <cell r="E2540" t="str">
            <v>5113</v>
          </cell>
          <cell r="F2540">
            <v>32.497</v>
          </cell>
          <cell r="G2540">
            <v>2437.31</v>
          </cell>
          <cell r="H2540" t="str">
            <v>.</v>
          </cell>
          <cell r="I2540">
            <v>487.47</v>
          </cell>
          <cell r="J2540">
            <v>42736</v>
          </cell>
          <cell r="M2540" t="str">
            <v>*</v>
          </cell>
        </row>
        <row r="2541">
          <cell r="A2541" t="str">
            <v>28297</v>
          </cell>
          <cell r="B2541" t="str">
            <v>Correction hallux valgus</v>
          </cell>
          <cell r="C2541" t="str">
            <v xml:space="preserve">CH </v>
          </cell>
          <cell r="D2541" t="str">
            <v>J1</v>
          </cell>
          <cell r="E2541" t="str">
            <v>5114</v>
          </cell>
          <cell r="F2541">
            <v>69.590599999999995</v>
          </cell>
          <cell r="G2541">
            <v>5219.3599999999997</v>
          </cell>
          <cell r="H2541" t="str">
            <v>.</v>
          </cell>
          <cell r="I2541">
            <v>1043.8800000000001</v>
          </cell>
          <cell r="J2541">
            <v>42736</v>
          </cell>
          <cell r="M2541" t="str">
            <v>*</v>
          </cell>
        </row>
        <row r="2542">
          <cell r="A2542" t="str">
            <v>28298</v>
          </cell>
          <cell r="B2542" t="str">
            <v>Correction hallux valgus</v>
          </cell>
          <cell r="C2542" t="str">
            <v xml:space="preserve">CH </v>
          </cell>
          <cell r="D2542" t="str">
            <v>J1</v>
          </cell>
          <cell r="E2542" t="str">
            <v>5114</v>
          </cell>
          <cell r="F2542">
            <v>69.590599999999995</v>
          </cell>
          <cell r="G2542">
            <v>5219.3599999999997</v>
          </cell>
          <cell r="H2542" t="str">
            <v>.</v>
          </cell>
          <cell r="I2542">
            <v>1043.8800000000001</v>
          </cell>
          <cell r="J2542">
            <v>42736</v>
          </cell>
          <cell r="M2542" t="str">
            <v>*</v>
          </cell>
        </row>
        <row r="2543">
          <cell r="A2543" t="str">
            <v>28299</v>
          </cell>
          <cell r="B2543" t="str">
            <v>Correction hallux valgus</v>
          </cell>
          <cell r="C2543" t="str">
            <v xml:space="preserve">CH </v>
          </cell>
          <cell r="D2543" t="str">
            <v>J1</v>
          </cell>
          <cell r="E2543" t="str">
            <v>5113</v>
          </cell>
          <cell r="F2543">
            <v>32.497</v>
          </cell>
          <cell r="G2543">
            <v>2437.31</v>
          </cell>
          <cell r="H2543" t="str">
            <v>.</v>
          </cell>
          <cell r="I2543">
            <v>487.47</v>
          </cell>
          <cell r="J2543">
            <v>42736</v>
          </cell>
          <cell r="M2543" t="str">
            <v>*</v>
          </cell>
        </row>
        <row r="2544">
          <cell r="A2544" t="str">
            <v>28300</v>
          </cell>
          <cell r="B2544" t="str">
            <v>Incision of heel bone</v>
          </cell>
          <cell r="C2544" t="str">
            <v xml:space="preserve">CH </v>
          </cell>
          <cell r="D2544" t="str">
            <v>J1</v>
          </cell>
          <cell r="E2544" t="str">
            <v>5114</v>
          </cell>
          <cell r="F2544">
            <v>69.590599999999995</v>
          </cell>
          <cell r="G2544">
            <v>5219.3599999999997</v>
          </cell>
          <cell r="H2544" t="str">
            <v>.</v>
          </cell>
          <cell r="I2544">
            <v>1043.8800000000001</v>
          </cell>
          <cell r="J2544">
            <v>42736</v>
          </cell>
          <cell r="M2544" t="str">
            <v>*</v>
          </cell>
        </row>
        <row r="2545">
          <cell r="A2545" t="str">
            <v>28302</v>
          </cell>
          <cell r="B2545" t="str">
            <v>Incision of ankle bone</v>
          </cell>
          <cell r="C2545" t="str">
            <v xml:space="preserve">CH </v>
          </cell>
          <cell r="D2545" t="str">
            <v>J1</v>
          </cell>
          <cell r="E2545" t="str">
            <v>5114</v>
          </cell>
          <cell r="F2545">
            <v>69.590599999999995</v>
          </cell>
          <cell r="G2545">
            <v>5219.3599999999997</v>
          </cell>
          <cell r="H2545" t="str">
            <v>.</v>
          </cell>
          <cell r="I2545">
            <v>1043.8800000000001</v>
          </cell>
          <cell r="J2545">
            <v>42736</v>
          </cell>
          <cell r="M2545" t="str">
            <v>*</v>
          </cell>
        </row>
        <row r="2546">
          <cell r="A2546" t="str">
            <v>28304</v>
          </cell>
          <cell r="B2546" t="str">
            <v>Incision of midfoot bones</v>
          </cell>
          <cell r="C2546" t="str">
            <v xml:space="preserve">CH </v>
          </cell>
          <cell r="D2546" t="str">
            <v>J1</v>
          </cell>
          <cell r="E2546" t="str">
            <v>5114</v>
          </cell>
          <cell r="F2546">
            <v>69.590599999999995</v>
          </cell>
          <cell r="G2546">
            <v>5219.3599999999997</v>
          </cell>
          <cell r="H2546" t="str">
            <v>.</v>
          </cell>
          <cell r="I2546">
            <v>1043.8800000000001</v>
          </cell>
          <cell r="J2546">
            <v>42736</v>
          </cell>
          <cell r="M2546" t="str">
            <v>*</v>
          </cell>
        </row>
        <row r="2547">
          <cell r="A2547" t="str">
            <v>28305</v>
          </cell>
          <cell r="B2547" t="str">
            <v>Incise/graft midfoot bones</v>
          </cell>
          <cell r="C2547" t="str">
            <v xml:space="preserve">CH </v>
          </cell>
          <cell r="D2547" t="str">
            <v>J1</v>
          </cell>
          <cell r="E2547" t="str">
            <v>5114</v>
          </cell>
          <cell r="F2547">
            <v>69.590599999999995</v>
          </cell>
          <cell r="G2547">
            <v>5219.3599999999997</v>
          </cell>
          <cell r="H2547" t="str">
            <v>.</v>
          </cell>
          <cell r="I2547">
            <v>1043.8800000000001</v>
          </cell>
          <cell r="J2547">
            <v>42736</v>
          </cell>
          <cell r="M2547" t="str">
            <v>*</v>
          </cell>
        </row>
        <row r="2548">
          <cell r="A2548" t="str">
            <v>28306</v>
          </cell>
          <cell r="B2548" t="str">
            <v>Incision of metatarsal</v>
          </cell>
          <cell r="C2548" t="str">
            <v xml:space="preserve">CH </v>
          </cell>
          <cell r="D2548" t="str">
            <v>J1</v>
          </cell>
          <cell r="E2548" t="str">
            <v>5114</v>
          </cell>
          <cell r="F2548">
            <v>69.590599999999995</v>
          </cell>
          <cell r="G2548">
            <v>5219.3599999999997</v>
          </cell>
          <cell r="H2548" t="str">
            <v>.</v>
          </cell>
          <cell r="I2548">
            <v>1043.8800000000001</v>
          </cell>
          <cell r="J2548">
            <v>42736</v>
          </cell>
          <cell r="M2548" t="str">
            <v>*</v>
          </cell>
        </row>
        <row r="2549">
          <cell r="A2549" t="str">
            <v>28307</v>
          </cell>
          <cell r="B2549" t="str">
            <v>Incision of metatarsal</v>
          </cell>
          <cell r="C2549" t="str">
            <v xml:space="preserve">CH </v>
          </cell>
          <cell r="D2549" t="str">
            <v>J1</v>
          </cell>
          <cell r="E2549" t="str">
            <v>5113</v>
          </cell>
          <cell r="F2549">
            <v>32.497</v>
          </cell>
          <cell r="G2549">
            <v>2437.31</v>
          </cell>
          <cell r="H2549" t="str">
            <v>.</v>
          </cell>
          <cell r="I2549">
            <v>487.47</v>
          </cell>
          <cell r="J2549">
            <v>42736</v>
          </cell>
          <cell r="M2549" t="str">
            <v>*</v>
          </cell>
        </row>
        <row r="2550">
          <cell r="A2550" t="str">
            <v>28308</v>
          </cell>
          <cell r="B2550" t="str">
            <v>Incision of metatarsal</v>
          </cell>
          <cell r="C2550" t="str">
            <v xml:space="preserve">CH </v>
          </cell>
          <cell r="D2550" t="str">
            <v>J1</v>
          </cell>
          <cell r="E2550" t="str">
            <v>5113</v>
          </cell>
          <cell r="F2550">
            <v>32.497</v>
          </cell>
          <cell r="G2550">
            <v>2437.31</v>
          </cell>
          <cell r="H2550" t="str">
            <v>.</v>
          </cell>
          <cell r="I2550">
            <v>487.47</v>
          </cell>
          <cell r="J2550">
            <v>42736</v>
          </cell>
          <cell r="M2550" t="str">
            <v>*</v>
          </cell>
        </row>
        <row r="2551">
          <cell r="A2551" t="str">
            <v>28309</v>
          </cell>
          <cell r="B2551" t="str">
            <v>Incision of metatarsals</v>
          </cell>
          <cell r="C2551" t="str">
            <v xml:space="preserve">CH </v>
          </cell>
          <cell r="D2551" t="str">
            <v>J1</v>
          </cell>
          <cell r="E2551" t="str">
            <v>5114</v>
          </cell>
          <cell r="F2551">
            <v>69.590599999999995</v>
          </cell>
          <cell r="G2551">
            <v>5219.3599999999997</v>
          </cell>
          <cell r="H2551" t="str">
            <v>.</v>
          </cell>
          <cell r="I2551">
            <v>1043.8800000000001</v>
          </cell>
          <cell r="J2551">
            <v>42736</v>
          </cell>
          <cell r="M2551" t="str">
            <v>*</v>
          </cell>
        </row>
        <row r="2552">
          <cell r="A2552" t="str">
            <v>28310</v>
          </cell>
          <cell r="B2552" t="str">
            <v>Revision of big toe</v>
          </cell>
          <cell r="C2552" t="str">
            <v xml:space="preserve">CH </v>
          </cell>
          <cell r="D2552" t="str">
            <v>J1</v>
          </cell>
          <cell r="E2552" t="str">
            <v>5113</v>
          </cell>
          <cell r="F2552">
            <v>32.497</v>
          </cell>
          <cell r="G2552">
            <v>2437.31</v>
          </cell>
          <cell r="H2552" t="str">
            <v>.</v>
          </cell>
          <cell r="I2552">
            <v>487.47</v>
          </cell>
          <cell r="J2552">
            <v>42736</v>
          </cell>
          <cell r="M2552" t="str">
            <v>*</v>
          </cell>
        </row>
        <row r="2553">
          <cell r="A2553" t="str">
            <v>28312</v>
          </cell>
          <cell r="B2553" t="str">
            <v>Revision of toe</v>
          </cell>
          <cell r="C2553" t="str">
            <v xml:space="preserve">CH </v>
          </cell>
          <cell r="D2553" t="str">
            <v>J1</v>
          </cell>
          <cell r="E2553" t="str">
            <v>5113</v>
          </cell>
          <cell r="F2553">
            <v>32.497</v>
          </cell>
          <cell r="G2553">
            <v>2437.31</v>
          </cell>
          <cell r="H2553" t="str">
            <v>.</v>
          </cell>
          <cell r="I2553">
            <v>487.47</v>
          </cell>
          <cell r="J2553">
            <v>42736</v>
          </cell>
          <cell r="M2553" t="str">
            <v>*</v>
          </cell>
        </row>
        <row r="2554">
          <cell r="A2554" t="str">
            <v>28313</v>
          </cell>
          <cell r="B2554" t="str">
            <v>Repair deformity of toe</v>
          </cell>
          <cell r="C2554" t="str">
            <v>CH</v>
          </cell>
          <cell r="D2554" t="str">
            <v>J1</v>
          </cell>
          <cell r="E2554" t="str">
            <v>5113</v>
          </cell>
          <cell r="F2554">
            <v>32.497</v>
          </cell>
          <cell r="G2554">
            <v>2437.31</v>
          </cell>
          <cell r="H2554" t="str">
            <v>.</v>
          </cell>
          <cell r="I2554">
            <v>487.47</v>
          </cell>
          <cell r="J2554">
            <v>42736</v>
          </cell>
          <cell r="M2554" t="str">
            <v>*</v>
          </cell>
        </row>
        <row r="2555">
          <cell r="A2555" t="str">
            <v>28315</v>
          </cell>
          <cell r="B2555" t="str">
            <v>Removal of sesamoid bone</v>
          </cell>
          <cell r="C2555" t="str">
            <v>CH</v>
          </cell>
          <cell r="D2555" t="str">
            <v>J1</v>
          </cell>
          <cell r="E2555" t="str">
            <v>5113</v>
          </cell>
          <cell r="F2555">
            <v>32.497</v>
          </cell>
          <cell r="G2555">
            <v>2437.31</v>
          </cell>
          <cell r="H2555" t="str">
            <v>.</v>
          </cell>
          <cell r="I2555">
            <v>487.47</v>
          </cell>
          <cell r="J2555">
            <v>42736</v>
          </cell>
          <cell r="M2555" t="str">
            <v>*</v>
          </cell>
        </row>
        <row r="2556">
          <cell r="A2556" t="str">
            <v>28320</v>
          </cell>
          <cell r="B2556" t="str">
            <v>Repair of foot bones</v>
          </cell>
          <cell r="C2556" t="str">
            <v xml:space="preserve">CH </v>
          </cell>
          <cell r="D2556" t="str">
            <v>J1</v>
          </cell>
          <cell r="E2556" t="str">
            <v>5115</v>
          </cell>
          <cell r="F2556">
            <v>127.4276</v>
          </cell>
          <cell r="G2556">
            <v>9557.2000000000007</v>
          </cell>
          <cell r="H2556" t="str">
            <v>.</v>
          </cell>
          <cell r="I2556">
            <v>1911.44</v>
          </cell>
          <cell r="J2556">
            <v>42736</v>
          </cell>
          <cell r="M2556" t="str">
            <v>*</v>
          </cell>
        </row>
        <row r="2557">
          <cell r="A2557" t="str">
            <v>28322</v>
          </cell>
          <cell r="B2557" t="str">
            <v>Repair of metatarsals</v>
          </cell>
          <cell r="C2557" t="str">
            <v xml:space="preserve">CH </v>
          </cell>
          <cell r="D2557" t="str">
            <v>J1</v>
          </cell>
          <cell r="E2557" t="str">
            <v>5114</v>
          </cell>
          <cell r="F2557">
            <v>69.590599999999995</v>
          </cell>
          <cell r="G2557">
            <v>5219.3599999999997</v>
          </cell>
          <cell r="H2557" t="str">
            <v>.</v>
          </cell>
          <cell r="I2557">
            <v>1043.8800000000001</v>
          </cell>
          <cell r="J2557">
            <v>42736</v>
          </cell>
          <cell r="M2557" t="str">
            <v>*</v>
          </cell>
        </row>
        <row r="2558">
          <cell r="A2558" t="str">
            <v>28340</v>
          </cell>
          <cell r="B2558" t="str">
            <v>Resect enlarged toe tissue</v>
          </cell>
          <cell r="C2558" t="str">
            <v>CH</v>
          </cell>
          <cell r="D2558" t="str">
            <v>J1</v>
          </cell>
          <cell r="E2558" t="str">
            <v>5113</v>
          </cell>
          <cell r="F2558">
            <v>32.497</v>
          </cell>
          <cell r="G2558">
            <v>2437.31</v>
          </cell>
          <cell r="H2558" t="str">
            <v>.</v>
          </cell>
          <cell r="I2558">
            <v>487.47</v>
          </cell>
          <cell r="J2558">
            <v>42736</v>
          </cell>
          <cell r="M2558" t="str">
            <v>*</v>
          </cell>
        </row>
        <row r="2559">
          <cell r="A2559" t="str">
            <v>28341</v>
          </cell>
          <cell r="B2559" t="str">
            <v>Resect enlarged toe</v>
          </cell>
          <cell r="C2559" t="str">
            <v>CH</v>
          </cell>
          <cell r="D2559" t="str">
            <v>J1</v>
          </cell>
          <cell r="E2559" t="str">
            <v>5113</v>
          </cell>
          <cell r="F2559">
            <v>32.497</v>
          </cell>
          <cell r="G2559">
            <v>2437.31</v>
          </cell>
          <cell r="H2559" t="str">
            <v>.</v>
          </cell>
          <cell r="I2559">
            <v>487.47</v>
          </cell>
          <cell r="J2559">
            <v>42736</v>
          </cell>
          <cell r="M2559" t="str">
            <v>*</v>
          </cell>
        </row>
        <row r="2560">
          <cell r="A2560" t="str">
            <v>28344</v>
          </cell>
          <cell r="B2560" t="str">
            <v>Repair extra toe(s)</v>
          </cell>
          <cell r="C2560" t="str">
            <v xml:space="preserve">CH </v>
          </cell>
          <cell r="D2560" t="str">
            <v>J1</v>
          </cell>
          <cell r="E2560" t="str">
            <v>5113</v>
          </cell>
          <cell r="F2560">
            <v>32.497</v>
          </cell>
          <cell r="G2560">
            <v>2437.31</v>
          </cell>
          <cell r="H2560" t="str">
            <v>.</v>
          </cell>
          <cell r="I2560">
            <v>487.47</v>
          </cell>
          <cell r="J2560">
            <v>42736</v>
          </cell>
          <cell r="M2560" t="str">
            <v>*</v>
          </cell>
        </row>
        <row r="2561">
          <cell r="A2561" t="str">
            <v>28345</v>
          </cell>
          <cell r="B2561" t="str">
            <v>Repair webbed toe(s)</v>
          </cell>
          <cell r="C2561" t="str">
            <v>CH</v>
          </cell>
          <cell r="D2561" t="str">
            <v>J1</v>
          </cell>
          <cell r="E2561" t="str">
            <v>5113</v>
          </cell>
          <cell r="F2561">
            <v>32.497</v>
          </cell>
          <cell r="G2561">
            <v>2437.31</v>
          </cell>
          <cell r="H2561" t="str">
            <v>.</v>
          </cell>
          <cell r="I2561">
            <v>487.47</v>
          </cell>
          <cell r="J2561">
            <v>42736</v>
          </cell>
          <cell r="M2561" t="str">
            <v>*</v>
          </cell>
        </row>
        <row r="2562">
          <cell r="A2562" t="str">
            <v>28360</v>
          </cell>
          <cell r="B2562" t="str">
            <v>Reconstruct cleft foot</v>
          </cell>
          <cell r="C2562" t="str">
            <v xml:space="preserve">CH </v>
          </cell>
          <cell r="D2562" t="str">
            <v>J1</v>
          </cell>
          <cell r="E2562" t="str">
            <v>5114</v>
          </cell>
          <cell r="F2562">
            <v>69.590599999999995</v>
          </cell>
          <cell r="G2562">
            <v>5219.3599999999997</v>
          </cell>
          <cell r="H2562" t="str">
            <v>.</v>
          </cell>
          <cell r="I2562">
            <v>1043.8800000000001</v>
          </cell>
          <cell r="J2562">
            <v>42736</v>
          </cell>
          <cell r="M2562" t="str">
            <v>*</v>
          </cell>
        </row>
        <row r="2563">
          <cell r="A2563" t="str">
            <v>28400</v>
          </cell>
          <cell r="B2563" t="str">
            <v>Treatment of heel fracture</v>
          </cell>
          <cell r="C2563" t="str">
            <v>CH</v>
          </cell>
          <cell r="D2563" t="str">
            <v>T</v>
          </cell>
          <cell r="E2563" t="str">
            <v>5111</v>
          </cell>
          <cell r="F2563">
            <v>2.6633</v>
          </cell>
          <cell r="G2563">
            <v>199.75</v>
          </cell>
          <cell r="H2563" t="str">
            <v>.</v>
          </cell>
          <cell r="I2563">
            <v>39.950000000000003</v>
          </cell>
          <cell r="J2563">
            <v>42736</v>
          </cell>
          <cell r="M2563" t="str">
            <v>*</v>
          </cell>
        </row>
        <row r="2564">
          <cell r="A2564" t="str">
            <v>28405</v>
          </cell>
          <cell r="B2564" t="str">
            <v>Treatment of heel fracture</v>
          </cell>
          <cell r="C2564" t="str">
            <v>CH</v>
          </cell>
          <cell r="D2564" t="str">
            <v>T</v>
          </cell>
          <cell r="E2564" t="str">
            <v>5111</v>
          </cell>
          <cell r="F2564">
            <v>2.6633</v>
          </cell>
          <cell r="G2564">
            <v>199.75</v>
          </cell>
          <cell r="H2564" t="str">
            <v>.</v>
          </cell>
          <cell r="I2564">
            <v>39.950000000000003</v>
          </cell>
          <cell r="J2564">
            <v>42736</v>
          </cell>
          <cell r="M2564" t="str">
            <v>*</v>
          </cell>
        </row>
        <row r="2565">
          <cell r="A2565" t="str">
            <v>28406</v>
          </cell>
          <cell r="B2565" t="str">
            <v>Treatment of heel fracture</v>
          </cell>
          <cell r="C2565" t="str">
            <v xml:space="preserve">CH </v>
          </cell>
          <cell r="D2565" t="str">
            <v>J1</v>
          </cell>
          <cell r="E2565" t="str">
            <v>5114</v>
          </cell>
          <cell r="F2565">
            <v>69.590599999999995</v>
          </cell>
          <cell r="G2565">
            <v>5219.3599999999997</v>
          </cell>
          <cell r="H2565" t="str">
            <v>.</v>
          </cell>
          <cell r="I2565">
            <v>1043.8800000000001</v>
          </cell>
          <cell r="J2565">
            <v>42736</v>
          </cell>
          <cell r="M2565" t="str">
            <v>*</v>
          </cell>
        </row>
        <row r="2566">
          <cell r="A2566" t="str">
            <v>28415</v>
          </cell>
          <cell r="B2566" t="str">
            <v>Treat heel fracture</v>
          </cell>
          <cell r="C2566" t="str">
            <v xml:space="preserve">CH </v>
          </cell>
          <cell r="D2566" t="str">
            <v>J1</v>
          </cell>
          <cell r="E2566" t="str">
            <v>5114</v>
          </cell>
          <cell r="F2566">
            <v>69.590599999999995</v>
          </cell>
          <cell r="G2566">
            <v>5219.3599999999997</v>
          </cell>
          <cell r="H2566" t="str">
            <v>.</v>
          </cell>
          <cell r="I2566">
            <v>1043.8800000000001</v>
          </cell>
          <cell r="J2566">
            <v>42736</v>
          </cell>
          <cell r="M2566" t="str">
            <v>*</v>
          </cell>
        </row>
        <row r="2567">
          <cell r="A2567" t="str">
            <v>28420</v>
          </cell>
          <cell r="B2567" t="str">
            <v>Treat/graft heel fracture</v>
          </cell>
          <cell r="C2567" t="str">
            <v xml:space="preserve">CH </v>
          </cell>
          <cell r="D2567" t="str">
            <v>J1</v>
          </cell>
          <cell r="E2567" t="str">
            <v>5115</v>
          </cell>
          <cell r="F2567">
            <v>127.4276</v>
          </cell>
          <cell r="G2567">
            <v>9557.2000000000007</v>
          </cell>
          <cell r="H2567" t="str">
            <v>.</v>
          </cell>
          <cell r="I2567">
            <v>1911.44</v>
          </cell>
          <cell r="J2567">
            <v>42736</v>
          </cell>
          <cell r="M2567" t="str">
            <v>*</v>
          </cell>
        </row>
        <row r="2568">
          <cell r="A2568" t="str">
            <v>28430</v>
          </cell>
          <cell r="B2568" t="str">
            <v>Treatment of ankle fracture</v>
          </cell>
          <cell r="D2568" t="str">
            <v>T</v>
          </cell>
          <cell r="E2568" t="str">
            <v>5111</v>
          </cell>
          <cell r="F2568">
            <v>2.6633</v>
          </cell>
          <cell r="G2568">
            <v>199.75</v>
          </cell>
          <cell r="H2568" t="str">
            <v>.</v>
          </cell>
          <cell r="I2568">
            <v>39.950000000000003</v>
          </cell>
        </row>
        <row r="2569">
          <cell r="A2569" t="str">
            <v>28435</v>
          </cell>
          <cell r="B2569" t="str">
            <v>Treatment of ankle fracture</v>
          </cell>
          <cell r="C2569" t="str">
            <v>CH</v>
          </cell>
          <cell r="D2569" t="str">
            <v>J1</v>
          </cell>
          <cell r="E2569" t="str">
            <v>5112</v>
          </cell>
          <cell r="F2569">
            <v>16.225100000000001</v>
          </cell>
          <cell r="G2569">
            <v>1216.9000000000001</v>
          </cell>
          <cell r="H2569" t="str">
            <v>.</v>
          </cell>
          <cell r="I2569">
            <v>243.38</v>
          </cell>
          <cell r="J2569">
            <v>42736</v>
          </cell>
          <cell r="M2569" t="str">
            <v>*</v>
          </cell>
        </row>
        <row r="2570">
          <cell r="A2570" t="str">
            <v>28436</v>
          </cell>
          <cell r="B2570" t="str">
            <v>Treatment of ankle fracture</v>
          </cell>
          <cell r="C2570" t="str">
            <v xml:space="preserve">CH </v>
          </cell>
          <cell r="D2570" t="str">
            <v>J1</v>
          </cell>
          <cell r="E2570" t="str">
            <v>5114</v>
          </cell>
          <cell r="F2570">
            <v>69.590599999999995</v>
          </cell>
          <cell r="G2570">
            <v>5219.3599999999997</v>
          </cell>
          <cell r="H2570" t="str">
            <v>.</v>
          </cell>
          <cell r="I2570">
            <v>1043.8800000000001</v>
          </cell>
          <cell r="J2570">
            <v>42736</v>
          </cell>
          <cell r="M2570" t="str">
            <v>*</v>
          </cell>
        </row>
        <row r="2571">
          <cell r="A2571" t="str">
            <v>28445</v>
          </cell>
          <cell r="B2571" t="str">
            <v>Treat ankle fracture</v>
          </cell>
          <cell r="C2571" t="str">
            <v xml:space="preserve">CH </v>
          </cell>
          <cell r="D2571" t="str">
            <v>J1</v>
          </cell>
          <cell r="E2571" t="str">
            <v>5114</v>
          </cell>
          <cell r="F2571">
            <v>69.590599999999995</v>
          </cell>
          <cell r="G2571">
            <v>5219.3599999999997</v>
          </cell>
          <cell r="H2571" t="str">
            <v>.</v>
          </cell>
          <cell r="I2571">
            <v>1043.8800000000001</v>
          </cell>
          <cell r="J2571">
            <v>42736</v>
          </cell>
          <cell r="M2571" t="str">
            <v>*</v>
          </cell>
        </row>
        <row r="2572">
          <cell r="A2572" t="str">
            <v>28446</v>
          </cell>
          <cell r="B2572" t="str">
            <v>Osteochondral talus autogrft</v>
          </cell>
          <cell r="C2572" t="str">
            <v xml:space="preserve">CH </v>
          </cell>
          <cell r="D2572" t="str">
            <v>J1</v>
          </cell>
          <cell r="E2572" t="str">
            <v>5114</v>
          </cell>
          <cell r="F2572">
            <v>69.590599999999995</v>
          </cell>
          <cell r="G2572">
            <v>5219.3599999999997</v>
          </cell>
          <cell r="H2572" t="str">
            <v>.</v>
          </cell>
          <cell r="I2572">
            <v>1043.8800000000001</v>
          </cell>
          <cell r="J2572">
            <v>42736</v>
          </cell>
          <cell r="M2572" t="str">
            <v>*</v>
          </cell>
        </row>
        <row r="2573">
          <cell r="A2573" t="str">
            <v>28450</v>
          </cell>
          <cell r="B2573" t="str">
            <v>Treat midfoot fracture each</v>
          </cell>
          <cell r="C2573" t="str">
            <v>CH</v>
          </cell>
          <cell r="D2573" t="str">
            <v>T</v>
          </cell>
          <cell r="E2573" t="str">
            <v>5111</v>
          </cell>
          <cell r="F2573">
            <v>2.6633</v>
          </cell>
          <cell r="G2573">
            <v>199.75</v>
          </cell>
          <cell r="H2573" t="str">
            <v>.</v>
          </cell>
          <cell r="I2573">
            <v>39.950000000000003</v>
          </cell>
          <cell r="J2573">
            <v>42736</v>
          </cell>
          <cell r="M2573" t="str">
            <v>*</v>
          </cell>
        </row>
        <row r="2574">
          <cell r="A2574" t="str">
            <v>28455</v>
          </cell>
          <cell r="B2574" t="str">
            <v>Treat midfoot fracture each</v>
          </cell>
          <cell r="C2574" t="str">
            <v>CH</v>
          </cell>
          <cell r="D2574" t="str">
            <v>J1</v>
          </cell>
          <cell r="E2574" t="str">
            <v>5113</v>
          </cell>
          <cell r="F2574">
            <v>32.497</v>
          </cell>
          <cell r="G2574">
            <v>2437.31</v>
          </cell>
          <cell r="H2574" t="str">
            <v>.</v>
          </cell>
          <cell r="I2574">
            <v>487.47</v>
          </cell>
          <cell r="J2574">
            <v>42736</v>
          </cell>
          <cell r="M2574" t="str">
            <v>*</v>
          </cell>
        </row>
        <row r="2575">
          <cell r="A2575" t="str">
            <v>28456</v>
          </cell>
          <cell r="B2575" t="str">
            <v>Treat midfoot fracture</v>
          </cell>
          <cell r="C2575" t="str">
            <v xml:space="preserve">CH </v>
          </cell>
          <cell r="D2575" t="str">
            <v>J1</v>
          </cell>
          <cell r="E2575" t="str">
            <v>5114</v>
          </cell>
          <cell r="F2575">
            <v>69.590599999999995</v>
          </cell>
          <cell r="G2575">
            <v>5219.3599999999997</v>
          </cell>
          <cell r="H2575" t="str">
            <v>.</v>
          </cell>
          <cell r="I2575">
            <v>1043.8800000000001</v>
          </cell>
          <cell r="J2575">
            <v>42736</v>
          </cell>
          <cell r="M2575" t="str">
            <v>*</v>
          </cell>
        </row>
        <row r="2576">
          <cell r="A2576" t="str">
            <v>28465</v>
          </cell>
          <cell r="B2576" t="str">
            <v>Treat midfoot fracture each</v>
          </cell>
          <cell r="C2576" t="str">
            <v xml:space="preserve">CH </v>
          </cell>
          <cell r="D2576" t="str">
            <v>J1</v>
          </cell>
          <cell r="E2576" t="str">
            <v>5114</v>
          </cell>
          <cell r="F2576">
            <v>69.590599999999995</v>
          </cell>
          <cell r="G2576">
            <v>5219.3599999999997</v>
          </cell>
          <cell r="H2576" t="str">
            <v>.</v>
          </cell>
          <cell r="I2576">
            <v>1043.8800000000001</v>
          </cell>
          <cell r="J2576">
            <v>42736</v>
          </cell>
          <cell r="M2576" t="str">
            <v>*</v>
          </cell>
        </row>
        <row r="2577">
          <cell r="A2577" t="str">
            <v>28470</v>
          </cell>
          <cell r="B2577" t="str">
            <v>Treat metatarsal fracture</v>
          </cell>
          <cell r="D2577" t="str">
            <v>T</v>
          </cell>
          <cell r="E2577" t="str">
            <v>5111</v>
          </cell>
          <cell r="F2577">
            <v>2.6633</v>
          </cell>
          <cell r="G2577">
            <v>199.75</v>
          </cell>
          <cell r="H2577" t="str">
            <v>.</v>
          </cell>
          <cell r="I2577">
            <v>39.950000000000003</v>
          </cell>
        </row>
        <row r="2578">
          <cell r="A2578" t="str">
            <v>28475</v>
          </cell>
          <cell r="B2578" t="str">
            <v>Treat metatarsal fracture</v>
          </cell>
          <cell r="D2578" t="str">
            <v>T</v>
          </cell>
          <cell r="E2578" t="str">
            <v>5111</v>
          </cell>
          <cell r="F2578">
            <v>2.6633</v>
          </cell>
          <cell r="G2578">
            <v>199.75</v>
          </cell>
          <cell r="H2578" t="str">
            <v>.</v>
          </cell>
          <cell r="I2578">
            <v>39.950000000000003</v>
          </cell>
        </row>
        <row r="2579">
          <cell r="A2579" t="str">
            <v>28476</v>
          </cell>
          <cell r="B2579" t="str">
            <v>Treat metatarsal fracture</v>
          </cell>
          <cell r="C2579" t="str">
            <v xml:space="preserve">CH </v>
          </cell>
          <cell r="D2579" t="str">
            <v>J1</v>
          </cell>
          <cell r="E2579" t="str">
            <v>5113</v>
          </cell>
          <cell r="F2579">
            <v>32.497</v>
          </cell>
          <cell r="G2579">
            <v>2437.31</v>
          </cell>
          <cell r="H2579" t="str">
            <v>.</v>
          </cell>
          <cell r="I2579">
            <v>487.47</v>
          </cell>
          <cell r="J2579">
            <v>42736</v>
          </cell>
          <cell r="M2579" t="str">
            <v>*</v>
          </cell>
        </row>
        <row r="2580">
          <cell r="A2580" t="str">
            <v>28485</v>
          </cell>
          <cell r="B2580" t="str">
            <v>Treat metatarsal fracture</v>
          </cell>
          <cell r="C2580" t="str">
            <v xml:space="preserve">CH </v>
          </cell>
          <cell r="D2580" t="str">
            <v>J1</v>
          </cell>
          <cell r="E2580" t="str">
            <v>5114</v>
          </cell>
          <cell r="F2580">
            <v>69.590599999999995</v>
          </cell>
          <cell r="G2580">
            <v>5219.3599999999997</v>
          </cell>
          <cell r="H2580" t="str">
            <v>.</v>
          </cell>
          <cell r="I2580">
            <v>1043.8800000000001</v>
          </cell>
          <cell r="J2580">
            <v>42736</v>
          </cell>
          <cell r="M2580" t="str">
            <v>*</v>
          </cell>
        </row>
        <row r="2581">
          <cell r="A2581" t="str">
            <v>28490</v>
          </cell>
          <cell r="B2581" t="str">
            <v>Treat big toe fracture</v>
          </cell>
          <cell r="D2581" t="str">
            <v>T</v>
          </cell>
          <cell r="E2581" t="str">
            <v>5111</v>
          </cell>
          <cell r="F2581">
            <v>2.6633</v>
          </cell>
          <cell r="G2581">
            <v>199.75</v>
          </cell>
          <cell r="H2581" t="str">
            <v>.</v>
          </cell>
          <cell r="I2581">
            <v>39.950000000000003</v>
          </cell>
        </row>
        <row r="2582">
          <cell r="A2582" t="str">
            <v>28495</v>
          </cell>
          <cell r="B2582" t="str">
            <v>Treat big toe fracture</v>
          </cell>
          <cell r="D2582" t="str">
            <v>T</v>
          </cell>
          <cell r="E2582" t="str">
            <v>5111</v>
          </cell>
          <cell r="F2582">
            <v>2.6633</v>
          </cell>
          <cell r="G2582">
            <v>199.75</v>
          </cell>
          <cell r="H2582" t="str">
            <v>.</v>
          </cell>
          <cell r="I2582">
            <v>39.950000000000003</v>
          </cell>
        </row>
        <row r="2583">
          <cell r="A2583" t="str">
            <v>28496</v>
          </cell>
          <cell r="B2583" t="str">
            <v>Treat big toe fracture</v>
          </cell>
          <cell r="C2583" t="str">
            <v xml:space="preserve">CH </v>
          </cell>
          <cell r="D2583" t="str">
            <v>J1</v>
          </cell>
          <cell r="E2583" t="str">
            <v>5113</v>
          </cell>
          <cell r="F2583">
            <v>32.497</v>
          </cell>
          <cell r="G2583">
            <v>2437.31</v>
          </cell>
          <cell r="H2583" t="str">
            <v>.</v>
          </cell>
          <cell r="I2583">
            <v>487.47</v>
          </cell>
          <cell r="J2583">
            <v>42736</v>
          </cell>
          <cell r="M2583" t="str">
            <v>*</v>
          </cell>
        </row>
        <row r="2584">
          <cell r="A2584" t="str">
            <v>28505</v>
          </cell>
          <cell r="B2584" t="str">
            <v>Treat big toe fracture</v>
          </cell>
          <cell r="C2584" t="str">
            <v xml:space="preserve">CH </v>
          </cell>
          <cell r="D2584" t="str">
            <v>J1</v>
          </cell>
          <cell r="E2584" t="str">
            <v>5113</v>
          </cell>
          <cell r="F2584">
            <v>32.497</v>
          </cell>
          <cell r="G2584">
            <v>2437.31</v>
          </cell>
          <cell r="H2584" t="str">
            <v>.</v>
          </cell>
          <cell r="I2584">
            <v>487.47</v>
          </cell>
          <cell r="J2584">
            <v>42736</v>
          </cell>
          <cell r="M2584" t="str">
            <v>*</v>
          </cell>
        </row>
        <row r="2585">
          <cell r="A2585" t="str">
            <v>28510</v>
          </cell>
          <cell r="B2585" t="str">
            <v>Treatment of toe fracture</v>
          </cell>
          <cell r="D2585" t="str">
            <v>T</v>
          </cell>
          <cell r="E2585" t="str">
            <v>5111</v>
          </cell>
          <cell r="F2585">
            <v>2.6633</v>
          </cell>
          <cell r="G2585">
            <v>199.75</v>
          </cell>
          <cell r="H2585" t="str">
            <v>.</v>
          </cell>
          <cell r="I2585">
            <v>39.950000000000003</v>
          </cell>
        </row>
        <row r="2586">
          <cell r="A2586" t="str">
            <v>28515</v>
          </cell>
          <cell r="B2586" t="str">
            <v>Treatment of toe fracture</v>
          </cell>
          <cell r="C2586" t="str">
            <v>CH</v>
          </cell>
          <cell r="D2586" t="str">
            <v>T</v>
          </cell>
          <cell r="E2586" t="str">
            <v>5111</v>
          </cell>
          <cell r="F2586">
            <v>2.6633</v>
          </cell>
          <cell r="G2586">
            <v>199.75</v>
          </cell>
          <cell r="H2586" t="str">
            <v>.</v>
          </cell>
          <cell r="I2586">
            <v>39.950000000000003</v>
          </cell>
          <cell r="J2586">
            <v>42736</v>
          </cell>
          <cell r="M2586" t="str">
            <v>*</v>
          </cell>
        </row>
        <row r="2587">
          <cell r="A2587" t="str">
            <v>28525</v>
          </cell>
          <cell r="B2587" t="str">
            <v>Treat toe fracture</v>
          </cell>
          <cell r="C2587" t="str">
            <v xml:space="preserve">CH </v>
          </cell>
          <cell r="D2587" t="str">
            <v>J1</v>
          </cell>
          <cell r="E2587" t="str">
            <v>5113</v>
          </cell>
          <cell r="F2587">
            <v>32.497</v>
          </cell>
          <cell r="G2587">
            <v>2437.31</v>
          </cell>
          <cell r="H2587" t="str">
            <v>.</v>
          </cell>
          <cell r="I2587">
            <v>487.47</v>
          </cell>
          <cell r="J2587">
            <v>42736</v>
          </cell>
          <cell r="M2587" t="str">
            <v>*</v>
          </cell>
        </row>
        <row r="2588">
          <cell r="A2588" t="str">
            <v>28530</v>
          </cell>
          <cell r="B2588" t="str">
            <v>Treat sesamoid bone fracture</v>
          </cell>
          <cell r="D2588" t="str">
            <v>T</v>
          </cell>
          <cell r="E2588" t="str">
            <v>5111</v>
          </cell>
          <cell r="F2588">
            <v>2.6633</v>
          </cell>
          <cell r="G2588">
            <v>199.75</v>
          </cell>
          <cell r="H2588" t="str">
            <v>.</v>
          </cell>
          <cell r="I2588">
            <v>39.950000000000003</v>
          </cell>
        </row>
        <row r="2589">
          <cell r="A2589" t="str">
            <v>28531</v>
          </cell>
          <cell r="B2589" t="str">
            <v>Treat sesamoid bone fracture</v>
          </cell>
          <cell r="C2589" t="str">
            <v xml:space="preserve">CH </v>
          </cell>
          <cell r="D2589" t="str">
            <v>J1</v>
          </cell>
          <cell r="E2589" t="str">
            <v>5114</v>
          </cell>
          <cell r="F2589">
            <v>69.590599999999995</v>
          </cell>
          <cell r="G2589">
            <v>5219.3599999999997</v>
          </cell>
          <cell r="H2589" t="str">
            <v>.</v>
          </cell>
          <cell r="I2589">
            <v>1043.8800000000001</v>
          </cell>
          <cell r="J2589">
            <v>42736</v>
          </cell>
          <cell r="M2589" t="str">
            <v>*</v>
          </cell>
        </row>
        <row r="2590">
          <cell r="A2590" t="str">
            <v>28540</v>
          </cell>
          <cell r="B2590" t="str">
            <v>Treat foot dislocation</v>
          </cell>
          <cell r="D2590" t="str">
            <v>T</v>
          </cell>
          <cell r="E2590" t="str">
            <v>5111</v>
          </cell>
          <cell r="F2590">
            <v>2.6633</v>
          </cell>
          <cell r="G2590">
            <v>199.75</v>
          </cell>
          <cell r="H2590" t="str">
            <v>.</v>
          </cell>
          <cell r="I2590">
            <v>39.950000000000003</v>
          </cell>
        </row>
        <row r="2591">
          <cell r="A2591" t="str">
            <v>28545</v>
          </cell>
          <cell r="B2591" t="str">
            <v>Treat foot dislocation</v>
          </cell>
          <cell r="C2591" t="str">
            <v xml:space="preserve">CH </v>
          </cell>
          <cell r="D2591" t="str">
            <v>J1</v>
          </cell>
          <cell r="E2591" t="str">
            <v>5113</v>
          </cell>
          <cell r="F2591">
            <v>32.497</v>
          </cell>
          <cell r="G2591">
            <v>2437.31</v>
          </cell>
          <cell r="H2591" t="str">
            <v>.</v>
          </cell>
          <cell r="I2591">
            <v>487.47</v>
          </cell>
          <cell r="J2591">
            <v>42736</v>
          </cell>
          <cell r="M2591" t="str">
            <v>*</v>
          </cell>
        </row>
        <row r="2592">
          <cell r="A2592" t="str">
            <v>28546</v>
          </cell>
          <cell r="B2592" t="str">
            <v>Treat foot dislocation</v>
          </cell>
          <cell r="C2592" t="str">
            <v>CH</v>
          </cell>
          <cell r="D2592" t="str">
            <v>J1</v>
          </cell>
          <cell r="E2592" t="str">
            <v>5112</v>
          </cell>
          <cell r="F2592">
            <v>16.225100000000001</v>
          </cell>
          <cell r="G2592">
            <v>1216.9000000000001</v>
          </cell>
          <cell r="H2592" t="str">
            <v>.</v>
          </cell>
          <cell r="I2592">
            <v>243.38</v>
          </cell>
          <cell r="J2592">
            <v>42736</v>
          </cell>
          <cell r="M2592" t="str">
            <v>*</v>
          </cell>
        </row>
        <row r="2593">
          <cell r="A2593" t="str">
            <v>28555</v>
          </cell>
          <cell r="B2593" t="str">
            <v>Repair foot dislocation</v>
          </cell>
          <cell r="C2593" t="str">
            <v xml:space="preserve">CH </v>
          </cell>
          <cell r="D2593" t="str">
            <v>J1</v>
          </cell>
          <cell r="E2593" t="str">
            <v>5114</v>
          </cell>
          <cell r="F2593">
            <v>69.590599999999995</v>
          </cell>
          <cell r="G2593">
            <v>5219.3599999999997</v>
          </cell>
          <cell r="H2593" t="str">
            <v>.</v>
          </cell>
          <cell r="I2593">
            <v>1043.8800000000001</v>
          </cell>
          <cell r="J2593">
            <v>42736</v>
          </cell>
          <cell r="M2593" t="str">
            <v>*</v>
          </cell>
        </row>
        <row r="2594">
          <cell r="A2594" t="str">
            <v>28570</v>
          </cell>
          <cell r="B2594" t="str">
            <v>Treat foot dislocation</v>
          </cell>
          <cell r="D2594" t="str">
            <v>T</v>
          </cell>
          <cell r="E2594" t="str">
            <v>5111</v>
          </cell>
          <cell r="F2594">
            <v>2.6633</v>
          </cell>
          <cell r="G2594">
            <v>199.75</v>
          </cell>
          <cell r="H2594" t="str">
            <v>.</v>
          </cell>
          <cell r="I2594">
            <v>39.950000000000003</v>
          </cell>
        </row>
        <row r="2595">
          <cell r="A2595" t="str">
            <v>28575</v>
          </cell>
          <cell r="B2595" t="str">
            <v>Treat foot dislocation</v>
          </cell>
          <cell r="C2595" t="str">
            <v>CH</v>
          </cell>
          <cell r="D2595" t="str">
            <v>J1</v>
          </cell>
          <cell r="E2595" t="str">
            <v>5113</v>
          </cell>
          <cell r="F2595">
            <v>32.497</v>
          </cell>
          <cell r="G2595">
            <v>2437.31</v>
          </cell>
          <cell r="H2595" t="str">
            <v>.</v>
          </cell>
          <cell r="I2595">
            <v>487.47</v>
          </cell>
          <cell r="J2595">
            <v>42736</v>
          </cell>
          <cell r="M2595" t="str">
            <v>*</v>
          </cell>
        </row>
        <row r="2596">
          <cell r="A2596" t="str">
            <v>28576</v>
          </cell>
          <cell r="B2596" t="str">
            <v>Treat foot dislocation</v>
          </cell>
          <cell r="C2596" t="str">
            <v>CH</v>
          </cell>
          <cell r="D2596" t="str">
            <v>J1</v>
          </cell>
          <cell r="E2596" t="str">
            <v>5112</v>
          </cell>
          <cell r="F2596">
            <v>16.225100000000001</v>
          </cell>
          <cell r="G2596">
            <v>1216.9000000000001</v>
          </cell>
          <cell r="H2596" t="str">
            <v>.</v>
          </cell>
          <cell r="I2596">
            <v>243.38</v>
          </cell>
          <cell r="J2596">
            <v>42736</v>
          </cell>
          <cell r="M2596" t="str">
            <v>*</v>
          </cell>
        </row>
        <row r="2597">
          <cell r="A2597" t="str">
            <v>28585</v>
          </cell>
          <cell r="B2597" t="str">
            <v>Repair foot dislocation</v>
          </cell>
          <cell r="C2597" t="str">
            <v xml:space="preserve">CH </v>
          </cell>
          <cell r="D2597" t="str">
            <v>J1</v>
          </cell>
          <cell r="E2597" t="str">
            <v>5114</v>
          </cell>
          <cell r="F2597">
            <v>69.590599999999995</v>
          </cell>
          <cell r="G2597">
            <v>5219.3599999999997</v>
          </cell>
          <cell r="H2597" t="str">
            <v>.</v>
          </cell>
          <cell r="I2597">
            <v>1043.8800000000001</v>
          </cell>
          <cell r="J2597">
            <v>42736</v>
          </cell>
          <cell r="M2597" t="str">
            <v>*</v>
          </cell>
        </row>
        <row r="2598">
          <cell r="A2598" t="str">
            <v>28600</v>
          </cell>
          <cell r="B2598" t="str">
            <v>Treat foot dislocation</v>
          </cell>
          <cell r="C2598" t="str">
            <v>CH</v>
          </cell>
          <cell r="D2598" t="str">
            <v>T</v>
          </cell>
          <cell r="E2598" t="str">
            <v>5111</v>
          </cell>
          <cell r="F2598">
            <v>2.6633</v>
          </cell>
          <cell r="G2598">
            <v>199.75</v>
          </cell>
          <cell r="H2598" t="str">
            <v>.</v>
          </cell>
          <cell r="I2598">
            <v>39.950000000000003</v>
          </cell>
          <cell r="J2598">
            <v>42736</v>
          </cell>
          <cell r="M2598" t="str">
            <v>*</v>
          </cell>
        </row>
        <row r="2599">
          <cell r="A2599" t="str">
            <v>28605</v>
          </cell>
          <cell r="B2599" t="str">
            <v>Treat foot dislocation</v>
          </cell>
          <cell r="D2599" t="str">
            <v>T</v>
          </cell>
          <cell r="E2599" t="str">
            <v>5111</v>
          </cell>
          <cell r="F2599">
            <v>2.6633</v>
          </cell>
          <cell r="G2599">
            <v>199.75</v>
          </cell>
          <cell r="H2599" t="str">
            <v>.</v>
          </cell>
          <cell r="I2599">
            <v>39.950000000000003</v>
          </cell>
        </row>
        <row r="2600">
          <cell r="A2600" t="str">
            <v>28606</v>
          </cell>
          <cell r="B2600" t="str">
            <v>Treat foot dislocation</v>
          </cell>
          <cell r="C2600" t="str">
            <v xml:space="preserve">CH </v>
          </cell>
          <cell r="D2600" t="str">
            <v>J1</v>
          </cell>
          <cell r="E2600" t="str">
            <v>5113</v>
          </cell>
          <cell r="F2600">
            <v>32.497</v>
          </cell>
          <cell r="G2600">
            <v>2437.31</v>
          </cell>
          <cell r="H2600" t="str">
            <v>.</v>
          </cell>
          <cell r="I2600">
            <v>487.47</v>
          </cell>
          <cell r="J2600">
            <v>42736</v>
          </cell>
          <cell r="M2600" t="str">
            <v>*</v>
          </cell>
        </row>
        <row r="2601">
          <cell r="A2601" t="str">
            <v>28615</v>
          </cell>
          <cell r="B2601" t="str">
            <v>Repair foot dislocation</v>
          </cell>
          <cell r="C2601" t="str">
            <v xml:space="preserve">CH </v>
          </cell>
          <cell r="D2601" t="str">
            <v>J1</v>
          </cell>
          <cell r="E2601" t="str">
            <v>5114</v>
          </cell>
          <cell r="F2601">
            <v>69.590599999999995</v>
          </cell>
          <cell r="G2601">
            <v>5219.3599999999997</v>
          </cell>
          <cell r="H2601" t="str">
            <v>.</v>
          </cell>
          <cell r="I2601">
            <v>1043.8800000000001</v>
          </cell>
          <cell r="J2601">
            <v>42736</v>
          </cell>
          <cell r="M2601" t="str">
            <v>*</v>
          </cell>
        </row>
        <row r="2602">
          <cell r="A2602" t="str">
            <v>28630</v>
          </cell>
          <cell r="B2602" t="str">
            <v>Treat toe dislocation</v>
          </cell>
          <cell r="D2602" t="str">
            <v>T</v>
          </cell>
          <cell r="E2602" t="str">
            <v>5111</v>
          </cell>
          <cell r="F2602">
            <v>2.6633</v>
          </cell>
          <cell r="G2602">
            <v>199.75</v>
          </cell>
          <cell r="H2602" t="str">
            <v>.</v>
          </cell>
          <cell r="I2602">
            <v>39.950000000000003</v>
          </cell>
        </row>
        <row r="2603">
          <cell r="A2603" t="str">
            <v>28635</v>
          </cell>
          <cell r="B2603" t="str">
            <v>Treat toe dislocation</v>
          </cell>
          <cell r="C2603" t="str">
            <v>CH</v>
          </cell>
          <cell r="D2603" t="str">
            <v>J1</v>
          </cell>
          <cell r="E2603" t="str">
            <v>5112</v>
          </cell>
          <cell r="F2603">
            <v>16.225100000000001</v>
          </cell>
          <cell r="G2603">
            <v>1216.9000000000001</v>
          </cell>
          <cell r="H2603" t="str">
            <v>.</v>
          </cell>
          <cell r="I2603">
            <v>243.38</v>
          </cell>
          <cell r="J2603">
            <v>42736</v>
          </cell>
          <cell r="M2603" t="str">
            <v>*</v>
          </cell>
        </row>
        <row r="2604">
          <cell r="A2604" t="str">
            <v>28636</v>
          </cell>
          <cell r="B2604" t="str">
            <v>Treat toe dislocation</v>
          </cell>
          <cell r="C2604" t="str">
            <v xml:space="preserve">CH </v>
          </cell>
          <cell r="D2604" t="str">
            <v>J1</v>
          </cell>
          <cell r="E2604" t="str">
            <v>5113</v>
          </cell>
          <cell r="F2604">
            <v>32.497</v>
          </cell>
          <cell r="G2604">
            <v>2437.31</v>
          </cell>
          <cell r="H2604" t="str">
            <v>.</v>
          </cell>
          <cell r="I2604">
            <v>487.47</v>
          </cell>
          <cell r="J2604">
            <v>42736</v>
          </cell>
          <cell r="M2604" t="str">
            <v>*</v>
          </cell>
        </row>
        <row r="2605">
          <cell r="A2605" t="str">
            <v>28645</v>
          </cell>
          <cell r="B2605" t="str">
            <v>Repair toe dislocation</v>
          </cell>
          <cell r="C2605" t="str">
            <v xml:space="preserve">CH </v>
          </cell>
          <cell r="D2605" t="str">
            <v>J1</v>
          </cell>
          <cell r="E2605" t="str">
            <v>5113</v>
          </cell>
          <cell r="F2605">
            <v>32.497</v>
          </cell>
          <cell r="G2605">
            <v>2437.31</v>
          </cell>
          <cell r="H2605" t="str">
            <v>.</v>
          </cell>
          <cell r="I2605">
            <v>487.47</v>
          </cell>
          <cell r="J2605">
            <v>42736</v>
          </cell>
          <cell r="M2605" t="str">
            <v>*</v>
          </cell>
        </row>
        <row r="2606">
          <cell r="A2606" t="str">
            <v>28660</v>
          </cell>
          <cell r="B2606" t="str">
            <v>Treat toe dislocation</v>
          </cell>
          <cell r="D2606" t="str">
            <v>T</v>
          </cell>
          <cell r="E2606" t="str">
            <v>5111</v>
          </cell>
          <cell r="F2606">
            <v>2.6633</v>
          </cell>
          <cell r="G2606">
            <v>199.75</v>
          </cell>
          <cell r="H2606" t="str">
            <v>.</v>
          </cell>
          <cell r="I2606">
            <v>39.950000000000003</v>
          </cell>
        </row>
        <row r="2607">
          <cell r="A2607" t="str">
            <v>28665</v>
          </cell>
          <cell r="B2607" t="str">
            <v>Treat toe dislocation</v>
          </cell>
          <cell r="C2607" t="str">
            <v>CH</v>
          </cell>
          <cell r="D2607" t="str">
            <v>T</v>
          </cell>
          <cell r="E2607" t="str">
            <v>5102</v>
          </cell>
          <cell r="F2607">
            <v>2.9420999999999999</v>
          </cell>
          <cell r="G2607">
            <v>220.66</v>
          </cell>
          <cell r="H2607" t="str">
            <v>.</v>
          </cell>
          <cell r="I2607">
            <v>44.14</v>
          </cell>
          <cell r="J2607">
            <v>42736</v>
          </cell>
          <cell r="M2607" t="str">
            <v>*</v>
          </cell>
        </row>
        <row r="2608">
          <cell r="A2608" t="str">
            <v>28666</v>
          </cell>
          <cell r="B2608" t="str">
            <v>Treat toe dislocation</v>
          </cell>
          <cell r="C2608" t="str">
            <v xml:space="preserve">CH </v>
          </cell>
          <cell r="D2608" t="str">
            <v>J1</v>
          </cell>
          <cell r="E2608" t="str">
            <v>5113</v>
          </cell>
          <cell r="F2608">
            <v>32.497</v>
          </cell>
          <cell r="G2608">
            <v>2437.31</v>
          </cell>
          <cell r="H2608" t="str">
            <v>.</v>
          </cell>
          <cell r="I2608">
            <v>487.47</v>
          </cell>
          <cell r="J2608">
            <v>42736</v>
          </cell>
          <cell r="M2608" t="str">
            <v>*</v>
          </cell>
        </row>
        <row r="2609">
          <cell r="A2609" t="str">
            <v>28675</v>
          </cell>
          <cell r="B2609" t="str">
            <v>Repair of toe dislocation</v>
          </cell>
          <cell r="C2609" t="str">
            <v>CH</v>
          </cell>
          <cell r="D2609" t="str">
            <v>J1</v>
          </cell>
          <cell r="E2609" t="str">
            <v>5113</v>
          </cell>
          <cell r="F2609">
            <v>32.497</v>
          </cell>
          <cell r="G2609">
            <v>2437.31</v>
          </cell>
          <cell r="H2609" t="str">
            <v>.</v>
          </cell>
          <cell r="I2609">
            <v>487.47</v>
          </cell>
          <cell r="J2609">
            <v>42736</v>
          </cell>
          <cell r="M2609" t="str">
            <v>*</v>
          </cell>
        </row>
        <row r="2610">
          <cell r="A2610" t="str">
            <v>28705</v>
          </cell>
          <cell r="B2610" t="str">
            <v>Fusion of foot bones</v>
          </cell>
          <cell r="C2610" t="str">
            <v xml:space="preserve">CH </v>
          </cell>
          <cell r="D2610" t="str">
            <v>J1</v>
          </cell>
          <cell r="E2610" t="str">
            <v>5116</v>
          </cell>
          <cell r="F2610">
            <v>195.96969999999999</v>
          </cell>
          <cell r="G2610">
            <v>14697.92</v>
          </cell>
          <cell r="H2610" t="str">
            <v>.</v>
          </cell>
          <cell r="I2610">
            <v>2939.59</v>
          </cell>
          <cell r="J2610">
            <v>42736</v>
          </cell>
          <cell r="M2610" t="str">
            <v>*</v>
          </cell>
        </row>
        <row r="2611">
          <cell r="A2611" t="str">
            <v>28715</v>
          </cell>
          <cell r="B2611" t="str">
            <v>Fusion of foot bones</v>
          </cell>
          <cell r="C2611" t="str">
            <v xml:space="preserve">CH </v>
          </cell>
          <cell r="D2611" t="str">
            <v>J1</v>
          </cell>
          <cell r="E2611" t="str">
            <v>5115</v>
          </cell>
          <cell r="F2611">
            <v>127.4276</v>
          </cell>
          <cell r="G2611">
            <v>9557.2000000000007</v>
          </cell>
          <cell r="H2611" t="str">
            <v>.</v>
          </cell>
          <cell r="I2611">
            <v>1911.44</v>
          </cell>
          <cell r="J2611">
            <v>42736</v>
          </cell>
          <cell r="M2611" t="str">
            <v>*</v>
          </cell>
        </row>
        <row r="2612">
          <cell r="A2612" t="str">
            <v>28725</v>
          </cell>
          <cell r="B2612" t="str">
            <v>Fusion of foot bones</v>
          </cell>
          <cell r="C2612" t="str">
            <v xml:space="preserve">CH </v>
          </cell>
          <cell r="D2612" t="str">
            <v>J1</v>
          </cell>
          <cell r="E2612" t="str">
            <v>5115</v>
          </cell>
          <cell r="F2612">
            <v>127.4276</v>
          </cell>
          <cell r="G2612">
            <v>9557.2000000000007</v>
          </cell>
          <cell r="H2612" t="str">
            <v>.</v>
          </cell>
          <cell r="I2612">
            <v>1911.44</v>
          </cell>
          <cell r="J2612">
            <v>42736</v>
          </cell>
          <cell r="M2612" t="str">
            <v>*</v>
          </cell>
        </row>
        <row r="2613">
          <cell r="A2613" t="str">
            <v>28730</v>
          </cell>
          <cell r="B2613" t="str">
            <v>Fusion of foot bones</v>
          </cell>
          <cell r="C2613" t="str">
            <v xml:space="preserve">CH </v>
          </cell>
          <cell r="D2613" t="str">
            <v>J1</v>
          </cell>
          <cell r="E2613" t="str">
            <v>5115</v>
          </cell>
          <cell r="F2613">
            <v>127.4276</v>
          </cell>
          <cell r="G2613">
            <v>9557.2000000000007</v>
          </cell>
          <cell r="H2613" t="str">
            <v>.</v>
          </cell>
          <cell r="I2613">
            <v>1911.44</v>
          </cell>
          <cell r="J2613">
            <v>42736</v>
          </cell>
          <cell r="M2613" t="str">
            <v>*</v>
          </cell>
        </row>
        <row r="2614">
          <cell r="A2614" t="str">
            <v>28735</v>
          </cell>
          <cell r="B2614" t="str">
            <v>Fusion of foot bones</v>
          </cell>
          <cell r="C2614" t="str">
            <v xml:space="preserve">CH </v>
          </cell>
          <cell r="D2614" t="str">
            <v>J1</v>
          </cell>
          <cell r="E2614" t="str">
            <v>5115</v>
          </cell>
          <cell r="F2614">
            <v>127.4276</v>
          </cell>
          <cell r="G2614">
            <v>9557.2000000000007</v>
          </cell>
          <cell r="H2614" t="str">
            <v>.</v>
          </cell>
          <cell r="I2614">
            <v>1911.44</v>
          </cell>
          <cell r="J2614">
            <v>42736</v>
          </cell>
          <cell r="M2614" t="str">
            <v>*</v>
          </cell>
        </row>
        <row r="2615">
          <cell r="A2615" t="str">
            <v>28737</v>
          </cell>
          <cell r="B2615" t="str">
            <v>Revision of foot bones</v>
          </cell>
          <cell r="C2615" t="str">
            <v xml:space="preserve">CH </v>
          </cell>
          <cell r="D2615" t="str">
            <v>J1</v>
          </cell>
          <cell r="E2615" t="str">
            <v>5115</v>
          </cell>
          <cell r="F2615">
            <v>127.4276</v>
          </cell>
          <cell r="G2615">
            <v>9557.2000000000007</v>
          </cell>
          <cell r="H2615" t="str">
            <v>.</v>
          </cell>
          <cell r="I2615">
            <v>1911.44</v>
          </cell>
          <cell r="J2615">
            <v>42736</v>
          </cell>
          <cell r="M2615" t="str">
            <v>*</v>
          </cell>
        </row>
        <row r="2616">
          <cell r="A2616" t="str">
            <v>28740</v>
          </cell>
          <cell r="B2616" t="str">
            <v>Fusion of foot bones</v>
          </cell>
          <cell r="C2616" t="str">
            <v xml:space="preserve">CH </v>
          </cell>
          <cell r="D2616" t="str">
            <v>J1</v>
          </cell>
          <cell r="E2616" t="str">
            <v>5114</v>
          </cell>
          <cell r="F2616">
            <v>69.590599999999995</v>
          </cell>
          <cell r="G2616">
            <v>5219.3599999999997</v>
          </cell>
          <cell r="H2616" t="str">
            <v>.</v>
          </cell>
          <cell r="I2616">
            <v>1043.8800000000001</v>
          </cell>
          <cell r="J2616">
            <v>42736</v>
          </cell>
          <cell r="M2616" t="str">
            <v>*</v>
          </cell>
        </row>
        <row r="2617">
          <cell r="A2617" t="str">
            <v>28750</v>
          </cell>
          <cell r="B2617" t="str">
            <v>Fusion of big toe joint</v>
          </cell>
          <cell r="C2617" t="str">
            <v xml:space="preserve">CH </v>
          </cell>
          <cell r="D2617" t="str">
            <v>J1</v>
          </cell>
          <cell r="E2617" t="str">
            <v>5114</v>
          </cell>
          <cell r="F2617">
            <v>69.590599999999995</v>
          </cell>
          <cell r="G2617">
            <v>5219.3599999999997</v>
          </cell>
          <cell r="H2617" t="str">
            <v>.</v>
          </cell>
          <cell r="I2617">
            <v>1043.8800000000001</v>
          </cell>
          <cell r="J2617">
            <v>42736</v>
          </cell>
          <cell r="M2617" t="str">
            <v>*</v>
          </cell>
        </row>
        <row r="2618">
          <cell r="A2618" t="str">
            <v>28755</v>
          </cell>
          <cell r="B2618" t="str">
            <v>Fusion of big toe joint</v>
          </cell>
          <cell r="C2618" t="str">
            <v xml:space="preserve">CH </v>
          </cell>
          <cell r="D2618" t="str">
            <v>J1</v>
          </cell>
          <cell r="E2618" t="str">
            <v>5114</v>
          </cell>
          <cell r="F2618">
            <v>69.590599999999995</v>
          </cell>
          <cell r="G2618">
            <v>5219.3599999999997</v>
          </cell>
          <cell r="H2618" t="str">
            <v>.</v>
          </cell>
          <cell r="I2618">
            <v>1043.8800000000001</v>
          </cell>
          <cell r="J2618">
            <v>42736</v>
          </cell>
          <cell r="M2618" t="str">
            <v>*</v>
          </cell>
        </row>
        <row r="2619">
          <cell r="A2619" t="str">
            <v>28760</v>
          </cell>
          <cell r="B2619" t="str">
            <v>Fusion of big toe joint</v>
          </cell>
          <cell r="C2619" t="str">
            <v xml:space="preserve">CH </v>
          </cell>
          <cell r="D2619" t="str">
            <v>J1</v>
          </cell>
          <cell r="E2619" t="str">
            <v>5114</v>
          </cell>
          <cell r="F2619">
            <v>69.590599999999995</v>
          </cell>
          <cell r="G2619">
            <v>5219.3599999999997</v>
          </cell>
          <cell r="H2619" t="str">
            <v>.</v>
          </cell>
          <cell r="I2619">
            <v>1043.8800000000001</v>
          </cell>
          <cell r="J2619">
            <v>42736</v>
          </cell>
          <cell r="M2619" t="str">
            <v>*</v>
          </cell>
        </row>
        <row r="2620">
          <cell r="A2620" t="str">
            <v>28800</v>
          </cell>
          <cell r="B2620" t="str">
            <v>Amputation of midfoot</v>
          </cell>
          <cell r="D2620" t="str">
            <v>C</v>
          </cell>
          <cell r="E2620" t="str">
            <v/>
          </cell>
        </row>
        <row r="2621">
          <cell r="A2621" t="str">
            <v>28805</v>
          </cell>
          <cell r="B2621" t="str">
            <v>Amputation thru metatarsal</v>
          </cell>
          <cell r="C2621" t="str">
            <v xml:space="preserve">CH </v>
          </cell>
          <cell r="D2621" t="str">
            <v>J1</v>
          </cell>
          <cell r="E2621" t="str">
            <v>5113</v>
          </cell>
          <cell r="F2621">
            <v>32.497</v>
          </cell>
          <cell r="G2621">
            <v>2437.31</v>
          </cell>
          <cell r="H2621" t="str">
            <v>.</v>
          </cell>
          <cell r="I2621">
            <v>487.47</v>
          </cell>
          <cell r="J2621">
            <v>42736</v>
          </cell>
          <cell r="M2621" t="str">
            <v>*</v>
          </cell>
        </row>
        <row r="2622">
          <cell r="A2622" t="str">
            <v>28810</v>
          </cell>
          <cell r="B2622" t="str">
            <v>Amputation toe &amp; metatarsal</v>
          </cell>
          <cell r="C2622" t="str">
            <v>CH</v>
          </cell>
          <cell r="D2622" t="str">
            <v>J1</v>
          </cell>
          <cell r="E2622" t="str">
            <v>5113</v>
          </cell>
          <cell r="F2622">
            <v>32.497</v>
          </cell>
          <cell r="G2622">
            <v>2437.31</v>
          </cell>
          <cell r="H2622" t="str">
            <v>.</v>
          </cell>
          <cell r="I2622">
            <v>487.47</v>
          </cell>
          <cell r="J2622">
            <v>42736</v>
          </cell>
          <cell r="M2622" t="str">
            <v>*</v>
          </cell>
        </row>
        <row r="2623">
          <cell r="A2623" t="str">
            <v>28820</v>
          </cell>
          <cell r="B2623" t="str">
            <v>Amputation of toe</v>
          </cell>
          <cell r="C2623" t="str">
            <v>CH</v>
          </cell>
          <cell r="D2623" t="str">
            <v>J1</v>
          </cell>
          <cell r="E2623" t="str">
            <v>5113</v>
          </cell>
          <cell r="F2623">
            <v>32.497</v>
          </cell>
          <cell r="G2623">
            <v>2437.31</v>
          </cell>
          <cell r="H2623" t="str">
            <v>.</v>
          </cell>
          <cell r="I2623">
            <v>487.47</v>
          </cell>
          <cell r="J2623">
            <v>42736</v>
          </cell>
          <cell r="M2623" t="str">
            <v>*</v>
          </cell>
        </row>
        <row r="2624">
          <cell r="A2624" t="str">
            <v>28825</v>
          </cell>
          <cell r="B2624" t="str">
            <v>Partial amputation of toe</v>
          </cell>
          <cell r="C2624" t="str">
            <v>CH</v>
          </cell>
          <cell r="D2624" t="str">
            <v>J1</v>
          </cell>
          <cell r="E2624" t="str">
            <v>5113</v>
          </cell>
          <cell r="F2624">
            <v>32.497</v>
          </cell>
          <cell r="G2624">
            <v>2437.31</v>
          </cell>
          <cell r="H2624" t="str">
            <v>.</v>
          </cell>
          <cell r="I2624">
            <v>487.47</v>
          </cell>
          <cell r="J2624">
            <v>42736</v>
          </cell>
          <cell r="M2624" t="str">
            <v>*</v>
          </cell>
        </row>
        <row r="2625">
          <cell r="A2625" t="str">
            <v>28890</v>
          </cell>
          <cell r="B2625" t="str">
            <v>Hi enrgy eswt plantar fascia</v>
          </cell>
          <cell r="C2625" t="str">
            <v>CH</v>
          </cell>
          <cell r="D2625" t="str">
            <v>J1</v>
          </cell>
          <cell r="E2625" t="str">
            <v>5112</v>
          </cell>
          <cell r="F2625">
            <v>16.225100000000001</v>
          </cell>
          <cell r="G2625">
            <v>1216.9000000000001</v>
          </cell>
          <cell r="H2625" t="str">
            <v>.</v>
          </cell>
          <cell r="I2625">
            <v>243.38</v>
          </cell>
          <cell r="J2625">
            <v>42736</v>
          </cell>
          <cell r="M2625" t="str">
            <v>*</v>
          </cell>
        </row>
        <row r="2626">
          <cell r="A2626" t="str">
            <v>28899</v>
          </cell>
          <cell r="B2626" t="str">
            <v>Foot/toes surgery procedure</v>
          </cell>
          <cell r="D2626" t="str">
            <v>T</v>
          </cell>
          <cell r="E2626" t="str">
            <v>5111</v>
          </cell>
          <cell r="F2626">
            <v>2.6633</v>
          </cell>
          <cell r="G2626">
            <v>199.75</v>
          </cell>
          <cell r="H2626" t="str">
            <v>.</v>
          </cell>
          <cell r="I2626">
            <v>39.950000000000003</v>
          </cell>
        </row>
        <row r="2627">
          <cell r="A2627" t="str">
            <v>29000</v>
          </cell>
          <cell r="B2627" t="str">
            <v>Application of body cast</v>
          </cell>
          <cell r="C2627" t="str">
            <v>CH</v>
          </cell>
          <cell r="D2627" t="str">
            <v>T</v>
          </cell>
          <cell r="E2627" t="str">
            <v>5102</v>
          </cell>
          <cell r="F2627">
            <v>2.9420999999999999</v>
          </cell>
          <cell r="G2627">
            <v>220.66</v>
          </cell>
          <cell r="H2627" t="str">
            <v>.</v>
          </cell>
          <cell r="I2627">
            <v>44.14</v>
          </cell>
          <cell r="J2627">
            <v>42736</v>
          </cell>
          <cell r="M2627" t="str">
            <v>*</v>
          </cell>
        </row>
        <row r="2628">
          <cell r="A2628" t="str">
            <v>29010</v>
          </cell>
          <cell r="B2628" t="str">
            <v>Application of body cast</v>
          </cell>
          <cell r="C2628" t="str">
            <v>CH</v>
          </cell>
          <cell r="D2628" t="str">
            <v>T</v>
          </cell>
          <cell r="E2628" t="str">
            <v>5102</v>
          </cell>
          <cell r="F2628">
            <v>2.9420999999999999</v>
          </cell>
          <cell r="G2628">
            <v>220.66</v>
          </cell>
          <cell r="H2628" t="str">
            <v>.</v>
          </cell>
          <cell r="I2628">
            <v>44.14</v>
          </cell>
          <cell r="J2628">
            <v>42736</v>
          </cell>
          <cell r="M2628" t="str">
            <v>*</v>
          </cell>
        </row>
        <row r="2629">
          <cell r="A2629" t="str">
            <v>29015</v>
          </cell>
          <cell r="B2629" t="str">
            <v>Application of body cast</v>
          </cell>
          <cell r="C2629" t="str">
            <v>CH</v>
          </cell>
          <cell r="D2629" t="str">
            <v>T</v>
          </cell>
          <cell r="E2629" t="str">
            <v>5102</v>
          </cell>
          <cell r="F2629">
            <v>2.9420999999999999</v>
          </cell>
          <cell r="G2629">
            <v>220.66</v>
          </cell>
          <cell r="H2629" t="str">
            <v>.</v>
          </cell>
          <cell r="I2629">
            <v>44.14</v>
          </cell>
          <cell r="J2629">
            <v>42736</v>
          </cell>
          <cell r="M2629" t="str">
            <v>*</v>
          </cell>
        </row>
        <row r="2630">
          <cell r="A2630" t="str">
            <v>29035</v>
          </cell>
          <cell r="B2630" t="str">
            <v>Application of body cast</v>
          </cell>
          <cell r="C2630" t="str">
            <v>CH</v>
          </cell>
          <cell r="D2630" t="str">
            <v>T</v>
          </cell>
          <cell r="E2630" t="str">
            <v>5102</v>
          </cell>
          <cell r="F2630">
            <v>2.9420999999999999</v>
          </cell>
          <cell r="G2630">
            <v>220.66</v>
          </cell>
          <cell r="H2630" t="str">
            <v>.</v>
          </cell>
          <cell r="I2630">
            <v>44.14</v>
          </cell>
          <cell r="J2630">
            <v>42736</v>
          </cell>
          <cell r="M2630" t="str">
            <v>*</v>
          </cell>
        </row>
        <row r="2631">
          <cell r="A2631" t="str">
            <v>29040</v>
          </cell>
          <cell r="B2631" t="str">
            <v>Application of body cast</v>
          </cell>
          <cell r="C2631" t="str">
            <v>CH</v>
          </cell>
          <cell r="D2631" t="str">
            <v>T</v>
          </cell>
          <cell r="E2631" t="str">
            <v>5102</v>
          </cell>
          <cell r="F2631">
            <v>2.9420999999999999</v>
          </cell>
          <cell r="G2631">
            <v>220.66</v>
          </cell>
          <cell r="H2631" t="str">
            <v>.</v>
          </cell>
          <cell r="I2631">
            <v>44.14</v>
          </cell>
          <cell r="J2631">
            <v>42736</v>
          </cell>
          <cell r="M2631" t="str">
            <v>*</v>
          </cell>
        </row>
        <row r="2632">
          <cell r="A2632" t="str">
            <v>29044</v>
          </cell>
          <cell r="B2632" t="str">
            <v>Application of body cast</v>
          </cell>
          <cell r="C2632" t="str">
            <v>CH</v>
          </cell>
          <cell r="D2632" t="str">
            <v>T</v>
          </cell>
          <cell r="E2632" t="str">
            <v>5101</v>
          </cell>
          <cell r="F2632">
            <v>1.6679999999999999</v>
          </cell>
          <cell r="G2632">
            <v>125.1</v>
          </cell>
          <cell r="H2632" t="str">
            <v>.</v>
          </cell>
          <cell r="I2632">
            <v>25.02</v>
          </cell>
          <cell r="J2632">
            <v>42736</v>
          </cell>
          <cell r="M2632" t="str">
            <v>*</v>
          </cell>
        </row>
        <row r="2633">
          <cell r="A2633" t="str">
            <v>29046</v>
          </cell>
          <cell r="B2633" t="str">
            <v>Application of body cast</v>
          </cell>
          <cell r="C2633" t="str">
            <v>CH</v>
          </cell>
          <cell r="D2633" t="str">
            <v>T</v>
          </cell>
          <cell r="E2633" t="str">
            <v>5102</v>
          </cell>
          <cell r="F2633">
            <v>2.9420999999999999</v>
          </cell>
          <cell r="G2633">
            <v>220.66</v>
          </cell>
          <cell r="H2633" t="str">
            <v>.</v>
          </cell>
          <cell r="I2633">
            <v>44.14</v>
          </cell>
          <cell r="J2633">
            <v>42736</v>
          </cell>
          <cell r="M2633" t="str">
            <v>*</v>
          </cell>
        </row>
        <row r="2634">
          <cell r="A2634" t="str">
            <v>29049</v>
          </cell>
          <cell r="B2634" t="str">
            <v>Application of figure eight</v>
          </cell>
          <cell r="C2634" t="str">
            <v>CH</v>
          </cell>
          <cell r="D2634" t="str">
            <v>T</v>
          </cell>
          <cell r="E2634" t="str">
            <v>5102</v>
          </cell>
          <cell r="F2634">
            <v>2.9420999999999999</v>
          </cell>
          <cell r="G2634">
            <v>220.66</v>
          </cell>
          <cell r="H2634" t="str">
            <v>.</v>
          </cell>
          <cell r="I2634">
            <v>44.14</v>
          </cell>
          <cell r="J2634">
            <v>42736</v>
          </cell>
          <cell r="M2634" t="str">
            <v>*</v>
          </cell>
        </row>
        <row r="2635">
          <cell r="A2635" t="str">
            <v>29055</v>
          </cell>
          <cell r="B2635" t="str">
            <v>Application of shoulder cast</v>
          </cell>
          <cell r="C2635" t="str">
            <v>CH</v>
          </cell>
          <cell r="D2635" t="str">
            <v>T</v>
          </cell>
          <cell r="E2635" t="str">
            <v>5102</v>
          </cell>
          <cell r="F2635">
            <v>2.9420999999999999</v>
          </cell>
          <cell r="G2635">
            <v>220.66</v>
          </cell>
          <cell r="H2635" t="str">
            <v>.</v>
          </cell>
          <cell r="I2635">
            <v>44.14</v>
          </cell>
          <cell r="J2635">
            <v>42736</v>
          </cell>
          <cell r="M2635" t="str">
            <v>*</v>
          </cell>
        </row>
        <row r="2636">
          <cell r="A2636" t="str">
            <v>29058</v>
          </cell>
          <cell r="B2636" t="str">
            <v>Application of shoulder cast</v>
          </cell>
          <cell r="C2636" t="str">
            <v>CH</v>
          </cell>
          <cell r="D2636" t="str">
            <v>T</v>
          </cell>
          <cell r="E2636" t="str">
            <v>5102</v>
          </cell>
          <cell r="F2636">
            <v>2.9420999999999999</v>
          </cell>
          <cell r="G2636">
            <v>220.66</v>
          </cell>
          <cell r="H2636" t="str">
            <v>.</v>
          </cell>
          <cell r="I2636">
            <v>44.14</v>
          </cell>
          <cell r="J2636">
            <v>42736</v>
          </cell>
          <cell r="M2636" t="str">
            <v>*</v>
          </cell>
        </row>
        <row r="2637">
          <cell r="A2637" t="str">
            <v>29065</v>
          </cell>
          <cell r="B2637" t="str">
            <v>Application of long arm cast</v>
          </cell>
          <cell r="C2637" t="str">
            <v>CH</v>
          </cell>
          <cell r="D2637" t="str">
            <v>T</v>
          </cell>
          <cell r="E2637" t="str">
            <v>5102</v>
          </cell>
          <cell r="F2637">
            <v>2.9420999999999999</v>
          </cell>
          <cell r="G2637">
            <v>220.66</v>
          </cell>
          <cell r="H2637" t="str">
            <v>.</v>
          </cell>
          <cell r="I2637">
            <v>44.14</v>
          </cell>
          <cell r="J2637">
            <v>42736</v>
          </cell>
          <cell r="M2637" t="str">
            <v>*</v>
          </cell>
        </row>
        <row r="2638">
          <cell r="A2638" t="str">
            <v>29075</v>
          </cell>
          <cell r="B2638" t="str">
            <v>Application of forearm cast</v>
          </cell>
          <cell r="C2638" t="str">
            <v>CH</v>
          </cell>
          <cell r="D2638" t="str">
            <v>T</v>
          </cell>
          <cell r="E2638" t="str">
            <v>5102</v>
          </cell>
          <cell r="F2638">
            <v>2.9420999999999999</v>
          </cell>
          <cell r="G2638">
            <v>220.66</v>
          </cell>
          <cell r="H2638" t="str">
            <v>.</v>
          </cell>
          <cell r="I2638">
            <v>44.14</v>
          </cell>
          <cell r="J2638">
            <v>42736</v>
          </cell>
          <cell r="M2638" t="str">
            <v>*</v>
          </cell>
        </row>
        <row r="2639">
          <cell r="A2639" t="str">
            <v>29085</v>
          </cell>
          <cell r="B2639" t="str">
            <v>Apply hand/wrist cast</v>
          </cell>
          <cell r="C2639" t="str">
            <v>CH</v>
          </cell>
          <cell r="D2639" t="str">
            <v>T</v>
          </cell>
          <cell r="E2639" t="str">
            <v>5101</v>
          </cell>
          <cell r="F2639">
            <v>1.6679999999999999</v>
          </cell>
          <cell r="G2639">
            <v>125.1</v>
          </cell>
          <cell r="H2639" t="str">
            <v>.</v>
          </cell>
          <cell r="I2639">
            <v>25.02</v>
          </cell>
          <cell r="J2639">
            <v>42736</v>
          </cell>
          <cell r="M2639" t="str">
            <v>*</v>
          </cell>
        </row>
        <row r="2640">
          <cell r="A2640" t="str">
            <v>29086</v>
          </cell>
          <cell r="B2640" t="str">
            <v>Apply finger cast</v>
          </cell>
          <cell r="C2640" t="str">
            <v>CH</v>
          </cell>
          <cell r="D2640" t="str">
            <v>T</v>
          </cell>
          <cell r="E2640" t="str">
            <v>5101</v>
          </cell>
          <cell r="F2640">
            <v>1.6679999999999999</v>
          </cell>
          <cell r="G2640">
            <v>125.1</v>
          </cell>
          <cell r="H2640" t="str">
            <v>.</v>
          </cell>
          <cell r="I2640">
            <v>25.02</v>
          </cell>
          <cell r="J2640">
            <v>42736</v>
          </cell>
          <cell r="M2640" t="str">
            <v>*</v>
          </cell>
        </row>
        <row r="2641">
          <cell r="A2641" t="str">
            <v>29105</v>
          </cell>
          <cell r="B2641" t="str">
            <v>Apply long arm splint</v>
          </cell>
          <cell r="C2641" t="str">
            <v>CH</v>
          </cell>
          <cell r="D2641" t="str">
            <v>T</v>
          </cell>
          <cell r="E2641" t="str">
            <v>5101</v>
          </cell>
          <cell r="F2641">
            <v>1.6679999999999999</v>
          </cell>
          <cell r="G2641">
            <v>125.1</v>
          </cell>
          <cell r="H2641" t="str">
            <v>.</v>
          </cell>
          <cell r="I2641">
            <v>25.02</v>
          </cell>
          <cell r="J2641">
            <v>42736</v>
          </cell>
          <cell r="M2641" t="str">
            <v>*</v>
          </cell>
        </row>
        <row r="2642">
          <cell r="A2642" t="str">
            <v>29125</v>
          </cell>
          <cell r="B2642" t="str">
            <v>Apply forearm splint</v>
          </cell>
          <cell r="D2642" t="str">
            <v>Q1</v>
          </cell>
          <cell r="E2642" t="str">
            <v>5734</v>
          </cell>
          <cell r="F2642">
            <v>1.333</v>
          </cell>
          <cell r="G2642">
            <v>99.98</v>
          </cell>
          <cell r="H2642" t="str">
            <v>.</v>
          </cell>
          <cell r="I2642">
            <v>20</v>
          </cell>
        </row>
        <row r="2643">
          <cell r="A2643" t="str">
            <v>29126</v>
          </cell>
          <cell r="B2643" t="str">
            <v>Apply forearm splint</v>
          </cell>
          <cell r="D2643" t="str">
            <v>Q1</v>
          </cell>
          <cell r="E2643" t="str">
            <v>5734</v>
          </cell>
          <cell r="F2643">
            <v>1.333</v>
          </cell>
          <cell r="G2643">
            <v>99.98</v>
          </cell>
          <cell r="H2643" t="str">
            <v>.</v>
          </cell>
          <cell r="I2643">
            <v>20</v>
          </cell>
        </row>
        <row r="2644">
          <cell r="A2644" t="str">
            <v>29130</v>
          </cell>
          <cell r="B2644" t="str">
            <v>Application of finger splint</v>
          </cell>
          <cell r="D2644" t="str">
            <v>Q1</v>
          </cell>
          <cell r="E2644" t="str">
            <v>5733</v>
          </cell>
          <cell r="F2644">
            <v>0.72699999999999998</v>
          </cell>
          <cell r="G2644">
            <v>54.53</v>
          </cell>
          <cell r="H2644" t="str">
            <v>.</v>
          </cell>
          <cell r="I2644">
            <v>10.91</v>
          </cell>
        </row>
        <row r="2645">
          <cell r="A2645" t="str">
            <v>29131</v>
          </cell>
          <cell r="B2645" t="str">
            <v>Application of finger splint</v>
          </cell>
          <cell r="D2645" t="str">
            <v>Q1</v>
          </cell>
          <cell r="E2645" t="str">
            <v>5733</v>
          </cell>
          <cell r="F2645">
            <v>0.72699999999999998</v>
          </cell>
          <cell r="G2645">
            <v>54.53</v>
          </cell>
          <cell r="H2645" t="str">
            <v>.</v>
          </cell>
          <cell r="I2645">
            <v>10.91</v>
          </cell>
        </row>
        <row r="2646">
          <cell r="A2646" t="str">
            <v>29200</v>
          </cell>
          <cell r="B2646" t="str">
            <v>Strapping of chest</v>
          </cell>
          <cell r="C2646" t="str">
            <v>CH</v>
          </cell>
          <cell r="D2646" t="str">
            <v>T</v>
          </cell>
          <cell r="E2646" t="str">
            <v>5101</v>
          </cell>
          <cell r="F2646">
            <v>1.6679999999999999</v>
          </cell>
          <cell r="G2646">
            <v>125.1</v>
          </cell>
          <cell r="H2646" t="str">
            <v>.</v>
          </cell>
          <cell r="I2646">
            <v>25.02</v>
          </cell>
          <cell r="J2646">
            <v>42736</v>
          </cell>
          <cell r="M2646" t="str">
            <v>*</v>
          </cell>
        </row>
        <row r="2647">
          <cell r="A2647" t="str">
            <v>29240</v>
          </cell>
          <cell r="B2647" t="str">
            <v>Strapping of shoulder</v>
          </cell>
          <cell r="D2647" t="str">
            <v>Q1</v>
          </cell>
          <cell r="E2647" t="str">
            <v>5733</v>
          </cell>
          <cell r="F2647">
            <v>0.72699999999999998</v>
          </cell>
          <cell r="G2647">
            <v>54.53</v>
          </cell>
          <cell r="H2647" t="str">
            <v>.</v>
          </cell>
          <cell r="I2647">
            <v>10.91</v>
          </cell>
        </row>
        <row r="2648">
          <cell r="A2648" t="str">
            <v>29260</v>
          </cell>
          <cell r="B2648" t="str">
            <v>Strapping of elbow or wrist</v>
          </cell>
          <cell r="D2648" t="str">
            <v>Q1</v>
          </cell>
          <cell r="E2648" t="str">
            <v>5732</v>
          </cell>
          <cell r="F2648">
            <v>0.37819999999999998</v>
          </cell>
          <cell r="G2648">
            <v>28.37</v>
          </cell>
          <cell r="H2648" t="str">
            <v>.</v>
          </cell>
          <cell r="I2648">
            <v>5.68</v>
          </cell>
        </row>
        <row r="2649">
          <cell r="A2649" t="str">
            <v>29280</v>
          </cell>
          <cell r="B2649" t="str">
            <v>Strapping of hand or finger</v>
          </cell>
          <cell r="D2649" t="str">
            <v>Q1</v>
          </cell>
          <cell r="E2649" t="str">
            <v>5732</v>
          </cell>
          <cell r="F2649">
            <v>0.37819999999999998</v>
          </cell>
          <cell r="G2649">
            <v>28.37</v>
          </cell>
          <cell r="H2649" t="str">
            <v>.</v>
          </cell>
          <cell r="I2649">
            <v>5.68</v>
          </cell>
        </row>
        <row r="2650">
          <cell r="A2650" t="str">
            <v>29305</v>
          </cell>
          <cell r="B2650" t="str">
            <v>Application of hip cast</v>
          </cell>
          <cell r="C2650" t="str">
            <v>CH</v>
          </cell>
          <cell r="D2650" t="str">
            <v>T</v>
          </cell>
          <cell r="E2650" t="str">
            <v>5102</v>
          </cell>
          <cell r="F2650">
            <v>2.9420999999999999</v>
          </cell>
          <cell r="G2650">
            <v>220.66</v>
          </cell>
          <cell r="H2650" t="str">
            <v>.</v>
          </cell>
          <cell r="I2650">
            <v>44.14</v>
          </cell>
          <cell r="J2650">
            <v>42736</v>
          </cell>
          <cell r="M2650" t="str">
            <v>*</v>
          </cell>
        </row>
        <row r="2651">
          <cell r="A2651" t="str">
            <v>29325</v>
          </cell>
          <cell r="B2651" t="str">
            <v>Application of hip casts</v>
          </cell>
          <cell r="C2651" t="str">
            <v>CH</v>
          </cell>
          <cell r="D2651" t="str">
            <v>T</v>
          </cell>
          <cell r="E2651" t="str">
            <v>5102</v>
          </cell>
          <cell r="F2651">
            <v>2.9420999999999999</v>
          </cell>
          <cell r="G2651">
            <v>220.66</v>
          </cell>
          <cell r="H2651" t="str">
            <v>.</v>
          </cell>
          <cell r="I2651">
            <v>44.14</v>
          </cell>
          <cell r="J2651">
            <v>42736</v>
          </cell>
          <cell r="M2651" t="str">
            <v>*</v>
          </cell>
        </row>
        <row r="2652">
          <cell r="A2652" t="str">
            <v>29345</v>
          </cell>
          <cell r="B2652" t="str">
            <v>Application of long leg cast</v>
          </cell>
          <cell r="C2652" t="str">
            <v>CH</v>
          </cell>
          <cell r="D2652" t="str">
            <v>T</v>
          </cell>
          <cell r="E2652" t="str">
            <v>5102</v>
          </cell>
          <cell r="F2652">
            <v>2.9420999999999999</v>
          </cell>
          <cell r="G2652">
            <v>220.66</v>
          </cell>
          <cell r="H2652" t="str">
            <v>.</v>
          </cell>
          <cell r="I2652">
            <v>44.14</v>
          </cell>
          <cell r="J2652">
            <v>42736</v>
          </cell>
          <cell r="M2652" t="str">
            <v>*</v>
          </cell>
        </row>
        <row r="2653">
          <cell r="A2653" t="str">
            <v>29355</v>
          </cell>
          <cell r="B2653" t="str">
            <v>Application of long leg cast</v>
          </cell>
          <cell r="C2653" t="str">
            <v>CH</v>
          </cell>
          <cell r="D2653" t="str">
            <v>T</v>
          </cell>
          <cell r="E2653" t="str">
            <v>5102</v>
          </cell>
          <cell r="F2653">
            <v>2.9420999999999999</v>
          </cell>
          <cell r="G2653">
            <v>220.66</v>
          </cell>
          <cell r="H2653" t="str">
            <v>.</v>
          </cell>
          <cell r="I2653">
            <v>44.14</v>
          </cell>
          <cell r="J2653">
            <v>42736</v>
          </cell>
          <cell r="M2653" t="str">
            <v>*</v>
          </cell>
        </row>
        <row r="2654">
          <cell r="A2654" t="str">
            <v>29358</v>
          </cell>
          <cell r="B2654" t="str">
            <v>Apply long leg cast brace</v>
          </cell>
          <cell r="C2654" t="str">
            <v>CH</v>
          </cell>
          <cell r="D2654" t="str">
            <v>T</v>
          </cell>
          <cell r="E2654" t="str">
            <v>5102</v>
          </cell>
          <cell r="F2654">
            <v>2.9420999999999999</v>
          </cell>
          <cell r="G2654">
            <v>220.66</v>
          </cell>
          <cell r="H2654" t="str">
            <v>.</v>
          </cell>
          <cell r="I2654">
            <v>44.14</v>
          </cell>
          <cell r="J2654">
            <v>42736</v>
          </cell>
          <cell r="M2654" t="str">
            <v>*</v>
          </cell>
        </row>
        <row r="2655">
          <cell r="A2655" t="str">
            <v>29365</v>
          </cell>
          <cell r="B2655" t="str">
            <v>Application of long leg cast</v>
          </cell>
          <cell r="C2655" t="str">
            <v>CH</v>
          </cell>
          <cell r="D2655" t="str">
            <v>T</v>
          </cell>
          <cell r="E2655" t="str">
            <v>5102</v>
          </cell>
          <cell r="F2655">
            <v>2.9420999999999999</v>
          </cell>
          <cell r="G2655">
            <v>220.66</v>
          </cell>
          <cell r="H2655" t="str">
            <v>.</v>
          </cell>
          <cell r="I2655">
            <v>44.14</v>
          </cell>
          <cell r="J2655">
            <v>42736</v>
          </cell>
          <cell r="M2655" t="str">
            <v>*</v>
          </cell>
        </row>
        <row r="2656">
          <cell r="A2656" t="str">
            <v>29405</v>
          </cell>
          <cell r="B2656" t="str">
            <v>Apply short leg cast</v>
          </cell>
          <cell r="C2656" t="str">
            <v>CH</v>
          </cell>
          <cell r="D2656" t="str">
            <v>T</v>
          </cell>
          <cell r="E2656" t="str">
            <v>5102</v>
          </cell>
          <cell r="F2656">
            <v>2.9420999999999999</v>
          </cell>
          <cell r="G2656">
            <v>220.66</v>
          </cell>
          <cell r="H2656" t="str">
            <v>.</v>
          </cell>
          <cell r="I2656">
            <v>44.14</v>
          </cell>
          <cell r="J2656">
            <v>42736</v>
          </cell>
          <cell r="M2656" t="str">
            <v>*</v>
          </cell>
        </row>
        <row r="2657">
          <cell r="A2657" t="str">
            <v>29425</v>
          </cell>
          <cell r="B2657" t="str">
            <v>Apply short leg cast</v>
          </cell>
          <cell r="C2657" t="str">
            <v>CH</v>
          </cell>
          <cell r="D2657" t="str">
            <v>T</v>
          </cell>
          <cell r="E2657" t="str">
            <v>5102</v>
          </cell>
          <cell r="F2657">
            <v>2.9420999999999999</v>
          </cell>
          <cell r="G2657">
            <v>220.66</v>
          </cell>
          <cell r="H2657" t="str">
            <v>.</v>
          </cell>
          <cell r="I2657">
            <v>44.14</v>
          </cell>
          <cell r="J2657">
            <v>42736</v>
          </cell>
          <cell r="M2657" t="str">
            <v>*</v>
          </cell>
        </row>
        <row r="2658">
          <cell r="A2658" t="str">
            <v>29435</v>
          </cell>
          <cell r="B2658" t="str">
            <v>Apply short leg cast</v>
          </cell>
          <cell r="C2658" t="str">
            <v>CH</v>
          </cell>
          <cell r="D2658" t="str">
            <v>T</v>
          </cell>
          <cell r="E2658" t="str">
            <v>5102</v>
          </cell>
          <cell r="F2658">
            <v>2.9420999999999999</v>
          </cell>
          <cell r="G2658">
            <v>220.66</v>
          </cell>
          <cell r="H2658" t="str">
            <v>.</v>
          </cell>
          <cell r="I2658">
            <v>44.14</v>
          </cell>
          <cell r="J2658">
            <v>42736</v>
          </cell>
          <cell r="M2658" t="str">
            <v>*</v>
          </cell>
        </row>
        <row r="2659">
          <cell r="A2659" t="str">
            <v>29440</v>
          </cell>
          <cell r="B2659" t="str">
            <v>Addition of walker to cast</v>
          </cell>
          <cell r="C2659" t="str">
            <v>CH</v>
          </cell>
          <cell r="D2659" t="str">
            <v>T</v>
          </cell>
          <cell r="E2659" t="str">
            <v>5101</v>
          </cell>
          <cell r="F2659">
            <v>1.6679999999999999</v>
          </cell>
          <cell r="G2659">
            <v>125.1</v>
          </cell>
          <cell r="H2659" t="str">
            <v>.</v>
          </cell>
          <cell r="I2659">
            <v>25.02</v>
          </cell>
          <cell r="J2659">
            <v>42736</v>
          </cell>
          <cell r="M2659" t="str">
            <v>*</v>
          </cell>
        </row>
        <row r="2660">
          <cell r="A2660" t="str">
            <v>29445</v>
          </cell>
          <cell r="B2660" t="str">
            <v>Apply rigid leg cast</v>
          </cell>
          <cell r="C2660" t="str">
            <v>CH</v>
          </cell>
          <cell r="D2660" t="str">
            <v>T</v>
          </cell>
          <cell r="E2660" t="str">
            <v>5102</v>
          </cell>
          <cell r="F2660">
            <v>2.9420999999999999</v>
          </cell>
          <cell r="G2660">
            <v>220.66</v>
          </cell>
          <cell r="H2660" t="str">
            <v>.</v>
          </cell>
          <cell r="I2660">
            <v>44.14</v>
          </cell>
          <cell r="J2660">
            <v>42736</v>
          </cell>
          <cell r="M2660" t="str">
            <v>*</v>
          </cell>
        </row>
        <row r="2661">
          <cell r="A2661" t="str">
            <v>29450</v>
          </cell>
          <cell r="B2661" t="str">
            <v>Application of leg cast</v>
          </cell>
          <cell r="C2661" t="str">
            <v>CH</v>
          </cell>
          <cell r="D2661" t="str">
            <v>T</v>
          </cell>
          <cell r="E2661" t="str">
            <v>5101</v>
          </cell>
          <cell r="F2661">
            <v>1.6679999999999999</v>
          </cell>
          <cell r="G2661">
            <v>125.1</v>
          </cell>
          <cell r="H2661" t="str">
            <v>.</v>
          </cell>
          <cell r="I2661">
            <v>25.02</v>
          </cell>
          <cell r="J2661">
            <v>42736</v>
          </cell>
          <cell r="M2661" t="str">
            <v>*</v>
          </cell>
        </row>
        <row r="2662">
          <cell r="A2662" t="str">
            <v>29505</v>
          </cell>
          <cell r="B2662" t="str">
            <v>Application long leg splint</v>
          </cell>
          <cell r="C2662" t="str">
            <v>CH</v>
          </cell>
          <cell r="D2662" t="str">
            <v>T</v>
          </cell>
          <cell r="E2662" t="str">
            <v>5101</v>
          </cell>
          <cell r="F2662">
            <v>1.6679999999999999</v>
          </cell>
          <cell r="G2662">
            <v>125.1</v>
          </cell>
          <cell r="H2662" t="str">
            <v>.</v>
          </cell>
          <cell r="I2662">
            <v>25.02</v>
          </cell>
          <cell r="J2662">
            <v>42736</v>
          </cell>
          <cell r="M2662" t="str">
            <v>*</v>
          </cell>
        </row>
        <row r="2663">
          <cell r="A2663" t="str">
            <v>29515</v>
          </cell>
          <cell r="B2663" t="str">
            <v>Application lower leg splint</v>
          </cell>
          <cell r="C2663" t="str">
            <v>CH</v>
          </cell>
          <cell r="D2663" t="str">
            <v>T</v>
          </cell>
          <cell r="E2663" t="str">
            <v>5101</v>
          </cell>
          <cell r="F2663">
            <v>1.6679999999999999</v>
          </cell>
          <cell r="G2663">
            <v>125.1</v>
          </cell>
          <cell r="H2663" t="str">
            <v>.</v>
          </cell>
          <cell r="I2663">
            <v>25.02</v>
          </cell>
          <cell r="J2663">
            <v>42736</v>
          </cell>
          <cell r="M2663" t="str">
            <v>*</v>
          </cell>
        </row>
        <row r="2664">
          <cell r="A2664" t="str">
            <v>29520</v>
          </cell>
          <cell r="B2664" t="str">
            <v>Strapping of hip</v>
          </cell>
          <cell r="D2664" t="str">
            <v>Q1</v>
          </cell>
          <cell r="E2664" t="str">
            <v>5733</v>
          </cell>
          <cell r="F2664">
            <v>0.72699999999999998</v>
          </cell>
          <cell r="G2664">
            <v>54.53</v>
          </cell>
          <cell r="H2664" t="str">
            <v>.</v>
          </cell>
          <cell r="I2664">
            <v>10.91</v>
          </cell>
        </row>
        <row r="2665">
          <cell r="A2665" t="str">
            <v>29530</v>
          </cell>
          <cell r="B2665" t="str">
            <v>Strapping of knee</v>
          </cell>
          <cell r="D2665" t="str">
            <v>Q1</v>
          </cell>
          <cell r="E2665" t="str">
            <v>5733</v>
          </cell>
          <cell r="F2665">
            <v>0.72699999999999998</v>
          </cell>
          <cell r="G2665">
            <v>54.53</v>
          </cell>
          <cell r="H2665" t="str">
            <v>.</v>
          </cell>
          <cell r="I2665">
            <v>10.91</v>
          </cell>
        </row>
        <row r="2666">
          <cell r="A2666" t="str">
            <v>29540</v>
          </cell>
          <cell r="B2666" t="str">
            <v>Strapping of ankle and/or ft</v>
          </cell>
          <cell r="C2666" t="str">
            <v>CH</v>
          </cell>
          <cell r="D2666" t="str">
            <v>T</v>
          </cell>
          <cell r="E2666" t="str">
            <v>5101</v>
          </cell>
          <cell r="F2666">
            <v>1.6679999999999999</v>
          </cell>
          <cell r="G2666">
            <v>125.1</v>
          </cell>
          <cell r="H2666" t="str">
            <v>.</v>
          </cell>
          <cell r="I2666">
            <v>25.02</v>
          </cell>
          <cell r="J2666">
            <v>42736</v>
          </cell>
          <cell r="M2666" t="str">
            <v>*</v>
          </cell>
        </row>
        <row r="2667">
          <cell r="A2667" t="str">
            <v>29550</v>
          </cell>
          <cell r="B2667" t="str">
            <v>Strapping of toes</v>
          </cell>
          <cell r="D2667" t="str">
            <v>Q1</v>
          </cell>
          <cell r="E2667" t="str">
            <v>5733</v>
          </cell>
          <cell r="F2667">
            <v>0.72699999999999998</v>
          </cell>
          <cell r="G2667">
            <v>54.53</v>
          </cell>
          <cell r="H2667" t="str">
            <v>.</v>
          </cell>
          <cell r="I2667">
            <v>10.91</v>
          </cell>
        </row>
        <row r="2668">
          <cell r="A2668" t="str">
            <v>29580</v>
          </cell>
          <cell r="B2668" t="str">
            <v>Application of paste boot</v>
          </cell>
          <cell r="C2668" t="str">
            <v>CH</v>
          </cell>
          <cell r="D2668" t="str">
            <v>T</v>
          </cell>
          <cell r="E2668" t="str">
            <v>5101</v>
          </cell>
          <cell r="F2668">
            <v>1.6679999999999999</v>
          </cell>
          <cell r="G2668">
            <v>125.1</v>
          </cell>
          <cell r="H2668" t="str">
            <v>.</v>
          </cell>
          <cell r="I2668">
            <v>25.02</v>
          </cell>
          <cell r="J2668">
            <v>42736</v>
          </cell>
          <cell r="M2668" t="str">
            <v>*</v>
          </cell>
        </row>
        <row r="2669">
          <cell r="A2669" t="str">
            <v>29581</v>
          </cell>
          <cell r="B2669" t="str">
            <v>Apply multlay comprs lwr leg</v>
          </cell>
          <cell r="C2669" t="str">
            <v>CH</v>
          </cell>
          <cell r="D2669" t="str">
            <v>T</v>
          </cell>
          <cell r="E2669" t="str">
            <v>5101</v>
          </cell>
          <cell r="F2669">
            <v>1.6679999999999999</v>
          </cell>
          <cell r="G2669">
            <v>125.1</v>
          </cell>
          <cell r="H2669" t="str">
            <v>.</v>
          </cell>
          <cell r="I2669">
            <v>25.02</v>
          </cell>
          <cell r="J2669">
            <v>42736</v>
          </cell>
          <cell r="M2669" t="str">
            <v>*</v>
          </cell>
        </row>
        <row r="2670">
          <cell r="A2670" t="str">
            <v>29582</v>
          </cell>
          <cell r="B2670" t="str">
            <v>Apply multlay comprs upr leg</v>
          </cell>
          <cell r="C2670" t="str">
            <v>CH</v>
          </cell>
          <cell r="D2670" t="str">
            <v>T</v>
          </cell>
          <cell r="E2670" t="str">
            <v>5101</v>
          </cell>
          <cell r="F2670">
            <v>1.6679999999999999</v>
          </cell>
          <cell r="G2670">
            <v>125.1</v>
          </cell>
          <cell r="H2670" t="str">
            <v>.</v>
          </cell>
          <cell r="I2670">
            <v>25.02</v>
          </cell>
          <cell r="J2670">
            <v>42736</v>
          </cell>
          <cell r="M2670" t="str">
            <v>*</v>
          </cell>
        </row>
        <row r="2671">
          <cell r="A2671" t="str">
            <v>29583</v>
          </cell>
          <cell r="B2671" t="str">
            <v>Apply multlay comprs upr arm</v>
          </cell>
          <cell r="C2671" t="str">
            <v>CH</v>
          </cell>
          <cell r="D2671" t="str">
            <v>T</v>
          </cell>
          <cell r="E2671" t="str">
            <v>5101</v>
          </cell>
          <cell r="F2671">
            <v>1.6679999999999999</v>
          </cell>
          <cell r="G2671">
            <v>125.1</v>
          </cell>
          <cell r="H2671" t="str">
            <v>.</v>
          </cell>
          <cell r="I2671">
            <v>25.02</v>
          </cell>
          <cell r="J2671">
            <v>42736</v>
          </cell>
          <cell r="M2671" t="str">
            <v>*</v>
          </cell>
        </row>
        <row r="2672">
          <cell r="A2672" t="str">
            <v>29584</v>
          </cell>
          <cell r="B2672" t="str">
            <v>Appl multlay comprs arm/hand</v>
          </cell>
          <cell r="C2672" t="str">
            <v>CH</v>
          </cell>
          <cell r="D2672" t="str">
            <v>T</v>
          </cell>
          <cell r="E2672" t="str">
            <v>5101</v>
          </cell>
          <cell r="F2672">
            <v>1.6679999999999999</v>
          </cell>
          <cell r="G2672">
            <v>125.1</v>
          </cell>
          <cell r="H2672" t="str">
            <v>.</v>
          </cell>
          <cell r="I2672">
            <v>25.02</v>
          </cell>
          <cell r="J2672">
            <v>42736</v>
          </cell>
          <cell r="M2672" t="str">
            <v>*</v>
          </cell>
        </row>
        <row r="2673">
          <cell r="A2673" t="str">
            <v>29700</v>
          </cell>
          <cell r="B2673" t="str">
            <v>Removal/revision of cast</v>
          </cell>
          <cell r="C2673" t="str">
            <v>CH</v>
          </cell>
          <cell r="D2673" t="str">
            <v>T</v>
          </cell>
          <cell r="E2673" t="str">
            <v>5102</v>
          </cell>
          <cell r="F2673">
            <v>2.9420999999999999</v>
          </cell>
          <cell r="G2673">
            <v>220.66</v>
          </cell>
          <cell r="H2673" t="str">
            <v>.</v>
          </cell>
          <cell r="I2673">
            <v>44.14</v>
          </cell>
          <cell r="J2673">
            <v>42736</v>
          </cell>
          <cell r="M2673" t="str">
            <v>*</v>
          </cell>
        </row>
        <row r="2674">
          <cell r="A2674" t="str">
            <v>29705</v>
          </cell>
          <cell r="B2674" t="str">
            <v>Removal/revision of cast</v>
          </cell>
          <cell r="C2674" t="str">
            <v>CH</v>
          </cell>
          <cell r="D2674" t="str">
            <v>T</v>
          </cell>
          <cell r="E2674" t="str">
            <v>5102</v>
          </cell>
          <cell r="F2674">
            <v>2.9420999999999999</v>
          </cell>
          <cell r="G2674">
            <v>220.66</v>
          </cell>
          <cell r="H2674" t="str">
            <v>.</v>
          </cell>
          <cell r="I2674">
            <v>44.14</v>
          </cell>
          <cell r="J2674">
            <v>42736</v>
          </cell>
          <cell r="M2674" t="str">
            <v>*</v>
          </cell>
        </row>
        <row r="2675">
          <cell r="A2675" t="str">
            <v>29710</v>
          </cell>
          <cell r="B2675" t="str">
            <v>Removal/revision of cast</v>
          </cell>
          <cell r="C2675" t="str">
            <v>CH</v>
          </cell>
          <cell r="D2675" t="str">
            <v>T</v>
          </cell>
          <cell r="E2675" t="str">
            <v>5102</v>
          </cell>
          <cell r="F2675">
            <v>2.9420999999999999</v>
          </cell>
          <cell r="G2675">
            <v>220.66</v>
          </cell>
          <cell r="H2675" t="str">
            <v>.</v>
          </cell>
          <cell r="I2675">
            <v>44.14</v>
          </cell>
          <cell r="J2675">
            <v>42736</v>
          </cell>
          <cell r="M2675" t="str">
            <v>*</v>
          </cell>
        </row>
        <row r="2676">
          <cell r="A2676" t="str">
            <v>29720</v>
          </cell>
          <cell r="B2676" t="str">
            <v>Repair of body cast</v>
          </cell>
          <cell r="C2676" t="str">
            <v>CH</v>
          </cell>
          <cell r="D2676" t="str">
            <v>T</v>
          </cell>
          <cell r="E2676" t="str">
            <v>5101</v>
          </cell>
          <cell r="F2676">
            <v>1.6679999999999999</v>
          </cell>
          <cell r="G2676">
            <v>125.1</v>
          </cell>
          <cell r="H2676" t="str">
            <v>.</v>
          </cell>
          <cell r="I2676">
            <v>25.02</v>
          </cell>
          <cell r="J2676">
            <v>42736</v>
          </cell>
          <cell r="M2676" t="str">
            <v>*</v>
          </cell>
        </row>
        <row r="2677">
          <cell r="A2677" t="str">
            <v>29730</v>
          </cell>
          <cell r="B2677" t="str">
            <v>Windowing of cast</v>
          </cell>
          <cell r="C2677" t="str">
            <v>CH</v>
          </cell>
          <cell r="D2677" t="str">
            <v>T</v>
          </cell>
          <cell r="E2677" t="str">
            <v>5101</v>
          </cell>
          <cell r="F2677">
            <v>1.6679999999999999</v>
          </cell>
          <cell r="G2677">
            <v>125.1</v>
          </cell>
          <cell r="H2677" t="str">
            <v>.</v>
          </cell>
          <cell r="I2677">
            <v>25.02</v>
          </cell>
          <cell r="J2677">
            <v>42736</v>
          </cell>
          <cell r="M2677" t="str">
            <v>*</v>
          </cell>
        </row>
        <row r="2678">
          <cell r="A2678" t="str">
            <v>29740</v>
          </cell>
          <cell r="B2678" t="str">
            <v>Wedging of cast</v>
          </cell>
          <cell r="C2678" t="str">
            <v>CH</v>
          </cell>
          <cell r="D2678" t="str">
            <v>T</v>
          </cell>
          <cell r="E2678" t="str">
            <v>5102</v>
          </cell>
          <cell r="F2678">
            <v>2.9420999999999999</v>
          </cell>
          <cell r="G2678">
            <v>220.66</v>
          </cell>
          <cell r="H2678" t="str">
            <v>.</v>
          </cell>
          <cell r="I2678">
            <v>44.14</v>
          </cell>
          <cell r="J2678">
            <v>42736</v>
          </cell>
          <cell r="M2678" t="str">
            <v>*</v>
          </cell>
        </row>
        <row r="2679">
          <cell r="A2679" t="str">
            <v>29750</v>
          </cell>
          <cell r="B2679" t="str">
            <v>Wedging of clubfoot cast</v>
          </cell>
          <cell r="C2679" t="str">
            <v>CH</v>
          </cell>
          <cell r="D2679" t="str">
            <v>T</v>
          </cell>
          <cell r="E2679" t="str">
            <v>5102</v>
          </cell>
          <cell r="F2679">
            <v>2.9420999999999999</v>
          </cell>
          <cell r="G2679">
            <v>220.66</v>
          </cell>
          <cell r="H2679" t="str">
            <v>.</v>
          </cell>
          <cell r="I2679">
            <v>44.14</v>
          </cell>
          <cell r="J2679">
            <v>42736</v>
          </cell>
          <cell r="M2679" t="str">
            <v>*</v>
          </cell>
        </row>
        <row r="2680">
          <cell r="A2680" t="str">
            <v>29799</v>
          </cell>
          <cell r="B2680" t="str">
            <v>Casting/strapping procedure</v>
          </cell>
          <cell r="C2680" t="str">
            <v>CH</v>
          </cell>
          <cell r="D2680" t="str">
            <v>T</v>
          </cell>
          <cell r="E2680" t="str">
            <v>5101</v>
          </cell>
          <cell r="F2680">
            <v>1.6679999999999999</v>
          </cell>
          <cell r="G2680">
            <v>125.1</v>
          </cell>
          <cell r="H2680" t="str">
            <v>.</v>
          </cell>
          <cell r="I2680">
            <v>25.02</v>
          </cell>
          <cell r="J2680">
            <v>42736</v>
          </cell>
          <cell r="M2680" t="str">
            <v>*</v>
          </cell>
        </row>
        <row r="2681">
          <cell r="A2681" t="str">
            <v>29800</v>
          </cell>
          <cell r="B2681" t="str">
            <v>Jaw arthroscopy/surgery</v>
          </cell>
          <cell r="C2681" t="str">
            <v xml:space="preserve">CH </v>
          </cell>
          <cell r="D2681" t="str">
            <v>J1</v>
          </cell>
          <cell r="E2681" t="str">
            <v>5113</v>
          </cell>
          <cell r="F2681">
            <v>32.497</v>
          </cell>
          <cell r="G2681">
            <v>2437.31</v>
          </cell>
          <cell r="H2681" t="str">
            <v>.</v>
          </cell>
          <cell r="I2681">
            <v>487.47</v>
          </cell>
          <cell r="J2681">
            <v>42736</v>
          </cell>
          <cell r="M2681" t="str">
            <v>*</v>
          </cell>
        </row>
        <row r="2682">
          <cell r="A2682" t="str">
            <v>29804</v>
          </cell>
          <cell r="B2682" t="str">
            <v>Jaw arthroscopy/surgery</v>
          </cell>
          <cell r="C2682" t="str">
            <v xml:space="preserve">CH </v>
          </cell>
          <cell r="D2682" t="str">
            <v>J1</v>
          </cell>
          <cell r="E2682" t="str">
            <v>5113</v>
          </cell>
          <cell r="F2682">
            <v>32.497</v>
          </cell>
          <cell r="G2682">
            <v>2437.31</v>
          </cell>
          <cell r="H2682" t="str">
            <v>.</v>
          </cell>
          <cell r="I2682">
            <v>487.47</v>
          </cell>
          <cell r="J2682">
            <v>42736</v>
          </cell>
          <cell r="M2682" t="str">
            <v>*</v>
          </cell>
        </row>
        <row r="2683">
          <cell r="A2683" t="str">
            <v>29805</v>
          </cell>
          <cell r="B2683" t="str">
            <v>Shoulder arthroscopy dx</v>
          </cell>
          <cell r="C2683" t="str">
            <v xml:space="preserve">CH </v>
          </cell>
          <cell r="D2683" t="str">
            <v>J1</v>
          </cell>
          <cell r="E2683" t="str">
            <v>5113</v>
          </cell>
          <cell r="F2683">
            <v>32.497</v>
          </cell>
          <cell r="G2683">
            <v>2437.31</v>
          </cell>
          <cell r="H2683" t="str">
            <v>.</v>
          </cell>
          <cell r="I2683">
            <v>487.47</v>
          </cell>
          <cell r="J2683">
            <v>42736</v>
          </cell>
          <cell r="M2683" t="str">
            <v>*</v>
          </cell>
        </row>
        <row r="2684">
          <cell r="A2684" t="str">
            <v>29806</v>
          </cell>
          <cell r="B2684" t="str">
            <v>Shoulder arthroscopy/surgery</v>
          </cell>
          <cell r="C2684" t="str">
            <v xml:space="preserve">CH </v>
          </cell>
          <cell r="D2684" t="str">
            <v>J1</v>
          </cell>
          <cell r="E2684" t="str">
            <v>5114</v>
          </cell>
          <cell r="F2684">
            <v>69.590599999999995</v>
          </cell>
          <cell r="G2684">
            <v>5219.3599999999997</v>
          </cell>
          <cell r="H2684" t="str">
            <v>.</v>
          </cell>
          <cell r="I2684">
            <v>1043.8800000000001</v>
          </cell>
          <cell r="J2684">
            <v>42736</v>
          </cell>
          <cell r="M2684" t="str">
            <v>*</v>
          </cell>
        </row>
        <row r="2685">
          <cell r="A2685" t="str">
            <v>29807</v>
          </cell>
          <cell r="B2685" t="str">
            <v>Shoulder arthroscopy/surgery</v>
          </cell>
          <cell r="C2685" t="str">
            <v xml:space="preserve">CH </v>
          </cell>
          <cell r="D2685" t="str">
            <v>J1</v>
          </cell>
          <cell r="E2685" t="str">
            <v>5114</v>
          </cell>
          <cell r="F2685">
            <v>69.590599999999995</v>
          </cell>
          <cell r="G2685">
            <v>5219.3599999999997</v>
          </cell>
          <cell r="H2685" t="str">
            <v>.</v>
          </cell>
          <cell r="I2685">
            <v>1043.8800000000001</v>
          </cell>
          <cell r="J2685">
            <v>42736</v>
          </cell>
          <cell r="M2685" t="str">
            <v>*</v>
          </cell>
        </row>
        <row r="2686">
          <cell r="A2686" t="str">
            <v>29819</v>
          </cell>
          <cell r="B2686" t="str">
            <v>Shoulder arthroscopy/surgery</v>
          </cell>
          <cell r="C2686" t="str">
            <v xml:space="preserve">CH </v>
          </cell>
          <cell r="D2686" t="str">
            <v>J1</v>
          </cell>
          <cell r="E2686" t="str">
            <v>5113</v>
          </cell>
          <cell r="F2686">
            <v>32.497</v>
          </cell>
          <cell r="G2686">
            <v>2437.31</v>
          </cell>
          <cell r="H2686" t="str">
            <v>.</v>
          </cell>
          <cell r="I2686">
            <v>487.47</v>
          </cell>
          <cell r="J2686">
            <v>42736</v>
          </cell>
          <cell r="M2686" t="str">
            <v>*</v>
          </cell>
        </row>
        <row r="2687">
          <cell r="A2687" t="str">
            <v>29820</v>
          </cell>
          <cell r="B2687" t="str">
            <v>Shoulder arthroscopy/surgery</v>
          </cell>
          <cell r="C2687" t="str">
            <v xml:space="preserve">CH </v>
          </cell>
          <cell r="D2687" t="str">
            <v>J1</v>
          </cell>
          <cell r="E2687" t="str">
            <v>5114</v>
          </cell>
          <cell r="F2687">
            <v>69.590599999999995</v>
          </cell>
          <cell r="G2687">
            <v>5219.3599999999997</v>
          </cell>
          <cell r="H2687" t="str">
            <v>.</v>
          </cell>
          <cell r="I2687">
            <v>1043.8800000000001</v>
          </cell>
          <cell r="J2687">
            <v>42736</v>
          </cell>
          <cell r="M2687" t="str">
            <v>*</v>
          </cell>
        </row>
        <row r="2688">
          <cell r="A2688" t="str">
            <v>29821</v>
          </cell>
          <cell r="B2688" t="str">
            <v>Shoulder arthroscopy/surgery</v>
          </cell>
          <cell r="C2688" t="str">
            <v xml:space="preserve">CH </v>
          </cell>
          <cell r="D2688" t="str">
            <v>J1</v>
          </cell>
          <cell r="E2688" t="str">
            <v>5113</v>
          </cell>
          <cell r="F2688">
            <v>32.497</v>
          </cell>
          <cell r="G2688">
            <v>2437.31</v>
          </cell>
          <cell r="H2688" t="str">
            <v>.</v>
          </cell>
          <cell r="I2688">
            <v>487.47</v>
          </cell>
          <cell r="J2688">
            <v>42736</v>
          </cell>
          <cell r="M2688" t="str">
            <v>*</v>
          </cell>
        </row>
        <row r="2689">
          <cell r="A2689" t="str">
            <v>29822</v>
          </cell>
          <cell r="B2689" t="str">
            <v>Shoulder arthroscopy/surgery</v>
          </cell>
          <cell r="C2689" t="str">
            <v xml:space="preserve">CH </v>
          </cell>
          <cell r="D2689" t="str">
            <v>J1</v>
          </cell>
          <cell r="E2689" t="str">
            <v>5113</v>
          </cell>
          <cell r="F2689">
            <v>32.497</v>
          </cell>
          <cell r="G2689">
            <v>2437.31</v>
          </cell>
          <cell r="H2689" t="str">
            <v>.</v>
          </cell>
          <cell r="I2689">
            <v>487.47</v>
          </cell>
          <cell r="J2689">
            <v>42736</v>
          </cell>
          <cell r="M2689" t="str">
            <v>*</v>
          </cell>
        </row>
        <row r="2690">
          <cell r="A2690" t="str">
            <v>29823</v>
          </cell>
          <cell r="B2690" t="str">
            <v>Shoulder arthroscopy/surgery</v>
          </cell>
          <cell r="C2690" t="str">
            <v xml:space="preserve">CH </v>
          </cell>
          <cell r="D2690" t="str">
            <v>J1</v>
          </cell>
          <cell r="E2690" t="str">
            <v>5113</v>
          </cell>
          <cell r="F2690">
            <v>32.497</v>
          </cell>
          <cell r="G2690">
            <v>2437.31</v>
          </cell>
          <cell r="H2690" t="str">
            <v>.</v>
          </cell>
          <cell r="I2690">
            <v>487.47</v>
          </cell>
          <cell r="J2690">
            <v>42736</v>
          </cell>
          <cell r="M2690" t="str">
            <v>*</v>
          </cell>
        </row>
        <row r="2691">
          <cell r="A2691" t="str">
            <v>29824</v>
          </cell>
          <cell r="B2691" t="str">
            <v>Shoulder arthroscopy/surgery</v>
          </cell>
          <cell r="C2691" t="str">
            <v xml:space="preserve">CH </v>
          </cell>
          <cell r="D2691" t="str">
            <v>J1</v>
          </cell>
          <cell r="E2691" t="str">
            <v>5113</v>
          </cell>
          <cell r="F2691">
            <v>32.497</v>
          </cell>
          <cell r="G2691">
            <v>2437.31</v>
          </cell>
          <cell r="H2691" t="str">
            <v>.</v>
          </cell>
          <cell r="I2691">
            <v>487.47</v>
          </cell>
          <cell r="J2691">
            <v>42736</v>
          </cell>
          <cell r="M2691" t="str">
            <v>*</v>
          </cell>
        </row>
        <row r="2692">
          <cell r="A2692" t="str">
            <v>29825</v>
          </cell>
          <cell r="B2692" t="str">
            <v>Shoulder arthroscopy/surgery</v>
          </cell>
          <cell r="C2692" t="str">
            <v xml:space="preserve">CH </v>
          </cell>
          <cell r="D2692" t="str">
            <v>J1</v>
          </cell>
          <cell r="E2692" t="str">
            <v>5113</v>
          </cell>
          <cell r="F2692">
            <v>32.497</v>
          </cell>
          <cell r="G2692">
            <v>2437.31</v>
          </cell>
          <cell r="H2692" t="str">
            <v>.</v>
          </cell>
          <cell r="I2692">
            <v>487.47</v>
          </cell>
          <cell r="J2692">
            <v>42736</v>
          </cell>
          <cell r="M2692" t="str">
            <v>*</v>
          </cell>
        </row>
        <row r="2693">
          <cell r="A2693" t="str">
            <v>29826</v>
          </cell>
          <cell r="B2693" t="str">
            <v>Shoulder arthroscopy/surgery</v>
          </cell>
          <cell r="D2693" t="str">
            <v>N</v>
          </cell>
          <cell r="E2693" t="str">
            <v/>
          </cell>
        </row>
        <row r="2694">
          <cell r="A2694" t="str">
            <v>29827</v>
          </cell>
          <cell r="B2694" t="str">
            <v>Arthroscop rotator cuff repr</v>
          </cell>
          <cell r="C2694" t="str">
            <v xml:space="preserve">CH </v>
          </cell>
          <cell r="D2694" t="str">
            <v>J1</v>
          </cell>
          <cell r="E2694" t="str">
            <v>5114</v>
          </cell>
          <cell r="F2694">
            <v>69.590599999999995</v>
          </cell>
          <cell r="G2694">
            <v>5219.3599999999997</v>
          </cell>
          <cell r="H2694" t="str">
            <v>.</v>
          </cell>
          <cell r="I2694">
            <v>1043.8800000000001</v>
          </cell>
          <cell r="J2694">
            <v>42736</v>
          </cell>
          <cell r="M2694" t="str">
            <v>*</v>
          </cell>
        </row>
        <row r="2695">
          <cell r="A2695" t="str">
            <v>29828</v>
          </cell>
          <cell r="B2695" t="str">
            <v>Arthroscopy biceps tenodesis</v>
          </cell>
          <cell r="C2695" t="str">
            <v xml:space="preserve">CH </v>
          </cell>
          <cell r="D2695" t="str">
            <v>J1</v>
          </cell>
          <cell r="E2695" t="str">
            <v>5114</v>
          </cell>
          <cell r="F2695">
            <v>69.590599999999995</v>
          </cell>
          <cell r="G2695">
            <v>5219.3599999999997</v>
          </cell>
          <cell r="H2695" t="str">
            <v>.</v>
          </cell>
          <cell r="I2695">
            <v>1043.8800000000001</v>
          </cell>
          <cell r="J2695">
            <v>42736</v>
          </cell>
          <cell r="M2695" t="str">
            <v>*</v>
          </cell>
        </row>
        <row r="2696">
          <cell r="A2696" t="str">
            <v>29830</v>
          </cell>
          <cell r="B2696" t="str">
            <v>Elbow arthroscopy</v>
          </cell>
          <cell r="C2696" t="str">
            <v>CH</v>
          </cell>
          <cell r="D2696" t="str">
            <v>J1</v>
          </cell>
          <cell r="E2696" t="str">
            <v>5113</v>
          </cell>
          <cell r="F2696">
            <v>32.497</v>
          </cell>
          <cell r="G2696">
            <v>2437.31</v>
          </cell>
          <cell r="H2696" t="str">
            <v>.</v>
          </cell>
          <cell r="I2696">
            <v>487.47</v>
          </cell>
          <cell r="J2696">
            <v>42736</v>
          </cell>
          <cell r="M2696" t="str">
            <v>*</v>
          </cell>
        </row>
        <row r="2697">
          <cell r="A2697" t="str">
            <v>29834</v>
          </cell>
          <cell r="B2697" t="str">
            <v>Elbow arthroscopy/surgery</v>
          </cell>
          <cell r="C2697" t="str">
            <v xml:space="preserve">CH </v>
          </cell>
          <cell r="D2697" t="str">
            <v>J1</v>
          </cell>
          <cell r="E2697" t="str">
            <v>5113</v>
          </cell>
          <cell r="F2697">
            <v>32.497</v>
          </cell>
          <cell r="G2697">
            <v>2437.31</v>
          </cell>
          <cell r="H2697" t="str">
            <v>.</v>
          </cell>
          <cell r="I2697">
            <v>487.47</v>
          </cell>
          <cell r="J2697">
            <v>42736</v>
          </cell>
          <cell r="M2697" t="str">
            <v>*</v>
          </cell>
        </row>
        <row r="2698">
          <cell r="A2698" t="str">
            <v>29835</v>
          </cell>
          <cell r="B2698" t="str">
            <v>Elbow arthroscopy/surgery</v>
          </cell>
          <cell r="C2698" t="str">
            <v xml:space="preserve">CH </v>
          </cell>
          <cell r="D2698" t="str">
            <v>J1</v>
          </cell>
          <cell r="E2698" t="str">
            <v>5113</v>
          </cell>
          <cell r="F2698">
            <v>32.497</v>
          </cell>
          <cell r="G2698">
            <v>2437.31</v>
          </cell>
          <cell r="H2698" t="str">
            <v>.</v>
          </cell>
          <cell r="I2698">
            <v>487.47</v>
          </cell>
          <cell r="J2698">
            <v>42736</v>
          </cell>
          <cell r="M2698" t="str">
            <v>*</v>
          </cell>
        </row>
        <row r="2699">
          <cell r="A2699" t="str">
            <v>29836</v>
          </cell>
          <cell r="B2699" t="str">
            <v>Elbow arthroscopy/surgery</v>
          </cell>
          <cell r="C2699" t="str">
            <v xml:space="preserve">CH </v>
          </cell>
          <cell r="D2699" t="str">
            <v>J1</v>
          </cell>
          <cell r="E2699" t="str">
            <v>5114</v>
          </cell>
          <cell r="F2699">
            <v>69.590599999999995</v>
          </cell>
          <cell r="G2699">
            <v>5219.3599999999997</v>
          </cell>
          <cell r="H2699" t="str">
            <v>.</v>
          </cell>
          <cell r="I2699">
            <v>1043.8800000000001</v>
          </cell>
          <cell r="J2699">
            <v>42736</v>
          </cell>
          <cell r="M2699" t="str">
            <v>*</v>
          </cell>
        </row>
        <row r="2700">
          <cell r="A2700" t="str">
            <v>29837</v>
          </cell>
          <cell r="B2700" t="str">
            <v>Elbow arthroscopy/surgery</v>
          </cell>
          <cell r="C2700" t="str">
            <v xml:space="preserve">CH </v>
          </cell>
          <cell r="D2700" t="str">
            <v>J1</v>
          </cell>
          <cell r="E2700" t="str">
            <v>5113</v>
          </cell>
          <cell r="F2700">
            <v>32.497</v>
          </cell>
          <cell r="G2700">
            <v>2437.31</v>
          </cell>
          <cell r="H2700" t="str">
            <v>.</v>
          </cell>
          <cell r="I2700">
            <v>487.47</v>
          </cell>
          <cell r="J2700">
            <v>42736</v>
          </cell>
          <cell r="M2700" t="str">
            <v>*</v>
          </cell>
        </row>
        <row r="2701">
          <cell r="A2701" t="str">
            <v>29838</v>
          </cell>
          <cell r="B2701" t="str">
            <v>Elbow arthroscopy/surgery</v>
          </cell>
          <cell r="C2701" t="str">
            <v xml:space="preserve">CH </v>
          </cell>
          <cell r="D2701" t="str">
            <v>J1</v>
          </cell>
          <cell r="E2701" t="str">
            <v>5113</v>
          </cell>
          <cell r="F2701">
            <v>32.497</v>
          </cell>
          <cell r="G2701">
            <v>2437.31</v>
          </cell>
          <cell r="H2701" t="str">
            <v>.</v>
          </cell>
          <cell r="I2701">
            <v>487.47</v>
          </cell>
          <cell r="J2701">
            <v>42736</v>
          </cell>
          <cell r="M2701" t="str">
            <v>*</v>
          </cell>
        </row>
        <row r="2702">
          <cell r="A2702" t="str">
            <v>29840</v>
          </cell>
          <cell r="B2702" t="str">
            <v>Wrist arthroscopy</v>
          </cell>
          <cell r="C2702" t="str">
            <v xml:space="preserve">CH </v>
          </cell>
          <cell r="D2702" t="str">
            <v>J1</v>
          </cell>
          <cell r="E2702" t="str">
            <v>5113</v>
          </cell>
          <cell r="F2702">
            <v>32.497</v>
          </cell>
          <cell r="G2702">
            <v>2437.31</v>
          </cell>
          <cell r="H2702" t="str">
            <v>.</v>
          </cell>
          <cell r="I2702">
            <v>487.47</v>
          </cell>
          <cell r="J2702">
            <v>42736</v>
          </cell>
          <cell r="M2702" t="str">
            <v>*</v>
          </cell>
        </row>
        <row r="2703">
          <cell r="A2703" t="str">
            <v>29843</v>
          </cell>
          <cell r="B2703" t="str">
            <v>Wrist arthroscopy/surgery</v>
          </cell>
          <cell r="C2703" t="str">
            <v xml:space="preserve">CH </v>
          </cell>
          <cell r="D2703" t="str">
            <v>J1</v>
          </cell>
          <cell r="E2703" t="str">
            <v>5113</v>
          </cell>
          <cell r="F2703">
            <v>32.497</v>
          </cell>
          <cell r="G2703">
            <v>2437.31</v>
          </cell>
          <cell r="H2703" t="str">
            <v>.</v>
          </cell>
          <cell r="I2703">
            <v>487.47</v>
          </cell>
          <cell r="J2703">
            <v>42736</v>
          </cell>
          <cell r="M2703" t="str">
            <v>*</v>
          </cell>
        </row>
        <row r="2704">
          <cell r="A2704" t="str">
            <v>29844</v>
          </cell>
          <cell r="B2704" t="str">
            <v>Wrist arthroscopy/surgery</v>
          </cell>
          <cell r="C2704" t="str">
            <v xml:space="preserve">CH </v>
          </cell>
          <cell r="D2704" t="str">
            <v>J1</v>
          </cell>
          <cell r="E2704" t="str">
            <v>5113</v>
          </cell>
          <cell r="F2704">
            <v>32.497</v>
          </cell>
          <cell r="G2704">
            <v>2437.31</v>
          </cell>
          <cell r="H2704" t="str">
            <v>.</v>
          </cell>
          <cell r="I2704">
            <v>487.47</v>
          </cell>
          <cell r="J2704">
            <v>42736</v>
          </cell>
          <cell r="M2704" t="str">
            <v>*</v>
          </cell>
        </row>
        <row r="2705">
          <cell r="A2705" t="str">
            <v>29845</v>
          </cell>
          <cell r="B2705" t="str">
            <v>Wrist arthroscopy/surgery</v>
          </cell>
          <cell r="C2705" t="str">
            <v xml:space="preserve">CH </v>
          </cell>
          <cell r="D2705" t="str">
            <v>J1</v>
          </cell>
          <cell r="E2705" t="str">
            <v>5113</v>
          </cell>
          <cell r="F2705">
            <v>32.497</v>
          </cell>
          <cell r="G2705">
            <v>2437.31</v>
          </cell>
          <cell r="H2705" t="str">
            <v>.</v>
          </cell>
          <cell r="I2705">
            <v>487.47</v>
          </cell>
          <cell r="J2705">
            <v>42736</v>
          </cell>
          <cell r="M2705" t="str">
            <v>*</v>
          </cell>
        </row>
        <row r="2706">
          <cell r="A2706" t="str">
            <v>29846</v>
          </cell>
          <cell r="B2706" t="str">
            <v>Wrist arthroscopy/surgery</v>
          </cell>
          <cell r="C2706" t="str">
            <v xml:space="preserve">CH </v>
          </cell>
          <cell r="D2706" t="str">
            <v>J1</v>
          </cell>
          <cell r="E2706" t="str">
            <v>5113</v>
          </cell>
          <cell r="F2706">
            <v>32.497</v>
          </cell>
          <cell r="G2706">
            <v>2437.31</v>
          </cell>
          <cell r="H2706" t="str">
            <v>.</v>
          </cell>
          <cell r="I2706">
            <v>487.47</v>
          </cell>
          <cell r="J2706">
            <v>42736</v>
          </cell>
          <cell r="M2706" t="str">
            <v>*</v>
          </cell>
        </row>
        <row r="2707">
          <cell r="A2707" t="str">
            <v>29847</v>
          </cell>
          <cell r="B2707" t="str">
            <v>Wrist arthroscopy/surgery</v>
          </cell>
          <cell r="C2707" t="str">
            <v xml:space="preserve">CH </v>
          </cell>
          <cell r="D2707" t="str">
            <v>J1</v>
          </cell>
          <cell r="E2707" t="str">
            <v>5114</v>
          </cell>
          <cell r="F2707">
            <v>69.590599999999995</v>
          </cell>
          <cell r="G2707">
            <v>5219.3599999999997</v>
          </cell>
          <cell r="H2707" t="str">
            <v>.</v>
          </cell>
          <cell r="I2707">
            <v>1043.8800000000001</v>
          </cell>
          <cell r="J2707">
            <v>42736</v>
          </cell>
          <cell r="M2707" t="str">
            <v>*</v>
          </cell>
        </row>
        <row r="2708">
          <cell r="A2708" t="str">
            <v>29848</v>
          </cell>
          <cell r="B2708" t="str">
            <v>Wrist endoscopy/surgery</v>
          </cell>
          <cell r="C2708" t="str">
            <v>CH</v>
          </cell>
          <cell r="D2708" t="str">
            <v>J1</v>
          </cell>
          <cell r="E2708" t="str">
            <v>5112</v>
          </cell>
          <cell r="F2708">
            <v>16.225100000000001</v>
          </cell>
          <cell r="G2708">
            <v>1216.9000000000001</v>
          </cell>
          <cell r="H2708" t="str">
            <v>.</v>
          </cell>
          <cell r="I2708">
            <v>243.38</v>
          </cell>
          <cell r="J2708">
            <v>42736</v>
          </cell>
          <cell r="M2708" t="str">
            <v>*</v>
          </cell>
        </row>
        <row r="2709">
          <cell r="A2709" t="str">
            <v>29850</v>
          </cell>
          <cell r="B2709" t="str">
            <v>Knee arthroscopy/surgery</v>
          </cell>
          <cell r="C2709" t="str">
            <v>CH</v>
          </cell>
          <cell r="D2709" t="str">
            <v>J1</v>
          </cell>
          <cell r="E2709" t="str">
            <v>5112</v>
          </cell>
          <cell r="F2709">
            <v>16.225100000000001</v>
          </cell>
          <cell r="G2709">
            <v>1216.9000000000001</v>
          </cell>
          <cell r="H2709" t="str">
            <v>.</v>
          </cell>
          <cell r="I2709">
            <v>243.38</v>
          </cell>
          <cell r="J2709">
            <v>42736</v>
          </cell>
          <cell r="M2709" t="str">
            <v>*</v>
          </cell>
        </row>
        <row r="2710">
          <cell r="A2710" t="str">
            <v>29851</v>
          </cell>
          <cell r="B2710" t="str">
            <v>Knee arthroscopy/surgery</v>
          </cell>
          <cell r="C2710" t="str">
            <v>CH</v>
          </cell>
          <cell r="D2710" t="str">
            <v>J1</v>
          </cell>
          <cell r="E2710" t="str">
            <v>5112</v>
          </cell>
          <cell r="F2710">
            <v>16.225100000000001</v>
          </cell>
          <cell r="G2710">
            <v>1216.9000000000001</v>
          </cell>
          <cell r="H2710" t="str">
            <v>.</v>
          </cell>
          <cell r="I2710">
            <v>243.38</v>
          </cell>
          <cell r="J2710">
            <v>42736</v>
          </cell>
          <cell r="M2710" t="str">
            <v>*</v>
          </cell>
        </row>
        <row r="2711">
          <cell r="A2711" t="str">
            <v>29855</v>
          </cell>
          <cell r="B2711" t="str">
            <v>Tibial arthroscopy/surgery</v>
          </cell>
          <cell r="C2711" t="str">
            <v xml:space="preserve">CH </v>
          </cell>
          <cell r="D2711" t="str">
            <v>J1</v>
          </cell>
          <cell r="E2711" t="str">
            <v>5114</v>
          </cell>
          <cell r="F2711">
            <v>69.590599999999995</v>
          </cell>
          <cell r="G2711">
            <v>5219.3599999999997</v>
          </cell>
          <cell r="H2711" t="str">
            <v>.</v>
          </cell>
          <cell r="I2711">
            <v>1043.8800000000001</v>
          </cell>
          <cell r="J2711">
            <v>42736</v>
          </cell>
          <cell r="M2711" t="str">
            <v>*</v>
          </cell>
        </row>
        <row r="2712">
          <cell r="A2712" t="str">
            <v>29856</v>
          </cell>
          <cell r="B2712" t="str">
            <v>Tibial arthroscopy/surgery</v>
          </cell>
          <cell r="C2712" t="str">
            <v xml:space="preserve">CH </v>
          </cell>
          <cell r="D2712" t="str">
            <v>J1</v>
          </cell>
          <cell r="E2712" t="str">
            <v>5115</v>
          </cell>
          <cell r="F2712">
            <v>127.4276</v>
          </cell>
          <cell r="G2712">
            <v>9557.2000000000007</v>
          </cell>
          <cell r="H2712" t="str">
            <v>.</v>
          </cell>
          <cell r="I2712">
            <v>1911.44</v>
          </cell>
          <cell r="J2712">
            <v>42736</v>
          </cell>
          <cell r="M2712" t="str">
            <v>*</v>
          </cell>
        </row>
        <row r="2713">
          <cell r="A2713" t="str">
            <v>29860</v>
          </cell>
          <cell r="B2713" t="str">
            <v>Hip arthroscopy dx</v>
          </cell>
          <cell r="C2713" t="str">
            <v xml:space="preserve">CH </v>
          </cell>
          <cell r="D2713" t="str">
            <v>J1</v>
          </cell>
          <cell r="E2713" t="str">
            <v>5114</v>
          </cell>
          <cell r="F2713">
            <v>69.590599999999995</v>
          </cell>
          <cell r="G2713">
            <v>5219.3599999999997</v>
          </cell>
          <cell r="H2713" t="str">
            <v>.</v>
          </cell>
          <cell r="I2713">
            <v>1043.8800000000001</v>
          </cell>
          <cell r="J2713">
            <v>42736</v>
          </cell>
          <cell r="M2713" t="str">
            <v>*</v>
          </cell>
        </row>
        <row r="2714">
          <cell r="A2714" t="str">
            <v>29861</v>
          </cell>
          <cell r="B2714" t="str">
            <v>Hip arthro w/fb removal</v>
          </cell>
          <cell r="C2714" t="str">
            <v xml:space="preserve">CH </v>
          </cell>
          <cell r="D2714" t="str">
            <v>J1</v>
          </cell>
          <cell r="E2714" t="str">
            <v>5113</v>
          </cell>
          <cell r="F2714">
            <v>32.497</v>
          </cell>
          <cell r="G2714">
            <v>2437.31</v>
          </cell>
          <cell r="H2714" t="str">
            <v>.</v>
          </cell>
          <cell r="I2714">
            <v>487.47</v>
          </cell>
          <cell r="J2714">
            <v>42736</v>
          </cell>
          <cell r="M2714" t="str">
            <v>*</v>
          </cell>
        </row>
        <row r="2715">
          <cell r="A2715" t="str">
            <v>29862</v>
          </cell>
          <cell r="B2715" t="str">
            <v>Hip arthr0 w/debridement</v>
          </cell>
          <cell r="C2715" t="str">
            <v xml:space="preserve">CH </v>
          </cell>
          <cell r="D2715" t="str">
            <v>J1</v>
          </cell>
          <cell r="E2715" t="str">
            <v>5114</v>
          </cell>
          <cell r="F2715">
            <v>69.590599999999995</v>
          </cell>
          <cell r="G2715">
            <v>5219.3599999999997</v>
          </cell>
          <cell r="H2715" t="str">
            <v>.</v>
          </cell>
          <cell r="I2715">
            <v>1043.8800000000001</v>
          </cell>
          <cell r="J2715">
            <v>42736</v>
          </cell>
          <cell r="M2715" t="str">
            <v>*</v>
          </cell>
        </row>
        <row r="2716">
          <cell r="A2716" t="str">
            <v>29863</v>
          </cell>
          <cell r="B2716" t="str">
            <v>Hip arthr0 w/synovectomy</v>
          </cell>
          <cell r="C2716" t="str">
            <v xml:space="preserve">CH </v>
          </cell>
          <cell r="D2716" t="str">
            <v>J1</v>
          </cell>
          <cell r="E2716" t="str">
            <v>5113</v>
          </cell>
          <cell r="F2716">
            <v>32.497</v>
          </cell>
          <cell r="G2716">
            <v>2437.31</v>
          </cell>
          <cell r="H2716" t="str">
            <v>.</v>
          </cell>
          <cell r="I2716">
            <v>487.47</v>
          </cell>
          <cell r="J2716">
            <v>42736</v>
          </cell>
          <cell r="M2716" t="str">
            <v>*</v>
          </cell>
        </row>
        <row r="2717">
          <cell r="A2717" t="str">
            <v>29866</v>
          </cell>
          <cell r="B2717" t="str">
            <v>Autgrft implnt knee w/scope</v>
          </cell>
          <cell r="C2717" t="str">
            <v xml:space="preserve">CH </v>
          </cell>
          <cell r="D2717" t="str">
            <v>J1</v>
          </cell>
          <cell r="E2717" t="str">
            <v>5114</v>
          </cell>
          <cell r="F2717">
            <v>69.590599999999995</v>
          </cell>
          <cell r="G2717">
            <v>5219.3599999999997</v>
          </cell>
          <cell r="H2717" t="str">
            <v>.</v>
          </cell>
          <cell r="I2717">
            <v>1043.8800000000001</v>
          </cell>
          <cell r="J2717">
            <v>42736</v>
          </cell>
          <cell r="M2717" t="str">
            <v>*</v>
          </cell>
        </row>
        <row r="2718">
          <cell r="A2718" t="str">
            <v>29867</v>
          </cell>
          <cell r="B2718" t="str">
            <v>Allgrft implnt knee w/scope</v>
          </cell>
          <cell r="C2718" t="str">
            <v xml:space="preserve">CH </v>
          </cell>
          <cell r="D2718" t="str">
            <v>J1</v>
          </cell>
          <cell r="E2718" t="str">
            <v>5115</v>
          </cell>
          <cell r="F2718">
            <v>127.4276</v>
          </cell>
          <cell r="G2718">
            <v>9557.2000000000007</v>
          </cell>
          <cell r="H2718" t="str">
            <v>.</v>
          </cell>
          <cell r="I2718">
            <v>1911.44</v>
          </cell>
          <cell r="J2718">
            <v>42736</v>
          </cell>
          <cell r="M2718" t="str">
            <v>*</v>
          </cell>
        </row>
        <row r="2719">
          <cell r="A2719" t="str">
            <v>29868</v>
          </cell>
          <cell r="B2719" t="str">
            <v>Meniscal trnspl knee w/scpe</v>
          </cell>
          <cell r="C2719" t="str">
            <v xml:space="preserve">CH </v>
          </cell>
          <cell r="D2719" t="str">
            <v>J1</v>
          </cell>
          <cell r="E2719" t="str">
            <v>5114</v>
          </cell>
          <cell r="F2719">
            <v>69.590599999999995</v>
          </cell>
          <cell r="G2719">
            <v>5219.3599999999997</v>
          </cell>
          <cell r="H2719" t="str">
            <v>.</v>
          </cell>
          <cell r="I2719">
            <v>1043.8800000000001</v>
          </cell>
          <cell r="J2719">
            <v>42736</v>
          </cell>
          <cell r="M2719" t="str">
            <v>*</v>
          </cell>
        </row>
        <row r="2720">
          <cell r="A2720" t="str">
            <v>29870</v>
          </cell>
          <cell r="B2720" t="str">
            <v>Knee arthroscopy dx</v>
          </cell>
          <cell r="C2720" t="str">
            <v xml:space="preserve">CH </v>
          </cell>
          <cell r="D2720" t="str">
            <v>J1</v>
          </cell>
          <cell r="E2720" t="str">
            <v>5113</v>
          </cell>
          <cell r="F2720">
            <v>32.497</v>
          </cell>
          <cell r="G2720">
            <v>2437.31</v>
          </cell>
          <cell r="H2720" t="str">
            <v>.</v>
          </cell>
          <cell r="I2720">
            <v>487.47</v>
          </cell>
          <cell r="J2720">
            <v>42736</v>
          </cell>
          <cell r="M2720" t="str">
            <v>*</v>
          </cell>
        </row>
        <row r="2721">
          <cell r="A2721" t="str">
            <v>29871</v>
          </cell>
          <cell r="B2721" t="str">
            <v>Knee arthroscopy/drainage</v>
          </cell>
          <cell r="C2721" t="str">
            <v xml:space="preserve">CH </v>
          </cell>
          <cell r="D2721" t="str">
            <v>J1</v>
          </cell>
          <cell r="E2721" t="str">
            <v>5113</v>
          </cell>
          <cell r="F2721">
            <v>32.497</v>
          </cell>
          <cell r="G2721">
            <v>2437.31</v>
          </cell>
          <cell r="H2721" t="str">
            <v>.</v>
          </cell>
          <cell r="I2721">
            <v>487.47</v>
          </cell>
          <cell r="J2721">
            <v>42736</v>
          </cell>
          <cell r="M2721" t="str">
            <v>*</v>
          </cell>
        </row>
        <row r="2722">
          <cell r="A2722" t="str">
            <v>29873</v>
          </cell>
          <cell r="B2722" t="str">
            <v>Knee arthroscopy/surgery</v>
          </cell>
          <cell r="C2722" t="str">
            <v xml:space="preserve">CH </v>
          </cell>
          <cell r="D2722" t="str">
            <v>J1</v>
          </cell>
          <cell r="E2722" t="str">
            <v>5113</v>
          </cell>
          <cell r="F2722">
            <v>32.497</v>
          </cell>
          <cell r="G2722">
            <v>2437.31</v>
          </cell>
          <cell r="H2722" t="str">
            <v>.</v>
          </cell>
          <cell r="I2722">
            <v>487.47</v>
          </cell>
          <cell r="J2722">
            <v>42736</v>
          </cell>
          <cell r="M2722" t="str">
            <v>*</v>
          </cell>
        </row>
        <row r="2723">
          <cell r="A2723" t="str">
            <v>29874</v>
          </cell>
          <cell r="B2723" t="str">
            <v>Knee arthroscopy/surgery</v>
          </cell>
          <cell r="C2723" t="str">
            <v xml:space="preserve">CH </v>
          </cell>
          <cell r="D2723" t="str">
            <v>J1</v>
          </cell>
          <cell r="E2723" t="str">
            <v>5113</v>
          </cell>
          <cell r="F2723">
            <v>32.497</v>
          </cell>
          <cell r="G2723">
            <v>2437.31</v>
          </cell>
          <cell r="H2723" t="str">
            <v>.</v>
          </cell>
          <cell r="I2723">
            <v>487.47</v>
          </cell>
          <cell r="J2723">
            <v>42736</v>
          </cell>
          <cell r="M2723" t="str">
            <v>*</v>
          </cell>
        </row>
        <row r="2724">
          <cell r="A2724" t="str">
            <v>29875</v>
          </cell>
          <cell r="B2724" t="str">
            <v>Knee arthroscopy/surgery</v>
          </cell>
          <cell r="C2724" t="str">
            <v xml:space="preserve">CH </v>
          </cell>
          <cell r="D2724" t="str">
            <v>J1</v>
          </cell>
          <cell r="E2724" t="str">
            <v>5113</v>
          </cell>
          <cell r="F2724">
            <v>32.497</v>
          </cell>
          <cell r="G2724">
            <v>2437.31</v>
          </cell>
          <cell r="H2724" t="str">
            <v>.</v>
          </cell>
          <cell r="I2724">
            <v>487.47</v>
          </cell>
          <cell r="J2724">
            <v>42736</v>
          </cell>
          <cell r="M2724" t="str">
            <v>*</v>
          </cell>
        </row>
        <row r="2725">
          <cell r="A2725" t="str">
            <v>29876</v>
          </cell>
          <cell r="B2725" t="str">
            <v>Knee arthroscopy/surgery</v>
          </cell>
          <cell r="C2725" t="str">
            <v xml:space="preserve">CH </v>
          </cell>
          <cell r="D2725" t="str">
            <v>J1</v>
          </cell>
          <cell r="E2725" t="str">
            <v>5113</v>
          </cell>
          <cell r="F2725">
            <v>32.497</v>
          </cell>
          <cell r="G2725">
            <v>2437.31</v>
          </cell>
          <cell r="H2725" t="str">
            <v>.</v>
          </cell>
          <cell r="I2725">
            <v>487.47</v>
          </cell>
          <cell r="J2725">
            <v>42736</v>
          </cell>
          <cell r="M2725" t="str">
            <v>*</v>
          </cell>
        </row>
        <row r="2726">
          <cell r="A2726" t="str">
            <v>29877</v>
          </cell>
          <cell r="B2726" t="str">
            <v>Knee arthroscopy/surgery</v>
          </cell>
          <cell r="C2726" t="str">
            <v xml:space="preserve">CH </v>
          </cell>
          <cell r="D2726" t="str">
            <v>J1</v>
          </cell>
          <cell r="E2726" t="str">
            <v>5113</v>
          </cell>
          <cell r="F2726">
            <v>32.497</v>
          </cell>
          <cell r="G2726">
            <v>2437.31</v>
          </cell>
          <cell r="H2726" t="str">
            <v>.</v>
          </cell>
          <cell r="I2726">
            <v>487.47</v>
          </cell>
          <cell r="J2726">
            <v>42736</v>
          </cell>
          <cell r="M2726" t="str">
            <v>*</v>
          </cell>
        </row>
        <row r="2727">
          <cell r="A2727" t="str">
            <v>29879</v>
          </cell>
          <cell r="B2727" t="str">
            <v>Knee arthroscopy/surgery</v>
          </cell>
          <cell r="C2727" t="str">
            <v xml:space="preserve">CH </v>
          </cell>
          <cell r="D2727" t="str">
            <v>J1</v>
          </cell>
          <cell r="E2727" t="str">
            <v>5113</v>
          </cell>
          <cell r="F2727">
            <v>32.497</v>
          </cell>
          <cell r="G2727">
            <v>2437.31</v>
          </cell>
          <cell r="H2727" t="str">
            <v>.</v>
          </cell>
          <cell r="I2727">
            <v>487.47</v>
          </cell>
          <cell r="J2727">
            <v>42736</v>
          </cell>
          <cell r="M2727" t="str">
            <v>*</v>
          </cell>
        </row>
        <row r="2728">
          <cell r="A2728" t="str">
            <v>29880</v>
          </cell>
          <cell r="B2728" t="str">
            <v>Knee arthroscopy/surgery</v>
          </cell>
          <cell r="C2728" t="str">
            <v xml:space="preserve">CH </v>
          </cell>
          <cell r="D2728" t="str">
            <v>J1</v>
          </cell>
          <cell r="E2728" t="str">
            <v>5113</v>
          </cell>
          <cell r="F2728">
            <v>32.497</v>
          </cell>
          <cell r="G2728">
            <v>2437.31</v>
          </cell>
          <cell r="H2728" t="str">
            <v>.</v>
          </cell>
          <cell r="I2728">
            <v>487.47</v>
          </cell>
          <cell r="J2728">
            <v>42736</v>
          </cell>
          <cell r="M2728" t="str">
            <v>*</v>
          </cell>
        </row>
        <row r="2729">
          <cell r="A2729" t="str">
            <v>29881</v>
          </cell>
          <cell r="B2729" t="str">
            <v>Knee arthroscopy/surgery</v>
          </cell>
          <cell r="C2729" t="str">
            <v xml:space="preserve">CH </v>
          </cell>
          <cell r="D2729" t="str">
            <v>J1</v>
          </cell>
          <cell r="E2729" t="str">
            <v>5113</v>
          </cell>
          <cell r="F2729">
            <v>32.497</v>
          </cell>
          <cell r="G2729">
            <v>2437.31</v>
          </cell>
          <cell r="H2729" t="str">
            <v>.</v>
          </cell>
          <cell r="I2729">
            <v>487.47</v>
          </cell>
          <cell r="J2729">
            <v>42736</v>
          </cell>
          <cell r="M2729" t="str">
            <v>*</v>
          </cell>
        </row>
        <row r="2730">
          <cell r="A2730" t="str">
            <v>29882</v>
          </cell>
          <cell r="B2730" t="str">
            <v>Knee arthroscopy/surgery</v>
          </cell>
          <cell r="C2730" t="str">
            <v xml:space="preserve">CH </v>
          </cell>
          <cell r="D2730" t="str">
            <v>J1</v>
          </cell>
          <cell r="E2730" t="str">
            <v>5113</v>
          </cell>
          <cell r="F2730">
            <v>32.497</v>
          </cell>
          <cell r="G2730">
            <v>2437.31</v>
          </cell>
          <cell r="H2730" t="str">
            <v>.</v>
          </cell>
          <cell r="I2730">
            <v>487.47</v>
          </cell>
          <cell r="J2730">
            <v>42736</v>
          </cell>
          <cell r="M2730" t="str">
            <v>*</v>
          </cell>
        </row>
        <row r="2731">
          <cell r="A2731" t="str">
            <v>29883</v>
          </cell>
          <cell r="B2731" t="str">
            <v>Knee arthroscopy/surgery</v>
          </cell>
          <cell r="C2731" t="str">
            <v xml:space="preserve">CH </v>
          </cell>
          <cell r="D2731" t="str">
            <v>J1</v>
          </cell>
          <cell r="E2731" t="str">
            <v>5113</v>
          </cell>
          <cell r="F2731">
            <v>32.497</v>
          </cell>
          <cell r="G2731">
            <v>2437.31</v>
          </cell>
          <cell r="H2731" t="str">
            <v>.</v>
          </cell>
          <cell r="I2731">
            <v>487.47</v>
          </cell>
          <cell r="J2731">
            <v>42736</v>
          </cell>
          <cell r="M2731" t="str">
            <v>*</v>
          </cell>
        </row>
        <row r="2732">
          <cell r="A2732" t="str">
            <v>29884</v>
          </cell>
          <cell r="B2732" t="str">
            <v>Knee arthroscopy/surgery</v>
          </cell>
          <cell r="C2732" t="str">
            <v xml:space="preserve">CH </v>
          </cell>
          <cell r="D2732" t="str">
            <v>J1</v>
          </cell>
          <cell r="E2732" t="str">
            <v>5113</v>
          </cell>
          <cell r="F2732">
            <v>32.497</v>
          </cell>
          <cell r="G2732">
            <v>2437.31</v>
          </cell>
          <cell r="H2732" t="str">
            <v>.</v>
          </cell>
          <cell r="I2732">
            <v>487.47</v>
          </cell>
          <cell r="J2732">
            <v>42736</v>
          </cell>
          <cell r="M2732" t="str">
            <v>*</v>
          </cell>
        </row>
        <row r="2733">
          <cell r="A2733" t="str">
            <v>29885</v>
          </cell>
          <cell r="B2733" t="str">
            <v>Knee arthroscopy/surgery</v>
          </cell>
          <cell r="C2733" t="str">
            <v xml:space="preserve">CH </v>
          </cell>
          <cell r="D2733" t="str">
            <v>J1</v>
          </cell>
          <cell r="E2733" t="str">
            <v>5114</v>
          </cell>
          <cell r="F2733">
            <v>69.590599999999995</v>
          </cell>
          <cell r="G2733">
            <v>5219.3599999999997</v>
          </cell>
          <cell r="H2733" t="str">
            <v>.</v>
          </cell>
          <cell r="I2733">
            <v>1043.8800000000001</v>
          </cell>
          <cell r="J2733">
            <v>42736</v>
          </cell>
          <cell r="M2733" t="str">
            <v>*</v>
          </cell>
        </row>
        <row r="2734">
          <cell r="A2734" t="str">
            <v>29886</v>
          </cell>
          <cell r="B2734" t="str">
            <v>Knee arthroscopy/surgery</v>
          </cell>
          <cell r="C2734" t="str">
            <v xml:space="preserve">CH </v>
          </cell>
          <cell r="D2734" t="str">
            <v>J1</v>
          </cell>
          <cell r="E2734" t="str">
            <v>5113</v>
          </cell>
          <cell r="F2734">
            <v>32.497</v>
          </cell>
          <cell r="G2734">
            <v>2437.31</v>
          </cell>
          <cell r="H2734" t="str">
            <v>.</v>
          </cell>
          <cell r="I2734">
            <v>487.47</v>
          </cell>
          <cell r="J2734">
            <v>42736</v>
          </cell>
          <cell r="M2734" t="str">
            <v>*</v>
          </cell>
        </row>
        <row r="2735">
          <cell r="A2735" t="str">
            <v>29887</v>
          </cell>
          <cell r="B2735" t="str">
            <v>Knee arthroscopy/surgery</v>
          </cell>
          <cell r="C2735" t="str">
            <v xml:space="preserve">CH </v>
          </cell>
          <cell r="D2735" t="str">
            <v>J1</v>
          </cell>
          <cell r="E2735" t="str">
            <v>5114</v>
          </cell>
          <cell r="F2735">
            <v>69.590599999999995</v>
          </cell>
          <cell r="G2735">
            <v>5219.3599999999997</v>
          </cell>
          <cell r="H2735" t="str">
            <v>.</v>
          </cell>
          <cell r="I2735">
            <v>1043.8800000000001</v>
          </cell>
          <cell r="J2735">
            <v>42736</v>
          </cell>
          <cell r="M2735" t="str">
            <v>*</v>
          </cell>
        </row>
        <row r="2736">
          <cell r="A2736" t="str">
            <v>29888</v>
          </cell>
          <cell r="B2736" t="str">
            <v>Knee arthroscopy/surgery</v>
          </cell>
          <cell r="C2736" t="str">
            <v xml:space="preserve">CH </v>
          </cell>
          <cell r="D2736" t="str">
            <v>J1</v>
          </cell>
          <cell r="E2736" t="str">
            <v>5114</v>
          </cell>
          <cell r="F2736">
            <v>69.590599999999995</v>
          </cell>
          <cell r="G2736">
            <v>5219.3599999999997</v>
          </cell>
          <cell r="H2736" t="str">
            <v>.</v>
          </cell>
          <cell r="I2736">
            <v>1043.8800000000001</v>
          </cell>
          <cell r="J2736">
            <v>42736</v>
          </cell>
          <cell r="M2736" t="str">
            <v>*</v>
          </cell>
        </row>
        <row r="2737">
          <cell r="A2737" t="str">
            <v>29889</v>
          </cell>
          <cell r="B2737" t="str">
            <v>Knee arthroscopy/surgery</v>
          </cell>
          <cell r="C2737" t="str">
            <v xml:space="preserve">CH </v>
          </cell>
          <cell r="D2737" t="str">
            <v>J1</v>
          </cell>
          <cell r="E2737" t="str">
            <v>5115</v>
          </cell>
          <cell r="F2737">
            <v>127.4276</v>
          </cell>
          <cell r="G2737">
            <v>9557.2000000000007</v>
          </cell>
          <cell r="H2737" t="str">
            <v>.</v>
          </cell>
          <cell r="I2737">
            <v>1911.44</v>
          </cell>
          <cell r="J2737">
            <v>42736</v>
          </cell>
          <cell r="M2737" t="str">
            <v>*</v>
          </cell>
        </row>
        <row r="2738">
          <cell r="A2738" t="str">
            <v>29891</v>
          </cell>
          <cell r="B2738" t="str">
            <v>Ankle arthroscopy/surgery</v>
          </cell>
          <cell r="C2738" t="str">
            <v xml:space="preserve">CH </v>
          </cell>
          <cell r="D2738" t="str">
            <v>J1</v>
          </cell>
          <cell r="E2738" t="str">
            <v>5113</v>
          </cell>
          <cell r="F2738">
            <v>32.497</v>
          </cell>
          <cell r="G2738">
            <v>2437.31</v>
          </cell>
          <cell r="H2738" t="str">
            <v>.</v>
          </cell>
          <cell r="I2738">
            <v>487.47</v>
          </cell>
          <cell r="J2738">
            <v>42736</v>
          </cell>
          <cell r="M2738" t="str">
            <v>*</v>
          </cell>
        </row>
        <row r="2739">
          <cell r="A2739" t="str">
            <v>29892</v>
          </cell>
          <cell r="B2739" t="str">
            <v>Ankle arthroscopy/surgery</v>
          </cell>
          <cell r="C2739" t="str">
            <v xml:space="preserve">CH </v>
          </cell>
          <cell r="D2739" t="str">
            <v>J1</v>
          </cell>
          <cell r="E2739" t="str">
            <v>5114</v>
          </cell>
          <cell r="F2739">
            <v>69.590599999999995</v>
          </cell>
          <cell r="G2739">
            <v>5219.3599999999997</v>
          </cell>
          <cell r="H2739" t="str">
            <v>.</v>
          </cell>
          <cell r="I2739">
            <v>1043.8800000000001</v>
          </cell>
          <cell r="J2739">
            <v>42736</v>
          </cell>
          <cell r="M2739" t="str">
            <v>*</v>
          </cell>
        </row>
        <row r="2740">
          <cell r="A2740" t="str">
            <v>29893</v>
          </cell>
          <cell r="B2740" t="str">
            <v>Scope plantar fasciotomy</v>
          </cell>
          <cell r="C2740" t="str">
            <v>CH</v>
          </cell>
          <cell r="D2740" t="str">
            <v>J1</v>
          </cell>
          <cell r="E2740" t="str">
            <v>5113</v>
          </cell>
          <cell r="F2740">
            <v>32.497</v>
          </cell>
          <cell r="G2740">
            <v>2437.31</v>
          </cell>
          <cell r="H2740" t="str">
            <v>.</v>
          </cell>
          <cell r="I2740">
            <v>487.47</v>
          </cell>
          <cell r="J2740">
            <v>42736</v>
          </cell>
          <cell r="M2740" t="str">
            <v>*</v>
          </cell>
        </row>
        <row r="2741">
          <cell r="A2741" t="str">
            <v>29894</v>
          </cell>
          <cell r="B2741" t="str">
            <v>Ankle arthroscopy/surgery</v>
          </cell>
          <cell r="C2741" t="str">
            <v xml:space="preserve">CH </v>
          </cell>
          <cell r="D2741" t="str">
            <v>J1</v>
          </cell>
          <cell r="E2741" t="str">
            <v>5113</v>
          </cell>
          <cell r="F2741">
            <v>32.497</v>
          </cell>
          <cell r="G2741">
            <v>2437.31</v>
          </cell>
          <cell r="H2741" t="str">
            <v>.</v>
          </cell>
          <cell r="I2741">
            <v>487.47</v>
          </cell>
          <cell r="J2741">
            <v>42736</v>
          </cell>
          <cell r="M2741" t="str">
            <v>*</v>
          </cell>
        </row>
        <row r="2742">
          <cell r="A2742" t="str">
            <v>29895</v>
          </cell>
          <cell r="B2742" t="str">
            <v>Ankle arthroscopy/surgery</v>
          </cell>
          <cell r="C2742" t="str">
            <v xml:space="preserve">CH </v>
          </cell>
          <cell r="D2742" t="str">
            <v>J1</v>
          </cell>
          <cell r="E2742" t="str">
            <v>5113</v>
          </cell>
          <cell r="F2742">
            <v>32.497</v>
          </cell>
          <cell r="G2742">
            <v>2437.31</v>
          </cell>
          <cell r="H2742" t="str">
            <v>.</v>
          </cell>
          <cell r="I2742">
            <v>487.47</v>
          </cell>
          <cell r="J2742">
            <v>42736</v>
          </cell>
          <cell r="M2742" t="str">
            <v>*</v>
          </cell>
        </row>
        <row r="2743">
          <cell r="A2743" t="str">
            <v>29897</v>
          </cell>
          <cell r="B2743" t="str">
            <v>Ankle arthroscopy/surgery</v>
          </cell>
          <cell r="C2743" t="str">
            <v xml:space="preserve">CH </v>
          </cell>
          <cell r="D2743" t="str">
            <v>J1</v>
          </cell>
          <cell r="E2743" t="str">
            <v>5113</v>
          </cell>
          <cell r="F2743">
            <v>32.497</v>
          </cell>
          <cell r="G2743">
            <v>2437.31</v>
          </cell>
          <cell r="H2743" t="str">
            <v>.</v>
          </cell>
          <cell r="I2743">
            <v>487.47</v>
          </cell>
          <cell r="J2743">
            <v>42736</v>
          </cell>
          <cell r="M2743" t="str">
            <v>*</v>
          </cell>
        </row>
        <row r="2744">
          <cell r="A2744" t="str">
            <v>29898</v>
          </cell>
          <cell r="B2744" t="str">
            <v>Ankle arthroscopy/surgery</v>
          </cell>
          <cell r="C2744" t="str">
            <v xml:space="preserve">CH </v>
          </cell>
          <cell r="D2744" t="str">
            <v>J1</v>
          </cell>
          <cell r="E2744" t="str">
            <v>5113</v>
          </cell>
          <cell r="F2744">
            <v>32.497</v>
          </cell>
          <cell r="G2744">
            <v>2437.31</v>
          </cell>
          <cell r="H2744" t="str">
            <v>.</v>
          </cell>
          <cell r="I2744">
            <v>487.47</v>
          </cell>
          <cell r="J2744">
            <v>42736</v>
          </cell>
          <cell r="M2744" t="str">
            <v>*</v>
          </cell>
        </row>
        <row r="2745">
          <cell r="A2745" t="str">
            <v>29899</v>
          </cell>
          <cell r="B2745" t="str">
            <v>Ankle arthroscopy/surgery</v>
          </cell>
          <cell r="C2745" t="str">
            <v xml:space="preserve">CH </v>
          </cell>
          <cell r="D2745" t="str">
            <v>J1</v>
          </cell>
          <cell r="E2745" t="str">
            <v>5114</v>
          </cell>
          <cell r="F2745">
            <v>69.590599999999995</v>
          </cell>
          <cell r="G2745">
            <v>5219.3599999999997</v>
          </cell>
          <cell r="H2745" t="str">
            <v>.</v>
          </cell>
          <cell r="I2745">
            <v>1043.8800000000001</v>
          </cell>
          <cell r="J2745">
            <v>42736</v>
          </cell>
          <cell r="M2745" t="str">
            <v>*</v>
          </cell>
        </row>
        <row r="2746">
          <cell r="A2746" t="str">
            <v>29900</v>
          </cell>
          <cell r="B2746" t="str">
            <v>Mcp joint arthroscopy dx</v>
          </cell>
          <cell r="C2746" t="str">
            <v xml:space="preserve">CH </v>
          </cell>
          <cell r="D2746" t="str">
            <v>J1</v>
          </cell>
          <cell r="E2746" t="str">
            <v>5113</v>
          </cell>
          <cell r="F2746">
            <v>32.497</v>
          </cell>
          <cell r="G2746">
            <v>2437.31</v>
          </cell>
          <cell r="H2746" t="str">
            <v>.</v>
          </cell>
          <cell r="I2746">
            <v>487.47</v>
          </cell>
          <cell r="J2746">
            <v>42736</v>
          </cell>
          <cell r="M2746" t="str">
            <v>*</v>
          </cell>
        </row>
        <row r="2747">
          <cell r="A2747" t="str">
            <v>29901</v>
          </cell>
          <cell r="B2747" t="str">
            <v>Mcp joint arthroscopy surg</v>
          </cell>
          <cell r="C2747" t="str">
            <v xml:space="preserve">CH </v>
          </cell>
          <cell r="D2747" t="str">
            <v>J1</v>
          </cell>
          <cell r="E2747" t="str">
            <v>5113</v>
          </cell>
          <cell r="F2747">
            <v>32.497</v>
          </cell>
          <cell r="G2747">
            <v>2437.31</v>
          </cell>
          <cell r="H2747" t="str">
            <v>.</v>
          </cell>
          <cell r="I2747">
            <v>487.47</v>
          </cell>
          <cell r="J2747">
            <v>42736</v>
          </cell>
          <cell r="M2747" t="str">
            <v>*</v>
          </cell>
        </row>
        <row r="2748">
          <cell r="A2748" t="str">
            <v>29902</v>
          </cell>
          <cell r="B2748" t="str">
            <v>Mcp joint arthroscopy surg</v>
          </cell>
          <cell r="C2748" t="str">
            <v>CH</v>
          </cell>
          <cell r="D2748" t="str">
            <v>J1</v>
          </cell>
          <cell r="E2748" t="str">
            <v>5112</v>
          </cell>
          <cell r="F2748">
            <v>16.225100000000001</v>
          </cell>
          <cell r="G2748">
            <v>1216.9000000000001</v>
          </cell>
          <cell r="H2748" t="str">
            <v>.</v>
          </cell>
          <cell r="I2748">
            <v>243.38</v>
          </cell>
          <cell r="J2748">
            <v>42736</v>
          </cell>
          <cell r="M2748" t="str">
            <v>*</v>
          </cell>
        </row>
        <row r="2749">
          <cell r="A2749" t="str">
            <v>29904</v>
          </cell>
          <cell r="B2749" t="str">
            <v>Subtalar arthro w/fb rmvl</v>
          </cell>
          <cell r="C2749" t="str">
            <v xml:space="preserve">CH </v>
          </cell>
          <cell r="D2749" t="str">
            <v>J1</v>
          </cell>
          <cell r="E2749" t="str">
            <v>5113</v>
          </cell>
          <cell r="F2749">
            <v>32.497</v>
          </cell>
          <cell r="G2749">
            <v>2437.31</v>
          </cell>
          <cell r="H2749" t="str">
            <v>.</v>
          </cell>
          <cell r="I2749">
            <v>487.47</v>
          </cell>
          <cell r="J2749">
            <v>42736</v>
          </cell>
          <cell r="M2749" t="str">
            <v>*</v>
          </cell>
        </row>
        <row r="2750">
          <cell r="A2750" t="str">
            <v>29905</v>
          </cell>
          <cell r="B2750" t="str">
            <v>Subtalar arthro w/exc</v>
          </cell>
          <cell r="C2750" t="str">
            <v xml:space="preserve">CH </v>
          </cell>
          <cell r="D2750" t="str">
            <v>J1</v>
          </cell>
          <cell r="E2750" t="str">
            <v>5113</v>
          </cell>
          <cell r="F2750">
            <v>32.497</v>
          </cell>
          <cell r="G2750">
            <v>2437.31</v>
          </cell>
          <cell r="H2750" t="str">
            <v>.</v>
          </cell>
          <cell r="I2750">
            <v>487.47</v>
          </cell>
          <cell r="J2750">
            <v>42736</v>
          </cell>
          <cell r="M2750" t="str">
            <v>*</v>
          </cell>
        </row>
        <row r="2751">
          <cell r="A2751" t="str">
            <v>29906</v>
          </cell>
          <cell r="B2751" t="str">
            <v>Subtalar arthro w/deb</v>
          </cell>
          <cell r="C2751" t="str">
            <v>CH</v>
          </cell>
          <cell r="D2751" t="str">
            <v>J1</v>
          </cell>
          <cell r="E2751" t="str">
            <v>5113</v>
          </cell>
          <cell r="F2751">
            <v>32.497</v>
          </cell>
          <cell r="G2751">
            <v>2437.31</v>
          </cell>
          <cell r="H2751" t="str">
            <v>.</v>
          </cell>
          <cell r="I2751">
            <v>487.47</v>
          </cell>
          <cell r="J2751">
            <v>42736</v>
          </cell>
          <cell r="M2751" t="str">
            <v>*</v>
          </cell>
        </row>
        <row r="2752">
          <cell r="A2752" t="str">
            <v>29907</v>
          </cell>
          <cell r="B2752" t="str">
            <v>Subtalar arthro w/fusion</v>
          </cell>
          <cell r="C2752" t="str">
            <v xml:space="preserve">CH </v>
          </cell>
          <cell r="D2752" t="str">
            <v>J1</v>
          </cell>
          <cell r="E2752" t="str">
            <v>5115</v>
          </cell>
          <cell r="F2752">
            <v>127.4276</v>
          </cell>
          <cell r="G2752">
            <v>9557.2000000000007</v>
          </cell>
          <cell r="H2752" t="str">
            <v>.</v>
          </cell>
          <cell r="I2752">
            <v>1911.44</v>
          </cell>
          <cell r="J2752">
            <v>42736</v>
          </cell>
          <cell r="M2752" t="str">
            <v>*</v>
          </cell>
        </row>
        <row r="2753">
          <cell r="A2753" t="str">
            <v>29914</v>
          </cell>
          <cell r="B2753" t="str">
            <v>Hip arthro w/femoroplasty</v>
          </cell>
          <cell r="C2753" t="str">
            <v xml:space="preserve">CH </v>
          </cell>
          <cell r="D2753" t="str">
            <v>J1</v>
          </cell>
          <cell r="E2753" t="str">
            <v>5114</v>
          </cell>
          <cell r="F2753">
            <v>69.590599999999995</v>
          </cell>
          <cell r="G2753">
            <v>5219.3599999999997</v>
          </cell>
          <cell r="H2753" t="str">
            <v>.</v>
          </cell>
          <cell r="I2753">
            <v>1043.8800000000001</v>
          </cell>
          <cell r="J2753">
            <v>42736</v>
          </cell>
          <cell r="M2753" t="str">
            <v>*</v>
          </cell>
        </row>
        <row r="2754">
          <cell r="A2754" t="str">
            <v>29915</v>
          </cell>
          <cell r="B2754" t="str">
            <v>Hip arthro acetabuloplasty</v>
          </cell>
          <cell r="C2754" t="str">
            <v xml:space="preserve">CH </v>
          </cell>
          <cell r="D2754" t="str">
            <v>J1</v>
          </cell>
          <cell r="E2754" t="str">
            <v>5114</v>
          </cell>
          <cell r="F2754">
            <v>69.590599999999995</v>
          </cell>
          <cell r="G2754">
            <v>5219.3599999999997</v>
          </cell>
          <cell r="H2754" t="str">
            <v>.</v>
          </cell>
          <cell r="I2754">
            <v>1043.8800000000001</v>
          </cell>
          <cell r="J2754">
            <v>42736</v>
          </cell>
          <cell r="M2754" t="str">
            <v>*</v>
          </cell>
        </row>
        <row r="2755">
          <cell r="A2755" t="str">
            <v>29916</v>
          </cell>
          <cell r="B2755" t="str">
            <v>Hip arthro w/labral repair</v>
          </cell>
          <cell r="C2755" t="str">
            <v xml:space="preserve">CH </v>
          </cell>
          <cell r="D2755" t="str">
            <v>J1</v>
          </cell>
          <cell r="E2755" t="str">
            <v>5114</v>
          </cell>
          <cell r="F2755">
            <v>69.590599999999995</v>
          </cell>
          <cell r="G2755">
            <v>5219.3599999999997</v>
          </cell>
          <cell r="H2755" t="str">
            <v>.</v>
          </cell>
          <cell r="I2755">
            <v>1043.8800000000001</v>
          </cell>
          <cell r="J2755">
            <v>42736</v>
          </cell>
          <cell r="M2755" t="str">
            <v>*</v>
          </cell>
        </row>
        <row r="2756">
          <cell r="A2756" t="str">
            <v>29999</v>
          </cell>
          <cell r="B2756" t="str">
            <v>Arthroscopy of joint</v>
          </cell>
          <cell r="C2756" t="str">
            <v>CH</v>
          </cell>
          <cell r="D2756" t="str">
            <v>T</v>
          </cell>
          <cell r="E2756" t="str">
            <v>5111</v>
          </cell>
          <cell r="F2756">
            <v>2.6633</v>
          </cell>
          <cell r="G2756">
            <v>199.75</v>
          </cell>
          <cell r="H2756" t="str">
            <v>.</v>
          </cell>
          <cell r="I2756">
            <v>39.950000000000003</v>
          </cell>
          <cell r="J2756">
            <v>42736</v>
          </cell>
          <cell r="M2756" t="str">
            <v>*</v>
          </cell>
        </row>
        <row r="2757">
          <cell r="A2757" t="str">
            <v>30000</v>
          </cell>
          <cell r="B2757" t="str">
            <v>Drainage of nose lesion</v>
          </cell>
          <cell r="D2757" t="str">
            <v>T</v>
          </cell>
          <cell r="E2757" t="str">
            <v>5161</v>
          </cell>
          <cell r="F2757">
            <v>2.3601999999999999</v>
          </cell>
          <cell r="G2757">
            <v>177.02</v>
          </cell>
          <cell r="H2757" t="str">
            <v>.</v>
          </cell>
          <cell r="I2757">
            <v>35.409999999999997</v>
          </cell>
        </row>
        <row r="2758">
          <cell r="A2758" t="str">
            <v>30020</v>
          </cell>
          <cell r="B2758" t="str">
            <v>Drainage of nose lesion</v>
          </cell>
          <cell r="D2758" t="str">
            <v>T</v>
          </cell>
          <cell r="E2758" t="str">
            <v>5162</v>
          </cell>
          <cell r="F2758">
            <v>5.899</v>
          </cell>
          <cell r="G2758">
            <v>442.43</v>
          </cell>
          <cell r="H2758" t="str">
            <v>.</v>
          </cell>
          <cell r="I2758">
            <v>88.49</v>
          </cell>
        </row>
        <row r="2759">
          <cell r="A2759" t="str">
            <v>3006F</v>
          </cell>
          <cell r="B2759" t="str">
            <v>Cxr doc rev</v>
          </cell>
          <cell r="D2759" t="str">
            <v>E1</v>
          </cell>
          <cell r="E2759" t="str">
            <v/>
          </cell>
        </row>
        <row r="2760">
          <cell r="A2760" t="str">
            <v>3008F</v>
          </cell>
          <cell r="B2760" t="str">
            <v>Body mass index docd</v>
          </cell>
          <cell r="D2760" t="str">
            <v>E1</v>
          </cell>
          <cell r="E2760" t="str">
            <v/>
          </cell>
        </row>
        <row r="2761">
          <cell r="A2761" t="str">
            <v>30100</v>
          </cell>
          <cell r="B2761" t="str">
            <v>Intranasal biopsy</v>
          </cell>
          <cell r="D2761" t="str">
            <v>T</v>
          </cell>
          <cell r="E2761" t="str">
            <v>5163</v>
          </cell>
          <cell r="F2761">
            <v>13.8413</v>
          </cell>
          <cell r="G2761">
            <v>1038.1099999999999</v>
          </cell>
          <cell r="H2761" t="str">
            <v>.</v>
          </cell>
          <cell r="I2761">
            <v>207.63</v>
          </cell>
        </row>
        <row r="2762">
          <cell r="A2762" t="str">
            <v>30110</v>
          </cell>
          <cell r="B2762" t="str">
            <v>Removal of nose polyp(s)</v>
          </cell>
          <cell r="D2762" t="str">
            <v>T</v>
          </cell>
          <cell r="E2762" t="str">
            <v>5163</v>
          </cell>
          <cell r="F2762">
            <v>13.8413</v>
          </cell>
          <cell r="G2762">
            <v>1038.1099999999999</v>
          </cell>
          <cell r="H2762" t="str">
            <v>.</v>
          </cell>
          <cell r="I2762">
            <v>207.63</v>
          </cell>
        </row>
        <row r="2763">
          <cell r="A2763" t="str">
            <v>30115</v>
          </cell>
          <cell r="B2763" t="str">
            <v>Removal of nose polyp(s)</v>
          </cell>
          <cell r="C2763" t="str">
            <v>CH</v>
          </cell>
          <cell r="D2763" t="str">
            <v>J1</v>
          </cell>
          <cell r="E2763" t="str">
            <v>5164</v>
          </cell>
          <cell r="F2763">
            <v>28.969799999999999</v>
          </cell>
          <cell r="G2763">
            <v>2172.7600000000002</v>
          </cell>
          <cell r="H2763" t="str">
            <v>.</v>
          </cell>
          <cell r="I2763">
            <v>434.56</v>
          </cell>
          <cell r="J2763">
            <v>42736</v>
          </cell>
          <cell r="M2763" t="str">
            <v>*</v>
          </cell>
        </row>
        <row r="2764">
          <cell r="A2764" t="str">
            <v>30117</v>
          </cell>
          <cell r="B2764" t="str">
            <v>Removal of intranasal lesion</v>
          </cell>
          <cell r="C2764" t="str">
            <v>CH</v>
          </cell>
          <cell r="D2764" t="str">
            <v>J1</v>
          </cell>
          <cell r="E2764" t="str">
            <v>5164</v>
          </cell>
          <cell r="F2764">
            <v>28.969799999999999</v>
          </cell>
          <cell r="G2764">
            <v>2172.7600000000002</v>
          </cell>
          <cell r="H2764" t="str">
            <v>.</v>
          </cell>
          <cell r="I2764">
            <v>434.56</v>
          </cell>
          <cell r="J2764">
            <v>42736</v>
          </cell>
          <cell r="M2764" t="str">
            <v>*</v>
          </cell>
        </row>
        <row r="2765">
          <cell r="A2765" t="str">
            <v>30118</v>
          </cell>
          <cell r="B2765" t="str">
            <v>Removal of intranasal lesion</v>
          </cell>
          <cell r="C2765" t="str">
            <v>CH</v>
          </cell>
          <cell r="D2765" t="str">
            <v>J1</v>
          </cell>
          <cell r="E2765" t="str">
            <v>5164</v>
          </cell>
          <cell r="F2765">
            <v>28.969799999999999</v>
          </cell>
          <cell r="G2765">
            <v>2172.7600000000002</v>
          </cell>
          <cell r="H2765" t="str">
            <v>.</v>
          </cell>
          <cell r="I2765">
            <v>434.56</v>
          </cell>
          <cell r="J2765">
            <v>42736</v>
          </cell>
          <cell r="M2765" t="str">
            <v>*</v>
          </cell>
        </row>
        <row r="2766">
          <cell r="A2766" t="str">
            <v>3011F</v>
          </cell>
          <cell r="B2766" t="str">
            <v>Lipid panel doc rev</v>
          </cell>
          <cell r="D2766" t="str">
            <v>E1</v>
          </cell>
          <cell r="E2766" t="str">
            <v/>
          </cell>
        </row>
        <row r="2767">
          <cell r="A2767" t="str">
            <v>30120</v>
          </cell>
          <cell r="B2767" t="str">
            <v>Revision of nose</v>
          </cell>
          <cell r="C2767" t="str">
            <v>CH</v>
          </cell>
          <cell r="D2767" t="str">
            <v>J1</v>
          </cell>
          <cell r="E2767" t="str">
            <v>5164</v>
          </cell>
          <cell r="F2767">
            <v>28.969799999999999</v>
          </cell>
          <cell r="G2767">
            <v>2172.7600000000002</v>
          </cell>
          <cell r="H2767" t="str">
            <v>.</v>
          </cell>
          <cell r="I2767">
            <v>434.56</v>
          </cell>
          <cell r="J2767">
            <v>42736</v>
          </cell>
          <cell r="M2767" t="str">
            <v>*</v>
          </cell>
        </row>
        <row r="2768">
          <cell r="A2768" t="str">
            <v>30124</v>
          </cell>
          <cell r="B2768" t="str">
            <v>Removal of nose lesion</v>
          </cell>
          <cell r="C2768" t="str">
            <v>CH</v>
          </cell>
          <cell r="D2768" t="str">
            <v>T</v>
          </cell>
          <cell r="E2768" t="str">
            <v>5163</v>
          </cell>
          <cell r="F2768">
            <v>13.8413</v>
          </cell>
          <cell r="G2768">
            <v>1038.1099999999999</v>
          </cell>
          <cell r="H2768" t="str">
            <v>.</v>
          </cell>
          <cell r="I2768">
            <v>207.63</v>
          </cell>
          <cell r="J2768">
            <v>42736</v>
          </cell>
          <cell r="M2768" t="str">
            <v>*</v>
          </cell>
        </row>
        <row r="2769">
          <cell r="A2769" t="str">
            <v>30125</v>
          </cell>
          <cell r="B2769" t="str">
            <v>Removal of nose lesion</v>
          </cell>
          <cell r="D2769" t="str">
            <v>J1</v>
          </cell>
          <cell r="E2769" t="str">
            <v>5165</v>
          </cell>
          <cell r="F2769">
            <v>55.055300000000003</v>
          </cell>
          <cell r="G2769">
            <v>4129.2</v>
          </cell>
          <cell r="H2769" t="str">
            <v>.</v>
          </cell>
          <cell r="I2769">
            <v>825.84</v>
          </cell>
        </row>
        <row r="2770">
          <cell r="A2770" t="str">
            <v>30130</v>
          </cell>
          <cell r="B2770" t="str">
            <v>Excise inferior turbinate</v>
          </cell>
          <cell r="C2770" t="str">
            <v>CH</v>
          </cell>
          <cell r="D2770" t="str">
            <v>J1</v>
          </cell>
          <cell r="E2770" t="str">
            <v>5164</v>
          </cell>
          <cell r="F2770">
            <v>28.969799999999999</v>
          </cell>
          <cell r="G2770">
            <v>2172.7600000000002</v>
          </cell>
          <cell r="H2770" t="str">
            <v>.</v>
          </cell>
          <cell r="I2770">
            <v>434.56</v>
          </cell>
          <cell r="J2770">
            <v>42736</v>
          </cell>
          <cell r="M2770" t="str">
            <v>*</v>
          </cell>
        </row>
        <row r="2771">
          <cell r="A2771" t="str">
            <v>30140</v>
          </cell>
          <cell r="B2771" t="str">
            <v>Resect inferior turbinate</v>
          </cell>
          <cell r="C2771" t="str">
            <v>CH</v>
          </cell>
          <cell r="D2771" t="str">
            <v>J1</v>
          </cell>
          <cell r="E2771" t="str">
            <v>5164</v>
          </cell>
          <cell r="F2771">
            <v>28.969799999999999</v>
          </cell>
          <cell r="G2771">
            <v>2172.7600000000002</v>
          </cell>
          <cell r="H2771" t="str">
            <v>.</v>
          </cell>
          <cell r="I2771">
            <v>434.56</v>
          </cell>
          <cell r="J2771">
            <v>42736</v>
          </cell>
          <cell r="M2771" t="str">
            <v>*</v>
          </cell>
        </row>
        <row r="2772">
          <cell r="A2772" t="str">
            <v>3014F</v>
          </cell>
          <cell r="B2772" t="str">
            <v>Screen mammo doc rev</v>
          </cell>
          <cell r="D2772" t="str">
            <v>M</v>
          </cell>
          <cell r="E2772" t="str">
            <v/>
          </cell>
        </row>
        <row r="2773">
          <cell r="A2773" t="str">
            <v>30150</v>
          </cell>
          <cell r="B2773" t="str">
            <v>Partial removal of nose</v>
          </cell>
          <cell r="D2773" t="str">
            <v>J1</v>
          </cell>
          <cell r="E2773" t="str">
            <v>5165</v>
          </cell>
          <cell r="F2773">
            <v>55.055300000000003</v>
          </cell>
          <cell r="G2773">
            <v>4129.2</v>
          </cell>
          <cell r="H2773" t="str">
            <v>.</v>
          </cell>
          <cell r="I2773">
            <v>825.84</v>
          </cell>
        </row>
        <row r="2774">
          <cell r="A2774" t="str">
            <v>3015F</v>
          </cell>
          <cell r="B2774" t="str">
            <v>Cerv cancer screen docd</v>
          </cell>
          <cell r="D2774" t="str">
            <v>E1</v>
          </cell>
          <cell r="E2774" t="str">
            <v/>
          </cell>
        </row>
        <row r="2775">
          <cell r="A2775" t="str">
            <v>30160</v>
          </cell>
          <cell r="B2775" t="str">
            <v>Removal of nose</v>
          </cell>
          <cell r="D2775" t="str">
            <v>J1</v>
          </cell>
          <cell r="E2775" t="str">
            <v>5165</v>
          </cell>
          <cell r="F2775">
            <v>55.055300000000003</v>
          </cell>
          <cell r="G2775">
            <v>4129.2</v>
          </cell>
          <cell r="H2775" t="str">
            <v>.</v>
          </cell>
          <cell r="I2775">
            <v>825.84</v>
          </cell>
        </row>
        <row r="2776">
          <cell r="A2776" t="str">
            <v>3016F</v>
          </cell>
          <cell r="B2776" t="str">
            <v>Pt scrnd unhlthy oh use</v>
          </cell>
          <cell r="D2776" t="str">
            <v>E1</v>
          </cell>
          <cell r="E2776" t="str">
            <v/>
          </cell>
        </row>
        <row r="2777">
          <cell r="A2777" t="str">
            <v>3017F</v>
          </cell>
          <cell r="B2777" t="str">
            <v>Colorectal ca screen doc rev</v>
          </cell>
          <cell r="D2777" t="str">
            <v>M</v>
          </cell>
          <cell r="E2777" t="str">
            <v/>
          </cell>
        </row>
        <row r="2778">
          <cell r="A2778" t="str">
            <v>3018F</v>
          </cell>
          <cell r="B2778" t="str">
            <v>Pre-prxd rsk et al docd</v>
          </cell>
          <cell r="D2778" t="str">
            <v>E1</v>
          </cell>
          <cell r="E2778" t="str">
            <v/>
          </cell>
        </row>
        <row r="2779">
          <cell r="A2779" t="str">
            <v>3019F</v>
          </cell>
          <cell r="B2779" t="str">
            <v>Lvef assess planpost dschrge</v>
          </cell>
          <cell r="D2779" t="str">
            <v>E1</v>
          </cell>
          <cell r="E2779" t="str">
            <v/>
          </cell>
        </row>
        <row r="2780">
          <cell r="A2780" t="str">
            <v>30200</v>
          </cell>
          <cell r="B2780" t="str">
            <v>Injection treatment of nose</v>
          </cell>
          <cell r="C2780" t="str">
            <v>CH</v>
          </cell>
          <cell r="D2780" t="str">
            <v>T</v>
          </cell>
          <cell r="E2780" t="str">
            <v>5162</v>
          </cell>
          <cell r="F2780">
            <v>5.899</v>
          </cell>
          <cell r="G2780">
            <v>442.43</v>
          </cell>
          <cell r="H2780" t="str">
            <v>.</v>
          </cell>
          <cell r="I2780">
            <v>88.49</v>
          </cell>
          <cell r="J2780">
            <v>42736</v>
          </cell>
          <cell r="M2780" t="str">
            <v>*</v>
          </cell>
        </row>
        <row r="2781">
          <cell r="A2781" t="str">
            <v>3020F</v>
          </cell>
          <cell r="B2781" t="str">
            <v>Lvf assess</v>
          </cell>
          <cell r="D2781" t="str">
            <v>E1</v>
          </cell>
          <cell r="E2781" t="str">
            <v/>
          </cell>
        </row>
        <row r="2782">
          <cell r="A2782" t="str">
            <v>30210</v>
          </cell>
          <cell r="B2782" t="str">
            <v>Nasal sinus therapy</v>
          </cell>
          <cell r="D2782" t="str">
            <v>T</v>
          </cell>
          <cell r="E2782" t="str">
            <v>5163</v>
          </cell>
          <cell r="F2782">
            <v>13.8413</v>
          </cell>
          <cell r="G2782">
            <v>1038.1099999999999</v>
          </cell>
          <cell r="H2782" t="str">
            <v>.</v>
          </cell>
          <cell r="I2782">
            <v>207.63</v>
          </cell>
        </row>
        <row r="2783">
          <cell r="A2783" t="str">
            <v>3021F</v>
          </cell>
          <cell r="B2783" t="str">
            <v>Lvef mod/sever deprs syst</v>
          </cell>
          <cell r="D2783" t="str">
            <v>M</v>
          </cell>
          <cell r="E2783" t="str">
            <v/>
          </cell>
        </row>
        <row r="2784">
          <cell r="A2784" t="str">
            <v>30220</v>
          </cell>
          <cell r="B2784" t="str">
            <v>Insert nasal septal button</v>
          </cell>
          <cell r="D2784" t="str">
            <v>T</v>
          </cell>
          <cell r="E2784" t="str">
            <v>5163</v>
          </cell>
          <cell r="F2784">
            <v>13.8413</v>
          </cell>
          <cell r="G2784">
            <v>1038.1099999999999</v>
          </cell>
          <cell r="H2784" t="str">
            <v>.</v>
          </cell>
          <cell r="I2784">
            <v>207.63</v>
          </cell>
        </row>
        <row r="2785">
          <cell r="A2785" t="str">
            <v>3022F</v>
          </cell>
          <cell r="B2785" t="str">
            <v>Lvef &gt;/=40% systolic</v>
          </cell>
          <cell r="D2785" t="str">
            <v>M</v>
          </cell>
          <cell r="E2785" t="str">
            <v/>
          </cell>
        </row>
        <row r="2786">
          <cell r="A2786" t="str">
            <v>3023F</v>
          </cell>
          <cell r="B2786" t="str">
            <v>Spirom doc rev</v>
          </cell>
          <cell r="D2786" t="str">
            <v>M</v>
          </cell>
          <cell r="E2786" t="str">
            <v/>
          </cell>
        </row>
        <row r="2787">
          <cell r="A2787" t="str">
            <v>3025F</v>
          </cell>
          <cell r="B2787" t="str">
            <v>Spirom fev/fvc &lt;70% w/copd</v>
          </cell>
          <cell r="D2787" t="str">
            <v>E1</v>
          </cell>
          <cell r="E2787" t="str">
            <v/>
          </cell>
        </row>
        <row r="2788">
          <cell r="A2788" t="str">
            <v>3027F</v>
          </cell>
          <cell r="B2788" t="str">
            <v>Spirom fev/fvc&gt;/=70%/w/ocopd</v>
          </cell>
          <cell r="D2788" t="str">
            <v>E1</v>
          </cell>
          <cell r="E2788" t="str">
            <v/>
          </cell>
        </row>
        <row r="2789">
          <cell r="A2789" t="str">
            <v>3028F</v>
          </cell>
          <cell r="B2789" t="str">
            <v>O2 saturation doc rev</v>
          </cell>
          <cell r="D2789" t="str">
            <v>E1</v>
          </cell>
          <cell r="E2789" t="str">
            <v/>
          </cell>
        </row>
        <row r="2790">
          <cell r="A2790" t="str">
            <v>30300</v>
          </cell>
          <cell r="B2790" t="str">
            <v>Remove nasal foreign body</v>
          </cell>
          <cell r="D2790" t="str">
            <v>Q1</v>
          </cell>
          <cell r="E2790" t="str">
            <v>5734</v>
          </cell>
          <cell r="F2790">
            <v>1.333</v>
          </cell>
          <cell r="G2790">
            <v>99.98</v>
          </cell>
          <cell r="H2790" t="str">
            <v>.</v>
          </cell>
          <cell r="I2790">
            <v>20</v>
          </cell>
        </row>
        <row r="2791">
          <cell r="A2791" t="str">
            <v>30310</v>
          </cell>
          <cell r="B2791" t="str">
            <v>Remove nasal foreign body</v>
          </cell>
          <cell r="C2791" t="str">
            <v>CH</v>
          </cell>
          <cell r="D2791" t="str">
            <v>J1</v>
          </cell>
          <cell r="E2791" t="str">
            <v>5164</v>
          </cell>
          <cell r="F2791">
            <v>28.969799999999999</v>
          </cell>
          <cell r="G2791">
            <v>2172.7600000000002</v>
          </cell>
          <cell r="H2791" t="str">
            <v>.</v>
          </cell>
          <cell r="I2791">
            <v>434.56</v>
          </cell>
          <cell r="J2791">
            <v>42736</v>
          </cell>
          <cell r="M2791" t="str">
            <v>*</v>
          </cell>
        </row>
        <row r="2792">
          <cell r="A2792" t="str">
            <v>30320</v>
          </cell>
          <cell r="B2792" t="str">
            <v>Remove nasal foreign body</v>
          </cell>
          <cell r="D2792" t="str">
            <v>T</v>
          </cell>
          <cell r="E2792" t="str">
            <v>5163</v>
          </cell>
          <cell r="F2792">
            <v>13.8413</v>
          </cell>
          <cell r="G2792">
            <v>1038.1099999999999</v>
          </cell>
          <cell r="H2792" t="str">
            <v>.</v>
          </cell>
          <cell r="I2792">
            <v>207.63</v>
          </cell>
        </row>
        <row r="2793">
          <cell r="A2793" t="str">
            <v>3035F</v>
          </cell>
          <cell r="B2793" t="str">
            <v>O2 saturation&lt;/=88%/pao&lt;/=55</v>
          </cell>
          <cell r="D2793" t="str">
            <v>E1</v>
          </cell>
          <cell r="E2793" t="str">
            <v/>
          </cell>
        </row>
        <row r="2794">
          <cell r="A2794" t="str">
            <v>3037F</v>
          </cell>
          <cell r="B2794" t="str">
            <v>O2 saturation &gt;88%/pao&gt;55 hg</v>
          </cell>
          <cell r="D2794" t="str">
            <v>E1</v>
          </cell>
          <cell r="E2794" t="str">
            <v/>
          </cell>
        </row>
        <row r="2795">
          <cell r="A2795" t="str">
            <v>3038F</v>
          </cell>
          <cell r="B2795" t="str">
            <v>Pulm fx w/in 12 mon b/4 surg</v>
          </cell>
          <cell r="D2795" t="str">
            <v>E1</v>
          </cell>
          <cell r="E2795" t="str">
            <v/>
          </cell>
        </row>
        <row r="2796">
          <cell r="A2796" t="str">
            <v>30400</v>
          </cell>
          <cell r="B2796" t="str">
            <v>Reconstruction of nose</v>
          </cell>
          <cell r="C2796" t="str">
            <v>CH</v>
          </cell>
          <cell r="D2796" t="str">
            <v>J1</v>
          </cell>
          <cell r="E2796" t="str">
            <v>5165</v>
          </cell>
          <cell r="F2796">
            <v>55.055300000000003</v>
          </cell>
          <cell r="G2796">
            <v>4129.2</v>
          </cell>
          <cell r="H2796" t="str">
            <v>.</v>
          </cell>
          <cell r="I2796">
            <v>825.84</v>
          </cell>
          <cell r="J2796">
            <v>42736</v>
          </cell>
          <cell r="M2796" t="str">
            <v>*</v>
          </cell>
        </row>
        <row r="2797">
          <cell r="A2797" t="str">
            <v>3040F</v>
          </cell>
          <cell r="B2797" t="str">
            <v>Fev &lt;40% predicted value</v>
          </cell>
          <cell r="D2797" t="str">
            <v>E1</v>
          </cell>
          <cell r="E2797" t="str">
            <v/>
          </cell>
        </row>
        <row r="2798">
          <cell r="A2798" t="str">
            <v>30410</v>
          </cell>
          <cell r="B2798" t="str">
            <v>Reconstruction of nose</v>
          </cell>
          <cell r="D2798" t="str">
            <v>J1</v>
          </cell>
          <cell r="E2798" t="str">
            <v>5165</v>
          </cell>
          <cell r="F2798">
            <v>55.055300000000003</v>
          </cell>
          <cell r="G2798">
            <v>4129.2</v>
          </cell>
          <cell r="H2798" t="str">
            <v>.</v>
          </cell>
          <cell r="I2798">
            <v>825.84</v>
          </cell>
        </row>
        <row r="2799">
          <cell r="A2799" t="str">
            <v>30420</v>
          </cell>
          <cell r="B2799" t="str">
            <v>Reconstruction of nose</v>
          </cell>
          <cell r="D2799" t="str">
            <v>J1</v>
          </cell>
          <cell r="E2799" t="str">
            <v>5165</v>
          </cell>
          <cell r="F2799">
            <v>55.055300000000003</v>
          </cell>
          <cell r="G2799">
            <v>4129.2</v>
          </cell>
          <cell r="H2799" t="str">
            <v>.</v>
          </cell>
          <cell r="I2799">
            <v>825.84</v>
          </cell>
        </row>
        <row r="2800">
          <cell r="A2800" t="str">
            <v>3042F</v>
          </cell>
          <cell r="B2800" t="str">
            <v>Fev &gt;/=40% predicted value</v>
          </cell>
          <cell r="D2800" t="str">
            <v>E1</v>
          </cell>
          <cell r="E2800" t="str">
            <v/>
          </cell>
        </row>
        <row r="2801">
          <cell r="A2801" t="str">
            <v>30430</v>
          </cell>
          <cell r="B2801" t="str">
            <v>Revision of nose</v>
          </cell>
          <cell r="C2801" t="str">
            <v>CH</v>
          </cell>
          <cell r="D2801" t="str">
            <v>J1</v>
          </cell>
          <cell r="E2801" t="str">
            <v>5165</v>
          </cell>
          <cell r="F2801">
            <v>55.055300000000003</v>
          </cell>
          <cell r="G2801">
            <v>4129.2</v>
          </cell>
          <cell r="H2801" t="str">
            <v>.</v>
          </cell>
          <cell r="I2801">
            <v>825.84</v>
          </cell>
          <cell r="J2801">
            <v>42736</v>
          </cell>
          <cell r="M2801" t="str">
            <v>*</v>
          </cell>
        </row>
        <row r="2802">
          <cell r="A2802" t="str">
            <v>30435</v>
          </cell>
          <cell r="B2802" t="str">
            <v>Revision of nose</v>
          </cell>
          <cell r="D2802" t="str">
            <v>J1</v>
          </cell>
          <cell r="E2802" t="str">
            <v>5165</v>
          </cell>
          <cell r="F2802">
            <v>55.055300000000003</v>
          </cell>
          <cell r="G2802">
            <v>4129.2</v>
          </cell>
          <cell r="H2802" t="str">
            <v>.</v>
          </cell>
          <cell r="I2802">
            <v>825.84</v>
          </cell>
        </row>
        <row r="2803">
          <cell r="A2803" t="str">
            <v>3044F</v>
          </cell>
          <cell r="B2803" t="str">
            <v>Hg a1c level lt 7.0%</v>
          </cell>
          <cell r="D2803" t="str">
            <v>M</v>
          </cell>
          <cell r="E2803" t="str">
            <v/>
          </cell>
        </row>
        <row r="2804">
          <cell r="A2804" t="str">
            <v>30450</v>
          </cell>
          <cell r="B2804" t="str">
            <v>Revision of nose</v>
          </cell>
          <cell r="D2804" t="str">
            <v>J1</v>
          </cell>
          <cell r="E2804" t="str">
            <v>5165</v>
          </cell>
          <cell r="F2804">
            <v>55.055300000000003</v>
          </cell>
          <cell r="G2804">
            <v>4129.2</v>
          </cell>
          <cell r="H2804" t="str">
            <v>.</v>
          </cell>
          <cell r="I2804">
            <v>825.84</v>
          </cell>
        </row>
        <row r="2805">
          <cell r="A2805" t="str">
            <v>3045F</v>
          </cell>
          <cell r="B2805" t="str">
            <v>Hg a1c level 7.0-9.0%</v>
          </cell>
          <cell r="D2805" t="str">
            <v>M</v>
          </cell>
          <cell r="E2805" t="str">
            <v/>
          </cell>
        </row>
        <row r="2806">
          <cell r="A2806" t="str">
            <v>30460</v>
          </cell>
          <cell r="B2806" t="str">
            <v>Revision of nose</v>
          </cell>
          <cell r="D2806" t="str">
            <v>J1</v>
          </cell>
          <cell r="E2806" t="str">
            <v>5165</v>
          </cell>
          <cell r="F2806">
            <v>55.055300000000003</v>
          </cell>
          <cell r="G2806">
            <v>4129.2</v>
          </cell>
          <cell r="H2806" t="str">
            <v>.</v>
          </cell>
          <cell r="I2806">
            <v>825.84</v>
          </cell>
        </row>
        <row r="2807">
          <cell r="A2807" t="str">
            <v>30462</v>
          </cell>
          <cell r="B2807" t="str">
            <v>Revision of nose</v>
          </cell>
          <cell r="D2807" t="str">
            <v>J1</v>
          </cell>
          <cell r="E2807" t="str">
            <v>5165</v>
          </cell>
          <cell r="F2807">
            <v>55.055300000000003</v>
          </cell>
          <cell r="G2807">
            <v>4129.2</v>
          </cell>
          <cell r="H2807" t="str">
            <v>.</v>
          </cell>
          <cell r="I2807">
            <v>825.84</v>
          </cell>
        </row>
        <row r="2808">
          <cell r="A2808" t="str">
            <v>30465</v>
          </cell>
          <cell r="B2808" t="str">
            <v>Repair nasal stenosis</v>
          </cell>
          <cell r="D2808" t="str">
            <v>J1</v>
          </cell>
          <cell r="E2808" t="str">
            <v>5165</v>
          </cell>
          <cell r="F2808">
            <v>55.055300000000003</v>
          </cell>
          <cell r="G2808">
            <v>4129.2</v>
          </cell>
          <cell r="H2808" t="str">
            <v>.</v>
          </cell>
          <cell r="I2808">
            <v>825.84</v>
          </cell>
        </row>
        <row r="2809">
          <cell r="A2809" t="str">
            <v>3046F</v>
          </cell>
          <cell r="B2809" t="str">
            <v>Hemoglobin a1c level &gt;9.0%</v>
          </cell>
          <cell r="D2809" t="str">
            <v>M</v>
          </cell>
          <cell r="E2809" t="str">
            <v/>
          </cell>
        </row>
        <row r="2810">
          <cell r="A2810" t="str">
            <v>3048F</v>
          </cell>
          <cell r="B2810" t="str">
            <v>Ldl-c &lt;100 mg/dl</v>
          </cell>
          <cell r="D2810" t="str">
            <v>E1</v>
          </cell>
          <cell r="E2810" t="str">
            <v/>
          </cell>
        </row>
        <row r="2811">
          <cell r="A2811" t="str">
            <v>3049F</v>
          </cell>
          <cell r="B2811" t="str">
            <v>Ldl-c 100-129 mg/dl</v>
          </cell>
          <cell r="D2811" t="str">
            <v>E1</v>
          </cell>
          <cell r="E2811" t="str">
            <v/>
          </cell>
        </row>
        <row r="2812">
          <cell r="A2812" t="str">
            <v>3050F</v>
          </cell>
          <cell r="B2812" t="str">
            <v>Ldl-c &gt;/= 130 mg/dl</v>
          </cell>
          <cell r="D2812" t="str">
            <v>E1</v>
          </cell>
          <cell r="E2812" t="str">
            <v/>
          </cell>
        </row>
        <row r="2813">
          <cell r="A2813" t="str">
            <v>30520</v>
          </cell>
          <cell r="B2813" t="str">
            <v>Repair of nasal septum</v>
          </cell>
          <cell r="C2813" t="str">
            <v>CH</v>
          </cell>
          <cell r="D2813" t="str">
            <v>J1</v>
          </cell>
          <cell r="E2813" t="str">
            <v>5164</v>
          </cell>
          <cell r="F2813">
            <v>28.969799999999999</v>
          </cell>
          <cell r="G2813">
            <v>2172.7600000000002</v>
          </cell>
          <cell r="H2813" t="str">
            <v>.</v>
          </cell>
          <cell r="I2813">
            <v>434.56</v>
          </cell>
          <cell r="J2813">
            <v>42736</v>
          </cell>
          <cell r="M2813" t="str">
            <v>*</v>
          </cell>
        </row>
        <row r="2814">
          <cell r="A2814" t="str">
            <v>30540</v>
          </cell>
          <cell r="B2814" t="str">
            <v>Repair nasal defect</v>
          </cell>
          <cell r="D2814" t="str">
            <v>J1</v>
          </cell>
          <cell r="E2814" t="str">
            <v>5165</v>
          </cell>
          <cell r="F2814">
            <v>55.055300000000003</v>
          </cell>
          <cell r="G2814">
            <v>4129.2</v>
          </cell>
          <cell r="H2814" t="str">
            <v>.</v>
          </cell>
          <cell r="I2814">
            <v>825.84</v>
          </cell>
        </row>
        <row r="2815">
          <cell r="A2815" t="str">
            <v>30545</v>
          </cell>
          <cell r="B2815" t="str">
            <v>Repair nasal defect</v>
          </cell>
          <cell r="D2815" t="str">
            <v>J1</v>
          </cell>
          <cell r="E2815" t="str">
            <v>5165</v>
          </cell>
          <cell r="F2815">
            <v>55.055300000000003</v>
          </cell>
          <cell r="G2815">
            <v>4129.2</v>
          </cell>
          <cell r="H2815" t="str">
            <v>.</v>
          </cell>
          <cell r="I2815">
            <v>825.84</v>
          </cell>
        </row>
        <row r="2816">
          <cell r="A2816" t="str">
            <v>3055F</v>
          </cell>
          <cell r="B2816" t="str">
            <v>Lvef less than/equal to 35%</v>
          </cell>
          <cell r="D2816" t="str">
            <v>E1</v>
          </cell>
          <cell r="E2816" t="str">
            <v/>
          </cell>
        </row>
        <row r="2817">
          <cell r="A2817" t="str">
            <v>30560</v>
          </cell>
          <cell r="B2817" t="str">
            <v>Release of nasal adhesions</v>
          </cell>
          <cell r="D2817" t="str">
            <v>T</v>
          </cell>
          <cell r="E2817" t="str">
            <v>5162</v>
          </cell>
          <cell r="F2817">
            <v>5.899</v>
          </cell>
          <cell r="G2817">
            <v>442.43</v>
          </cell>
          <cell r="H2817" t="str">
            <v>.</v>
          </cell>
          <cell r="I2817">
            <v>88.49</v>
          </cell>
        </row>
        <row r="2818">
          <cell r="A2818" t="str">
            <v>3056F</v>
          </cell>
          <cell r="B2818" t="str">
            <v>Lvef greater than 35%</v>
          </cell>
          <cell r="D2818" t="str">
            <v>E1</v>
          </cell>
          <cell r="E2818" t="str">
            <v/>
          </cell>
        </row>
        <row r="2819">
          <cell r="A2819" t="str">
            <v>30580</v>
          </cell>
          <cell r="B2819" t="str">
            <v>Repair upper jaw fistula</v>
          </cell>
          <cell r="D2819" t="str">
            <v>J1</v>
          </cell>
          <cell r="E2819" t="str">
            <v>5165</v>
          </cell>
          <cell r="F2819">
            <v>55.055300000000003</v>
          </cell>
          <cell r="G2819">
            <v>4129.2</v>
          </cell>
          <cell r="H2819" t="str">
            <v>.</v>
          </cell>
          <cell r="I2819">
            <v>825.84</v>
          </cell>
        </row>
        <row r="2820">
          <cell r="A2820" t="str">
            <v>30600</v>
          </cell>
          <cell r="B2820" t="str">
            <v>Repair mouth/nose fistula</v>
          </cell>
          <cell r="D2820" t="str">
            <v>J1</v>
          </cell>
          <cell r="E2820" t="str">
            <v>5165</v>
          </cell>
          <cell r="F2820">
            <v>55.055300000000003</v>
          </cell>
          <cell r="G2820">
            <v>4129.2</v>
          </cell>
          <cell r="H2820" t="str">
            <v>.</v>
          </cell>
          <cell r="I2820">
            <v>825.84</v>
          </cell>
        </row>
        <row r="2821">
          <cell r="A2821" t="str">
            <v>3060F</v>
          </cell>
          <cell r="B2821" t="str">
            <v>Pos microalbuminuria rev</v>
          </cell>
          <cell r="D2821" t="str">
            <v>M</v>
          </cell>
          <cell r="E2821" t="str">
            <v/>
          </cell>
        </row>
        <row r="2822">
          <cell r="A2822" t="str">
            <v>3061F</v>
          </cell>
          <cell r="B2822" t="str">
            <v>Neg microalbuminuria rev</v>
          </cell>
          <cell r="D2822" t="str">
            <v>M</v>
          </cell>
          <cell r="E2822" t="str">
            <v/>
          </cell>
        </row>
        <row r="2823">
          <cell r="A2823" t="str">
            <v>30620</v>
          </cell>
          <cell r="B2823" t="str">
            <v>Intranasal reconstruction</v>
          </cell>
          <cell r="D2823" t="str">
            <v>J1</v>
          </cell>
          <cell r="E2823" t="str">
            <v>5165</v>
          </cell>
          <cell r="F2823">
            <v>55.055300000000003</v>
          </cell>
          <cell r="G2823">
            <v>4129.2</v>
          </cell>
          <cell r="H2823" t="str">
            <v>.</v>
          </cell>
          <cell r="I2823">
            <v>825.84</v>
          </cell>
        </row>
        <row r="2824">
          <cell r="A2824" t="str">
            <v>3062F</v>
          </cell>
          <cell r="B2824" t="str">
            <v>Pos macroalbuminuria rev</v>
          </cell>
          <cell r="D2824" t="str">
            <v>M</v>
          </cell>
          <cell r="E2824" t="str">
            <v/>
          </cell>
        </row>
        <row r="2825">
          <cell r="A2825" t="str">
            <v>30630</v>
          </cell>
          <cell r="B2825" t="str">
            <v>Repair nasal septum defect</v>
          </cell>
          <cell r="C2825" t="str">
            <v>CH</v>
          </cell>
          <cell r="D2825" t="str">
            <v>J1</v>
          </cell>
          <cell r="E2825" t="str">
            <v>5164</v>
          </cell>
          <cell r="F2825">
            <v>28.969799999999999</v>
          </cell>
          <cell r="G2825">
            <v>2172.7600000000002</v>
          </cell>
          <cell r="H2825" t="str">
            <v>.</v>
          </cell>
          <cell r="I2825">
            <v>434.56</v>
          </cell>
          <cell r="J2825">
            <v>42736</v>
          </cell>
          <cell r="M2825" t="str">
            <v>*</v>
          </cell>
        </row>
        <row r="2826">
          <cell r="A2826" t="str">
            <v>3066F</v>
          </cell>
          <cell r="B2826" t="str">
            <v>Nephropathy doc tx</v>
          </cell>
          <cell r="D2826" t="str">
            <v>M</v>
          </cell>
          <cell r="E2826" t="str">
            <v/>
          </cell>
        </row>
        <row r="2827">
          <cell r="A2827" t="str">
            <v>3072F</v>
          </cell>
          <cell r="B2827" t="str">
            <v>Low risk for retinopathy</v>
          </cell>
          <cell r="D2827" t="str">
            <v>M</v>
          </cell>
          <cell r="E2827" t="str">
            <v/>
          </cell>
        </row>
        <row r="2828">
          <cell r="A2828" t="str">
            <v>3073F</v>
          </cell>
          <cell r="B2828" t="str">
            <v>Pre-surg eye measures docd</v>
          </cell>
          <cell r="D2828" t="str">
            <v>E1</v>
          </cell>
          <cell r="E2828" t="str">
            <v/>
          </cell>
        </row>
        <row r="2829">
          <cell r="A2829" t="str">
            <v>3074F</v>
          </cell>
          <cell r="B2829" t="str">
            <v>Syst bp lt 130 mm hg</v>
          </cell>
          <cell r="D2829" t="str">
            <v>E1</v>
          </cell>
          <cell r="E2829" t="str">
            <v/>
          </cell>
        </row>
        <row r="2830">
          <cell r="A2830" t="str">
            <v>3075F</v>
          </cell>
          <cell r="B2830" t="str">
            <v>Syst bp ge 130 - 139mm hg</v>
          </cell>
          <cell r="D2830" t="str">
            <v>E1</v>
          </cell>
          <cell r="E2830" t="str">
            <v/>
          </cell>
        </row>
        <row r="2831">
          <cell r="A2831" t="str">
            <v>3077F</v>
          </cell>
          <cell r="B2831" t="str">
            <v>Syst bp &gt;/= 140 mm hg</v>
          </cell>
          <cell r="D2831" t="str">
            <v>E1</v>
          </cell>
          <cell r="E2831" t="str">
            <v/>
          </cell>
        </row>
        <row r="2832">
          <cell r="A2832" t="str">
            <v>3078F</v>
          </cell>
          <cell r="B2832" t="str">
            <v>Diast bp &lt;80 mm hg</v>
          </cell>
          <cell r="D2832" t="str">
            <v>E1</v>
          </cell>
          <cell r="E2832" t="str">
            <v/>
          </cell>
        </row>
        <row r="2833">
          <cell r="A2833" t="str">
            <v>3079F</v>
          </cell>
          <cell r="B2833" t="str">
            <v>Diast bp 80-89 mm hg</v>
          </cell>
          <cell r="D2833" t="str">
            <v>E1</v>
          </cell>
          <cell r="E2833" t="str">
            <v/>
          </cell>
        </row>
        <row r="2834">
          <cell r="A2834" t="str">
            <v>30801</v>
          </cell>
          <cell r="B2834" t="str">
            <v>Ablate inf turbinate superf</v>
          </cell>
          <cell r="D2834" t="str">
            <v>T</v>
          </cell>
          <cell r="E2834" t="str">
            <v>5163</v>
          </cell>
          <cell r="F2834">
            <v>13.8413</v>
          </cell>
          <cell r="G2834">
            <v>1038.1099999999999</v>
          </cell>
          <cell r="H2834" t="str">
            <v>.</v>
          </cell>
          <cell r="I2834">
            <v>207.63</v>
          </cell>
        </row>
        <row r="2835">
          <cell r="A2835" t="str">
            <v>30802</v>
          </cell>
          <cell r="B2835" t="str">
            <v>Ablate inf turbinate submuc</v>
          </cell>
          <cell r="C2835" t="str">
            <v>CH</v>
          </cell>
          <cell r="D2835" t="str">
            <v>T</v>
          </cell>
          <cell r="E2835" t="str">
            <v>5163</v>
          </cell>
          <cell r="F2835">
            <v>13.8413</v>
          </cell>
          <cell r="G2835">
            <v>1038.1099999999999</v>
          </cell>
          <cell r="H2835" t="str">
            <v>.</v>
          </cell>
          <cell r="I2835">
            <v>207.63</v>
          </cell>
          <cell r="J2835">
            <v>42736</v>
          </cell>
          <cell r="M2835" t="str">
            <v>*</v>
          </cell>
        </row>
        <row r="2836">
          <cell r="A2836" t="str">
            <v>3080F</v>
          </cell>
          <cell r="B2836" t="str">
            <v>Diast bp &gt;/= 90 mm hg</v>
          </cell>
          <cell r="D2836" t="str">
            <v>E1</v>
          </cell>
          <cell r="E2836" t="str">
            <v/>
          </cell>
        </row>
        <row r="2837">
          <cell r="A2837" t="str">
            <v>3082F</v>
          </cell>
          <cell r="B2837" t="str">
            <v>Kt/v &lt;1.2</v>
          </cell>
          <cell r="D2837" t="str">
            <v>E1</v>
          </cell>
          <cell r="E2837" t="str">
            <v/>
          </cell>
        </row>
        <row r="2838">
          <cell r="A2838" t="str">
            <v>3083F</v>
          </cell>
          <cell r="B2838" t="str">
            <v>Kt/v =/&gt; 1.2 &amp; &lt;1.7</v>
          </cell>
          <cell r="D2838" t="str">
            <v>E1</v>
          </cell>
          <cell r="E2838" t="str">
            <v/>
          </cell>
        </row>
        <row r="2839">
          <cell r="A2839" t="str">
            <v>3084F</v>
          </cell>
          <cell r="B2839" t="str">
            <v>Kt/v &gt;/= 1.7</v>
          </cell>
          <cell r="D2839" t="str">
            <v>E1</v>
          </cell>
          <cell r="E2839" t="str">
            <v/>
          </cell>
        </row>
        <row r="2840">
          <cell r="A2840" t="str">
            <v>3085F</v>
          </cell>
          <cell r="B2840" t="str">
            <v>Suicide risk assessed</v>
          </cell>
          <cell r="D2840" t="str">
            <v>E1</v>
          </cell>
          <cell r="E2840" t="str">
            <v/>
          </cell>
        </row>
        <row r="2841">
          <cell r="A2841" t="str">
            <v>3088F</v>
          </cell>
          <cell r="B2841" t="str">
            <v>Mdd mild</v>
          </cell>
          <cell r="D2841" t="str">
            <v>E1</v>
          </cell>
          <cell r="E2841" t="str">
            <v/>
          </cell>
        </row>
        <row r="2842">
          <cell r="A2842" t="str">
            <v>3089F</v>
          </cell>
          <cell r="B2842" t="str">
            <v>Mdd moderate</v>
          </cell>
          <cell r="D2842" t="str">
            <v>E1</v>
          </cell>
          <cell r="E2842" t="str">
            <v/>
          </cell>
        </row>
        <row r="2843">
          <cell r="A2843" t="str">
            <v>30901</v>
          </cell>
          <cell r="B2843" t="str">
            <v>Control of nosebleed</v>
          </cell>
          <cell r="D2843" t="str">
            <v>Q1</v>
          </cell>
          <cell r="E2843" t="str">
            <v>5734</v>
          </cell>
          <cell r="F2843">
            <v>1.333</v>
          </cell>
          <cell r="G2843">
            <v>99.98</v>
          </cell>
          <cell r="H2843" t="str">
            <v>.</v>
          </cell>
          <cell r="I2843">
            <v>20</v>
          </cell>
        </row>
        <row r="2844">
          <cell r="A2844" t="str">
            <v>30903</v>
          </cell>
          <cell r="B2844" t="str">
            <v>Control of nosebleed</v>
          </cell>
          <cell r="C2844" t="str">
            <v>CH</v>
          </cell>
          <cell r="D2844" t="str">
            <v>T</v>
          </cell>
          <cell r="E2844" t="str">
            <v>5734</v>
          </cell>
          <cell r="F2844">
            <v>1.333</v>
          </cell>
          <cell r="G2844">
            <v>99.98</v>
          </cell>
          <cell r="H2844" t="str">
            <v>.</v>
          </cell>
          <cell r="I2844">
            <v>20</v>
          </cell>
          <cell r="J2844">
            <v>42736</v>
          </cell>
          <cell r="M2844" t="str">
            <v>*</v>
          </cell>
        </row>
        <row r="2845">
          <cell r="A2845" t="str">
            <v>30905</v>
          </cell>
          <cell r="B2845" t="str">
            <v>Control of nosebleed</v>
          </cell>
          <cell r="C2845" t="str">
            <v>CH</v>
          </cell>
          <cell r="D2845" t="str">
            <v>T</v>
          </cell>
          <cell r="E2845" t="str">
            <v>5734</v>
          </cell>
          <cell r="F2845">
            <v>1.333</v>
          </cell>
          <cell r="G2845">
            <v>99.98</v>
          </cell>
          <cell r="H2845" t="str">
            <v>.</v>
          </cell>
          <cell r="I2845">
            <v>20</v>
          </cell>
          <cell r="J2845">
            <v>42736</v>
          </cell>
          <cell r="M2845" t="str">
            <v>*</v>
          </cell>
        </row>
        <row r="2846">
          <cell r="A2846" t="str">
            <v>30906</v>
          </cell>
          <cell r="B2846" t="str">
            <v>Repeat control of nosebleed</v>
          </cell>
          <cell r="D2846" t="str">
            <v>T</v>
          </cell>
          <cell r="E2846" t="str">
            <v>5161</v>
          </cell>
          <cell r="F2846">
            <v>2.3601999999999999</v>
          </cell>
          <cell r="G2846">
            <v>177.02</v>
          </cell>
          <cell r="H2846" t="str">
            <v>.</v>
          </cell>
          <cell r="I2846">
            <v>35.409999999999997</v>
          </cell>
        </row>
        <row r="2847">
          <cell r="A2847" t="str">
            <v>3090F</v>
          </cell>
          <cell r="B2847" t="str">
            <v>Mdd severe w/o psych</v>
          </cell>
          <cell r="D2847" t="str">
            <v>E1</v>
          </cell>
          <cell r="E2847" t="str">
            <v/>
          </cell>
        </row>
        <row r="2848">
          <cell r="A2848" t="str">
            <v>30915</v>
          </cell>
          <cell r="B2848" t="str">
            <v>Ligation nasal sinus artery</v>
          </cell>
          <cell r="D2848" t="str">
            <v>T</v>
          </cell>
          <cell r="E2848" t="str">
            <v>5182</v>
          </cell>
          <cell r="F2848">
            <v>31.460899999999999</v>
          </cell>
          <cell r="G2848">
            <v>2359.6</v>
          </cell>
          <cell r="H2848" t="str">
            <v>.</v>
          </cell>
          <cell r="I2848">
            <v>471.92</v>
          </cell>
        </row>
        <row r="2849">
          <cell r="A2849" t="str">
            <v>3091F</v>
          </cell>
          <cell r="B2849" t="str">
            <v>Mdd severe w/psych</v>
          </cell>
          <cell r="D2849" t="str">
            <v>E1</v>
          </cell>
          <cell r="E2849" t="str">
            <v/>
          </cell>
        </row>
        <row r="2850">
          <cell r="A2850" t="str">
            <v>30920</v>
          </cell>
          <cell r="B2850" t="str">
            <v>Ligation upper jaw artery</v>
          </cell>
          <cell r="D2850" t="str">
            <v>T</v>
          </cell>
          <cell r="E2850" t="str">
            <v>5182</v>
          </cell>
          <cell r="F2850">
            <v>31.460899999999999</v>
          </cell>
          <cell r="G2850">
            <v>2359.6</v>
          </cell>
          <cell r="H2850" t="str">
            <v>.</v>
          </cell>
          <cell r="I2850">
            <v>471.92</v>
          </cell>
        </row>
        <row r="2851">
          <cell r="A2851" t="str">
            <v>3092F</v>
          </cell>
          <cell r="B2851" t="str">
            <v>Mdd in remission</v>
          </cell>
          <cell r="D2851" t="str">
            <v>E1</v>
          </cell>
          <cell r="E2851" t="str">
            <v/>
          </cell>
        </row>
        <row r="2852">
          <cell r="A2852" t="str">
            <v>30930</v>
          </cell>
          <cell r="B2852" t="str">
            <v>Ther fx nasal inf turbinate</v>
          </cell>
          <cell r="C2852" t="str">
            <v>CH</v>
          </cell>
          <cell r="D2852" t="str">
            <v>J1</v>
          </cell>
          <cell r="E2852" t="str">
            <v>5164</v>
          </cell>
          <cell r="F2852">
            <v>28.969799999999999</v>
          </cell>
          <cell r="G2852">
            <v>2172.7600000000002</v>
          </cell>
          <cell r="H2852" t="str">
            <v>.</v>
          </cell>
          <cell r="I2852">
            <v>434.56</v>
          </cell>
          <cell r="J2852">
            <v>42736</v>
          </cell>
          <cell r="M2852" t="str">
            <v>*</v>
          </cell>
        </row>
        <row r="2853">
          <cell r="A2853" t="str">
            <v>3093F</v>
          </cell>
          <cell r="B2853" t="str">
            <v>Doc new diag 1st/addl mdd</v>
          </cell>
          <cell r="D2853" t="str">
            <v>E1</v>
          </cell>
          <cell r="E2853" t="str">
            <v/>
          </cell>
        </row>
        <row r="2854">
          <cell r="A2854" t="str">
            <v>3095F</v>
          </cell>
          <cell r="B2854" t="str">
            <v>Central dexa results docd</v>
          </cell>
          <cell r="D2854" t="str">
            <v>M</v>
          </cell>
          <cell r="E2854" t="str">
            <v/>
          </cell>
        </row>
        <row r="2855">
          <cell r="A2855" t="str">
            <v>3096F</v>
          </cell>
          <cell r="B2855" t="str">
            <v>Central dexa ordered</v>
          </cell>
          <cell r="D2855" t="str">
            <v>E1</v>
          </cell>
          <cell r="E2855" t="str">
            <v/>
          </cell>
        </row>
        <row r="2856">
          <cell r="A2856" t="str">
            <v>30999</v>
          </cell>
          <cell r="B2856" t="str">
            <v>Nasal surgery procedure</v>
          </cell>
          <cell r="D2856" t="str">
            <v>T</v>
          </cell>
          <cell r="E2856" t="str">
            <v>5161</v>
          </cell>
          <cell r="F2856">
            <v>2.3601999999999999</v>
          </cell>
          <cell r="G2856">
            <v>177.02</v>
          </cell>
          <cell r="H2856" t="str">
            <v>.</v>
          </cell>
          <cell r="I2856">
            <v>35.409999999999997</v>
          </cell>
        </row>
        <row r="2857">
          <cell r="A2857" t="str">
            <v>31000</v>
          </cell>
          <cell r="B2857" t="str">
            <v>Irrigation maxillary sinus</v>
          </cell>
          <cell r="C2857" t="str">
            <v>CH</v>
          </cell>
          <cell r="D2857" t="str">
            <v>T</v>
          </cell>
          <cell r="E2857" t="str">
            <v>5161</v>
          </cell>
          <cell r="F2857">
            <v>2.3601999999999999</v>
          </cell>
          <cell r="G2857">
            <v>177.02</v>
          </cell>
          <cell r="H2857" t="str">
            <v>.</v>
          </cell>
          <cell r="I2857">
            <v>35.409999999999997</v>
          </cell>
          <cell r="J2857">
            <v>42736</v>
          </cell>
          <cell r="M2857" t="str">
            <v>*</v>
          </cell>
        </row>
        <row r="2858">
          <cell r="A2858" t="str">
            <v>31002</v>
          </cell>
          <cell r="B2858" t="str">
            <v>Irrigation sphenoid sinus</v>
          </cell>
          <cell r="D2858" t="str">
            <v>T</v>
          </cell>
          <cell r="E2858" t="str">
            <v>5163</v>
          </cell>
          <cell r="F2858">
            <v>13.8413</v>
          </cell>
          <cell r="G2858">
            <v>1038.1099999999999</v>
          </cell>
          <cell r="H2858" t="str">
            <v>.</v>
          </cell>
          <cell r="I2858">
            <v>207.63</v>
          </cell>
        </row>
        <row r="2859">
          <cell r="A2859" t="str">
            <v>3100F</v>
          </cell>
          <cell r="B2859" t="str">
            <v>Image test ref carot diam</v>
          </cell>
          <cell r="D2859" t="str">
            <v>M</v>
          </cell>
          <cell r="E2859" t="str">
            <v/>
          </cell>
        </row>
        <row r="2860">
          <cell r="A2860" t="str">
            <v>31020</v>
          </cell>
          <cell r="B2860" t="str">
            <v>Exploration maxillary sinus</v>
          </cell>
          <cell r="C2860" t="str">
            <v>CH</v>
          </cell>
          <cell r="D2860" t="str">
            <v>J1</v>
          </cell>
          <cell r="E2860" t="str">
            <v>5164</v>
          </cell>
          <cell r="F2860">
            <v>28.969799999999999</v>
          </cell>
          <cell r="G2860">
            <v>2172.7600000000002</v>
          </cell>
          <cell r="H2860" t="str">
            <v>.</v>
          </cell>
          <cell r="I2860">
            <v>434.56</v>
          </cell>
          <cell r="J2860">
            <v>42736</v>
          </cell>
          <cell r="M2860" t="str">
            <v>*</v>
          </cell>
        </row>
        <row r="2861">
          <cell r="A2861" t="str">
            <v>31030</v>
          </cell>
          <cell r="B2861" t="str">
            <v>Exploration maxillary sinus</v>
          </cell>
          <cell r="D2861" t="str">
            <v>J1</v>
          </cell>
          <cell r="E2861" t="str">
            <v>5165</v>
          </cell>
          <cell r="F2861">
            <v>55.055300000000003</v>
          </cell>
          <cell r="G2861">
            <v>4129.2</v>
          </cell>
          <cell r="H2861" t="str">
            <v>.</v>
          </cell>
          <cell r="I2861">
            <v>825.84</v>
          </cell>
        </row>
        <row r="2862">
          <cell r="A2862" t="str">
            <v>31032</v>
          </cell>
          <cell r="B2862" t="str">
            <v>Explore sinus remove polyps</v>
          </cell>
          <cell r="D2862" t="str">
            <v>J1</v>
          </cell>
          <cell r="E2862" t="str">
            <v>5165</v>
          </cell>
          <cell r="F2862">
            <v>55.055300000000003</v>
          </cell>
          <cell r="G2862">
            <v>4129.2</v>
          </cell>
          <cell r="H2862" t="str">
            <v>.</v>
          </cell>
          <cell r="I2862">
            <v>825.84</v>
          </cell>
        </row>
        <row r="2863">
          <cell r="A2863" t="str">
            <v>31040</v>
          </cell>
          <cell r="B2863" t="str">
            <v>Exploration behind upper jaw</v>
          </cell>
          <cell r="C2863" t="str">
            <v>CH</v>
          </cell>
          <cell r="D2863" t="str">
            <v>J1</v>
          </cell>
          <cell r="E2863" t="str">
            <v>5165</v>
          </cell>
          <cell r="F2863">
            <v>55.055300000000003</v>
          </cell>
          <cell r="G2863">
            <v>4129.2</v>
          </cell>
          <cell r="H2863" t="str">
            <v>.</v>
          </cell>
          <cell r="I2863">
            <v>825.84</v>
          </cell>
          <cell r="J2863">
            <v>42736</v>
          </cell>
          <cell r="M2863" t="str">
            <v>*</v>
          </cell>
        </row>
        <row r="2864">
          <cell r="A2864" t="str">
            <v>31050</v>
          </cell>
          <cell r="B2864" t="str">
            <v>Exploration sphenoid sinus</v>
          </cell>
          <cell r="D2864" t="str">
            <v>J1</v>
          </cell>
          <cell r="E2864" t="str">
            <v>5165</v>
          </cell>
          <cell r="F2864">
            <v>55.055300000000003</v>
          </cell>
          <cell r="G2864">
            <v>4129.2</v>
          </cell>
          <cell r="H2864" t="str">
            <v>.</v>
          </cell>
          <cell r="I2864">
            <v>825.84</v>
          </cell>
        </row>
        <row r="2865">
          <cell r="A2865" t="str">
            <v>31051</v>
          </cell>
          <cell r="B2865" t="str">
            <v>Sphenoid sinus surgery</v>
          </cell>
          <cell r="D2865" t="str">
            <v>J1</v>
          </cell>
          <cell r="E2865" t="str">
            <v>5165</v>
          </cell>
          <cell r="F2865">
            <v>55.055300000000003</v>
          </cell>
          <cell r="G2865">
            <v>4129.2</v>
          </cell>
          <cell r="H2865" t="str">
            <v>.</v>
          </cell>
          <cell r="I2865">
            <v>825.84</v>
          </cell>
        </row>
        <row r="2866">
          <cell r="A2866" t="str">
            <v>31070</v>
          </cell>
          <cell r="B2866" t="str">
            <v>Exploration of frontal sinus</v>
          </cell>
          <cell r="D2866" t="str">
            <v>J1</v>
          </cell>
          <cell r="E2866" t="str">
            <v>5165</v>
          </cell>
          <cell r="F2866">
            <v>55.055300000000003</v>
          </cell>
          <cell r="G2866">
            <v>4129.2</v>
          </cell>
          <cell r="H2866" t="str">
            <v>.</v>
          </cell>
          <cell r="I2866">
            <v>825.84</v>
          </cell>
        </row>
        <row r="2867">
          <cell r="A2867" t="str">
            <v>31075</v>
          </cell>
          <cell r="B2867" t="str">
            <v>Exploration of frontal sinus</v>
          </cell>
          <cell r="D2867" t="str">
            <v>J1</v>
          </cell>
          <cell r="E2867" t="str">
            <v>5165</v>
          </cell>
          <cell r="F2867">
            <v>55.055300000000003</v>
          </cell>
          <cell r="G2867">
            <v>4129.2</v>
          </cell>
          <cell r="H2867" t="str">
            <v>.</v>
          </cell>
          <cell r="I2867">
            <v>825.84</v>
          </cell>
        </row>
        <row r="2868">
          <cell r="A2868" t="str">
            <v>31080</v>
          </cell>
          <cell r="B2868" t="str">
            <v>Removal of frontal sinus</v>
          </cell>
          <cell r="D2868" t="str">
            <v>J1</v>
          </cell>
          <cell r="E2868" t="str">
            <v>5165</v>
          </cell>
          <cell r="F2868">
            <v>55.055300000000003</v>
          </cell>
          <cell r="G2868">
            <v>4129.2</v>
          </cell>
          <cell r="H2868" t="str">
            <v>.</v>
          </cell>
          <cell r="I2868">
            <v>825.84</v>
          </cell>
        </row>
        <row r="2869">
          <cell r="A2869" t="str">
            <v>31081</v>
          </cell>
          <cell r="B2869" t="str">
            <v>Removal of frontal sinus</v>
          </cell>
          <cell r="D2869" t="str">
            <v>J1</v>
          </cell>
          <cell r="E2869" t="str">
            <v>5165</v>
          </cell>
          <cell r="F2869">
            <v>55.055300000000003</v>
          </cell>
          <cell r="G2869">
            <v>4129.2</v>
          </cell>
          <cell r="H2869" t="str">
            <v>.</v>
          </cell>
          <cell r="I2869">
            <v>825.84</v>
          </cell>
        </row>
        <row r="2870">
          <cell r="A2870" t="str">
            <v>31084</v>
          </cell>
          <cell r="B2870" t="str">
            <v>Removal of frontal sinus</v>
          </cell>
          <cell r="D2870" t="str">
            <v>J1</v>
          </cell>
          <cell r="E2870" t="str">
            <v>5165</v>
          </cell>
          <cell r="F2870">
            <v>55.055300000000003</v>
          </cell>
          <cell r="G2870">
            <v>4129.2</v>
          </cell>
          <cell r="H2870" t="str">
            <v>.</v>
          </cell>
          <cell r="I2870">
            <v>825.84</v>
          </cell>
        </row>
        <row r="2871">
          <cell r="A2871" t="str">
            <v>31085</v>
          </cell>
          <cell r="B2871" t="str">
            <v>Removal of frontal sinus</v>
          </cell>
          <cell r="D2871" t="str">
            <v>J1</v>
          </cell>
          <cell r="E2871" t="str">
            <v>5165</v>
          </cell>
          <cell r="F2871">
            <v>55.055300000000003</v>
          </cell>
          <cell r="G2871">
            <v>4129.2</v>
          </cell>
          <cell r="H2871" t="str">
            <v>.</v>
          </cell>
          <cell r="I2871">
            <v>825.84</v>
          </cell>
        </row>
        <row r="2872">
          <cell r="A2872" t="str">
            <v>31086</v>
          </cell>
          <cell r="B2872" t="str">
            <v>Removal of frontal sinus</v>
          </cell>
          <cell r="D2872" t="str">
            <v>J1</v>
          </cell>
          <cell r="E2872" t="str">
            <v>5165</v>
          </cell>
          <cell r="F2872">
            <v>55.055300000000003</v>
          </cell>
          <cell r="G2872">
            <v>4129.2</v>
          </cell>
          <cell r="H2872" t="str">
            <v>.</v>
          </cell>
          <cell r="I2872">
            <v>825.84</v>
          </cell>
        </row>
        <row r="2873">
          <cell r="A2873" t="str">
            <v>31087</v>
          </cell>
          <cell r="B2873" t="str">
            <v>Removal of frontal sinus</v>
          </cell>
          <cell r="D2873" t="str">
            <v>J1</v>
          </cell>
          <cell r="E2873" t="str">
            <v>5165</v>
          </cell>
          <cell r="F2873">
            <v>55.055300000000003</v>
          </cell>
          <cell r="G2873">
            <v>4129.2</v>
          </cell>
          <cell r="H2873" t="str">
            <v>.</v>
          </cell>
          <cell r="I2873">
            <v>825.84</v>
          </cell>
        </row>
        <row r="2874">
          <cell r="A2874" t="str">
            <v>31090</v>
          </cell>
          <cell r="B2874" t="str">
            <v>Exploration of sinuses</v>
          </cell>
          <cell r="D2874" t="str">
            <v>J1</v>
          </cell>
          <cell r="E2874" t="str">
            <v>5165</v>
          </cell>
          <cell r="F2874">
            <v>55.055300000000003</v>
          </cell>
          <cell r="G2874">
            <v>4129.2</v>
          </cell>
          <cell r="H2874" t="str">
            <v>.</v>
          </cell>
          <cell r="I2874">
            <v>825.84</v>
          </cell>
        </row>
        <row r="2875">
          <cell r="A2875" t="str">
            <v>3110F</v>
          </cell>
          <cell r="B2875" t="str">
            <v>Pres/absn hmrhg/lesion docd</v>
          </cell>
          <cell r="D2875" t="str">
            <v>E1</v>
          </cell>
          <cell r="E2875" t="str">
            <v/>
          </cell>
        </row>
        <row r="2876">
          <cell r="A2876" t="str">
            <v>3111F</v>
          </cell>
          <cell r="B2876" t="str">
            <v>Ct/mri brain done w/in 24hrs</v>
          </cell>
          <cell r="D2876" t="str">
            <v>E1</v>
          </cell>
          <cell r="E2876" t="str">
            <v/>
          </cell>
        </row>
        <row r="2877">
          <cell r="A2877" t="str">
            <v>3112F</v>
          </cell>
          <cell r="B2877" t="str">
            <v>Ct/mri brain done 24 hrs</v>
          </cell>
          <cell r="D2877" t="str">
            <v>E1</v>
          </cell>
          <cell r="E2877" t="str">
            <v/>
          </cell>
        </row>
        <row r="2878">
          <cell r="A2878" t="str">
            <v>3115F</v>
          </cell>
          <cell r="B2878" t="str">
            <v>Quant results activity &amp;symp</v>
          </cell>
          <cell r="D2878" t="str">
            <v>E1</v>
          </cell>
          <cell r="E2878" t="str">
            <v/>
          </cell>
        </row>
        <row r="2879">
          <cell r="A2879" t="str">
            <v>3117F</v>
          </cell>
          <cell r="B2879" t="str">
            <v>Hf assessment tool completed</v>
          </cell>
          <cell r="D2879" t="str">
            <v>E1</v>
          </cell>
          <cell r="E2879" t="str">
            <v/>
          </cell>
        </row>
        <row r="2880">
          <cell r="A2880" t="str">
            <v>3118F</v>
          </cell>
          <cell r="B2880" t="str">
            <v>Ny heart assoc class docd</v>
          </cell>
          <cell r="D2880" t="str">
            <v>E1</v>
          </cell>
          <cell r="E2880" t="str">
            <v/>
          </cell>
        </row>
        <row r="2881">
          <cell r="A2881" t="str">
            <v>3119F</v>
          </cell>
          <cell r="B2881" t="str">
            <v>No eval activity clin symp</v>
          </cell>
          <cell r="D2881" t="str">
            <v>E1</v>
          </cell>
          <cell r="E2881" t="str">
            <v/>
          </cell>
        </row>
        <row r="2882">
          <cell r="A2882" t="str">
            <v>31200</v>
          </cell>
          <cell r="B2882" t="str">
            <v>Removal of ethmoid sinus</v>
          </cell>
          <cell r="D2882" t="str">
            <v>J1</v>
          </cell>
          <cell r="E2882" t="str">
            <v>5165</v>
          </cell>
          <cell r="F2882">
            <v>55.055300000000003</v>
          </cell>
          <cell r="G2882">
            <v>4129.2</v>
          </cell>
          <cell r="H2882" t="str">
            <v>.</v>
          </cell>
          <cell r="I2882">
            <v>825.84</v>
          </cell>
        </row>
        <row r="2883">
          <cell r="A2883" t="str">
            <v>31201</v>
          </cell>
          <cell r="B2883" t="str">
            <v>Removal of ethmoid sinus</v>
          </cell>
          <cell r="C2883" t="str">
            <v>CH</v>
          </cell>
          <cell r="D2883" t="str">
            <v>J1</v>
          </cell>
          <cell r="E2883" t="str">
            <v>5164</v>
          </cell>
          <cell r="F2883">
            <v>28.969799999999999</v>
          </cell>
          <cell r="G2883">
            <v>2172.7600000000002</v>
          </cell>
          <cell r="H2883" t="str">
            <v>.</v>
          </cell>
          <cell r="I2883">
            <v>434.56</v>
          </cell>
          <cell r="J2883">
            <v>42736</v>
          </cell>
          <cell r="M2883" t="str">
            <v>*</v>
          </cell>
        </row>
        <row r="2884">
          <cell r="A2884" t="str">
            <v>31205</v>
          </cell>
          <cell r="B2884" t="str">
            <v>Removal of ethmoid sinus</v>
          </cell>
          <cell r="C2884" t="str">
            <v>CH</v>
          </cell>
          <cell r="D2884" t="str">
            <v>J1</v>
          </cell>
          <cell r="E2884" t="str">
            <v>5164</v>
          </cell>
          <cell r="F2884">
            <v>28.969799999999999</v>
          </cell>
          <cell r="G2884">
            <v>2172.7600000000002</v>
          </cell>
          <cell r="H2884" t="str">
            <v>.</v>
          </cell>
          <cell r="I2884">
            <v>434.56</v>
          </cell>
          <cell r="J2884">
            <v>42736</v>
          </cell>
          <cell r="M2884" t="str">
            <v>*</v>
          </cell>
        </row>
        <row r="2885">
          <cell r="A2885" t="str">
            <v>3120F</v>
          </cell>
          <cell r="B2885" t="str">
            <v>12-lead ecg performed</v>
          </cell>
          <cell r="C2885" t="str">
            <v>CH</v>
          </cell>
          <cell r="D2885" t="str">
            <v>E1</v>
          </cell>
          <cell r="E2885" t="str">
            <v/>
          </cell>
          <cell r="J2885">
            <v>42736</v>
          </cell>
          <cell r="M2885" t="str">
            <v>*</v>
          </cell>
        </row>
        <row r="2886">
          <cell r="A2886" t="str">
            <v>31225</v>
          </cell>
          <cell r="B2886" t="str">
            <v>Removal of upper jaw</v>
          </cell>
          <cell r="D2886" t="str">
            <v>C</v>
          </cell>
          <cell r="E2886" t="str">
            <v/>
          </cell>
        </row>
        <row r="2887">
          <cell r="A2887" t="str">
            <v>31230</v>
          </cell>
          <cell r="B2887" t="str">
            <v>Removal of upper jaw</v>
          </cell>
          <cell r="D2887" t="str">
            <v>C</v>
          </cell>
          <cell r="E2887" t="str">
            <v/>
          </cell>
        </row>
        <row r="2888">
          <cell r="A2888" t="str">
            <v>31231</v>
          </cell>
          <cell r="B2888" t="str">
            <v>Nasal endoscopy dx</v>
          </cell>
          <cell r="D2888" t="str">
            <v>T</v>
          </cell>
          <cell r="E2888" t="str">
            <v>5151</v>
          </cell>
          <cell r="F2888">
            <v>1.9484999999999999</v>
          </cell>
          <cell r="G2888">
            <v>146.13999999999999</v>
          </cell>
          <cell r="H2888" t="str">
            <v>.</v>
          </cell>
          <cell r="I2888">
            <v>29.23</v>
          </cell>
        </row>
        <row r="2889">
          <cell r="A2889" t="str">
            <v>31233</v>
          </cell>
          <cell r="B2889" t="str">
            <v>Nasal/sinus endoscopy dx</v>
          </cell>
          <cell r="D2889" t="str">
            <v>T</v>
          </cell>
          <cell r="E2889" t="str">
            <v>5152</v>
          </cell>
          <cell r="F2889">
            <v>4.8235000000000001</v>
          </cell>
          <cell r="G2889">
            <v>361.77</v>
          </cell>
          <cell r="H2889" t="str">
            <v>.</v>
          </cell>
          <cell r="I2889">
            <v>72.36</v>
          </cell>
        </row>
        <row r="2890">
          <cell r="A2890" t="str">
            <v>31235</v>
          </cell>
          <cell r="B2890" t="str">
            <v>Nasal/sinus endoscopy dx</v>
          </cell>
          <cell r="C2890" t="str">
            <v>CH</v>
          </cell>
          <cell r="D2890" t="str">
            <v>J1</v>
          </cell>
          <cell r="E2890" t="str">
            <v>5153</v>
          </cell>
          <cell r="F2890">
            <v>16.923100000000002</v>
          </cell>
          <cell r="G2890">
            <v>1269.25</v>
          </cell>
          <cell r="H2890" t="str">
            <v>.</v>
          </cell>
          <cell r="I2890">
            <v>253.85</v>
          </cell>
          <cell r="J2890">
            <v>42736</v>
          </cell>
          <cell r="M2890" t="str">
            <v>*</v>
          </cell>
        </row>
        <row r="2891">
          <cell r="A2891" t="str">
            <v>31237</v>
          </cell>
          <cell r="B2891" t="str">
            <v>Nasal/sinus endoscopy surg</v>
          </cell>
          <cell r="C2891" t="str">
            <v>CH</v>
          </cell>
          <cell r="D2891" t="str">
            <v>J1</v>
          </cell>
          <cell r="E2891" t="str">
            <v>5153</v>
          </cell>
          <cell r="F2891">
            <v>16.923100000000002</v>
          </cell>
          <cell r="G2891">
            <v>1269.25</v>
          </cell>
          <cell r="H2891" t="str">
            <v>.</v>
          </cell>
          <cell r="I2891">
            <v>253.85</v>
          </cell>
          <cell r="J2891">
            <v>42736</v>
          </cell>
          <cell r="M2891" t="str">
            <v>*</v>
          </cell>
        </row>
        <row r="2892">
          <cell r="A2892" t="str">
            <v>31238</v>
          </cell>
          <cell r="B2892" t="str">
            <v>Nasal/sinus endoscopy surg</v>
          </cell>
          <cell r="C2892" t="str">
            <v>CH</v>
          </cell>
          <cell r="D2892" t="str">
            <v>J1</v>
          </cell>
          <cell r="E2892" t="str">
            <v>5153</v>
          </cell>
          <cell r="F2892">
            <v>16.923100000000002</v>
          </cell>
          <cell r="G2892">
            <v>1269.25</v>
          </cell>
          <cell r="H2892" t="str">
            <v>.</v>
          </cell>
          <cell r="I2892">
            <v>253.85</v>
          </cell>
          <cell r="J2892">
            <v>42736</v>
          </cell>
          <cell r="M2892" t="str">
            <v>*</v>
          </cell>
        </row>
        <row r="2893">
          <cell r="A2893" t="str">
            <v>31239</v>
          </cell>
          <cell r="B2893" t="str">
            <v>Nasal/sinus endoscopy surg</v>
          </cell>
          <cell r="C2893" t="str">
            <v>CH</v>
          </cell>
          <cell r="D2893" t="str">
            <v>J1</v>
          </cell>
          <cell r="E2893" t="str">
            <v>5154</v>
          </cell>
          <cell r="F2893">
            <v>32.402299999999997</v>
          </cell>
          <cell r="G2893">
            <v>2430.1999999999998</v>
          </cell>
          <cell r="H2893" t="str">
            <v>.</v>
          </cell>
          <cell r="I2893">
            <v>486.04</v>
          </cell>
          <cell r="J2893">
            <v>42736</v>
          </cell>
          <cell r="M2893" t="str">
            <v>*</v>
          </cell>
        </row>
        <row r="2894">
          <cell r="A2894" t="str">
            <v>31240</v>
          </cell>
          <cell r="B2894" t="str">
            <v>Nasal/sinus endoscopy surg</v>
          </cell>
          <cell r="C2894" t="str">
            <v>CH</v>
          </cell>
          <cell r="D2894" t="str">
            <v>J1</v>
          </cell>
          <cell r="E2894" t="str">
            <v>5153</v>
          </cell>
          <cell r="F2894">
            <v>16.923100000000002</v>
          </cell>
          <cell r="G2894">
            <v>1269.25</v>
          </cell>
          <cell r="H2894" t="str">
            <v>.</v>
          </cell>
          <cell r="I2894">
            <v>253.85</v>
          </cell>
          <cell r="J2894">
            <v>42736</v>
          </cell>
          <cell r="M2894" t="str">
            <v>*</v>
          </cell>
        </row>
        <row r="2895">
          <cell r="A2895" t="str">
            <v>31254</v>
          </cell>
          <cell r="B2895" t="str">
            <v>Revision of ethmoid sinus</v>
          </cell>
          <cell r="C2895" t="str">
            <v>CH</v>
          </cell>
          <cell r="D2895" t="str">
            <v>J1</v>
          </cell>
          <cell r="E2895" t="str">
            <v>5155</v>
          </cell>
          <cell r="F2895">
            <v>58.147399999999998</v>
          </cell>
          <cell r="G2895">
            <v>4361.1099999999997</v>
          </cell>
          <cell r="H2895" t="str">
            <v>.</v>
          </cell>
          <cell r="I2895">
            <v>872.23</v>
          </cell>
          <cell r="J2895">
            <v>42736</v>
          </cell>
          <cell r="M2895" t="str">
            <v>*</v>
          </cell>
        </row>
        <row r="2896">
          <cell r="A2896" t="str">
            <v>31255</v>
          </cell>
          <cell r="B2896" t="str">
            <v>Removal of ethmoid sinus</v>
          </cell>
          <cell r="C2896" t="str">
            <v>CH</v>
          </cell>
          <cell r="D2896" t="str">
            <v>J1</v>
          </cell>
          <cell r="E2896" t="str">
            <v>5155</v>
          </cell>
          <cell r="F2896">
            <v>58.147399999999998</v>
          </cell>
          <cell r="G2896">
            <v>4361.1099999999997</v>
          </cell>
          <cell r="H2896" t="str">
            <v>.</v>
          </cell>
          <cell r="I2896">
            <v>872.23</v>
          </cell>
          <cell r="J2896">
            <v>42736</v>
          </cell>
          <cell r="M2896" t="str">
            <v>*</v>
          </cell>
        </row>
        <row r="2897">
          <cell r="A2897" t="str">
            <v>31256</v>
          </cell>
          <cell r="B2897" t="str">
            <v>Exploration maxillary sinus</v>
          </cell>
          <cell r="C2897" t="str">
            <v>CH</v>
          </cell>
          <cell r="D2897" t="str">
            <v>J1</v>
          </cell>
          <cell r="E2897" t="str">
            <v>5154</v>
          </cell>
          <cell r="F2897">
            <v>32.402299999999997</v>
          </cell>
          <cell r="G2897">
            <v>2430.1999999999998</v>
          </cell>
          <cell r="H2897" t="str">
            <v>.</v>
          </cell>
          <cell r="I2897">
            <v>486.04</v>
          </cell>
          <cell r="J2897">
            <v>42736</v>
          </cell>
          <cell r="M2897" t="str">
            <v>*</v>
          </cell>
        </row>
        <row r="2898">
          <cell r="A2898" t="str">
            <v>31267</v>
          </cell>
          <cell r="B2898" t="str">
            <v>Endoscopy maxillary sinus</v>
          </cell>
          <cell r="C2898" t="str">
            <v>CH</v>
          </cell>
          <cell r="D2898" t="str">
            <v>J1</v>
          </cell>
          <cell r="E2898" t="str">
            <v>5155</v>
          </cell>
          <cell r="F2898">
            <v>58.147399999999998</v>
          </cell>
          <cell r="G2898">
            <v>4361.1099999999997</v>
          </cell>
          <cell r="H2898" t="str">
            <v>.</v>
          </cell>
          <cell r="I2898">
            <v>872.23</v>
          </cell>
          <cell r="J2898">
            <v>42736</v>
          </cell>
          <cell r="M2898" t="str">
            <v>*</v>
          </cell>
        </row>
        <row r="2899">
          <cell r="A2899" t="str">
            <v>3126F</v>
          </cell>
          <cell r="B2899" t="str">
            <v>Esoph bx rprt w/dyspl info</v>
          </cell>
          <cell r="D2899" t="str">
            <v>M</v>
          </cell>
          <cell r="E2899" t="str">
            <v/>
          </cell>
        </row>
        <row r="2900">
          <cell r="A2900" t="str">
            <v>31276</v>
          </cell>
          <cell r="B2900" t="str">
            <v>Sinus endoscopy surgical</v>
          </cell>
          <cell r="C2900" t="str">
            <v>CH</v>
          </cell>
          <cell r="D2900" t="str">
            <v>J1</v>
          </cell>
          <cell r="E2900" t="str">
            <v>5155</v>
          </cell>
          <cell r="F2900">
            <v>58.147399999999998</v>
          </cell>
          <cell r="G2900">
            <v>4361.1099999999997</v>
          </cell>
          <cell r="H2900" t="str">
            <v>.</v>
          </cell>
          <cell r="I2900">
            <v>872.23</v>
          </cell>
          <cell r="J2900">
            <v>42736</v>
          </cell>
          <cell r="M2900" t="str">
            <v>*</v>
          </cell>
        </row>
        <row r="2901">
          <cell r="A2901" t="str">
            <v>31287</v>
          </cell>
          <cell r="B2901" t="str">
            <v>Nasal/sinus endoscopy surg</v>
          </cell>
          <cell r="C2901" t="str">
            <v>CH</v>
          </cell>
          <cell r="D2901" t="str">
            <v>J1</v>
          </cell>
          <cell r="E2901" t="str">
            <v>5155</v>
          </cell>
          <cell r="F2901">
            <v>58.147399999999998</v>
          </cell>
          <cell r="G2901">
            <v>4361.1099999999997</v>
          </cell>
          <cell r="H2901" t="str">
            <v>.</v>
          </cell>
          <cell r="I2901">
            <v>872.23</v>
          </cell>
          <cell r="J2901">
            <v>42736</v>
          </cell>
          <cell r="M2901" t="str">
            <v>*</v>
          </cell>
        </row>
        <row r="2902">
          <cell r="A2902" t="str">
            <v>31288</v>
          </cell>
          <cell r="B2902" t="str">
            <v>Nasal/sinus endoscopy surg</v>
          </cell>
          <cell r="C2902" t="str">
            <v>CH</v>
          </cell>
          <cell r="D2902" t="str">
            <v>J1</v>
          </cell>
          <cell r="E2902" t="str">
            <v>5155</v>
          </cell>
          <cell r="F2902">
            <v>58.147399999999998</v>
          </cell>
          <cell r="G2902">
            <v>4361.1099999999997</v>
          </cell>
          <cell r="H2902" t="str">
            <v>.</v>
          </cell>
          <cell r="I2902">
            <v>872.23</v>
          </cell>
          <cell r="J2902">
            <v>42736</v>
          </cell>
          <cell r="M2902" t="str">
            <v>*</v>
          </cell>
        </row>
        <row r="2903">
          <cell r="A2903" t="str">
            <v>31290</v>
          </cell>
          <cell r="B2903" t="str">
            <v>Nasal/sinus endoscopy surg</v>
          </cell>
          <cell r="D2903" t="str">
            <v>C</v>
          </cell>
          <cell r="E2903" t="str">
            <v/>
          </cell>
        </row>
        <row r="2904">
          <cell r="A2904" t="str">
            <v>31291</v>
          </cell>
          <cell r="B2904" t="str">
            <v>Nasal/sinus endoscopy surg</v>
          </cell>
          <cell r="D2904" t="str">
            <v>C</v>
          </cell>
          <cell r="E2904" t="str">
            <v/>
          </cell>
        </row>
        <row r="2905">
          <cell r="A2905" t="str">
            <v>31292</v>
          </cell>
          <cell r="B2905" t="str">
            <v>Nasal/sinus endoscopy surg</v>
          </cell>
          <cell r="C2905" t="str">
            <v>CH</v>
          </cell>
          <cell r="D2905" t="str">
            <v>J1</v>
          </cell>
          <cell r="E2905" t="str">
            <v>5155</v>
          </cell>
          <cell r="F2905">
            <v>58.147399999999998</v>
          </cell>
          <cell r="G2905">
            <v>4361.1099999999997</v>
          </cell>
          <cell r="H2905" t="str">
            <v>.</v>
          </cell>
          <cell r="I2905">
            <v>872.23</v>
          </cell>
          <cell r="J2905">
            <v>42736</v>
          </cell>
          <cell r="M2905" t="str">
            <v>*</v>
          </cell>
        </row>
        <row r="2906">
          <cell r="A2906" t="str">
            <v>31293</v>
          </cell>
          <cell r="B2906" t="str">
            <v>Nasal/sinus endoscopy surg</v>
          </cell>
          <cell r="C2906" t="str">
            <v>CH</v>
          </cell>
          <cell r="D2906" t="str">
            <v>J1</v>
          </cell>
          <cell r="E2906" t="str">
            <v>5155</v>
          </cell>
          <cell r="F2906">
            <v>58.147399999999998</v>
          </cell>
          <cell r="G2906">
            <v>4361.1099999999997</v>
          </cell>
          <cell r="H2906" t="str">
            <v>.</v>
          </cell>
          <cell r="I2906">
            <v>872.23</v>
          </cell>
          <cell r="J2906">
            <v>42736</v>
          </cell>
          <cell r="M2906" t="str">
            <v>*</v>
          </cell>
        </row>
        <row r="2907">
          <cell r="A2907" t="str">
            <v>31294</v>
          </cell>
          <cell r="B2907" t="str">
            <v>Nasal/sinus endoscopy surg</v>
          </cell>
          <cell r="C2907" t="str">
            <v>CH</v>
          </cell>
          <cell r="D2907" t="str">
            <v>J1</v>
          </cell>
          <cell r="E2907" t="str">
            <v>5155</v>
          </cell>
          <cell r="F2907">
            <v>58.147399999999998</v>
          </cell>
          <cell r="G2907">
            <v>4361.1099999999997</v>
          </cell>
          <cell r="H2907" t="str">
            <v>.</v>
          </cell>
          <cell r="I2907">
            <v>872.23</v>
          </cell>
          <cell r="J2907">
            <v>42736</v>
          </cell>
          <cell r="M2907" t="str">
            <v>*</v>
          </cell>
        </row>
        <row r="2908">
          <cell r="A2908" t="str">
            <v>31295</v>
          </cell>
          <cell r="B2908" t="str">
            <v>Sinus endo w/balloon dil</v>
          </cell>
          <cell r="C2908" t="str">
            <v>CH</v>
          </cell>
          <cell r="D2908" t="str">
            <v>J1</v>
          </cell>
          <cell r="E2908" t="str">
            <v>5155</v>
          </cell>
          <cell r="F2908">
            <v>58.147399999999998</v>
          </cell>
          <cell r="G2908">
            <v>4361.1099999999997</v>
          </cell>
          <cell r="H2908" t="str">
            <v>.</v>
          </cell>
          <cell r="I2908">
            <v>872.23</v>
          </cell>
          <cell r="J2908">
            <v>42736</v>
          </cell>
          <cell r="M2908" t="str">
            <v>*</v>
          </cell>
        </row>
        <row r="2909">
          <cell r="A2909" t="str">
            <v>31296</v>
          </cell>
          <cell r="B2909" t="str">
            <v>Sinus endo w/balloon dil</v>
          </cell>
          <cell r="C2909" t="str">
            <v>CH</v>
          </cell>
          <cell r="D2909" t="str">
            <v>J1</v>
          </cell>
          <cell r="E2909" t="str">
            <v>5155</v>
          </cell>
          <cell r="F2909">
            <v>58.147399999999998</v>
          </cell>
          <cell r="G2909">
            <v>4361.1099999999997</v>
          </cell>
          <cell r="H2909" t="str">
            <v>.</v>
          </cell>
          <cell r="I2909">
            <v>872.23</v>
          </cell>
          <cell r="J2909">
            <v>42736</v>
          </cell>
          <cell r="M2909" t="str">
            <v>*</v>
          </cell>
        </row>
        <row r="2910">
          <cell r="A2910" t="str">
            <v>31297</v>
          </cell>
          <cell r="B2910" t="str">
            <v>Sinus endo w/balloon dil</v>
          </cell>
          <cell r="C2910" t="str">
            <v>CH</v>
          </cell>
          <cell r="D2910" t="str">
            <v>J1</v>
          </cell>
          <cell r="E2910" t="str">
            <v>5155</v>
          </cell>
          <cell r="F2910">
            <v>58.147399999999998</v>
          </cell>
          <cell r="G2910">
            <v>4361.1099999999997</v>
          </cell>
          <cell r="H2910" t="str">
            <v>.</v>
          </cell>
          <cell r="I2910">
            <v>872.23</v>
          </cell>
          <cell r="J2910">
            <v>42736</v>
          </cell>
          <cell r="M2910" t="str">
            <v>*</v>
          </cell>
        </row>
        <row r="2911">
          <cell r="A2911" t="str">
            <v>31299</v>
          </cell>
          <cell r="B2911" t="str">
            <v>Sinus surgery procedure</v>
          </cell>
          <cell r="D2911" t="str">
            <v>T</v>
          </cell>
          <cell r="E2911" t="str">
            <v>5161</v>
          </cell>
          <cell r="F2911">
            <v>2.3601999999999999</v>
          </cell>
          <cell r="G2911">
            <v>177.02</v>
          </cell>
          <cell r="H2911" t="str">
            <v>.</v>
          </cell>
          <cell r="I2911">
            <v>35.409999999999997</v>
          </cell>
        </row>
        <row r="2912">
          <cell r="A2912" t="str">
            <v>31300</v>
          </cell>
          <cell r="B2912" t="str">
            <v>Removal of larynx lesion</v>
          </cell>
          <cell r="C2912" t="str">
            <v>CH</v>
          </cell>
          <cell r="D2912" t="str">
            <v>J1</v>
          </cell>
          <cell r="E2912" t="str">
            <v>5164</v>
          </cell>
          <cell r="F2912">
            <v>28.969799999999999</v>
          </cell>
          <cell r="G2912">
            <v>2172.7600000000002</v>
          </cell>
          <cell r="H2912" t="str">
            <v>.</v>
          </cell>
          <cell r="I2912">
            <v>434.56</v>
          </cell>
          <cell r="J2912">
            <v>42736</v>
          </cell>
          <cell r="M2912" t="str">
            <v>*</v>
          </cell>
        </row>
        <row r="2913">
          <cell r="A2913" t="str">
            <v>3130F</v>
          </cell>
          <cell r="B2913" t="str">
            <v>Upper gi endoscopy performed</v>
          </cell>
          <cell r="D2913" t="str">
            <v>E1</v>
          </cell>
          <cell r="E2913" t="str">
            <v/>
          </cell>
        </row>
        <row r="2914">
          <cell r="A2914" t="str">
            <v>31320</v>
          </cell>
          <cell r="B2914" t="str">
            <v>Diagnostic incision larynx</v>
          </cell>
          <cell r="D2914" t="str">
            <v>J1</v>
          </cell>
          <cell r="E2914" t="str">
            <v>5165</v>
          </cell>
          <cell r="F2914">
            <v>55.055300000000003</v>
          </cell>
          <cell r="G2914">
            <v>4129.2</v>
          </cell>
          <cell r="H2914" t="str">
            <v>.</v>
          </cell>
          <cell r="I2914">
            <v>825.84</v>
          </cell>
        </row>
        <row r="2915">
          <cell r="A2915" t="str">
            <v>3132F</v>
          </cell>
          <cell r="B2915" t="str">
            <v>Doc ref upper gi endoscopy</v>
          </cell>
          <cell r="D2915" t="str">
            <v>E1</v>
          </cell>
          <cell r="E2915" t="str">
            <v/>
          </cell>
        </row>
        <row r="2916">
          <cell r="A2916" t="str">
            <v>31360</v>
          </cell>
          <cell r="B2916" t="str">
            <v>Removal of larynx</v>
          </cell>
          <cell r="D2916" t="str">
            <v>C</v>
          </cell>
          <cell r="E2916" t="str">
            <v/>
          </cell>
        </row>
        <row r="2917">
          <cell r="A2917" t="str">
            <v>31365</v>
          </cell>
          <cell r="B2917" t="str">
            <v>Removal of larynx</v>
          </cell>
          <cell r="D2917" t="str">
            <v>C</v>
          </cell>
          <cell r="E2917" t="str">
            <v/>
          </cell>
        </row>
        <row r="2918">
          <cell r="A2918" t="str">
            <v>31367</v>
          </cell>
          <cell r="B2918" t="str">
            <v>Partial removal of larynx</v>
          </cell>
          <cell r="D2918" t="str">
            <v>C</v>
          </cell>
          <cell r="E2918" t="str">
            <v/>
          </cell>
        </row>
        <row r="2919">
          <cell r="A2919" t="str">
            <v>31368</v>
          </cell>
          <cell r="B2919" t="str">
            <v>Partial removal of larynx</v>
          </cell>
          <cell r="D2919" t="str">
            <v>C</v>
          </cell>
          <cell r="E2919" t="str">
            <v/>
          </cell>
        </row>
        <row r="2920">
          <cell r="A2920" t="str">
            <v>31370</v>
          </cell>
          <cell r="B2920" t="str">
            <v>Partial removal of larynx</v>
          </cell>
          <cell r="D2920" t="str">
            <v>C</v>
          </cell>
          <cell r="E2920" t="str">
            <v/>
          </cell>
        </row>
        <row r="2921">
          <cell r="A2921" t="str">
            <v>31375</v>
          </cell>
          <cell r="B2921" t="str">
            <v>Partial removal of larynx</v>
          </cell>
          <cell r="D2921" t="str">
            <v>C</v>
          </cell>
          <cell r="E2921" t="str">
            <v/>
          </cell>
        </row>
        <row r="2922">
          <cell r="A2922" t="str">
            <v>31380</v>
          </cell>
          <cell r="B2922" t="str">
            <v>Partial removal of larynx</v>
          </cell>
          <cell r="D2922" t="str">
            <v>C</v>
          </cell>
          <cell r="E2922" t="str">
            <v/>
          </cell>
        </row>
        <row r="2923">
          <cell r="A2923" t="str">
            <v>31382</v>
          </cell>
          <cell r="B2923" t="str">
            <v>Partial removal of larynx</v>
          </cell>
          <cell r="D2923" t="str">
            <v>C</v>
          </cell>
          <cell r="E2923" t="str">
            <v/>
          </cell>
        </row>
        <row r="2924">
          <cell r="A2924" t="str">
            <v>31390</v>
          </cell>
          <cell r="B2924" t="str">
            <v>Removal of larynx &amp; pharynx</v>
          </cell>
          <cell r="D2924" t="str">
            <v>C</v>
          </cell>
          <cell r="E2924" t="str">
            <v/>
          </cell>
        </row>
        <row r="2925">
          <cell r="A2925" t="str">
            <v>31395</v>
          </cell>
          <cell r="B2925" t="str">
            <v>Reconstruct larynx &amp; pharynx</v>
          </cell>
          <cell r="D2925" t="str">
            <v>C</v>
          </cell>
          <cell r="E2925" t="str">
            <v/>
          </cell>
        </row>
        <row r="2926">
          <cell r="A2926" t="str">
            <v>31400</v>
          </cell>
          <cell r="B2926" t="str">
            <v>Revision of larynx</v>
          </cell>
          <cell r="D2926" t="str">
            <v>J1</v>
          </cell>
          <cell r="E2926" t="str">
            <v>5165</v>
          </cell>
          <cell r="F2926">
            <v>55.055300000000003</v>
          </cell>
          <cell r="G2926">
            <v>4129.2</v>
          </cell>
          <cell r="H2926" t="str">
            <v>.</v>
          </cell>
          <cell r="I2926">
            <v>825.84</v>
          </cell>
        </row>
        <row r="2927">
          <cell r="A2927" t="str">
            <v>3140F</v>
          </cell>
          <cell r="B2927" t="str">
            <v>Upper gi endo shows barrtts</v>
          </cell>
          <cell r="D2927" t="str">
            <v>E1</v>
          </cell>
          <cell r="E2927" t="str">
            <v/>
          </cell>
        </row>
        <row r="2928">
          <cell r="A2928" t="str">
            <v>3141F</v>
          </cell>
          <cell r="B2928" t="str">
            <v>Upper gi endo not barrtts</v>
          </cell>
          <cell r="D2928" t="str">
            <v>E1</v>
          </cell>
          <cell r="E2928" t="str">
            <v/>
          </cell>
        </row>
        <row r="2929">
          <cell r="A2929" t="str">
            <v>31420</v>
          </cell>
          <cell r="B2929" t="str">
            <v>Removal of epiglottis</v>
          </cell>
          <cell r="D2929" t="str">
            <v>J1</v>
          </cell>
          <cell r="E2929" t="str">
            <v>5165</v>
          </cell>
          <cell r="F2929">
            <v>55.055300000000003</v>
          </cell>
          <cell r="G2929">
            <v>4129.2</v>
          </cell>
          <cell r="H2929" t="str">
            <v>.</v>
          </cell>
          <cell r="I2929">
            <v>825.84</v>
          </cell>
        </row>
        <row r="2930">
          <cell r="A2930" t="str">
            <v>3142F</v>
          </cell>
          <cell r="B2930" t="str">
            <v>Barium swallow test ordered</v>
          </cell>
          <cell r="D2930" t="str">
            <v>E1</v>
          </cell>
          <cell r="E2930" t="str">
            <v/>
          </cell>
        </row>
        <row r="2931">
          <cell r="A2931" t="str">
            <v>31500</v>
          </cell>
          <cell r="B2931" t="str">
            <v>Insert emergency airway</v>
          </cell>
          <cell r="D2931" t="str">
            <v>T</v>
          </cell>
          <cell r="E2931" t="str">
            <v>5161</v>
          </cell>
          <cell r="F2931">
            <v>2.3601999999999999</v>
          </cell>
          <cell r="G2931">
            <v>177.02</v>
          </cell>
          <cell r="H2931" t="str">
            <v>.</v>
          </cell>
          <cell r="I2931">
            <v>35.409999999999997</v>
          </cell>
        </row>
        <row r="2932">
          <cell r="A2932" t="str">
            <v>31502</v>
          </cell>
          <cell r="B2932" t="str">
            <v>Change of windpipe airway</v>
          </cell>
          <cell r="D2932" t="str">
            <v>T</v>
          </cell>
          <cell r="E2932" t="str">
            <v>5161</v>
          </cell>
          <cell r="F2932">
            <v>2.3601999999999999</v>
          </cell>
          <cell r="G2932">
            <v>177.02</v>
          </cell>
          <cell r="H2932" t="str">
            <v>.</v>
          </cell>
          <cell r="I2932">
            <v>35.409999999999997</v>
          </cell>
        </row>
        <row r="2933">
          <cell r="A2933" t="str">
            <v>31505</v>
          </cell>
          <cell r="B2933" t="str">
            <v>Diagnostic laryngoscopy</v>
          </cell>
          <cell r="D2933" t="str">
            <v>T</v>
          </cell>
          <cell r="E2933" t="str">
            <v>5151</v>
          </cell>
          <cell r="F2933">
            <v>1.9484999999999999</v>
          </cell>
          <cell r="G2933">
            <v>146.13999999999999</v>
          </cell>
          <cell r="H2933" t="str">
            <v>.</v>
          </cell>
          <cell r="I2933">
            <v>29.23</v>
          </cell>
        </row>
        <row r="2934">
          <cell r="A2934" t="str">
            <v>3150F</v>
          </cell>
          <cell r="B2934" t="str">
            <v>Forceps esoph biopsy done</v>
          </cell>
          <cell r="D2934" t="str">
            <v>E1</v>
          </cell>
          <cell r="E2934" t="str">
            <v/>
          </cell>
        </row>
        <row r="2935">
          <cell r="A2935" t="str">
            <v>31510</v>
          </cell>
          <cell r="B2935" t="str">
            <v>Laryngoscopy with biopsy</v>
          </cell>
          <cell r="C2935" t="str">
            <v>CH</v>
          </cell>
          <cell r="D2935" t="str">
            <v>J1</v>
          </cell>
          <cell r="E2935" t="str">
            <v>5154</v>
          </cell>
          <cell r="F2935">
            <v>32.402299999999997</v>
          </cell>
          <cell r="G2935">
            <v>2430.1999999999998</v>
          </cell>
          <cell r="H2935" t="str">
            <v>.</v>
          </cell>
          <cell r="I2935">
            <v>486.04</v>
          </cell>
          <cell r="J2935">
            <v>42736</v>
          </cell>
          <cell r="M2935" t="str">
            <v>*</v>
          </cell>
        </row>
        <row r="2936">
          <cell r="A2936" t="str">
            <v>31511</v>
          </cell>
          <cell r="B2936" t="str">
            <v>Remove foreign body larynx</v>
          </cell>
          <cell r="D2936" t="str">
            <v>T</v>
          </cell>
          <cell r="E2936" t="str">
            <v>5151</v>
          </cell>
          <cell r="F2936">
            <v>1.9484999999999999</v>
          </cell>
          <cell r="G2936">
            <v>146.13999999999999</v>
          </cell>
          <cell r="H2936" t="str">
            <v>.</v>
          </cell>
          <cell r="I2936">
            <v>29.23</v>
          </cell>
        </row>
        <row r="2937">
          <cell r="A2937" t="str">
            <v>31512</v>
          </cell>
          <cell r="B2937" t="str">
            <v>Removal of larynx lesion</v>
          </cell>
          <cell r="C2937" t="str">
            <v>CH</v>
          </cell>
          <cell r="D2937" t="str">
            <v>J1</v>
          </cell>
          <cell r="E2937" t="str">
            <v>5154</v>
          </cell>
          <cell r="F2937">
            <v>32.402299999999997</v>
          </cell>
          <cell r="G2937">
            <v>2430.1999999999998</v>
          </cell>
          <cell r="H2937" t="str">
            <v>.</v>
          </cell>
          <cell r="I2937">
            <v>486.04</v>
          </cell>
          <cell r="J2937">
            <v>42736</v>
          </cell>
          <cell r="M2937" t="str">
            <v>*</v>
          </cell>
        </row>
        <row r="2938">
          <cell r="A2938" t="str">
            <v>31513</v>
          </cell>
          <cell r="B2938" t="str">
            <v>Injection into vocal cord</v>
          </cell>
          <cell r="C2938" t="str">
            <v>CH</v>
          </cell>
          <cell r="D2938" t="str">
            <v>T</v>
          </cell>
          <cell r="E2938" t="str">
            <v>5152</v>
          </cell>
          <cell r="F2938">
            <v>4.8235000000000001</v>
          </cell>
          <cell r="G2938">
            <v>361.77</v>
          </cell>
          <cell r="H2938" t="str">
            <v>.</v>
          </cell>
          <cell r="I2938">
            <v>72.36</v>
          </cell>
          <cell r="J2938">
            <v>42736</v>
          </cell>
          <cell r="M2938" t="str">
            <v>*</v>
          </cell>
        </row>
        <row r="2939">
          <cell r="A2939" t="str">
            <v>31515</v>
          </cell>
          <cell r="B2939" t="str">
            <v>Laryngoscopy for aspiration</v>
          </cell>
          <cell r="D2939" t="str">
            <v>T</v>
          </cell>
          <cell r="E2939" t="str">
            <v>5152</v>
          </cell>
          <cell r="F2939">
            <v>4.8235000000000001</v>
          </cell>
          <cell r="G2939">
            <v>361.77</v>
          </cell>
          <cell r="H2939" t="str">
            <v>.</v>
          </cell>
          <cell r="I2939">
            <v>72.36</v>
          </cell>
        </row>
        <row r="2940">
          <cell r="A2940" t="str">
            <v>31520</v>
          </cell>
          <cell r="B2940" t="str">
            <v>Dx laryngoscopy newborn</v>
          </cell>
          <cell r="D2940" t="str">
            <v>T</v>
          </cell>
          <cell r="E2940" t="str">
            <v>5152</v>
          </cell>
          <cell r="F2940">
            <v>4.8235000000000001</v>
          </cell>
          <cell r="G2940">
            <v>361.77</v>
          </cell>
          <cell r="H2940" t="str">
            <v>.</v>
          </cell>
          <cell r="I2940">
            <v>72.36</v>
          </cell>
        </row>
        <row r="2941">
          <cell r="A2941" t="str">
            <v>31525</v>
          </cell>
          <cell r="B2941" t="str">
            <v>Dx laryngoscopy excl nb</v>
          </cell>
          <cell r="C2941" t="str">
            <v>CH</v>
          </cell>
          <cell r="D2941" t="str">
            <v>J1</v>
          </cell>
          <cell r="E2941" t="str">
            <v>5153</v>
          </cell>
          <cell r="F2941">
            <v>16.923100000000002</v>
          </cell>
          <cell r="G2941">
            <v>1269.25</v>
          </cell>
          <cell r="H2941" t="str">
            <v>.</v>
          </cell>
          <cell r="I2941">
            <v>253.85</v>
          </cell>
          <cell r="J2941">
            <v>42736</v>
          </cell>
          <cell r="M2941" t="str">
            <v>*</v>
          </cell>
        </row>
        <row r="2942">
          <cell r="A2942" t="str">
            <v>31526</v>
          </cell>
          <cell r="B2942" t="str">
            <v>Dx laryngoscopy w/oper scope</v>
          </cell>
          <cell r="C2942" t="str">
            <v>CH</v>
          </cell>
          <cell r="D2942" t="str">
            <v>J1</v>
          </cell>
          <cell r="E2942" t="str">
            <v>5153</v>
          </cell>
          <cell r="F2942">
            <v>16.923100000000002</v>
          </cell>
          <cell r="G2942">
            <v>1269.25</v>
          </cell>
          <cell r="H2942" t="str">
            <v>.</v>
          </cell>
          <cell r="I2942">
            <v>253.85</v>
          </cell>
          <cell r="J2942">
            <v>42736</v>
          </cell>
          <cell r="M2942" t="str">
            <v>*</v>
          </cell>
        </row>
        <row r="2943">
          <cell r="A2943" t="str">
            <v>31527</v>
          </cell>
          <cell r="B2943" t="str">
            <v>Laryngoscopy for treatment</v>
          </cell>
          <cell r="C2943" t="str">
            <v>CH</v>
          </cell>
          <cell r="D2943" t="str">
            <v>J1</v>
          </cell>
          <cell r="E2943" t="str">
            <v>5154</v>
          </cell>
          <cell r="F2943">
            <v>32.402299999999997</v>
          </cell>
          <cell r="G2943">
            <v>2430.1999999999998</v>
          </cell>
          <cell r="H2943" t="str">
            <v>.</v>
          </cell>
          <cell r="I2943">
            <v>486.04</v>
          </cell>
          <cell r="J2943">
            <v>42736</v>
          </cell>
          <cell r="M2943" t="str">
            <v>*</v>
          </cell>
        </row>
        <row r="2944">
          <cell r="A2944" t="str">
            <v>31528</v>
          </cell>
          <cell r="B2944" t="str">
            <v>Laryngoscopy and dilation</v>
          </cell>
          <cell r="C2944" t="str">
            <v>CH</v>
          </cell>
          <cell r="D2944" t="str">
            <v>J1</v>
          </cell>
          <cell r="E2944" t="str">
            <v>5154</v>
          </cell>
          <cell r="F2944">
            <v>32.402299999999997</v>
          </cell>
          <cell r="G2944">
            <v>2430.1999999999998</v>
          </cell>
          <cell r="H2944" t="str">
            <v>.</v>
          </cell>
          <cell r="I2944">
            <v>486.04</v>
          </cell>
          <cell r="J2944">
            <v>42736</v>
          </cell>
          <cell r="M2944" t="str">
            <v>*</v>
          </cell>
        </row>
        <row r="2945">
          <cell r="A2945" t="str">
            <v>31529</v>
          </cell>
          <cell r="B2945" t="str">
            <v>Laryngoscopy and dilation</v>
          </cell>
          <cell r="C2945" t="str">
            <v>CH</v>
          </cell>
          <cell r="D2945" t="str">
            <v>J1</v>
          </cell>
          <cell r="E2945" t="str">
            <v>5154</v>
          </cell>
          <cell r="F2945">
            <v>32.402299999999997</v>
          </cell>
          <cell r="G2945">
            <v>2430.1999999999998</v>
          </cell>
          <cell r="H2945" t="str">
            <v>.</v>
          </cell>
          <cell r="I2945">
            <v>486.04</v>
          </cell>
          <cell r="J2945">
            <v>42736</v>
          </cell>
          <cell r="M2945" t="str">
            <v>*</v>
          </cell>
        </row>
        <row r="2946">
          <cell r="A2946" t="str">
            <v>31530</v>
          </cell>
          <cell r="B2946" t="str">
            <v>Laryngoscopy w/fb removal</v>
          </cell>
          <cell r="C2946" t="str">
            <v>CH</v>
          </cell>
          <cell r="D2946" t="str">
            <v>J1</v>
          </cell>
          <cell r="E2946" t="str">
            <v>5153</v>
          </cell>
          <cell r="F2946">
            <v>16.923100000000002</v>
          </cell>
          <cell r="G2946">
            <v>1269.25</v>
          </cell>
          <cell r="H2946" t="str">
            <v>.</v>
          </cell>
          <cell r="I2946">
            <v>253.85</v>
          </cell>
          <cell r="J2946">
            <v>42736</v>
          </cell>
          <cell r="M2946" t="str">
            <v>*</v>
          </cell>
        </row>
        <row r="2947">
          <cell r="A2947" t="str">
            <v>31531</v>
          </cell>
          <cell r="B2947" t="str">
            <v>Laryngoscopy w/fb &amp; op scope</v>
          </cell>
          <cell r="C2947" t="str">
            <v>CH</v>
          </cell>
          <cell r="D2947" t="str">
            <v>J1</v>
          </cell>
          <cell r="E2947" t="str">
            <v>5154</v>
          </cell>
          <cell r="F2947">
            <v>32.402299999999997</v>
          </cell>
          <cell r="G2947">
            <v>2430.1999999999998</v>
          </cell>
          <cell r="H2947" t="str">
            <v>.</v>
          </cell>
          <cell r="I2947">
            <v>486.04</v>
          </cell>
          <cell r="J2947">
            <v>42736</v>
          </cell>
          <cell r="M2947" t="str">
            <v>*</v>
          </cell>
        </row>
        <row r="2948">
          <cell r="A2948" t="str">
            <v>31535</v>
          </cell>
          <cell r="B2948" t="str">
            <v>Laryngoscopy w/biopsy</v>
          </cell>
          <cell r="C2948" t="str">
            <v>CH</v>
          </cell>
          <cell r="D2948" t="str">
            <v>J1</v>
          </cell>
          <cell r="E2948" t="str">
            <v>5154</v>
          </cell>
          <cell r="F2948">
            <v>32.402299999999997</v>
          </cell>
          <cell r="G2948">
            <v>2430.1999999999998</v>
          </cell>
          <cell r="H2948" t="str">
            <v>.</v>
          </cell>
          <cell r="I2948">
            <v>486.04</v>
          </cell>
          <cell r="J2948">
            <v>42736</v>
          </cell>
          <cell r="M2948" t="str">
            <v>*</v>
          </cell>
        </row>
        <row r="2949">
          <cell r="A2949" t="str">
            <v>31536</v>
          </cell>
          <cell r="B2949" t="str">
            <v>Laryngoscopy w/bx &amp; op scope</v>
          </cell>
          <cell r="C2949" t="str">
            <v>CH</v>
          </cell>
          <cell r="D2949" t="str">
            <v>J1</v>
          </cell>
          <cell r="E2949" t="str">
            <v>5154</v>
          </cell>
          <cell r="F2949">
            <v>32.402299999999997</v>
          </cell>
          <cell r="G2949">
            <v>2430.1999999999998</v>
          </cell>
          <cell r="H2949" t="str">
            <v>.</v>
          </cell>
          <cell r="I2949">
            <v>486.04</v>
          </cell>
          <cell r="J2949">
            <v>42736</v>
          </cell>
          <cell r="M2949" t="str">
            <v>*</v>
          </cell>
        </row>
        <row r="2950">
          <cell r="A2950" t="str">
            <v>31540</v>
          </cell>
          <cell r="B2950" t="str">
            <v>Laryngoscopy w/exc of tumor</v>
          </cell>
          <cell r="C2950" t="str">
            <v>CH</v>
          </cell>
          <cell r="D2950" t="str">
            <v>J1</v>
          </cell>
          <cell r="E2950" t="str">
            <v>5154</v>
          </cell>
          <cell r="F2950">
            <v>32.402299999999997</v>
          </cell>
          <cell r="G2950">
            <v>2430.1999999999998</v>
          </cell>
          <cell r="H2950" t="str">
            <v>.</v>
          </cell>
          <cell r="I2950">
            <v>486.04</v>
          </cell>
          <cell r="J2950">
            <v>42736</v>
          </cell>
          <cell r="M2950" t="str">
            <v>*</v>
          </cell>
        </row>
        <row r="2951">
          <cell r="A2951" t="str">
            <v>31541</v>
          </cell>
          <cell r="B2951" t="str">
            <v>Larynscop w/tumr exc + scope</v>
          </cell>
          <cell r="C2951" t="str">
            <v>CH</v>
          </cell>
          <cell r="D2951" t="str">
            <v>J1</v>
          </cell>
          <cell r="E2951" t="str">
            <v>5154</v>
          </cell>
          <cell r="F2951">
            <v>32.402299999999997</v>
          </cell>
          <cell r="G2951">
            <v>2430.1999999999998</v>
          </cell>
          <cell r="H2951" t="str">
            <v>.</v>
          </cell>
          <cell r="I2951">
            <v>486.04</v>
          </cell>
          <cell r="J2951">
            <v>42736</v>
          </cell>
          <cell r="M2951" t="str">
            <v>*</v>
          </cell>
        </row>
        <row r="2952">
          <cell r="A2952" t="str">
            <v>31545</v>
          </cell>
          <cell r="B2952" t="str">
            <v>Remove vc lesion w/scope</v>
          </cell>
          <cell r="C2952" t="str">
            <v>CH</v>
          </cell>
          <cell r="D2952" t="str">
            <v>J1</v>
          </cell>
          <cell r="E2952" t="str">
            <v>5154</v>
          </cell>
          <cell r="F2952">
            <v>32.402299999999997</v>
          </cell>
          <cell r="G2952">
            <v>2430.1999999999998</v>
          </cell>
          <cell r="H2952" t="str">
            <v>.</v>
          </cell>
          <cell r="I2952">
            <v>486.04</v>
          </cell>
          <cell r="J2952">
            <v>42736</v>
          </cell>
          <cell r="M2952" t="str">
            <v>*</v>
          </cell>
        </row>
        <row r="2953">
          <cell r="A2953" t="str">
            <v>31546</v>
          </cell>
          <cell r="B2953" t="str">
            <v>Remove vc lesion scope/graft</v>
          </cell>
          <cell r="C2953" t="str">
            <v>CH</v>
          </cell>
          <cell r="D2953" t="str">
            <v>J1</v>
          </cell>
          <cell r="E2953" t="str">
            <v>5155</v>
          </cell>
          <cell r="F2953">
            <v>58.147399999999998</v>
          </cell>
          <cell r="G2953">
            <v>4361.1099999999997</v>
          </cell>
          <cell r="H2953" t="str">
            <v>.</v>
          </cell>
          <cell r="I2953">
            <v>872.23</v>
          </cell>
          <cell r="J2953">
            <v>42736</v>
          </cell>
          <cell r="M2953" t="str">
            <v>*</v>
          </cell>
        </row>
        <row r="2954">
          <cell r="A2954" t="str">
            <v>31551</v>
          </cell>
          <cell r="B2954" t="str">
            <v>Laryngoplasty laryngeal sten</v>
          </cell>
          <cell r="C2954" t="str">
            <v>NC</v>
          </cell>
          <cell r="D2954" t="str">
            <v>J1</v>
          </cell>
          <cell r="E2954" t="str">
            <v>5165</v>
          </cell>
          <cell r="F2954">
            <v>55.055300000000003</v>
          </cell>
          <cell r="G2954">
            <v>4129.2</v>
          </cell>
          <cell r="H2954" t="str">
            <v>.</v>
          </cell>
          <cell r="I2954">
            <v>825.84</v>
          </cell>
          <cell r="K2954">
            <v>42736</v>
          </cell>
          <cell r="M2954" t="str">
            <v>*</v>
          </cell>
        </row>
        <row r="2955">
          <cell r="A2955" t="str">
            <v>31552</v>
          </cell>
          <cell r="B2955" t="str">
            <v>Laryngoplasty laryngeal sten</v>
          </cell>
          <cell r="C2955" t="str">
            <v>NC</v>
          </cell>
          <cell r="D2955" t="str">
            <v>J1</v>
          </cell>
          <cell r="E2955" t="str">
            <v>5165</v>
          </cell>
          <cell r="F2955">
            <v>55.055300000000003</v>
          </cell>
          <cell r="G2955">
            <v>4129.2</v>
          </cell>
          <cell r="H2955" t="str">
            <v>.</v>
          </cell>
          <cell r="I2955">
            <v>825.84</v>
          </cell>
          <cell r="K2955">
            <v>42736</v>
          </cell>
          <cell r="M2955" t="str">
            <v>*</v>
          </cell>
        </row>
        <row r="2956">
          <cell r="A2956" t="str">
            <v>31553</v>
          </cell>
          <cell r="B2956" t="str">
            <v>Laryngoplasty laryngeal sten</v>
          </cell>
          <cell r="C2956" t="str">
            <v>NC</v>
          </cell>
          <cell r="D2956" t="str">
            <v>J1</v>
          </cell>
          <cell r="E2956" t="str">
            <v>5165</v>
          </cell>
          <cell r="F2956">
            <v>55.055300000000003</v>
          </cell>
          <cell r="G2956">
            <v>4129.2</v>
          </cell>
          <cell r="H2956" t="str">
            <v>.</v>
          </cell>
          <cell r="I2956">
            <v>825.84</v>
          </cell>
          <cell r="K2956">
            <v>42736</v>
          </cell>
          <cell r="M2956" t="str">
            <v>*</v>
          </cell>
        </row>
        <row r="2957">
          <cell r="A2957" t="str">
            <v>31554</v>
          </cell>
          <cell r="B2957" t="str">
            <v>Laryngoplasty laryngeal sten</v>
          </cell>
          <cell r="C2957" t="str">
            <v>NC</v>
          </cell>
          <cell r="D2957" t="str">
            <v>J1</v>
          </cell>
          <cell r="E2957" t="str">
            <v>5165</v>
          </cell>
          <cell r="F2957">
            <v>55.055300000000003</v>
          </cell>
          <cell r="G2957">
            <v>4129.2</v>
          </cell>
          <cell r="H2957" t="str">
            <v>.</v>
          </cell>
          <cell r="I2957">
            <v>825.84</v>
          </cell>
          <cell r="K2957">
            <v>42736</v>
          </cell>
          <cell r="M2957" t="str">
            <v>*</v>
          </cell>
        </row>
        <row r="2958">
          <cell r="A2958" t="str">
            <v>3155F</v>
          </cell>
          <cell r="B2958" t="str">
            <v>Cytogen test marrow b/4 tx</v>
          </cell>
          <cell r="D2958" t="str">
            <v>M</v>
          </cell>
          <cell r="E2958" t="str">
            <v/>
          </cell>
        </row>
        <row r="2959">
          <cell r="A2959" t="str">
            <v>31560</v>
          </cell>
          <cell r="B2959" t="str">
            <v>Laryngoscop w/arytenoidectom</v>
          </cell>
          <cell r="C2959" t="str">
            <v>CH</v>
          </cell>
          <cell r="D2959" t="str">
            <v>J1</v>
          </cell>
          <cell r="E2959" t="str">
            <v>5155</v>
          </cell>
          <cell r="F2959">
            <v>58.147399999999998</v>
          </cell>
          <cell r="G2959">
            <v>4361.1099999999997</v>
          </cell>
          <cell r="H2959" t="str">
            <v>.</v>
          </cell>
          <cell r="I2959">
            <v>872.23</v>
          </cell>
          <cell r="J2959">
            <v>42736</v>
          </cell>
          <cell r="M2959" t="str">
            <v>*</v>
          </cell>
        </row>
        <row r="2960">
          <cell r="A2960" t="str">
            <v>31561</v>
          </cell>
          <cell r="B2960" t="str">
            <v>Larynscop remve cart + scop</v>
          </cell>
          <cell r="C2960" t="str">
            <v>CH</v>
          </cell>
          <cell r="D2960" t="str">
            <v>J1</v>
          </cell>
          <cell r="E2960" t="str">
            <v>5155</v>
          </cell>
          <cell r="F2960">
            <v>58.147399999999998</v>
          </cell>
          <cell r="G2960">
            <v>4361.1099999999997</v>
          </cell>
          <cell r="H2960" t="str">
            <v>.</v>
          </cell>
          <cell r="I2960">
            <v>872.23</v>
          </cell>
          <cell r="J2960">
            <v>42736</v>
          </cell>
          <cell r="M2960" t="str">
            <v>*</v>
          </cell>
        </row>
        <row r="2961">
          <cell r="A2961" t="str">
            <v>31570</v>
          </cell>
          <cell r="B2961" t="str">
            <v>Laryngoscope w/vc inj</v>
          </cell>
          <cell r="C2961" t="str">
            <v>CH</v>
          </cell>
          <cell r="D2961" t="str">
            <v>J1</v>
          </cell>
          <cell r="E2961" t="str">
            <v>5154</v>
          </cell>
          <cell r="F2961">
            <v>32.402299999999997</v>
          </cell>
          <cell r="G2961">
            <v>2430.1999999999998</v>
          </cell>
          <cell r="H2961" t="str">
            <v>.</v>
          </cell>
          <cell r="I2961">
            <v>486.04</v>
          </cell>
          <cell r="J2961">
            <v>42736</v>
          </cell>
          <cell r="M2961" t="str">
            <v>*</v>
          </cell>
        </row>
        <row r="2962">
          <cell r="A2962" t="str">
            <v>31571</v>
          </cell>
          <cell r="B2962" t="str">
            <v>Laryngoscop w/vc inj + scope</v>
          </cell>
          <cell r="C2962" t="str">
            <v>CH</v>
          </cell>
          <cell r="D2962" t="str">
            <v>J1</v>
          </cell>
          <cell r="E2962" t="str">
            <v>5154</v>
          </cell>
          <cell r="F2962">
            <v>32.402299999999997</v>
          </cell>
          <cell r="G2962">
            <v>2430.1999999999998</v>
          </cell>
          <cell r="H2962" t="str">
            <v>.</v>
          </cell>
          <cell r="I2962">
            <v>486.04</v>
          </cell>
          <cell r="J2962">
            <v>42736</v>
          </cell>
          <cell r="M2962" t="str">
            <v>*</v>
          </cell>
        </row>
        <row r="2963">
          <cell r="A2963" t="str">
            <v>31572</v>
          </cell>
          <cell r="B2963" t="str">
            <v>Largsc w/laser dstrj les</v>
          </cell>
          <cell r="C2963" t="str">
            <v>NC</v>
          </cell>
          <cell r="D2963" t="str">
            <v>J1</v>
          </cell>
          <cell r="E2963" t="str">
            <v>5154</v>
          </cell>
          <cell r="F2963">
            <v>32.402299999999997</v>
          </cell>
          <cell r="G2963">
            <v>2430.1999999999998</v>
          </cell>
          <cell r="H2963" t="str">
            <v>.</v>
          </cell>
          <cell r="I2963">
            <v>486.04</v>
          </cell>
          <cell r="K2963">
            <v>42736</v>
          </cell>
          <cell r="M2963" t="str">
            <v>*</v>
          </cell>
        </row>
        <row r="2964">
          <cell r="A2964" t="str">
            <v>31573</v>
          </cell>
          <cell r="B2964" t="str">
            <v>Largsc w/ther injection</v>
          </cell>
          <cell r="C2964" t="str">
            <v>NC</v>
          </cell>
          <cell r="D2964" t="str">
            <v>J1</v>
          </cell>
          <cell r="E2964" t="str">
            <v>5153</v>
          </cell>
          <cell r="F2964">
            <v>16.923100000000002</v>
          </cell>
          <cell r="G2964">
            <v>1269.25</v>
          </cell>
          <cell r="H2964" t="str">
            <v>.</v>
          </cell>
          <cell r="I2964">
            <v>253.85</v>
          </cell>
          <cell r="K2964">
            <v>42736</v>
          </cell>
          <cell r="M2964" t="str">
            <v>*</v>
          </cell>
        </row>
        <row r="2965">
          <cell r="A2965" t="str">
            <v>31574</v>
          </cell>
          <cell r="B2965" t="str">
            <v>Largsc w/njx augmentation</v>
          </cell>
          <cell r="C2965" t="str">
            <v>NC</v>
          </cell>
          <cell r="D2965" t="str">
            <v>J1</v>
          </cell>
          <cell r="E2965" t="str">
            <v>5153</v>
          </cell>
          <cell r="F2965">
            <v>16.923100000000002</v>
          </cell>
          <cell r="G2965">
            <v>1269.25</v>
          </cell>
          <cell r="H2965" t="str">
            <v>.</v>
          </cell>
          <cell r="I2965">
            <v>253.85</v>
          </cell>
          <cell r="K2965">
            <v>42736</v>
          </cell>
          <cell r="M2965" t="str">
            <v>*</v>
          </cell>
        </row>
        <row r="2966">
          <cell r="A2966" t="str">
            <v>31575</v>
          </cell>
          <cell r="B2966" t="str">
            <v>Diagnostic laryngoscopy</v>
          </cell>
          <cell r="D2966" t="str">
            <v>T</v>
          </cell>
          <cell r="E2966" t="str">
            <v>5151</v>
          </cell>
          <cell r="F2966">
            <v>1.9484999999999999</v>
          </cell>
          <cell r="G2966">
            <v>146.13999999999999</v>
          </cell>
          <cell r="H2966" t="str">
            <v>.</v>
          </cell>
          <cell r="I2966">
            <v>29.23</v>
          </cell>
        </row>
        <row r="2967">
          <cell r="A2967" t="str">
            <v>31576</v>
          </cell>
          <cell r="B2967" t="str">
            <v>Laryngoscopy with biopsy</v>
          </cell>
          <cell r="C2967" t="str">
            <v>CH</v>
          </cell>
          <cell r="D2967" t="str">
            <v>J1</v>
          </cell>
          <cell r="E2967" t="str">
            <v>5153</v>
          </cell>
          <cell r="F2967">
            <v>16.923100000000002</v>
          </cell>
          <cell r="G2967">
            <v>1269.25</v>
          </cell>
          <cell r="H2967" t="str">
            <v>.</v>
          </cell>
          <cell r="I2967">
            <v>253.85</v>
          </cell>
          <cell r="J2967">
            <v>42736</v>
          </cell>
          <cell r="M2967" t="str">
            <v>*</v>
          </cell>
        </row>
        <row r="2968">
          <cell r="A2968" t="str">
            <v>31577</v>
          </cell>
          <cell r="B2968" t="str">
            <v>Largsc w/rmvl foreign bdy(s)</v>
          </cell>
          <cell r="D2968" t="str">
            <v>T</v>
          </cell>
          <cell r="E2968" t="str">
            <v>5152</v>
          </cell>
          <cell r="F2968">
            <v>4.8235000000000001</v>
          </cell>
          <cell r="G2968">
            <v>361.77</v>
          </cell>
          <cell r="H2968" t="str">
            <v>.</v>
          </cell>
          <cell r="I2968">
            <v>72.36</v>
          </cell>
        </row>
        <row r="2969">
          <cell r="A2969" t="str">
            <v>31578</v>
          </cell>
          <cell r="B2969" t="str">
            <v>Largsc w/removal lesion</v>
          </cell>
          <cell r="C2969" t="str">
            <v>CH</v>
          </cell>
          <cell r="D2969" t="str">
            <v>J1</v>
          </cell>
          <cell r="E2969" t="str">
            <v>5154</v>
          </cell>
          <cell r="F2969">
            <v>32.402299999999997</v>
          </cell>
          <cell r="G2969">
            <v>2430.1999999999998</v>
          </cell>
          <cell r="H2969" t="str">
            <v>.</v>
          </cell>
          <cell r="I2969">
            <v>486.04</v>
          </cell>
          <cell r="J2969">
            <v>42736</v>
          </cell>
          <cell r="M2969" t="str">
            <v>*</v>
          </cell>
        </row>
        <row r="2970">
          <cell r="A2970" t="str">
            <v>31579</v>
          </cell>
          <cell r="B2970" t="str">
            <v>Laryngoscopy telescopic</v>
          </cell>
          <cell r="D2970" t="str">
            <v>T</v>
          </cell>
          <cell r="E2970" t="str">
            <v>5152</v>
          </cell>
          <cell r="F2970">
            <v>4.8235000000000001</v>
          </cell>
          <cell r="G2970">
            <v>361.77</v>
          </cell>
          <cell r="H2970" t="str">
            <v>.</v>
          </cell>
          <cell r="I2970">
            <v>72.36</v>
          </cell>
        </row>
        <row r="2971">
          <cell r="A2971" t="str">
            <v>31580</v>
          </cell>
          <cell r="B2971" t="str">
            <v>Laryngoplasty laryngeal web</v>
          </cell>
          <cell r="D2971" t="str">
            <v>J1</v>
          </cell>
          <cell r="E2971" t="str">
            <v>5165</v>
          </cell>
          <cell r="F2971">
            <v>55.055300000000003</v>
          </cell>
          <cell r="G2971">
            <v>4129.2</v>
          </cell>
          <cell r="H2971" t="str">
            <v>.</v>
          </cell>
          <cell r="I2971">
            <v>825.84</v>
          </cell>
        </row>
        <row r="2972">
          <cell r="A2972" t="str">
            <v>31582</v>
          </cell>
          <cell r="B2972" t="str">
            <v>Revision of larynx</v>
          </cell>
          <cell r="C2972" t="str">
            <v xml:space="preserve">CH </v>
          </cell>
          <cell r="D2972" t="str">
            <v>D</v>
          </cell>
          <cell r="E2972" t="str">
            <v/>
          </cell>
          <cell r="L2972">
            <v>42735</v>
          </cell>
          <cell r="M2972" t="str">
            <v>*</v>
          </cell>
        </row>
        <row r="2973">
          <cell r="A2973" t="str">
            <v>31584</v>
          </cell>
          <cell r="B2973" t="str">
            <v>Laryngoplasty fx rdctj fixj</v>
          </cell>
          <cell r="C2973" t="str">
            <v xml:space="preserve">CH </v>
          </cell>
          <cell r="D2973" t="str">
            <v>J1</v>
          </cell>
          <cell r="E2973" t="str">
            <v>5165</v>
          </cell>
          <cell r="F2973">
            <v>55.055300000000003</v>
          </cell>
          <cell r="G2973">
            <v>4129.2</v>
          </cell>
          <cell r="H2973" t="str">
            <v>.</v>
          </cell>
          <cell r="I2973">
            <v>825.84</v>
          </cell>
          <cell r="J2973">
            <v>42736</v>
          </cell>
          <cell r="M2973" t="str">
            <v>*</v>
          </cell>
        </row>
        <row r="2974">
          <cell r="A2974" t="str">
            <v>31587</v>
          </cell>
          <cell r="B2974" t="str">
            <v>Laryngoplasty cricoid split</v>
          </cell>
          <cell r="C2974" t="str">
            <v xml:space="preserve">CH </v>
          </cell>
          <cell r="D2974" t="str">
            <v>J1</v>
          </cell>
          <cell r="E2974" t="str">
            <v>5165</v>
          </cell>
          <cell r="F2974">
            <v>55.055300000000003</v>
          </cell>
          <cell r="G2974">
            <v>4129.2</v>
          </cell>
          <cell r="H2974" t="str">
            <v>.</v>
          </cell>
          <cell r="I2974">
            <v>825.84</v>
          </cell>
          <cell r="J2974">
            <v>42736</v>
          </cell>
          <cell r="M2974" t="str">
            <v>*</v>
          </cell>
        </row>
        <row r="2975">
          <cell r="A2975" t="str">
            <v>31588</v>
          </cell>
          <cell r="B2975" t="str">
            <v>Revision of larynx</v>
          </cell>
          <cell r="C2975" t="str">
            <v xml:space="preserve">CH </v>
          </cell>
          <cell r="D2975" t="str">
            <v>D</v>
          </cell>
          <cell r="E2975" t="str">
            <v/>
          </cell>
          <cell r="L2975">
            <v>42735</v>
          </cell>
          <cell r="M2975" t="str">
            <v>*</v>
          </cell>
        </row>
        <row r="2976">
          <cell r="A2976" t="str">
            <v>31590</v>
          </cell>
          <cell r="B2976" t="str">
            <v>Reinnervate larynx</v>
          </cell>
          <cell r="D2976" t="str">
            <v>J1</v>
          </cell>
          <cell r="E2976" t="str">
            <v>5165</v>
          </cell>
          <cell r="F2976">
            <v>55.055300000000003</v>
          </cell>
          <cell r="G2976">
            <v>4129.2</v>
          </cell>
          <cell r="H2976" t="str">
            <v>.</v>
          </cell>
          <cell r="I2976">
            <v>825.84</v>
          </cell>
        </row>
        <row r="2977">
          <cell r="A2977" t="str">
            <v>31591</v>
          </cell>
          <cell r="B2977" t="str">
            <v>Laryngoplasty medialization</v>
          </cell>
          <cell r="C2977" t="str">
            <v>NC</v>
          </cell>
          <cell r="D2977" t="str">
            <v>J1</v>
          </cell>
          <cell r="E2977" t="str">
            <v>5165</v>
          </cell>
          <cell r="F2977">
            <v>55.055300000000003</v>
          </cell>
          <cell r="G2977">
            <v>4129.2</v>
          </cell>
          <cell r="H2977" t="str">
            <v>.</v>
          </cell>
          <cell r="I2977">
            <v>825.84</v>
          </cell>
          <cell r="K2977">
            <v>42736</v>
          </cell>
          <cell r="M2977" t="str">
            <v>*</v>
          </cell>
        </row>
        <row r="2978">
          <cell r="A2978" t="str">
            <v>31592</v>
          </cell>
          <cell r="B2978" t="str">
            <v>Cricotracheal resection</v>
          </cell>
          <cell r="C2978" t="str">
            <v>NC</v>
          </cell>
          <cell r="D2978" t="str">
            <v>J1</v>
          </cell>
          <cell r="E2978" t="str">
            <v>5165</v>
          </cell>
          <cell r="F2978">
            <v>55.055300000000003</v>
          </cell>
          <cell r="G2978">
            <v>4129.2</v>
          </cell>
          <cell r="H2978" t="str">
            <v>.</v>
          </cell>
          <cell r="I2978">
            <v>825.84</v>
          </cell>
          <cell r="K2978">
            <v>42736</v>
          </cell>
          <cell r="M2978" t="str">
            <v>*</v>
          </cell>
        </row>
        <row r="2979">
          <cell r="A2979" t="str">
            <v>31595</v>
          </cell>
          <cell r="B2979" t="str">
            <v>Larynx nerve surgery</v>
          </cell>
          <cell r="C2979" t="str">
            <v>CH</v>
          </cell>
          <cell r="D2979" t="str">
            <v>J1</v>
          </cell>
          <cell r="E2979" t="str">
            <v>5164</v>
          </cell>
          <cell r="F2979">
            <v>28.969799999999999</v>
          </cell>
          <cell r="G2979">
            <v>2172.7600000000002</v>
          </cell>
          <cell r="H2979" t="str">
            <v>.</v>
          </cell>
          <cell r="I2979">
            <v>434.56</v>
          </cell>
          <cell r="J2979">
            <v>42736</v>
          </cell>
          <cell r="M2979" t="str">
            <v>*</v>
          </cell>
        </row>
        <row r="2980">
          <cell r="A2980" t="str">
            <v>31599</v>
          </cell>
          <cell r="B2980" t="str">
            <v>Larynx surgery procedure</v>
          </cell>
          <cell r="D2980" t="str">
            <v>T</v>
          </cell>
          <cell r="E2980" t="str">
            <v>5161</v>
          </cell>
          <cell r="F2980">
            <v>2.3601999999999999</v>
          </cell>
          <cell r="G2980">
            <v>177.02</v>
          </cell>
          <cell r="H2980" t="str">
            <v>.</v>
          </cell>
          <cell r="I2980">
            <v>35.409999999999997</v>
          </cell>
        </row>
        <row r="2981">
          <cell r="A2981" t="str">
            <v>31600</v>
          </cell>
          <cell r="B2981" t="str">
            <v>Incision of windpipe</v>
          </cell>
          <cell r="C2981" t="str">
            <v>CH</v>
          </cell>
          <cell r="D2981" t="str">
            <v>J1</v>
          </cell>
          <cell r="E2981" t="str">
            <v>5164</v>
          </cell>
          <cell r="F2981">
            <v>28.969799999999999</v>
          </cell>
          <cell r="G2981">
            <v>2172.7600000000002</v>
          </cell>
          <cell r="H2981" t="str">
            <v>.</v>
          </cell>
          <cell r="I2981">
            <v>434.56</v>
          </cell>
          <cell r="J2981">
            <v>42736</v>
          </cell>
          <cell r="M2981" t="str">
            <v>*</v>
          </cell>
        </row>
        <row r="2982">
          <cell r="A2982" t="str">
            <v>31601</v>
          </cell>
          <cell r="B2982" t="str">
            <v>Incision of windpipe</v>
          </cell>
          <cell r="C2982" t="str">
            <v>CH</v>
          </cell>
          <cell r="D2982" t="str">
            <v>J1</v>
          </cell>
          <cell r="E2982" t="str">
            <v>5165</v>
          </cell>
          <cell r="F2982">
            <v>55.055300000000003</v>
          </cell>
          <cell r="G2982">
            <v>4129.2</v>
          </cell>
          <cell r="H2982" t="str">
            <v>.</v>
          </cell>
          <cell r="I2982">
            <v>825.84</v>
          </cell>
          <cell r="J2982">
            <v>42736</v>
          </cell>
          <cell r="M2982" t="str">
            <v>*</v>
          </cell>
        </row>
        <row r="2983">
          <cell r="A2983" t="str">
            <v>31603</v>
          </cell>
          <cell r="B2983" t="str">
            <v>Incision of windpipe</v>
          </cell>
          <cell r="D2983" t="str">
            <v>T</v>
          </cell>
          <cell r="E2983" t="str">
            <v>5163</v>
          </cell>
          <cell r="F2983">
            <v>13.8413</v>
          </cell>
          <cell r="G2983">
            <v>1038.1099999999999</v>
          </cell>
          <cell r="H2983" t="str">
            <v>.</v>
          </cell>
          <cell r="I2983">
            <v>207.63</v>
          </cell>
        </row>
        <row r="2984">
          <cell r="A2984" t="str">
            <v>31605</v>
          </cell>
          <cell r="B2984" t="str">
            <v>Incision of windpipe</v>
          </cell>
          <cell r="C2984" t="str">
            <v>CH</v>
          </cell>
          <cell r="D2984" t="str">
            <v>T</v>
          </cell>
          <cell r="E2984" t="str">
            <v>5162</v>
          </cell>
          <cell r="F2984">
            <v>5.899</v>
          </cell>
          <cell r="G2984">
            <v>442.43</v>
          </cell>
          <cell r="H2984" t="str">
            <v>.</v>
          </cell>
          <cell r="I2984">
            <v>88.49</v>
          </cell>
          <cell r="J2984">
            <v>42736</v>
          </cell>
          <cell r="M2984" t="str">
            <v>*</v>
          </cell>
        </row>
        <row r="2985">
          <cell r="A2985" t="str">
            <v>3160F</v>
          </cell>
          <cell r="B2985" t="str">
            <v>Doc fe+ stores b/4 epo thx</v>
          </cell>
          <cell r="D2985" t="str">
            <v>M</v>
          </cell>
          <cell r="E2985" t="str">
            <v/>
          </cell>
        </row>
        <row r="2986">
          <cell r="A2986" t="str">
            <v>31610</v>
          </cell>
          <cell r="B2986" t="str">
            <v>Incision of windpipe</v>
          </cell>
          <cell r="D2986" t="str">
            <v>J1</v>
          </cell>
          <cell r="E2986" t="str">
            <v>5165</v>
          </cell>
          <cell r="F2986">
            <v>55.055300000000003</v>
          </cell>
          <cell r="G2986">
            <v>4129.2</v>
          </cell>
          <cell r="H2986" t="str">
            <v>.</v>
          </cell>
          <cell r="I2986">
            <v>825.84</v>
          </cell>
        </row>
        <row r="2987">
          <cell r="A2987" t="str">
            <v>31611</v>
          </cell>
          <cell r="B2987" t="str">
            <v>Surgery/speech prosthesis</v>
          </cell>
          <cell r="C2987" t="str">
            <v>CH</v>
          </cell>
          <cell r="D2987" t="str">
            <v>J1</v>
          </cell>
          <cell r="E2987" t="str">
            <v>5164</v>
          </cell>
          <cell r="F2987">
            <v>28.969799999999999</v>
          </cell>
          <cell r="G2987">
            <v>2172.7600000000002</v>
          </cell>
          <cell r="H2987" t="str">
            <v>.</v>
          </cell>
          <cell r="I2987">
            <v>434.56</v>
          </cell>
          <cell r="J2987">
            <v>42736</v>
          </cell>
          <cell r="M2987" t="str">
            <v>*</v>
          </cell>
        </row>
        <row r="2988">
          <cell r="A2988" t="str">
            <v>31612</v>
          </cell>
          <cell r="B2988" t="str">
            <v>Puncture/clear windpipe</v>
          </cell>
          <cell r="C2988" t="str">
            <v>CH</v>
          </cell>
          <cell r="D2988" t="str">
            <v>J1</v>
          </cell>
          <cell r="E2988" t="str">
            <v>5164</v>
          </cell>
          <cell r="F2988">
            <v>28.969799999999999</v>
          </cell>
          <cell r="G2988">
            <v>2172.7600000000002</v>
          </cell>
          <cell r="H2988" t="str">
            <v>.</v>
          </cell>
          <cell r="I2988">
            <v>434.56</v>
          </cell>
          <cell r="J2988">
            <v>42736</v>
          </cell>
          <cell r="M2988" t="str">
            <v>*</v>
          </cell>
        </row>
        <row r="2989">
          <cell r="A2989" t="str">
            <v>31613</v>
          </cell>
          <cell r="B2989" t="str">
            <v>Repair windpipe opening</v>
          </cell>
          <cell r="C2989" t="str">
            <v>CH</v>
          </cell>
          <cell r="D2989" t="str">
            <v>J1</v>
          </cell>
          <cell r="E2989" t="str">
            <v>5164</v>
          </cell>
          <cell r="F2989">
            <v>28.969799999999999</v>
          </cell>
          <cell r="G2989">
            <v>2172.7600000000002</v>
          </cell>
          <cell r="H2989" t="str">
            <v>.</v>
          </cell>
          <cell r="I2989">
            <v>434.56</v>
          </cell>
          <cell r="J2989">
            <v>42736</v>
          </cell>
          <cell r="M2989" t="str">
            <v>*</v>
          </cell>
        </row>
        <row r="2990">
          <cell r="A2990" t="str">
            <v>31614</v>
          </cell>
          <cell r="B2990" t="str">
            <v>Repair windpipe opening</v>
          </cell>
          <cell r="D2990" t="str">
            <v>J1</v>
          </cell>
          <cell r="E2990" t="str">
            <v>5165</v>
          </cell>
          <cell r="F2990">
            <v>55.055300000000003</v>
          </cell>
          <cell r="G2990">
            <v>4129.2</v>
          </cell>
          <cell r="H2990" t="str">
            <v>.</v>
          </cell>
          <cell r="I2990">
            <v>825.84</v>
          </cell>
        </row>
        <row r="2991">
          <cell r="A2991" t="str">
            <v>31615</v>
          </cell>
          <cell r="B2991" t="str">
            <v>Visualization of windpipe</v>
          </cell>
          <cell r="C2991" t="str">
            <v>CH</v>
          </cell>
          <cell r="D2991" t="str">
            <v>T</v>
          </cell>
          <cell r="E2991" t="str">
            <v>5162</v>
          </cell>
          <cell r="F2991">
            <v>5.899</v>
          </cell>
          <cell r="G2991">
            <v>442.43</v>
          </cell>
          <cell r="H2991" t="str">
            <v>.</v>
          </cell>
          <cell r="I2991">
            <v>88.49</v>
          </cell>
          <cell r="J2991">
            <v>42736</v>
          </cell>
          <cell r="M2991" t="str">
            <v>*</v>
          </cell>
        </row>
        <row r="2992">
          <cell r="A2992" t="str">
            <v>31622</v>
          </cell>
          <cell r="B2992" t="str">
            <v>Dx bronchoscope/wash</v>
          </cell>
          <cell r="C2992" t="str">
            <v>CH</v>
          </cell>
          <cell r="D2992" t="str">
            <v>J1</v>
          </cell>
          <cell r="E2992" t="str">
            <v>5153</v>
          </cell>
          <cell r="F2992">
            <v>16.923100000000002</v>
          </cell>
          <cell r="G2992">
            <v>1269.25</v>
          </cell>
          <cell r="H2992" t="str">
            <v>.</v>
          </cell>
          <cell r="I2992">
            <v>253.85</v>
          </cell>
          <cell r="J2992">
            <v>42736</v>
          </cell>
          <cell r="M2992" t="str">
            <v>*</v>
          </cell>
        </row>
        <row r="2993">
          <cell r="A2993" t="str">
            <v>31623</v>
          </cell>
          <cell r="B2993" t="str">
            <v>Dx bronchoscope/brush</v>
          </cell>
          <cell r="C2993" t="str">
            <v>CH</v>
          </cell>
          <cell r="D2993" t="str">
            <v>J1</v>
          </cell>
          <cell r="E2993" t="str">
            <v>5153</v>
          </cell>
          <cell r="F2993">
            <v>16.923100000000002</v>
          </cell>
          <cell r="G2993">
            <v>1269.25</v>
          </cell>
          <cell r="H2993" t="str">
            <v>.</v>
          </cell>
          <cell r="I2993">
            <v>253.85</v>
          </cell>
          <cell r="J2993">
            <v>42736</v>
          </cell>
          <cell r="M2993" t="str">
            <v>*</v>
          </cell>
        </row>
        <row r="2994">
          <cell r="A2994" t="str">
            <v>31624</v>
          </cell>
          <cell r="B2994" t="str">
            <v>Dx bronchoscope/lavage</v>
          </cell>
          <cell r="C2994" t="str">
            <v>CH</v>
          </cell>
          <cell r="D2994" t="str">
            <v>J1</v>
          </cell>
          <cell r="E2994" t="str">
            <v>5153</v>
          </cell>
          <cell r="F2994">
            <v>16.923100000000002</v>
          </cell>
          <cell r="G2994">
            <v>1269.25</v>
          </cell>
          <cell r="H2994" t="str">
            <v>.</v>
          </cell>
          <cell r="I2994">
            <v>253.85</v>
          </cell>
          <cell r="J2994">
            <v>42736</v>
          </cell>
          <cell r="M2994" t="str">
            <v>*</v>
          </cell>
        </row>
        <row r="2995">
          <cell r="A2995" t="str">
            <v>31625</v>
          </cell>
          <cell r="B2995" t="str">
            <v>Bronchoscopy w/biopsy(s)</v>
          </cell>
          <cell r="C2995" t="str">
            <v>CH</v>
          </cell>
          <cell r="D2995" t="str">
            <v>J1</v>
          </cell>
          <cell r="E2995" t="str">
            <v>5153</v>
          </cell>
          <cell r="F2995">
            <v>16.923100000000002</v>
          </cell>
          <cell r="G2995">
            <v>1269.25</v>
          </cell>
          <cell r="H2995" t="str">
            <v>.</v>
          </cell>
          <cell r="I2995">
            <v>253.85</v>
          </cell>
          <cell r="J2995">
            <v>42736</v>
          </cell>
          <cell r="M2995" t="str">
            <v>*</v>
          </cell>
        </row>
        <row r="2996">
          <cell r="A2996" t="str">
            <v>31626</v>
          </cell>
          <cell r="B2996" t="str">
            <v>Bronchoscopy w/markers</v>
          </cell>
          <cell r="C2996" t="str">
            <v>CH</v>
          </cell>
          <cell r="D2996" t="str">
            <v>J1</v>
          </cell>
          <cell r="E2996" t="str">
            <v>5155</v>
          </cell>
          <cell r="F2996">
            <v>58.147399999999998</v>
          </cell>
          <cell r="G2996">
            <v>4361.1099999999997</v>
          </cell>
          <cell r="H2996" t="str">
            <v>.</v>
          </cell>
          <cell r="I2996">
            <v>872.23</v>
          </cell>
          <cell r="J2996">
            <v>42736</v>
          </cell>
          <cell r="M2996" t="str">
            <v>*</v>
          </cell>
        </row>
        <row r="2997">
          <cell r="A2997" t="str">
            <v>31627</v>
          </cell>
          <cell r="B2997" t="str">
            <v>Navigational bronchoscopy</v>
          </cell>
          <cell r="D2997" t="str">
            <v>N</v>
          </cell>
          <cell r="E2997" t="str">
            <v/>
          </cell>
        </row>
        <row r="2998">
          <cell r="A2998" t="str">
            <v>31628</v>
          </cell>
          <cell r="B2998" t="str">
            <v>Bronchoscopy/lung bx each</v>
          </cell>
          <cell r="C2998" t="str">
            <v>CH</v>
          </cell>
          <cell r="D2998" t="str">
            <v>J1</v>
          </cell>
          <cell r="E2998" t="str">
            <v>5154</v>
          </cell>
          <cell r="F2998">
            <v>32.402299999999997</v>
          </cell>
          <cell r="G2998">
            <v>2430.1999999999998</v>
          </cell>
          <cell r="H2998" t="str">
            <v>.</v>
          </cell>
          <cell r="I2998">
            <v>486.04</v>
          </cell>
          <cell r="J2998">
            <v>42736</v>
          </cell>
          <cell r="M2998" t="str">
            <v>*</v>
          </cell>
        </row>
        <row r="2999">
          <cell r="A2999" t="str">
            <v>31629</v>
          </cell>
          <cell r="B2999" t="str">
            <v>Bronchoscopy/needle bx each</v>
          </cell>
          <cell r="C2999" t="str">
            <v>CH</v>
          </cell>
          <cell r="D2999" t="str">
            <v>J1</v>
          </cell>
          <cell r="E2999" t="str">
            <v>5154</v>
          </cell>
          <cell r="F2999">
            <v>32.402299999999997</v>
          </cell>
          <cell r="G2999">
            <v>2430.1999999999998</v>
          </cell>
          <cell r="H2999" t="str">
            <v>.</v>
          </cell>
          <cell r="I2999">
            <v>486.04</v>
          </cell>
          <cell r="J2999">
            <v>42736</v>
          </cell>
          <cell r="M2999" t="str">
            <v>*</v>
          </cell>
        </row>
        <row r="3000">
          <cell r="A3000" t="str">
            <v>31630</v>
          </cell>
          <cell r="B3000" t="str">
            <v>Bronchoscopy dilate/fx repr</v>
          </cell>
          <cell r="C3000" t="str">
            <v>CH</v>
          </cell>
          <cell r="D3000" t="str">
            <v>J1</v>
          </cell>
          <cell r="E3000" t="str">
            <v>5154</v>
          </cell>
          <cell r="F3000">
            <v>32.402299999999997</v>
          </cell>
          <cell r="G3000">
            <v>2430.1999999999998</v>
          </cell>
          <cell r="H3000" t="str">
            <v>.</v>
          </cell>
          <cell r="I3000">
            <v>486.04</v>
          </cell>
          <cell r="J3000">
            <v>42736</v>
          </cell>
          <cell r="M3000" t="str">
            <v>*</v>
          </cell>
        </row>
        <row r="3001">
          <cell r="A3001" t="str">
            <v>31631</v>
          </cell>
          <cell r="B3001" t="str">
            <v>Bronchoscopy dilate w/stent</v>
          </cell>
          <cell r="C3001" t="str">
            <v>CH</v>
          </cell>
          <cell r="D3001" t="str">
            <v>J1</v>
          </cell>
          <cell r="E3001" t="str">
            <v>5155</v>
          </cell>
          <cell r="F3001">
            <v>58.147399999999998</v>
          </cell>
          <cell r="G3001">
            <v>4361.1099999999997</v>
          </cell>
          <cell r="H3001" t="str">
            <v>.</v>
          </cell>
          <cell r="I3001">
            <v>872.23</v>
          </cell>
          <cell r="J3001">
            <v>42736</v>
          </cell>
          <cell r="M3001" t="str">
            <v>*</v>
          </cell>
        </row>
        <row r="3002">
          <cell r="A3002" t="str">
            <v>31632</v>
          </cell>
          <cell r="B3002" t="str">
            <v>Bronchoscopy/lung bx addl</v>
          </cell>
          <cell r="D3002" t="str">
            <v>N</v>
          </cell>
          <cell r="E3002" t="str">
            <v/>
          </cell>
        </row>
        <row r="3003">
          <cell r="A3003" t="str">
            <v>31633</v>
          </cell>
          <cell r="B3003" t="str">
            <v>Bronchoscopy/needle bx addl</v>
          </cell>
          <cell r="D3003" t="str">
            <v>N</v>
          </cell>
          <cell r="E3003" t="str">
            <v/>
          </cell>
        </row>
        <row r="3004">
          <cell r="A3004" t="str">
            <v>31634</v>
          </cell>
          <cell r="B3004" t="str">
            <v>Bronch w/balloon occlusion</v>
          </cell>
          <cell r="C3004" t="str">
            <v>CH</v>
          </cell>
          <cell r="D3004" t="str">
            <v>J1</v>
          </cell>
          <cell r="E3004" t="str">
            <v>5155</v>
          </cell>
          <cell r="F3004">
            <v>58.147399999999998</v>
          </cell>
          <cell r="G3004">
            <v>4361.1099999999997</v>
          </cell>
          <cell r="H3004" t="str">
            <v>.</v>
          </cell>
          <cell r="I3004">
            <v>872.23</v>
          </cell>
          <cell r="J3004">
            <v>42736</v>
          </cell>
          <cell r="M3004" t="str">
            <v>*</v>
          </cell>
        </row>
        <row r="3005">
          <cell r="A3005" t="str">
            <v>31635</v>
          </cell>
          <cell r="B3005" t="str">
            <v>Bronchoscopy w/fb removal</v>
          </cell>
          <cell r="C3005" t="str">
            <v>CH</v>
          </cell>
          <cell r="D3005" t="str">
            <v>J1</v>
          </cell>
          <cell r="E3005" t="str">
            <v>5153</v>
          </cell>
          <cell r="F3005">
            <v>16.923100000000002</v>
          </cell>
          <cell r="G3005">
            <v>1269.25</v>
          </cell>
          <cell r="H3005" t="str">
            <v>.</v>
          </cell>
          <cell r="I3005">
            <v>253.85</v>
          </cell>
          <cell r="J3005">
            <v>42736</v>
          </cell>
          <cell r="M3005" t="str">
            <v>*</v>
          </cell>
        </row>
        <row r="3006">
          <cell r="A3006" t="str">
            <v>31636</v>
          </cell>
          <cell r="B3006" t="str">
            <v>Bronchoscopy bronch stents</v>
          </cell>
          <cell r="C3006" t="str">
            <v>CH</v>
          </cell>
          <cell r="D3006" t="str">
            <v>J1</v>
          </cell>
          <cell r="E3006" t="str">
            <v>5155</v>
          </cell>
          <cell r="F3006">
            <v>58.147399999999998</v>
          </cell>
          <cell r="G3006">
            <v>4361.1099999999997</v>
          </cell>
          <cell r="H3006" t="str">
            <v>.</v>
          </cell>
          <cell r="I3006">
            <v>872.23</v>
          </cell>
          <cell r="J3006">
            <v>42736</v>
          </cell>
          <cell r="M3006" t="str">
            <v>*</v>
          </cell>
        </row>
        <row r="3007">
          <cell r="A3007" t="str">
            <v>31637</v>
          </cell>
          <cell r="B3007" t="str">
            <v>Bronchoscopy stent add-on</v>
          </cell>
          <cell r="D3007" t="str">
            <v>N</v>
          </cell>
          <cell r="E3007" t="str">
            <v/>
          </cell>
        </row>
        <row r="3008">
          <cell r="A3008" t="str">
            <v>31638</v>
          </cell>
          <cell r="B3008" t="str">
            <v>Bronchoscopy revise stent</v>
          </cell>
          <cell r="C3008" t="str">
            <v>CH</v>
          </cell>
          <cell r="D3008" t="str">
            <v>J1</v>
          </cell>
          <cell r="E3008" t="str">
            <v>5155</v>
          </cell>
          <cell r="F3008">
            <v>58.147399999999998</v>
          </cell>
          <cell r="G3008">
            <v>4361.1099999999997</v>
          </cell>
          <cell r="H3008" t="str">
            <v>.</v>
          </cell>
          <cell r="I3008">
            <v>872.23</v>
          </cell>
          <cell r="J3008">
            <v>42736</v>
          </cell>
          <cell r="M3008" t="str">
            <v>*</v>
          </cell>
        </row>
        <row r="3009">
          <cell r="A3009" t="str">
            <v>31640</v>
          </cell>
          <cell r="B3009" t="str">
            <v>Bronchoscopy w/tumor excise</v>
          </cell>
          <cell r="C3009" t="str">
            <v>CH</v>
          </cell>
          <cell r="D3009" t="str">
            <v>J1</v>
          </cell>
          <cell r="E3009" t="str">
            <v>5154</v>
          </cell>
          <cell r="F3009">
            <v>32.402299999999997</v>
          </cell>
          <cell r="G3009">
            <v>2430.1999999999998</v>
          </cell>
          <cell r="H3009" t="str">
            <v>.</v>
          </cell>
          <cell r="I3009">
            <v>486.04</v>
          </cell>
          <cell r="J3009">
            <v>42736</v>
          </cell>
          <cell r="M3009" t="str">
            <v>*</v>
          </cell>
        </row>
        <row r="3010">
          <cell r="A3010" t="str">
            <v>31641</v>
          </cell>
          <cell r="B3010" t="str">
            <v>Bronchoscopy treat blockage</v>
          </cell>
          <cell r="C3010" t="str">
            <v>CH</v>
          </cell>
          <cell r="D3010" t="str">
            <v>J1</v>
          </cell>
          <cell r="E3010" t="str">
            <v>5154</v>
          </cell>
          <cell r="F3010">
            <v>32.402299999999997</v>
          </cell>
          <cell r="G3010">
            <v>2430.1999999999998</v>
          </cell>
          <cell r="H3010" t="str">
            <v>.</v>
          </cell>
          <cell r="I3010">
            <v>486.04</v>
          </cell>
          <cell r="J3010">
            <v>42736</v>
          </cell>
          <cell r="M3010" t="str">
            <v>*</v>
          </cell>
        </row>
        <row r="3011">
          <cell r="A3011" t="str">
            <v>31643</v>
          </cell>
          <cell r="B3011" t="str">
            <v>Diag bronchoscope/catheter</v>
          </cell>
          <cell r="C3011" t="str">
            <v>CH</v>
          </cell>
          <cell r="D3011" t="str">
            <v>J1</v>
          </cell>
          <cell r="E3011" t="str">
            <v>5153</v>
          </cell>
          <cell r="F3011">
            <v>16.923100000000002</v>
          </cell>
          <cell r="G3011">
            <v>1269.25</v>
          </cell>
          <cell r="H3011" t="str">
            <v>.</v>
          </cell>
          <cell r="I3011">
            <v>253.85</v>
          </cell>
          <cell r="J3011">
            <v>42736</v>
          </cell>
          <cell r="M3011" t="str">
            <v>*</v>
          </cell>
        </row>
        <row r="3012">
          <cell r="A3012" t="str">
            <v>31645</v>
          </cell>
          <cell r="B3012" t="str">
            <v>Bronchoscopy clear airways</v>
          </cell>
          <cell r="C3012" t="str">
            <v>CH</v>
          </cell>
          <cell r="D3012" t="str">
            <v>J1</v>
          </cell>
          <cell r="E3012" t="str">
            <v>5153</v>
          </cell>
          <cell r="F3012">
            <v>16.923100000000002</v>
          </cell>
          <cell r="G3012">
            <v>1269.25</v>
          </cell>
          <cell r="H3012" t="str">
            <v>.</v>
          </cell>
          <cell r="I3012">
            <v>253.85</v>
          </cell>
          <cell r="J3012">
            <v>42736</v>
          </cell>
          <cell r="M3012" t="str">
            <v>*</v>
          </cell>
        </row>
        <row r="3013">
          <cell r="A3013" t="str">
            <v>31646</v>
          </cell>
          <cell r="B3013" t="str">
            <v>Bronchoscopy reclear airway</v>
          </cell>
          <cell r="D3013" t="str">
            <v>T</v>
          </cell>
          <cell r="E3013" t="str">
            <v>5152</v>
          </cell>
          <cell r="F3013">
            <v>4.8235000000000001</v>
          </cell>
          <cell r="G3013">
            <v>361.77</v>
          </cell>
          <cell r="H3013" t="str">
            <v>.</v>
          </cell>
          <cell r="I3013">
            <v>72.36</v>
          </cell>
        </row>
        <row r="3014">
          <cell r="A3014" t="str">
            <v>31647</v>
          </cell>
          <cell r="B3014" t="str">
            <v>Bronchial valve init insert</v>
          </cell>
          <cell r="C3014" t="str">
            <v>CH</v>
          </cell>
          <cell r="D3014" t="str">
            <v>J1</v>
          </cell>
          <cell r="E3014" t="str">
            <v>5155</v>
          </cell>
          <cell r="F3014">
            <v>58.147399999999998</v>
          </cell>
          <cell r="G3014">
            <v>4361.1099999999997</v>
          </cell>
          <cell r="H3014" t="str">
            <v>.</v>
          </cell>
          <cell r="I3014">
            <v>872.23</v>
          </cell>
          <cell r="J3014">
            <v>42736</v>
          </cell>
          <cell r="M3014" t="str">
            <v>*</v>
          </cell>
        </row>
        <row r="3015">
          <cell r="A3015" t="str">
            <v>31648</v>
          </cell>
          <cell r="B3015" t="str">
            <v>Bronchial valve remov init</v>
          </cell>
          <cell r="C3015" t="str">
            <v>CH</v>
          </cell>
          <cell r="D3015" t="str">
            <v>J1</v>
          </cell>
          <cell r="E3015" t="str">
            <v>5154</v>
          </cell>
          <cell r="F3015">
            <v>32.402299999999997</v>
          </cell>
          <cell r="G3015">
            <v>2430.1999999999998</v>
          </cell>
          <cell r="H3015" t="str">
            <v>.</v>
          </cell>
          <cell r="I3015">
            <v>486.04</v>
          </cell>
          <cell r="J3015">
            <v>42736</v>
          </cell>
          <cell r="M3015" t="str">
            <v>*</v>
          </cell>
        </row>
        <row r="3016">
          <cell r="A3016" t="str">
            <v>31649</v>
          </cell>
          <cell r="B3016" t="str">
            <v>Bronchial valve remov addl</v>
          </cell>
          <cell r="D3016" t="str">
            <v>Q2</v>
          </cell>
          <cell r="E3016" t="str">
            <v>5153</v>
          </cell>
          <cell r="F3016">
            <v>16.923100000000002</v>
          </cell>
          <cell r="G3016">
            <v>1269.25</v>
          </cell>
          <cell r="H3016" t="str">
            <v>.</v>
          </cell>
          <cell r="I3016">
            <v>253.85</v>
          </cell>
        </row>
        <row r="3017">
          <cell r="A3017" t="str">
            <v>31651</v>
          </cell>
          <cell r="B3017" t="str">
            <v>Bronchial valve addl insert</v>
          </cell>
          <cell r="D3017" t="str">
            <v>N</v>
          </cell>
          <cell r="E3017" t="str">
            <v/>
          </cell>
        </row>
        <row r="3018">
          <cell r="A3018" t="str">
            <v>31652</v>
          </cell>
          <cell r="B3018" t="str">
            <v>Bronch ebus samplng 1/2 node</v>
          </cell>
          <cell r="C3018" t="str">
            <v>CH</v>
          </cell>
          <cell r="D3018" t="str">
            <v>J1</v>
          </cell>
          <cell r="E3018" t="str">
            <v>5154</v>
          </cell>
          <cell r="F3018">
            <v>32.402299999999997</v>
          </cell>
          <cell r="G3018">
            <v>2430.1999999999998</v>
          </cell>
          <cell r="H3018" t="str">
            <v>.</v>
          </cell>
          <cell r="I3018">
            <v>486.04</v>
          </cell>
          <cell r="J3018">
            <v>42736</v>
          </cell>
          <cell r="M3018" t="str">
            <v>*</v>
          </cell>
        </row>
        <row r="3019">
          <cell r="A3019" t="str">
            <v>31653</v>
          </cell>
          <cell r="B3019" t="str">
            <v>Bronch ebus samplng 3/&gt; node</v>
          </cell>
          <cell r="C3019" t="str">
            <v>CH</v>
          </cell>
          <cell r="D3019" t="str">
            <v>J1</v>
          </cell>
          <cell r="E3019" t="str">
            <v>5154</v>
          </cell>
          <cell r="F3019">
            <v>32.402299999999997</v>
          </cell>
          <cell r="G3019">
            <v>2430.1999999999998</v>
          </cell>
          <cell r="H3019" t="str">
            <v>.</v>
          </cell>
          <cell r="I3019">
            <v>486.04</v>
          </cell>
          <cell r="J3019">
            <v>42736</v>
          </cell>
          <cell r="M3019" t="str">
            <v>*</v>
          </cell>
        </row>
        <row r="3020">
          <cell r="A3020" t="str">
            <v>31654</v>
          </cell>
          <cell r="B3020" t="str">
            <v>Bronch ebus ivntj perph les</v>
          </cell>
          <cell r="D3020" t="str">
            <v>N</v>
          </cell>
          <cell r="E3020" t="str">
            <v/>
          </cell>
        </row>
        <row r="3021">
          <cell r="A3021" t="str">
            <v>31660</v>
          </cell>
          <cell r="B3021" t="str">
            <v>Bronch thermoplsty 1 lobe</v>
          </cell>
          <cell r="C3021" t="str">
            <v>CH</v>
          </cell>
          <cell r="D3021" t="str">
            <v>J1</v>
          </cell>
          <cell r="E3021" t="str">
            <v>5155</v>
          </cell>
          <cell r="F3021">
            <v>58.147399999999998</v>
          </cell>
          <cell r="G3021">
            <v>4361.1099999999997</v>
          </cell>
          <cell r="H3021" t="str">
            <v>.</v>
          </cell>
          <cell r="I3021">
            <v>872.23</v>
          </cell>
          <cell r="J3021">
            <v>42736</v>
          </cell>
          <cell r="M3021" t="str">
            <v>*</v>
          </cell>
        </row>
        <row r="3022">
          <cell r="A3022" t="str">
            <v>31661</v>
          </cell>
          <cell r="B3022" t="str">
            <v>Bronch thermoplsty 2/&gt; lobes</v>
          </cell>
          <cell r="C3022" t="str">
            <v>CH</v>
          </cell>
          <cell r="D3022" t="str">
            <v>J1</v>
          </cell>
          <cell r="E3022" t="str">
            <v>5155</v>
          </cell>
          <cell r="F3022">
            <v>58.147399999999998</v>
          </cell>
          <cell r="G3022">
            <v>4361.1099999999997</v>
          </cell>
          <cell r="H3022" t="str">
            <v>.</v>
          </cell>
          <cell r="I3022">
            <v>872.23</v>
          </cell>
          <cell r="J3022">
            <v>42736</v>
          </cell>
          <cell r="M3022" t="str">
            <v>*</v>
          </cell>
        </row>
        <row r="3023">
          <cell r="A3023" t="str">
            <v>3170F</v>
          </cell>
          <cell r="B3023" t="str">
            <v>Flow cyto done b/4 tx</v>
          </cell>
          <cell r="D3023" t="str">
            <v>M</v>
          </cell>
          <cell r="E3023" t="str">
            <v/>
          </cell>
        </row>
        <row r="3024">
          <cell r="A3024" t="str">
            <v>31717</v>
          </cell>
          <cell r="B3024" t="str">
            <v>Bronchial brush biopsy</v>
          </cell>
          <cell r="D3024" t="str">
            <v>T</v>
          </cell>
          <cell r="E3024" t="str">
            <v>5152</v>
          </cell>
          <cell r="F3024">
            <v>4.8235000000000001</v>
          </cell>
          <cell r="G3024">
            <v>361.77</v>
          </cell>
          <cell r="H3024" t="str">
            <v>.</v>
          </cell>
          <cell r="I3024">
            <v>72.36</v>
          </cell>
        </row>
        <row r="3025">
          <cell r="A3025" t="str">
            <v>31720</v>
          </cell>
          <cell r="B3025" t="str">
            <v>Clearance of airways</v>
          </cell>
          <cell r="D3025" t="str">
            <v>Q1</v>
          </cell>
          <cell r="E3025" t="str">
            <v>5791</v>
          </cell>
          <cell r="F3025">
            <v>2.1602000000000001</v>
          </cell>
          <cell r="G3025">
            <v>162.02000000000001</v>
          </cell>
          <cell r="H3025" t="str">
            <v>.</v>
          </cell>
          <cell r="I3025">
            <v>32.409999999999997</v>
          </cell>
        </row>
        <row r="3026">
          <cell r="A3026" t="str">
            <v>31725</v>
          </cell>
          <cell r="B3026" t="str">
            <v>Clearance of airways</v>
          </cell>
          <cell r="D3026" t="str">
            <v>C</v>
          </cell>
          <cell r="E3026" t="str">
            <v/>
          </cell>
        </row>
        <row r="3027">
          <cell r="A3027" t="str">
            <v>31730</v>
          </cell>
          <cell r="B3027" t="str">
            <v>Intro windpipe wire/tube</v>
          </cell>
          <cell r="C3027" t="str">
            <v>CH</v>
          </cell>
          <cell r="D3027" t="str">
            <v>J1</v>
          </cell>
          <cell r="E3027" t="str">
            <v>5153</v>
          </cell>
          <cell r="F3027">
            <v>16.923100000000002</v>
          </cell>
          <cell r="G3027">
            <v>1269.25</v>
          </cell>
          <cell r="H3027" t="str">
            <v>.</v>
          </cell>
          <cell r="I3027">
            <v>253.85</v>
          </cell>
          <cell r="J3027">
            <v>42736</v>
          </cell>
          <cell r="M3027" t="str">
            <v>*</v>
          </cell>
        </row>
        <row r="3028">
          <cell r="A3028" t="str">
            <v>31750</v>
          </cell>
          <cell r="B3028" t="str">
            <v>Repair of windpipe</v>
          </cell>
          <cell r="D3028" t="str">
            <v>J1</v>
          </cell>
          <cell r="E3028" t="str">
            <v>5165</v>
          </cell>
          <cell r="F3028">
            <v>55.055300000000003</v>
          </cell>
          <cell r="G3028">
            <v>4129.2</v>
          </cell>
          <cell r="H3028" t="str">
            <v>.</v>
          </cell>
          <cell r="I3028">
            <v>825.84</v>
          </cell>
        </row>
        <row r="3029">
          <cell r="A3029" t="str">
            <v>31755</v>
          </cell>
          <cell r="B3029" t="str">
            <v>Repair of windpipe</v>
          </cell>
          <cell r="D3029" t="str">
            <v>J1</v>
          </cell>
          <cell r="E3029" t="str">
            <v>5165</v>
          </cell>
          <cell r="F3029">
            <v>55.055300000000003</v>
          </cell>
          <cell r="G3029">
            <v>4129.2</v>
          </cell>
          <cell r="H3029" t="str">
            <v>.</v>
          </cell>
          <cell r="I3029">
            <v>825.84</v>
          </cell>
        </row>
        <row r="3030">
          <cell r="A3030" t="str">
            <v>31760</v>
          </cell>
          <cell r="B3030" t="str">
            <v>Repair of windpipe</v>
          </cell>
          <cell r="D3030" t="str">
            <v>C</v>
          </cell>
          <cell r="E3030" t="str">
            <v/>
          </cell>
        </row>
        <row r="3031">
          <cell r="A3031" t="str">
            <v>31766</v>
          </cell>
          <cell r="B3031" t="str">
            <v>Reconstruction of windpipe</v>
          </cell>
          <cell r="D3031" t="str">
            <v>C</v>
          </cell>
          <cell r="E3031" t="str">
            <v/>
          </cell>
        </row>
        <row r="3032">
          <cell r="A3032" t="str">
            <v>31770</v>
          </cell>
          <cell r="B3032" t="str">
            <v>Repair/graft of bronchus</v>
          </cell>
          <cell r="D3032" t="str">
            <v>C</v>
          </cell>
          <cell r="E3032" t="str">
            <v/>
          </cell>
        </row>
        <row r="3033">
          <cell r="A3033" t="str">
            <v>31775</v>
          </cell>
          <cell r="B3033" t="str">
            <v>Reconstruct bronchus</v>
          </cell>
          <cell r="D3033" t="str">
            <v>C</v>
          </cell>
          <cell r="E3033" t="str">
            <v/>
          </cell>
        </row>
        <row r="3034">
          <cell r="A3034" t="str">
            <v>31780</v>
          </cell>
          <cell r="B3034" t="str">
            <v>Reconstruct windpipe</v>
          </cell>
          <cell r="D3034" t="str">
            <v>C</v>
          </cell>
          <cell r="E3034" t="str">
            <v/>
          </cell>
        </row>
        <row r="3035">
          <cell r="A3035" t="str">
            <v>31781</v>
          </cell>
          <cell r="B3035" t="str">
            <v>Reconstruct windpipe</v>
          </cell>
          <cell r="D3035" t="str">
            <v>C</v>
          </cell>
          <cell r="E3035" t="str">
            <v/>
          </cell>
        </row>
        <row r="3036">
          <cell r="A3036" t="str">
            <v>31785</v>
          </cell>
          <cell r="B3036" t="str">
            <v>Remove windpipe lesion</v>
          </cell>
          <cell r="C3036" t="str">
            <v>CH</v>
          </cell>
          <cell r="D3036" t="str">
            <v>J1</v>
          </cell>
          <cell r="E3036" t="str">
            <v>5165</v>
          </cell>
          <cell r="F3036">
            <v>55.055300000000003</v>
          </cell>
          <cell r="G3036">
            <v>4129.2</v>
          </cell>
          <cell r="H3036" t="str">
            <v>.</v>
          </cell>
          <cell r="I3036">
            <v>825.84</v>
          </cell>
          <cell r="J3036">
            <v>42736</v>
          </cell>
          <cell r="M3036" t="str">
            <v>*</v>
          </cell>
        </row>
        <row r="3037">
          <cell r="A3037" t="str">
            <v>31786</v>
          </cell>
          <cell r="B3037" t="str">
            <v>Remove windpipe lesion</v>
          </cell>
          <cell r="D3037" t="str">
            <v>C</v>
          </cell>
          <cell r="E3037" t="str">
            <v/>
          </cell>
        </row>
        <row r="3038">
          <cell r="A3038" t="str">
            <v>31800</v>
          </cell>
          <cell r="B3038" t="str">
            <v>Repair of windpipe injury</v>
          </cell>
          <cell r="D3038" t="str">
            <v>C</v>
          </cell>
          <cell r="E3038" t="str">
            <v/>
          </cell>
        </row>
        <row r="3039">
          <cell r="A3039" t="str">
            <v>31805</v>
          </cell>
          <cell r="B3039" t="str">
            <v>Repair of windpipe injury</v>
          </cell>
          <cell r="D3039" t="str">
            <v>C</v>
          </cell>
          <cell r="E3039" t="str">
            <v/>
          </cell>
        </row>
        <row r="3040">
          <cell r="A3040" t="str">
            <v>31820</v>
          </cell>
          <cell r="B3040" t="str">
            <v>Closure of windpipe lesion</v>
          </cell>
          <cell r="C3040" t="str">
            <v>CH</v>
          </cell>
          <cell r="D3040" t="str">
            <v>J1</v>
          </cell>
          <cell r="E3040" t="str">
            <v>5164</v>
          </cell>
          <cell r="F3040">
            <v>28.969799999999999</v>
          </cell>
          <cell r="G3040">
            <v>2172.7600000000002</v>
          </cell>
          <cell r="H3040" t="str">
            <v>.</v>
          </cell>
          <cell r="I3040">
            <v>434.56</v>
          </cell>
          <cell r="J3040">
            <v>42736</v>
          </cell>
          <cell r="M3040" t="str">
            <v>*</v>
          </cell>
        </row>
        <row r="3041">
          <cell r="A3041" t="str">
            <v>31825</v>
          </cell>
          <cell r="B3041" t="str">
            <v>Repair of windpipe defect</v>
          </cell>
          <cell r="C3041" t="str">
            <v>CH</v>
          </cell>
          <cell r="D3041" t="str">
            <v>J1</v>
          </cell>
          <cell r="E3041" t="str">
            <v>5164</v>
          </cell>
          <cell r="F3041">
            <v>28.969799999999999</v>
          </cell>
          <cell r="G3041">
            <v>2172.7600000000002</v>
          </cell>
          <cell r="H3041" t="str">
            <v>.</v>
          </cell>
          <cell r="I3041">
            <v>434.56</v>
          </cell>
          <cell r="J3041">
            <v>42736</v>
          </cell>
          <cell r="M3041" t="str">
            <v>*</v>
          </cell>
        </row>
        <row r="3042">
          <cell r="A3042" t="str">
            <v>31830</v>
          </cell>
          <cell r="B3042" t="str">
            <v>Revise windpipe scar</v>
          </cell>
          <cell r="C3042" t="str">
            <v>CH</v>
          </cell>
          <cell r="D3042" t="str">
            <v>J1</v>
          </cell>
          <cell r="E3042" t="str">
            <v>5164</v>
          </cell>
          <cell r="F3042">
            <v>28.969799999999999</v>
          </cell>
          <cell r="G3042">
            <v>2172.7600000000002</v>
          </cell>
          <cell r="H3042" t="str">
            <v>.</v>
          </cell>
          <cell r="I3042">
            <v>434.56</v>
          </cell>
          <cell r="J3042">
            <v>42736</v>
          </cell>
          <cell r="M3042" t="str">
            <v>*</v>
          </cell>
        </row>
        <row r="3043">
          <cell r="A3043" t="str">
            <v>31899</v>
          </cell>
          <cell r="B3043" t="str">
            <v>Airways surgical procedure</v>
          </cell>
          <cell r="D3043" t="str">
            <v>T</v>
          </cell>
          <cell r="E3043" t="str">
            <v>5151</v>
          </cell>
          <cell r="F3043">
            <v>1.9484999999999999</v>
          </cell>
          <cell r="G3043">
            <v>146.13999999999999</v>
          </cell>
          <cell r="H3043" t="str">
            <v>.</v>
          </cell>
          <cell r="I3043">
            <v>29.23</v>
          </cell>
        </row>
        <row r="3044">
          <cell r="A3044" t="str">
            <v>3200F</v>
          </cell>
          <cell r="B3044" t="str">
            <v>Barium swallow test not req</v>
          </cell>
          <cell r="D3044" t="str">
            <v>E1</v>
          </cell>
          <cell r="E3044" t="str">
            <v/>
          </cell>
        </row>
        <row r="3045">
          <cell r="A3045" t="str">
            <v>32035</v>
          </cell>
          <cell r="B3045" t="str">
            <v>Thoracostomy w/rib resection</v>
          </cell>
          <cell r="D3045" t="str">
            <v>C</v>
          </cell>
          <cell r="E3045" t="str">
            <v/>
          </cell>
        </row>
        <row r="3046">
          <cell r="A3046" t="str">
            <v>32036</v>
          </cell>
          <cell r="B3046" t="str">
            <v>Thoracostomy w/flap drainage</v>
          </cell>
          <cell r="D3046" t="str">
            <v>C</v>
          </cell>
          <cell r="E3046" t="str">
            <v/>
          </cell>
        </row>
        <row r="3047">
          <cell r="A3047" t="str">
            <v>32096</v>
          </cell>
          <cell r="B3047" t="str">
            <v>Open wedge/bx lung infiltr</v>
          </cell>
          <cell r="D3047" t="str">
            <v>C</v>
          </cell>
          <cell r="E3047" t="str">
            <v/>
          </cell>
        </row>
        <row r="3048">
          <cell r="A3048" t="str">
            <v>32097</v>
          </cell>
          <cell r="B3048" t="str">
            <v>Open wedge/bx lung nodule</v>
          </cell>
          <cell r="D3048" t="str">
            <v>C</v>
          </cell>
          <cell r="E3048" t="str">
            <v/>
          </cell>
        </row>
        <row r="3049">
          <cell r="A3049" t="str">
            <v>32098</v>
          </cell>
          <cell r="B3049" t="str">
            <v>Open biopsy of lung pleura</v>
          </cell>
          <cell r="D3049" t="str">
            <v>C</v>
          </cell>
          <cell r="E3049" t="str">
            <v/>
          </cell>
        </row>
        <row r="3050">
          <cell r="A3050" t="str">
            <v>32100</v>
          </cell>
          <cell r="B3050" t="str">
            <v>Exploration of chest</v>
          </cell>
          <cell r="D3050" t="str">
            <v>C</v>
          </cell>
          <cell r="E3050" t="str">
            <v/>
          </cell>
        </row>
        <row r="3051">
          <cell r="A3051" t="str">
            <v>3210F</v>
          </cell>
          <cell r="B3051" t="str">
            <v>Grp a strep test performed</v>
          </cell>
          <cell r="D3051" t="str">
            <v>M</v>
          </cell>
          <cell r="E3051" t="str">
            <v/>
          </cell>
        </row>
        <row r="3052">
          <cell r="A3052" t="str">
            <v>32110</v>
          </cell>
          <cell r="B3052" t="str">
            <v>Explore/repair chest</v>
          </cell>
          <cell r="D3052" t="str">
            <v>C</v>
          </cell>
          <cell r="E3052" t="str">
            <v/>
          </cell>
        </row>
        <row r="3053">
          <cell r="A3053" t="str">
            <v>32120</v>
          </cell>
          <cell r="B3053" t="str">
            <v>Re-exploration of chest</v>
          </cell>
          <cell r="D3053" t="str">
            <v>C</v>
          </cell>
          <cell r="E3053" t="str">
            <v/>
          </cell>
        </row>
        <row r="3054">
          <cell r="A3054" t="str">
            <v>32124</v>
          </cell>
          <cell r="B3054" t="str">
            <v>Explore chest free adhesions</v>
          </cell>
          <cell r="D3054" t="str">
            <v>C</v>
          </cell>
          <cell r="E3054" t="str">
            <v/>
          </cell>
        </row>
        <row r="3055">
          <cell r="A3055" t="str">
            <v>32140</v>
          </cell>
          <cell r="B3055" t="str">
            <v>Removal of lung lesion(s)</v>
          </cell>
          <cell r="D3055" t="str">
            <v>C</v>
          </cell>
          <cell r="E3055" t="str">
            <v/>
          </cell>
        </row>
        <row r="3056">
          <cell r="A3056" t="str">
            <v>32141</v>
          </cell>
          <cell r="B3056" t="str">
            <v>Remove/treat lung lesions</v>
          </cell>
          <cell r="D3056" t="str">
            <v>C</v>
          </cell>
          <cell r="E3056" t="str">
            <v/>
          </cell>
        </row>
        <row r="3057">
          <cell r="A3057" t="str">
            <v>32150</v>
          </cell>
          <cell r="B3057" t="str">
            <v>Removal of lung lesion(s)</v>
          </cell>
          <cell r="D3057" t="str">
            <v>C</v>
          </cell>
          <cell r="E3057" t="str">
            <v/>
          </cell>
        </row>
        <row r="3058">
          <cell r="A3058" t="str">
            <v>32151</v>
          </cell>
          <cell r="B3058" t="str">
            <v>Remove lung foreign body</v>
          </cell>
          <cell r="D3058" t="str">
            <v>C</v>
          </cell>
          <cell r="E3058" t="str">
            <v/>
          </cell>
        </row>
        <row r="3059">
          <cell r="A3059" t="str">
            <v>3215F</v>
          </cell>
          <cell r="B3059" t="str">
            <v>Pt immunity to hep a docd</v>
          </cell>
          <cell r="C3059" t="str">
            <v>CH</v>
          </cell>
          <cell r="D3059" t="str">
            <v>E1</v>
          </cell>
          <cell r="E3059" t="str">
            <v/>
          </cell>
          <cell r="J3059">
            <v>42736</v>
          </cell>
          <cell r="M3059" t="str">
            <v>*</v>
          </cell>
        </row>
        <row r="3060">
          <cell r="A3060" t="str">
            <v>32160</v>
          </cell>
          <cell r="B3060" t="str">
            <v>Open chest heart massage</v>
          </cell>
          <cell r="D3060" t="str">
            <v>C</v>
          </cell>
          <cell r="E3060" t="str">
            <v/>
          </cell>
        </row>
        <row r="3061">
          <cell r="A3061" t="str">
            <v>3216F</v>
          </cell>
          <cell r="B3061" t="str">
            <v>Pt immunity to hep b docd</v>
          </cell>
          <cell r="D3061" t="str">
            <v>E1</v>
          </cell>
          <cell r="E3061" t="str">
            <v/>
          </cell>
        </row>
        <row r="3062">
          <cell r="A3062" t="str">
            <v>3218F</v>
          </cell>
          <cell r="B3062" t="str">
            <v>Rna tstng hep c docd done</v>
          </cell>
          <cell r="D3062" t="str">
            <v>E1</v>
          </cell>
          <cell r="E3062" t="str">
            <v/>
          </cell>
        </row>
        <row r="3063">
          <cell r="A3063" t="str">
            <v>32200</v>
          </cell>
          <cell r="B3063" t="str">
            <v>Drain open lung lesion</v>
          </cell>
          <cell r="D3063" t="str">
            <v>C</v>
          </cell>
          <cell r="E3063" t="str">
            <v/>
          </cell>
        </row>
        <row r="3064">
          <cell r="A3064" t="str">
            <v>3220F</v>
          </cell>
          <cell r="B3064" t="str">
            <v>Hep c quant rna tstng docd</v>
          </cell>
          <cell r="D3064" t="str">
            <v>E1</v>
          </cell>
          <cell r="E3064" t="str">
            <v/>
          </cell>
        </row>
        <row r="3065">
          <cell r="A3065" t="str">
            <v>32215</v>
          </cell>
          <cell r="B3065" t="str">
            <v>Treat chest lining</v>
          </cell>
          <cell r="D3065" t="str">
            <v>C</v>
          </cell>
          <cell r="E3065" t="str">
            <v/>
          </cell>
        </row>
        <row r="3066">
          <cell r="A3066" t="str">
            <v>32220</v>
          </cell>
          <cell r="B3066" t="str">
            <v>Release of lung</v>
          </cell>
          <cell r="D3066" t="str">
            <v>C</v>
          </cell>
          <cell r="E3066" t="str">
            <v/>
          </cell>
        </row>
        <row r="3067">
          <cell r="A3067" t="str">
            <v>32225</v>
          </cell>
          <cell r="B3067" t="str">
            <v>Partial release of lung</v>
          </cell>
          <cell r="D3067" t="str">
            <v>C</v>
          </cell>
          <cell r="E3067" t="str">
            <v/>
          </cell>
        </row>
        <row r="3068">
          <cell r="A3068" t="str">
            <v>3230F</v>
          </cell>
          <cell r="B3068" t="str">
            <v>Note hring tst w/in 6 mon</v>
          </cell>
          <cell r="D3068" t="str">
            <v>E1</v>
          </cell>
          <cell r="E3068" t="str">
            <v/>
          </cell>
        </row>
        <row r="3069">
          <cell r="A3069" t="str">
            <v>32310</v>
          </cell>
          <cell r="B3069" t="str">
            <v>Removal of chest lining</v>
          </cell>
          <cell r="D3069" t="str">
            <v>C</v>
          </cell>
          <cell r="E3069" t="str">
            <v/>
          </cell>
        </row>
        <row r="3070">
          <cell r="A3070" t="str">
            <v>32320</v>
          </cell>
          <cell r="B3070" t="str">
            <v>Free/remove chest lining</v>
          </cell>
          <cell r="D3070" t="str">
            <v>C</v>
          </cell>
          <cell r="E3070" t="str">
            <v/>
          </cell>
        </row>
        <row r="3071">
          <cell r="A3071" t="str">
            <v>32400</v>
          </cell>
          <cell r="B3071" t="str">
            <v>Needle biopsy chest lining</v>
          </cell>
          <cell r="C3071" t="str">
            <v>CH</v>
          </cell>
          <cell r="D3071" t="str">
            <v>J1</v>
          </cell>
          <cell r="E3071" t="str">
            <v>5072</v>
          </cell>
          <cell r="F3071">
            <v>16.481100000000001</v>
          </cell>
          <cell r="G3071">
            <v>1236.0999999999999</v>
          </cell>
          <cell r="H3071" t="str">
            <v>.</v>
          </cell>
          <cell r="I3071">
            <v>247.22</v>
          </cell>
          <cell r="J3071">
            <v>42736</v>
          </cell>
          <cell r="M3071" t="str">
            <v>*</v>
          </cell>
        </row>
        <row r="3072">
          <cell r="A3072" t="str">
            <v>32405</v>
          </cell>
          <cell r="B3072" t="str">
            <v>Percut bx lung/mediastinum</v>
          </cell>
          <cell r="C3072" t="str">
            <v>CH</v>
          </cell>
          <cell r="D3072" t="str">
            <v>J1</v>
          </cell>
          <cell r="E3072" t="str">
            <v>5072</v>
          </cell>
          <cell r="F3072">
            <v>16.481100000000001</v>
          </cell>
          <cell r="G3072">
            <v>1236.0999999999999</v>
          </cell>
          <cell r="H3072" t="str">
            <v>.</v>
          </cell>
          <cell r="I3072">
            <v>247.22</v>
          </cell>
          <cell r="J3072">
            <v>42736</v>
          </cell>
          <cell r="M3072" t="str">
            <v>*</v>
          </cell>
        </row>
        <row r="3073">
          <cell r="A3073" t="str">
            <v>32440</v>
          </cell>
          <cell r="B3073" t="str">
            <v>Remove lung pneumonectomy</v>
          </cell>
          <cell r="D3073" t="str">
            <v>C</v>
          </cell>
          <cell r="E3073" t="str">
            <v/>
          </cell>
        </row>
        <row r="3074">
          <cell r="A3074" t="str">
            <v>32442</v>
          </cell>
          <cell r="B3074" t="str">
            <v>Sleeve pneumonectomy</v>
          </cell>
          <cell r="D3074" t="str">
            <v>C</v>
          </cell>
          <cell r="E3074" t="str">
            <v/>
          </cell>
        </row>
        <row r="3075">
          <cell r="A3075" t="str">
            <v>32445</v>
          </cell>
          <cell r="B3075" t="str">
            <v>Removal of lung extrapleural</v>
          </cell>
          <cell r="D3075" t="str">
            <v>C</v>
          </cell>
          <cell r="E3075" t="str">
            <v/>
          </cell>
        </row>
        <row r="3076">
          <cell r="A3076" t="str">
            <v>32480</v>
          </cell>
          <cell r="B3076" t="str">
            <v>Partial removal of lung</v>
          </cell>
          <cell r="D3076" t="str">
            <v>C</v>
          </cell>
          <cell r="E3076" t="str">
            <v/>
          </cell>
        </row>
        <row r="3077">
          <cell r="A3077" t="str">
            <v>32482</v>
          </cell>
          <cell r="B3077" t="str">
            <v>Bilobectomy</v>
          </cell>
          <cell r="D3077" t="str">
            <v>C</v>
          </cell>
          <cell r="E3077" t="str">
            <v/>
          </cell>
        </row>
        <row r="3078">
          <cell r="A3078" t="str">
            <v>32484</v>
          </cell>
          <cell r="B3078" t="str">
            <v>Segmentectomy</v>
          </cell>
          <cell r="D3078" t="str">
            <v>C</v>
          </cell>
          <cell r="E3078" t="str">
            <v/>
          </cell>
        </row>
        <row r="3079">
          <cell r="A3079" t="str">
            <v>32486</v>
          </cell>
          <cell r="B3079" t="str">
            <v>Sleeve lobectomy</v>
          </cell>
          <cell r="D3079" t="str">
            <v>C</v>
          </cell>
          <cell r="E3079" t="str">
            <v/>
          </cell>
        </row>
        <row r="3080">
          <cell r="A3080" t="str">
            <v>32488</v>
          </cell>
          <cell r="B3080" t="str">
            <v>Completion pneumonectomy</v>
          </cell>
          <cell r="D3080" t="str">
            <v>C</v>
          </cell>
          <cell r="E3080" t="str">
            <v/>
          </cell>
        </row>
        <row r="3081">
          <cell r="A3081" t="str">
            <v>32491</v>
          </cell>
          <cell r="B3081" t="str">
            <v>Lung volume reduction</v>
          </cell>
          <cell r="D3081" t="str">
            <v>C</v>
          </cell>
          <cell r="E3081" t="str">
            <v/>
          </cell>
        </row>
        <row r="3082">
          <cell r="A3082" t="str">
            <v>32501</v>
          </cell>
          <cell r="B3082" t="str">
            <v>Repair bronchus add-on</v>
          </cell>
          <cell r="D3082" t="str">
            <v>C</v>
          </cell>
          <cell r="E3082" t="str">
            <v/>
          </cell>
        </row>
        <row r="3083">
          <cell r="A3083" t="str">
            <v>32503</v>
          </cell>
          <cell r="B3083" t="str">
            <v>Resect apical lung tumor</v>
          </cell>
          <cell r="D3083" t="str">
            <v>C</v>
          </cell>
          <cell r="E3083" t="str">
            <v/>
          </cell>
        </row>
        <row r="3084">
          <cell r="A3084" t="str">
            <v>32504</v>
          </cell>
          <cell r="B3084" t="str">
            <v>Resect apical lung tum/chest</v>
          </cell>
          <cell r="D3084" t="str">
            <v>C</v>
          </cell>
          <cell r="E3084" t="str">
            <v/>
          </cell>
        </row>
        <row r="3085">
          <cell r="A3085" t="str">
            <v>32505</v>
          </cell>
          <cell r="B3085" t="str">
            <v>Wedge resect of lung initial</v>
          </cell>
          <cell r="D3085" t="str">
            <v>C</v>
          </cell>
          <cell r="E3085" t="str">
            <v/>
          </cell>
        </row>
        <row r="3086">
          <cell r="A3086" t="str">
            <v>32506</v>
          </cell>
          <cell r="B3086" t="str">
            <v>Wedge resect of lung add-on</v>
          </cell>
          <cell r="D3086" t="str">
            <v>C</v>
          </cell>
          <cell r="E3086" t="str">
            <v/>
          </cell>
        </row>
        <row r="3087">
          <cell r="A3087" t="str">
            <v>32507</v>
          </cell>
          <cell r="B3087" t="str">
            <v>Wedge resect of lung diag</v>
          </cell>
          <cell r="D3087" t="str">
            <v>C</v>
          </cell>
          <cell r="E3087" t="str">
            <v/>
          </cell>
        </row>
        <row r="3088">
          <cell r="A3088" t="str">
            <v>3250F</v>
          </cell>
          <cell r="B3088" t="str">
            <v>Nonprim loc anat bx site tum</v>
          </cell>
          <cell r="D3088" t="str">
            <v>M</v>
          </cell>
          <cell r="E3088" t="str">
            <v/>
          </cell>
        </row>
        <row r="3089">
          <cell r="A3089" t="str">
            <v>32540</v>
          </cell>
          <cell r="B3089" t="str">
            <v>Removal of lung lesion</v>
          </cell>
          <cell r="D3089" t="str">
            <v>C</v>
          </cell>
          <cell r="E3089" t="str">
            <v/>
          </cell>
        </row>
        <row r="3090">
          <cell r="A3090" t="str">
            <v>32550</v>
          </cell>
          <cell r="B3090" t="str">
            <v>Insert pleural cath</v>
          </cell>
          <cell r="C3090" t="str">
            <v>CH</v>
          </cell>
          <cell r="D3090" t="str">
            <v>J1</v>
          </cell>
          <cell r="E3090" t="str">
            <v>5341</v>
          </cell>
          <cell r="F3090">
            <v>38.153199999999998</v>
          </cell>
          <cell r="G3090">
            <v>2861.53</v>
          </cell>
          <cell r="H3090" t="str">
            <v>.</v>
          </cell>
          <cell r="I3090">
            <v>572.30999999999995</v>
          </cell>
          <cell r="J3090">
            <v>42736</v>
          </cell>
          <cell r="M3090" t="str">
            <v>*</v>
          </cell>
        </row>
        <row r="3091">
          <cell r="A3091" t="str">
            <v>32551</v>
          </cell>
          <cell r="B3091" t="str">
            <v>Insertion of chest tube</v>
          </cell>
          <cell r="C3091" t="str">
            <v>CH</v>
          </cell>
          <cell r="D3091" t="str">
            <v>T</v>
          </cell>
          <cell r="E3091" t="str">
            <v>5181</v>
          </cell>
          <cell r="F3091">
            <v>9.1176999999999992</v>
          </cell>
          <cell r="G3091">
            <v>683.84</v>
          </cell>
          <cell r="H3091" t="str">
            <v>.</v>
          </cell>
          <cell r="I3091">
            <v>136.77000000000001</v>
          </cell>
          <cell r="J3091">
            <v>42736</v>
          </cell>
          <cell r="M3091" t="str">
            <v>*</v>
          </cell>
        </row>
        <row r="3092">
          <cell r="A3092" t="str">
            <v>32552</v>
          </cell>
          <cell r="B3092" t="str">
            <v>Remove lung catheter</v>
          </cell>
          <cell r="C3092" t="str">
            <v>CH</v>
          </cell>
          <cell r="D3092" t="str">
            <v>Q2</v>
          </cell>
          <cell r="E3092" t="str">
            <v>5181</v>
          </cell>
          <cell r="F3092">
            <v>9.1176999999999992</v>
          </cell>
          <cell r="G3092">
            <v>683.84</v>
          </cell>
          <cell r="H3092" t="str">
            <v>.</v>
          </cell>
          <cell r="I3092">
            <v>136.77000000000001</v>
          </cell>
          <cell r="J3092">
            <v>42736</v>
          </cell>
          <cell r="M3092" t="str">
            <v>*</v>
          </cell>
        </row>
        <row r="3093">
          <cell r="A3093" t="str">
            <v>32553</v>
          </cell>
          <cell r="B3093" t="str">
            <v>Ins mark thor for rt perq</v>
          </cell>
          <cell r="C3093" t="str">
            <v>CH</v>
          </cell>
          <cell r="D3093" t="str">
            <v>S</v>
          </cell>
          <cell r="E3093" t="str">
            <v>5613</v>
          </cell>
          <cell r="F3093">
            <v>14.2104</v>
          </cell>
          <cell r="G3093">
            <v>1065.79</v>
          </cell>
          <cell r="H3093" t="str">
            <v>.</v>
          </cell>
          <cell r="I3093">
            <v>213.16</v>
          </cell>
          <cell r="J3093">
            <v>42736</v>
          </cell>
          <cell r="M3093" t="str">
            <v>*</v>
          </cell>
        </row>
        <row r="3094">
          <cell r="A3094" t="str">
            <v>32554</v>
          </cell>
          <cell r="B3094" t="str">
            <v>Aspirate pleura w/o imaging</v>
          </cell>
          <cell r="C3094" t="str">
            <v>CH</v>
          </cell>
          <cell r="D3094" t="str">
            <v>T</v>
          </cell>
          <cell r="E3094" t="str">
            <v>5181</v>
          </cell>
          <cell r="F3094">
            <v>9.1176999999999992</v>
          </cell>
          <cell r="G3094">
            <v>683.84</v>
          </cell>
          <cell r="H3094" t="str">
            <v>.</v>
          </cell>
          <cell r="I3094">
            <v>136.77000000000001</v>
          </cell>
          <cell r="J3094">
            <v>42736</v>
          </cell>
          <cell r="M3094" t="str">
            <v>*</v>
          </cell>
        </row>
        <row r="3095">
          <cell r="A3095" t="str">
            <v>32555</v>
          </cell>
          <cell r="B3095" t="str">
            <v>Aspirate pleura w/ imaging</v>
          </cell>
          <cell r="C3095" t="str">
            <v>CH</v>
          </cell>
          <cell r="D3095" t="str">
            <v>T</v>
          </cell>
          <cell r="E3095" t="str">
            <v>5181</v>
          </cell>
          <cell r="F3095">
            <v>9.1176999999999992</v>
          </cell>
          <cell r="G3095">
            <v>683.84</v>
          </cell>
          <cell r="H3095" t="str">
            <v>.</v>
          </cell>
          <cell r="I3095">
            <v>136.77000000000001</v>
          </cell>
          <cell r="J3095">
            <v>42736</v>
          </cell>
          <cell r="M3095" t="str">
            <v>*</v>
          </cell>
        </row>
        <row r="3096">
          <cell r="A3096" t="str">
            <v>32556</v>
          </cell>
          <cell r="B3096" t="str">
            <v>Insert cath pleura w/o image</v>
          </cell>
          <cell r="C3096" t="str">
            <v>CH</v>
          </cell>
          <cell r="D3096" t="str">
            <v>J1</v>
          </cell>
          <cell r="E3096" t="str">
            <v>5302</v>
          </cell>
          <cell r="F3096">
            <v>17.79</v>
          </cell>
          <cell r="G3096">
            <v>1334.27</v>
          </cell>
          <cell r="H3096" t="str">
            <v>.</v>
          </cell>
          <cell r="I3096">
            <v>266.86</v>
          </cell>
          <cell r="J3096">
            <v>42736</v>
          </cell>
          <cell r="M3096" t="str">
            <v>*</v>
          </cell>
        </row>
        <row r="3097">
          <cell r="A3097" t="str">
            <v>32557</v>
          </cell>
          <cell r="B3097" t="str">
            <v>Insert cath pleura w/ image</v>
          </cell>
          <cell r="C3097" t="str">
            <v>CH</v>
          </cell>
          <cell r="D3097" t="str">
            <v>T</v>
          </cell>
          <cell r="E3097" t="str">
            <v>5181</v>
          </cell>
          <cell r="F3097">
            <v>9.1176999999999992</v>
          </cell>
          <cell r="G3097">
            <v>683.84</v>
          </cell>
          <cell r="H3097" t="str">
            <v>.</v>
          </cell>
          <cell r="I3097">
            <v>136.77000000000001</v>
          </cell>
          <cell r="J3097">
            <v>42736</v>
          </cell>
          <cell r="M3097" t="str">
            <v>*</v>
          </cell>
        </row>
        <row r="3098">
          <cell r="A3098" t="str">
            <v>32560</v>
          </cell>
          <cell r="B3098" t="str">
            <v>Treat pleurodesis w/agent</v>
          </cell>
          <cell r="C3098" t="str">
            <v>CH</v>
          </cell>
          <cell r="D3098" t="str">
            <v>T</v>
          </cell>
          <cell r="E3098" t="str">
            <v>5181</v>
          </cell>
          <cell r="F3098">
            <v>9.1176999999999992</v>
          </cell>
          <cell r="G3098">
            <v>683.84</v>
          </cell>
          <cell r="H3098" t="str">
            <v>.</v>
          </cell>
          <cell r="I3098">
            <v>136.77000000000001</v>
          </cell>
          <cell r="J3098">
            <v>42736</v>
          </cell>
          <cell r="M3098" t="str">
            <v>*</v>
          </cell>
        </row>
        <row r="3099">
          <cell r="A3099" t="str">
            <v>32561</v>
          </cell>
          <cell r="B3099" t="str">
            <v>Lyse chest fibrin init day</v>
          </cell>
          <cell r="C3099" t="str">
            <v>CH</v>
          </cell>
          <cell r="D3099" t="str">
            <v>T</v>
          </cell>
          <cell r="E3099" t="str">
            <v>5181</v>
          </cell>
          <cell r="F3099">
            <v>9.1176999999999992</v>
          </cell>
          <cell r="G3099">
            <v>683.84</v>
          </cell>
          <cell r="H3099" t="str">
            <v>.</v>
          </cell>
          <cell r="I3099">
            <v>136.77000000000001</v>
          </cell>
          <cell r="J3099">
            <v>42736</v>
          </cell>
          <cell r="M3099" t="str">
            <v>*</v>
          </cell>
        </row>
        <row r="3100">
          <cell r="A3100" t="str">
            <v>32562</v>
          </cell>
          <cell r="B3100" t="str">
            <v>Lyse chest fibrin subq day</v>
          </cell>
          <cell r="C3100" t="str">
            <v>CH</v>
          </cell>
          <cell r="D3100" t="str">
            <v>T</v>
          </cell>
          <cell r="E3100" t="str">
            <v>5181</v>
          </cell>
          <cell r="F3100">
            <v>9.1176999999999992</v>
          </cell>
          <cell r="G3100">
            <v>683.84</v>
          </cell>
          <cell r="H3100" t="str">
            <v>.</v>
          </cell>
          <cell r="I3100">
            <v>136.77000000000001</v>
          </cell>
          <cell r="J3100">
            <v>42736</v>
          </cell>
          <cell r="M3100" t="str">
            <v>*</v>
          </cell>
        </row>
        <row r="3101">
          <cell r="A3101" t="str">
            <v>32601</v>
          </cell>
          <cell r="B3101" t="str">
            <v>Thoracoscopy diagnostic</v>
          </cell>
          <cell r="C3101" t="str">
            <v>CH</v>
          </cell>
          <cell r="D3101" t="str">
            <v>J1</v>
          </cell>
          <cell r="E3101" t="str">
            <v>5361</v>
          </cell>
          <cell r="F3101">
            <v>55.963999999999999</v>
          </cell>
          <cell r="G3101">
            <v>4197.3599999999997</v>
          </cell>
          <cell r="H3101" t="str">
            <v>.</v>
          </cell>
          <cell r="I3101">
            <v>839.48</v>
          </cell>
          <cell r="J3101">
            <v>42736</v>
          </cell>
          <cell r="M3101" t="str">
            <v>*</v>
          </cell>
        </row>
        <row r="3102">
          <cell r="A3102" t="str">
            <v>32604</v>
          </cell>
          <cell r="B3102" t="str">
            <v>Thoracoscopy wbx sac</v>
          </cell>
          <cell r="C3102" t="str">
            <v>CH</v>
          </cell>
          <cell r="D3102" t="str">
            <v>J1</v>
          </cell>
          <cell r="E3102" t="str">
            <v>5361</v>
          </cell>
          <cell r="F3102">
            <v>55.963999999999999</v>
          </cell>
          <cell r="G3102">
            <v>4197.3599999999997</v>
          </cell>
          <cell r="H3102" t="str">
            <v>.</v>
          </cell>
          <cell r="I3102">
            <v>839.48</v>
          </cell>
          <cell r="J3102">
            <v>42736</v>
          </cell>
          <cell r="M3102" t="str">
            <v>*</v>
          </cell>
        </row>
        <row r="3103">
          <cell r="A3103" t="str">
            <v>32606</v>
          </cell>
          <cell r="B3103" t="str">
            <v>Thoracoscopy w/bx med space</v>
          </cell>
          <cell r="C3103" t="str">
            <v>CH</v>
          </cell>
          <cell r="D3103" t="str">
            <v>J1</v>
          </cell>
          <cell r="E3103" t="str">
            <v>5361</v>
          </cell>
          <cell r="F3103">
            <v>55.963999999999999</v>
          </cell>
          <cell r="G3103">
            <v>4197.3599999999997</v>
          </cell>
          <cell r="H3103" t="str">
            <v>.</v>
          </cell>
          <cell r="I3103">
            <v>839.48</v>
          </cell>
          <cell r="J3103">
            <v>42736</v>
          </cell>
          <cell r="M3103" t="str">
            <v>*</v>
          </cell>
        </row>
        <row r="3104">
          <cell r="A3104" t="str">
            <v>32607</v>
          </cell>
          <cell r="B3104" t="str">
            <v>Thoracoscopy w/bx infiltrate</v>
          </cell>
          <cell r="C3104" t="str">
            <v>CH</v>
          </cell>
          <cell r="D3104" t="str">
            <v>J1</v>
          </cell>
          <cell r="E3104" t="str">
            <v>5361</v>
          </cell>
          <cell r="F3104">
            <v>55.963999999999999</v>
          </cell>
          <cell r="G3104">
            <v>4197.3599999999997</v>
          </cell>
          <cell r="H3104" t="str">
            <v>.</v>
          </cell>
          <cell r="I3104">
            <v>839.48</v>
          </cell>
          <cell r="J3104">
            <v>42736</v>
          </cell>
          <cell r="M3104" t="str">
            <v>*</v>
          </cell>
        </row>
        <row r="3105">
          <cell r="A3105" t="str">
            <v>32608</v>
          </cell>
          <cell r="B3105" t="str">
            <v>Thoracoscopy w/bx nodule</v>
          </cell>
          <cell r="C3105" t="str">
            <v>CH</v>
          </cell>
          <cell r="D3105" t="str">
            <v>J1</v>
          </cell>
          <cell r="E3105" t="str">
            <v>5361</v>
          </cell>
          <cell r="F3105">
            <v>55.963999999999999</v>
          </cell>
          <cell r="G3105">
            <v>4197.3599999999997</v>
          </cell>
          <cell r="H3105" t="str">
            <v>.</v>
          </cell>
          <cell r="I3105">
            <v>839.48</v>
          </cell>
          <cell r="J3105">
            <v>42736</v>
          </cell>
          <cell r="M3105" t="str">
            <v>*</v>
          </cell>
        </row>
        <row r="3106">
          <cell r="A3106" t="str">
            <v>32609</v>
          </cell>
          <cell r="B3106" t="str">
            <v>Thoracoscopy w/bx pleura</v>
          </cell>
          <cell r="C3106" t="str">
            <v>CH</v>
          </cell>
          <cell r="D3106" t="str">
            <v>J1</v>
          </cell>
          <cell r="E3106" t="str">
            <v>5361</v>
          </cell>
          <cell r="F3106">
            <v>55.963999999999999</v>
          </cell>
          <cell r="G3106">
            <v>4197.3599999999997</v>
          </cell>
          <cell r="H3106" t="str">
            <v>.</v>
          </cell>
          <cell r="I3106">
            <v>839.48</v>
          </cell>
          <cell r="J3106">
            <v>42736</v>
          </cell>
          <cell r="M3106" t="str">
            <v>*</v>
          </cell>
        </row>
        <row r="3107">
          <cell r="A3107" t="str">
            <v>3260F</v>
          </cell>
          <cell r="B3107" t="str">
            <v>Pt cat/pn cat/hist grd docd</v>
          </cell>
          <cell r="D3107" t="str">
            <v>M</v>
          </cell>
          <cell r="E3107" t="str">
            <v/>
          </cell>
        </row>
        <row r="3108">
          <cell r="A3108" t="str">
            <v>32650</v>
          </cell>
          <cell r="B3108" t="str">
            <v>Thoracoscopy w/pleurodesis</v>
          </cell>
          <cell r="D3108" t="str">
            <v>C</v>
          </cell>
          <cell r="E3108" t="str">
            <v/>
          </cell>
        </row>
        <row r="3109">
          <cell r="A3109" t="str">
            <v>32651</v>
          </cell>
          <cell r="B3109" t="str">
            <v>Thoracoscopy remove cortex</v>
          </cell>
          <cell r="D3109" t="str">
            <v>C</v>
          </cell>
          <cell r="E3109" t="str">
            <v/>
          </cell>
        </row>
        <row r="3110">
          <cell r="A3110" t="str">
            <v>32652</v>
          </cell>
          <cell r="B3110" t="str">
            <v>Thoracoscopy rem totl cortex</v>
          </cell>
          <cell r="D3110" t="str">
            <v>C</v>
          </cell>
          <cell r="E3110" t="str">
            <v/>
          </cell>
        </row>
        <row r="3111">
          <cell r="A3111" t="str">
            <v>32653</v>
          </cell>
          <cell r="B3111" t="str">
            <v>Thoracoscopy remov fb/fibrin</v>
          </cell>
          <cell r="D3111" t="str">
            <v>C</v>
          </cell>
          <cell r="E3111" t="str">
            <v/>
          </cell>
        </row>
        <row r="3112">
          <cell r="A3112" t="str">
            <v>32654</v>
          </cell>
          <cell r="B3112" t="str">
            <v>Thoracoscopy contrl bleeding</v>
          </cell>
          <cell r="D3112" t="str">
            <v>C</v>
          </cell>
          <cell r="E3112" t="str">
            <v/>
          </cell>
        </row>
        <row r="3113">
          <cell r="A3113" t="str">
            <v>32655</v>
          </cell>
          <cell r="B3113" t="str">
            <v>Thoracoscopy resect bullae</v>
          </cell>
          <cell r="D3113" t="str">
            <v>C</v>
          </cell>
          <cell r="E3113" t="str">
            <v/>
          </cell>
        </row>
        <row r="3114">
          <cell r="A3114" t="str">
            <v>32656</v>
          </cell>
          <cell r="B3114" t="str">
            <v>Thoracoscopy w/pleurectomy</v>
          </cell>
          <cell r="D3114" t="str">
            <v>C</v>
          </cell>
          <cell r="E3114" t="str">
            <v/>
          </cell>
        </row>
        <row r="3115">
          <cell r="A3115" t="str">
            <v>32658</v>
          </cell>
          <cell r="B3115" t="str">
            <v>Thoracoscopy w/sac fb remove</v>
          </cell>
          <cell r="D3115" t="str">
            <v>C</v>
          </cell>
          <cell r="E3115" t="str">
            <v/>
          </cell>
        </row>
        <row r="3116">
          <cell r="A3116" t="str">
            <v>32659</v>
          </cell>
          <cell r="B3116" t="str">
            <v>Thoracoscopy w/sac drainage</v>
          </cell>
          <cell r="D3116" t="str">
            <v>C</v>
          </cell>
          <cell r="E3116" t="str">
            <v/>
          </cell>
        </row>
        <row r="3117">
          <cell r="A3117" t="str">
            <v>3265F</v>
          </cell>
          <cell r="B3117" t="str">
            <v>Rna tstng hepc vir ord/docd</v>
          </cell>
          <cell r="D3117" t="str">
            <v>E1</v>
          </cell>
          <cell r="E3117" t="str">
            <v/>
          </cell>
        </row>
        <row r="3118">
          <cell r="A3118" t="str">
            <v>32661</v>
          </cell>
          <cell r="B3118" t="str">
            <v>Thoracoscopy w/pericard exc</v>
          </cell>
          <cell r="D3118" t="str">
            <v>C</v>
          </cell>
          <cell r="E3118" t="str">
            <v/>
          </cell>
        </row>
        <row r="3119">
          <cell r="A3119" t="str">
            <v>32662</v>
          </cell>
          <cell r="B3119" t="str">
            <v>Thoracoscopy w/mediast exc</v>
          </cell>
          <cell r="D3119" t="str">
            <v>C</v>
          </cell>
          <cell r="E3119" t="str">
            <v/>
          </cell>
        </row>
        <row r="3120">
          <cell r="A3120" t="str">
            <v>32663</v>
          </cell>
          <cell r="B3120" t="str">
            <v>Thoracoscopy w/lobectomy</v>
          </cell>
          <cell r="D3120" t="str">
            <v>C</v>
          </cell>
          <cell r="E3120" t="str">
            <v/>
          </cell>
        </row>
        <row r="3121">
          <cell r="A3121" t="str">
            <v>32664</v>
          </cell>
          <cell r="B3121" t="str">
            <v>Thoracoscopy w/ th nrv exc</v>
          </cell>
          <cell r="D3121" t="str">
            <v>C</v>
          </cell>
          <cell r="E3121" t="str">
            <v/>
          </cell>
        </row>
        <row r="3122">
          <cell r="A3122" t="str">
            <v>32665</v>
          </cell>
          <cell r="B3122" t="str">
            <v>Thoracoscop w/esoph musc exc</v>
          </cell>
          <cell r="D3122" t="str">
            <v>C</v>
          </cell>
          <cell r="E3122" t="str">
            <v/>
          </cell>
        </row>
        <row r="3123">
          <cell r="A3123" t="str">
            <v>32666</v>
          </cell>
          <cell r="B3123" t="str">
            <v>Thoracoscopy w/wedge resect</v>
          </cell>
          <cell r="D3123" t="str">
            <v>C</v>
          </cell>
          <cell r="E3123" t="str">
            <v/>
          </cell>
        </row>
        <row r="3124">
          <cell r="A3124" t="str">
            <v>32667</v>
          </cell>
          <cell r="B3124" t="str">
            <v>Thoracoscopy w/w resect addl</v>
          </cell>
          <cell r="D3124" t="str">
            <v>C</v>
          </cell>
          <cell r="E3124" t="str">
            <v/>
          </cell>
        </row>
        <row r="3125">
          <cell r="A3125" t="str">
            <v>32668</v>
          </cell>
          <cell r="B3125" t="str">
            <v>Thoracoscopy w/w resect diag</v>
          </cell>
          <cell r="D3125" t="str">
            <v>C</v>
          </cell>
          <cell r="E3125" t="str">
            <v/>
          </cell>
        </row>
        <row r="3126">
          <cell r="A3126" t="str">
            <v>32669</v>
          </cell>
          <cell r="B3126" t="str">
            <v>Thoracoscopy remove segment</v>
          </cell>
          <cell r="D3126" t="str">
            <v>C</v>
          </cell>
          <cell r="E3126" t="str">
            <v/>
          </cell>
        </row>
        <row r="3127">
          <cell r="A3127" t="str">
            <v>3266F</v>
          </cell>
          <cell r="B3127" t="str">
            <v>Hepc gn tstng docd b/4txmnt</v>
          </cell>
          <cell r="D3127" t="str">
            <v>E1</v>
          </cell>
          <cell r="E3127" t="str">
            <v/>
          </cell>
        </row>
        <row r="3128">
          <cell r="A3128" t="str">
            <v>32670</v>
          </cell>
          <cell r="B3128" t="str">
            <v>Thoracoscopy bilobectomy</v>
          </cell>
          <cell r="D3128" t="str">
            <v>C</v>
          </cell>
          <cell r="E3128" t="str">
            <v/>
          </cell>
        </row>
        <row r="3129">
          <cell r="A3129" t="str">
            <v>32671</v>
          </cell>
          <cell r="B3129" t="str">
            <v>Thoracoscopy pneumonectomy</v>
          </cell>
          <cell r="D3129" t="str">
            <v>C</v>
          </cell>
          <cell r="E3129" t="str">
            <v/>
          </cell>
        </row>
        <row r="3130">
          <cell r="A3130" t="str">
            <v>32672</v>
          </cell>
          <cell r="B3130" t="str">
            <v>Thoracoscopy for lvrs</v>
          </cell>
          <cell r="D3130" t="str">
            <v>C</v>
          </cell>
          <cell r="E3130" t="str">
            <v/>
          </cell>
        </row>
        <row r="3131">
          <cell r="A3131" t="str">
            <v>32673</v>
          </cell>
          <cell r="B3131" t="str">
            <v>Thoracoscopy w/thymus resect</v>
          </cell>
          <cell r="D3131" t="str">
            <v>C</v>
          </cell>
          <cell r="E3131" t="str">
            <v/>
          </cell>
        </row>
        <row r="3132">
          <cell r="A3132" t="str">
            <v>32674</v>
          </cell>
          <cell r="B3132" t="str">
            <v>Thoracoscopy lymph node exc</v>
          </cell>
          <cell r="D3132" t="str">
            <v>C</v>
          </cell>
          <cell r="E3132" t="str">
            <v/>
          </cell>
        </row>
        <row r="3133">
          <cell r="A3133" t="str">
            <v>3267F</v>
          </cell>
          <cell r="B3133" t="str">
            <v>Path rprt w/ pt pn cat et al</v>
          </cell>
          <cell r="D3133" t="str">
            <v>M</v>
          </cell>
          <cell r="E3133" t="str">
            <v/>
          </cell>
        </row>
        <row r="3134">
          <cell r="A3134" t="str">
            <v>3268F</v>
          </cell>
          <cell r="B3134" t="str">
            <v>Psa/t/glsc docd b/4 txmnt</v>
          </cell>
          <cell r="D3134" t="str">
            <v>E1</v>
          </cell>
          <cell r="E3134" t="str">
            <v/>
          </cell>
        </row>
        <row r="3135">
          <cell r="A3135" t="str">
            <v>3269F</v>
          </cell>
          <cell r="B3135" t="str">
            <v>Bone scn b/4 txmnt/aftr dx</v>
          </cell>
          <cell r="D3135" t="str">
            <v>M</v>
          </cell>
          <cell r="E3135" t="str">
            <v/>
          </cell>
        </row>
        <row r="3136">
          <cell r="A3136" t="str">
            <v>32701</v>
          </cell>
          <cell r="B3136" t="str">
            <v>Thorax stereo rad targetw/tx</v>
          </cell>
          <cell r="D3136" t="str">
            <v>B</v>
          </cell>
          <cell r="E3136" t="str">
            <v/>
          </cell>
        </row>
        <row r="3137">
          <cell r="A3137" t="str">
            <v>3270F</v>
          </cell>
          <cell r="B3137" t="str">
            <v>No bone scn b/4 txmnt/aftrdx</v>
          </cell>
          <cell r="D3137" t="str">
            <v>M</v>
          </cell>
          <cell r="E3137" t="str">
            <v/>
          </cell>
        </row>
        <row r="3138">
          <cell r="A3138" t="str">
            <v>3271F</v>
          </cell>
          <cell r="B3138" t="str">
            <v>Low risk prostate cancer</v>
          </cell>
          <cell r="C3138" t="str">
            <v>CH</v>
          </cell>
          <cell r="D3138" t="str">
            <v>E1</v>
          </cell>
          <cell r="E3138" t="str">
            <v/>
          </cell>
          <cell r="J3138">
            <v>42736</v>
          </cell>
          <cell r="M3138" t="str">
            <v>*</v>
          </cell>
        </row>
        <row r="3139">
          <cell r="A3139" t="str">
            <v>3272F</v>
          </cell>
          <cell r="B3139" t="str">
            <v>Med risk prostate cancer</v>
          </cell>
          <cell r="D3139" t="str">
            <v>E1</v>
          </cell>
          <cell r="E3139" t="str">
            <v/>
          </cell>
        </row>
        <row r="3140">
          <cell r="A3140" t="str">
            <v>3273F</v>
          </cell>
          <cell r="B3140" t="str">
            <v>High risk prostate cancer</v>
          </cell>
          <cell r="D3140" t="str">
            <v>E1</v>
          </cell>
          <cell r="E3140" t="str">
            <v/>
          </cell>
        </row>
        <row r="3141">
          <cell r="A3141" t="str">
            <v>3274F</v>
          </cell>
          <cell r="B3141" t="str">
            <v>Prost cncr rsk not lw/md/hgh</v>
          </cell>
          <cell r="D3141" t="str">
            <v>E1</v>
          </cell>
          <cell r="E3141" t="str">
            <v/>
          </cell>
        </row>
        <row r="3142">
          <cell r="A3142" t="str">
            <v>3278F</v>
          </cell>
          <cell r="B3142" t="str">
            <v>Serum lvls ca/ipth/lpd ord</v>
          </cell>
          <cell r="D3142" t="str">
            <v>E1</v>
          </cell>
          <cell r="E3142" t="str">
            <v/>
          </cell>
        </row>
        <row r="3143">
          <cell r="A3143" t="str">
            <v>3279F</v>
          </cell>
          <cell r="B3143" t="str">
            <v>Hgb lvl &gt;/= 13 g/dl</v>
          </cell>
          <cell r="D3143" t="str">
            <v>E1</v>
          </cell>
          <cell r="E3143" t="str">
            <v/>
          </cell>
        </row>
        <row r="3144">
          <cell r="A3144" t="str">
            <v>32800</v>
          </cell>
          <cell r="B3144" t="str">
            <v>Repair lung hernia</v>
          </cell>
          <cell r="D3144" t="str">
            <v>C</v>
          </cell>
          <cell r="E3144" t="str">
            <v/>
          </cell>
        </row>
        <row r="3145">
          <cell r="A3145" t="str">
            <v>3280F</v>
          </cell>
          <cell r="B3145" t="str">
            <v>Hgb lvl 11-12.9 g/dl</v>
          </cell>
          <cell r="D3145" t="str">
            <v>E1</v>
          </cell>
          <cell r="E3145" t="str">
            <v/>
          </cell>
        </row>
        <row r="3146">
          <cell r="A3146" t="str">
            <v>32810</v>
          </cell>
          <cell r="B3146" t="str">
            <v>Close chest after drainage</v>
          </cell>
          <cell r="D3146" t="str">
            <v>C</v>
          </cell>
          <cell r="E3146" t="str">
            <v/>
          </cell>
        </row>
        <row r="3147">
          <cell r="A3147" t="str">
            <v>32815</v>
          </cell>
          <cell r="B3147" t="str">
            <v>Close bronchial fistula</v>
          </cell>
          <cell r="D3147" t="str">
            <v>C</v>
          </cell>
          <cell r="E3147" t="str">
            <v/>
          </cell>
        </row>
        <row r="3148">
          <cell r="A3148" t="str">
            <v>3281F</v>
          </cell>
          <cell r="B3148" t="str">
            <v>Hgb lvl &lt;11 g/dl</v>
          </cell>
          <cell r="D3148" t="str">
            <v>E1</v>
          </cell>
          <cell r="E3148" t="str">
            <v/>
          </cell>
        </row>
        <row r="3149">
          <cell r="A3149" t="str">
            <v>32820</v>
          </cell>
          <cell r="B3149" t="str">
            <v>Reconstruct injured chest</v>
          </cell>
          <cell r="D3149" t="str">
            <v>C</v>
          </cell>
          <cell r="E3149" t="str">
            <v/>
          </cell>
        </row>
        <row r="3150">
          <cell r="A3150" t="str">
            <v>3284F</v>
          </cell>
          <cell r="B3150" t="str">
            <v>Iop down &gt;15% of pre-svc lvl</v>
          </cell>
          <cell r="D3150" t="str">
            <v>M</v>
          </cell>
          <cell r="E3150" t="str">
            <v/>
          </cell>
        </row>
        <row r="3151">
          <cell r="A3151" t="str">
            <v>32850</v>
          </cell>
          <cell r="B3151" t="str">
            <v>Donor pneumonectomy</v>
          </cell>
          <cell r="D3151" t="str">
            <v>C</v>
          </cell>
          <cell r="E3151" t="str">
            <v/>
          </cell>
        </row>
        <row r="3152">
          <cell r="A3152" t="str">
            <v>32851</v>
          </cell>
          <cell r="B3152" t="str">
            <v>Lung transplant single</v>
          </cell>
          <cell r="D3152" t="str">
            <v>C</v>
          </cell>
          <cell r="E3152" t="str">
            <v/>
          </cell>
        </row>
        <row r="3153">
          <cell r="A3153" t="str">
            <v>32852</v>
          </cell>
          <cell r="B3153" t="str">
            <v>Lung transplant with bypass</v>
          </cell>
          <cell r="D3153" t="str">
            <v>C</v>
          </cell>
          <cell r="E3153" t="str">
            <v/>
          </cell>
        </row>
        <row r="3154">
          <cell r="A3154" t="str">
            <v>32853</v>
          </cell>
          <cell r="B3154" t="str">
            <v>Lung transplant double</v>
          </cell>
          <cell r="D3154" t="str">
            <v>C</v>
          </cell>
          <cell r="E3154" t="str">
            <v/>
          </cell>
        </row>
        <row r="3155">
          <cell r="A3155" t="str">
            <v>32854</v>
          </cell>
          <cell r="B3155" t="str">
            <v>Lung transplant with bypass</v>
          </cell>
          <cell r="D3155" t="str">
            <v>C</v>
          </cell>
          <cell r="E3155" t="str">
            <v/>
          </cell>
        </row>
        <row r="3156">
          <cell r="A3156" t="str">
            <v>32855</v>
          </cell>
          <cell r="B3156" t="str">
            <v>Prepare donor lung single</v>
          </cell>
          <cell r="D3156" t="str">
            <v>C</v>
          </cell>
          <cell r="E3156" t="str">
            <v/>
          </cell>
        </row>
        <row r="3157">
          <cell r="A3157" t="str">
            <v>32856</v>
          </cell>
          <cell r="B3157" t="str">
            <v>Prepare donor lung double</v>
          </cell>
          <cell r="D3157" t="str">
            <v>C</v>
          </cell>
          <cell r="E3157" t="str">
            <v/>
          </cell>
        </row>
        <row r="3158">
          <cell r="A3158" t="str">
            <v>3285F</v>
          </cell>
          <cell r="B3158" t="str">
            <v>Iop down &lt;15% of pre-svc lvl</v>
          </cell>
          <cell r="D3158" t="str">
            <v>M</v>
          </cell>
          <cell r="E3158" t="str">
            <v/>
          </cell>
        </row>
        <row r="3159">
          <cell r="A3159" t="str">
            <v>3288F</v>
          </cell>
          <cell r="B3159" t="str">
            <v>Fall risk assessment docd</v>
          </cell>
          <cell r="D3159" t="str">
            <v>M</v>
          </cell>
          <cell r="E3159" t="str">
            <v/>
          </cell>
        </row>
        <row r="3160">
          <cell r="A3160" t="str">
            <v>32900</v>
          </cell>
          <cell r="B3160" t="str">
            <v>Removal of rib(s)</v>
          </cell>
          <cell r="D3160" t="str">
            <v>C</v>
          </cell>
          <cell r="E3160" t="str">
            <v/>
          </cell>
        </row>
        <row r="3161">
          <cell r="A3161" t="str">
            <v>32905</v>
          </cell>
          <cell r="B3161" t="str">
            <v>Revise &amp; repair chest wall</v>
          </cell>
          <cell r="D3161" t="str">
            <v>C</v>
          </cell>
          <cell r="E3161" t="str">
            <v/>
          </cell>
        </row>
        <row r="3162">
          <cell r="A3162" t="str">
            <v>32906</v>
          </cell>
          <cell r="B3162" t="str">
            <v>Revise &amp; repair chest wall</v>
          </cell>
          <cell r="D3162" t="str">
            <v>C</v>
          </cell>
          <cell r="E3162" t="str">
            <v/>
          </cell>
        </row>
        <row r="3163">
          <cell r="A3163" t="str">
            <v>3290F</v>
          </cell>
          <cell r="B3163" t="str">
            <v>Pt=d(rh)- and unsensitized</v>
          </cell>
          <cell r="D3163" t="str">
            <v>E1</v>
          </cell>
          <cell r="E3163" t="str">
            <v/>
          </cell>
        </row>
        <row r="3164">
          <cell r="A3164" t="str">
            <v>3291F</v>
          </cell>
          <cell r="B3164" t="str">
            <v>Pt=d(rh)+ or sensitized</v>
          </cell>
          <cell r="D3164" t="str">
            <v>E1</v>
          </cell>
          <cell r="E3164" t="str">
            <v/>
          </cell>
        </row>
        <row r="3165">
          <cell r="A3165" t="str">
            <v>3292F</v>
          </cell>
          <cell r="B3165" t="str">
            <v>Hiv tstng asked/docd/revwd</v>
          </cell>
          <cell r="D3165" t="str">
            <v>E1</v>
          </cell>
          <cell r="E3165" t="str">
            <v/>
          </cell>
        </row>
        <row r="3166">
          <cell r="A3166" t="str">
            <v>3293F</v>
          </cell>
          <cell r="B3166" t="str">
            <v>Abo rh blood typing docd</v>
          </cell>
          <cell r="D3166" t="str">
            <v>E1</v>
          </cell>
          <cell r="E3166" t="str">
            <v/>
          </cell>
        </row>
        <row r="3167">
          <cell r="A3167" t="str">
            <v>32940</v>
          </cell>
          <cell r="B3167" t="str">
            <v>Revision of lung</v>
          </cell>
          <cell r="D3167" t="str">
            <v>C</v>
          </cell>
          <cell r="E3167" t="str">
            <v/>
          </cell>
        </row>
        <row r="3168">
          <cell r="A3168" t="str">
            <v>3294F</v>
          </cell>
          <cell r="B3168" t="str">
            <v>Grp b strep screening docd</v>
          </cell>
          <cell r="D3168" t="str">
            <v>E1</v>
          </cell>
          <cell r="E3168" t="str">
            <v/>
          </cell>
        </row>
        <row r="3169">
          <cell r="A3169" t="str">
            <v>32960</v>
          </cell>
          <cell r="B3169" t="str">
            <v>Therapeutic pneumothorax</v>
          </cell>
          <cell r="C3169" t="str">
            <v>CH</v>
          </cell>
          <cell r="D3169" t="str">
            <v>T</v>
          </cell>
          <cell r="E3169" t="str">
            <v>5181</v>
          </cell>
          <cell r="F3169">
            <v>9.1176999999999992</v>
          </cell>
          <cell r="G3169">
            <v>683.84</v>
          </cell>
          <cell r="H3169" t="str">
            <v>.</v>
          </cell>
          <cell r="I3169">
            <v>136.77000000000001</v>
          </cell>
          <cell r="J3169">
            <v>42736</v>
          </cell>
          <cell r="M3169" t="str">
            <v>*</v>
          </cell>
        </row>
        <row r="3170">
          <cell r="A3170" t="str">
            <v>32997</v>
          </cell>
          <cell r="B3170" t="str">
            <v>Total lung lavage</v>
          </cell>
          <cell r="D3170" t="str">
            <v>C</v>
          </cell>
          <cell r="E3170" t="str">
            <v/>
          </cell>
        </row>
        <row r="3171">
          <cell r="A3171" t="str">
            <v>32998</v>
          </cell>
          <cell r="B3171" t="str">
            <v>Perq rf ablate tx pul tumor</v>
          </cell>
          <cell r="C3171" t="str">
            <v>CH</v>
          </cell>
          <cell r="D3171" t="str">
            <v>J1</v>
          </cell>
          <cell r="E3171" t="str">
            <v>5361</v>
          </cell>
          <cell r="F3171">
            <v>55.963999999999999</v>
          </cell>
          <cell r="G3171">
            <v>4197.3599999999997</v>
          </cell>
          <cell r="H3171" t="str">
            <v>.</v>
          </cell>
          <cell r="I3171">
            <v>839.48</v>
          </cell>
          <cell r="J3171">
            <v>42736</v>
          </cell>
          <cell r="M3171" t="str">
            <v>*</v>
          </cell>
        </row>
        <row r="3172">
          <cell r="A3172" t="str">
            <v>32999</v>
          </cell>
          <cell r="B3172" t="str">
            <v>Chest surgery procedure</v>
          </cell>
          <cell r="C3172" t="str">
            <v>CH</v>
          </cell>
          <cell r="D3172" t="str">
            <v>T</v>
          </cell>
          <cell r="E3172" t="str">
            <v>5181</v>
          </cell>
          <cell r="F3172">
            <v>9.1176999999999992</v>
          </cell>
          <cell r="G3172">
            <v>683.84</v>
          </cell>
          <cell r="H3172" t="str">
            <v>.</v>
          </cell>
          <cell r="I3172">
            <v>136.77000000000001</v>
          </cell>
          <cell r="J3172">
            <v>42736</v>
          </cell>
          <cell r="M3172" t="str">
            <v>*</v>
          </cell>
        </row>
        <row r="3173">
          <cell r="A3173" t="str">
            <v>3300F</v>
          </cell>
          <cell r="B3173" t="str">
            <v>Ajcc stage docd b/4 thxpy</v>
          </cell>
          <cell r="D3173" t="str">
            <v>M</v>
          </cell>
          <cell r="E3173" t="str">
            <v/>
          </cell>
        </row>
        <row r="3174">
          <cell r="A3174" t="str">
            <v>33010</v>
          </cell>
          <cell r="B3174" t="str">
            <v>Drainage of heart sac</v>
          </cell>
          <cell r="C3174" t="str">
            <v>CH</v>
          </cell>
          <cell r="D3174" t="str">
            <v>T</v>
          </cell>
          <cell r="E3174" t="str">
            <v>5181</v>
          </cell>
          <cell r="F3174">
            <v>9.1176999999999992</v>
          </cell>
          <cell r="G3174">
            <v>683.84</v>
          </cell>
          <cell r="H3174" t="str">
            <v>.</v>
          </cell>
          <cell r="I3174">
            <v>136.77000000000001</v>
          </cell>
          <cell r="J3174">
            <v>42736</v>
          </cell>
          <cell r="M3174" t="str">
            <v>*</v>
          </cell>
        </row>
        <row r="3175">
          <cell r="A3175" t="str">
            <v>33011</v>
          </cell>
          <cell r="B3175" t="str">
            <v>Repeat drainage of heart sac</v>
          </cell>
          <cell r="C3175" t="str">
            <v>CH</v>
          </cell>
          <cell r="D3175" t="str">
            <v>T</v>
          </cell>
          <cell r="E3175" t="str">
            <v>5181</v>
          </cell>
          <cell r="F3175">
            <v>9.1176999999999992</v>
          </cell>
          <cell r="G3175">
            <v>683.84</v>
          </cell>
          <cell r="H3175" t="str">
            <v>.</v>
          </cell>
          <cell r="I3175">
            <v>136.77000000000001</v>
          </cell>
          <cell r="J3175">
            <v>42736</v>
          </cell>
          <cell r="M3175" t="str">
            <v>*</v>
          </cell>
        </row>
        <row r="3176">
          <cell r="A3176" t="str">
            <v>33015</v>
          </cell>
          <cell r="B3176" t="str">
            <v>Incision of heart sac</v>
          </cell>
          <cell r="D3176" t="str">
            <v>C</v>
          </cell>
          <cell r="E3176" t="str">
            <v/>
          </cell>
        </row>
        <row r="3177">
          <cell r="A3177" t="str">
            <v>3301F</v>
          </cell>
          <cell r="B3177" t="str">
            <v>Cancer stage docd metast</v>
          </cell>
          <cell r="D3177" t="str">
            <v>M</v>
          </cell>
          <cell r="E3177" t="str">
            <v/>
          </cell>
        </row>
        <row r="3178">
          <cell r="A3178" t="str">
            <v>33020</v>
          </cell>
          <cell r="B3178" t="str">
            <v>Incision of heart sac</v>
          </cell>
          <cell r="D3178" t="str">
            <v>C</v>
          </cell>
          <cell r="E3178" t="str">
            <v/>
          </cell>
        </row>
        <row r="3179">
          <cell r="A3179" t="str">
            <v>33025</v>
          </cell>
          <cell r="B3179" t="str">
            <v>Incision of heart sac</v>
          </cell>
          <cell r="D3179" t="str">
            <v>C</v>
          </cell>
          <cell r="E3179" t="str">
            <v/>
          </cell>
        </row>
        <row r="3180">
          <cell r="A3180" t="str">
            <v>33030</v>
          </cell>
          <cell r="B3180" t="str">
            <v>Partial removal of heart sac</v>
          </cell>
          <cell r="D3180" t="str">
            <v>C</v>
          </cell>
          <cell r="E3180" t="str">
            <v/>
          </cell>
        </row>
        <row r="3181">
          <cell r="A3181" t="str">
            <v>33031</v>
          </cell>
          <cell r="B3181" t="str">
            <v>Partial removal of heart sac</v>
          </cell>
          <cell r="D3181" t="str">
            <v>C</v>
          </cell>
          <cell r="E3181" t="str">
            <v/>
          </cell>
        </row>
        <row r="3182">
          <cell r="A3182" t="str">
            <v>33050</v>
          </cell>
          <cell r="B3182" t="str">
            <v>Resect heart sac lesion</v>
          </cell>
          <cell r="D3182" t="str">
            <v>C</v>
          </cell>
          <cell r="E3182" t="str">
            <v/>
          </cell>
        </row>
        <row r="3183">
          <cell r="A3183" t="str">
            <v>33120</v>
          </cell>
          <cell r="B3183" t="str">
            <v>Removal of heart lesion</v>
          </cell>
          <cell r="D3183" t="str">
            <v>C</v>
          </cell>
          <cell r="E3183" t="str">
            <v/>
          </cell>
        </row>
        <row r="3184">
          <cell r="A3184" t="str">
            <v>33130</v>
          </cell>
          <cell r="B3184" t="str">
            <v>Removal of heart lesion</v>
          </cell>
          <cell r="D3184" t="str">
            <v>C</v>
          </cell>
          <cell r="E3184" t="str">
            <v/>
          </cell>
        </row>
        <row r="3185">
          <cell r="A3185" t="str">
            <v>33140</v>
          </cell>
          <cell r="B3185" t="str">
            <v>Heart revascularize (tmr)</v>
          </cell>
          <cell r="D3185" t="str">
            <v>C</v>
          </cell>
          <cell r="E3185" t="str">
            <v/>
          </cell>
        </row>
        <row r="3186">
          <cell r="A3186" t="str">
            <v>33141</v>
          </cell>
          <cell r="B3186" t="str">
            <v>Heart tmr w/other procedure</v>
          </cell>
          <cell r="D3186" t="str">
            <v>C</v>
          </cell>
          <cell r="E3186" t="str">
            <v/>
          </cell>
        </row>
        <row r="3187">
          <cell r="A3187" t="str">
            <v>3315F</v>
          </cell>
          <cell r="B3187" t="str">
            <v>Er+ or pr+ breast cancer</v>
          </cell>
          <cell r="C3187" t="str">
            <v>CH</v>
          </cell>
          <cell r="D3187" t="str">
            <v>E1</v>
          </cell>
          <cell r="E3187" t="str">
            <v/>
          </cell>
          <cell r="J3187">
            <v>42736</v>
          </cell>
          <cell r="M3187" t="str">
            <v>*</v>
          </cell>
        </row>
        <row r="3188">
          <cell r="A3188" t="str">
            <v>3316F</v>
          </cell>
          <cell r="B3188" t="str">
            <v>Er- or pr- breast cancer</v>
          </cell>
          <cell r="C3188" t="str">
            <v>CH</v>
          </cell>
          <cell r="D3188" t="str">
            <v>E1</v>
          </cell>
          <cell r="E3188" t="str">
            <v/>
          </cell>
          <cell r="J3188">
            <v>42736</v>
          </cell>
          <cell r="M3188" t="str">
            <v>*</v>
          </cell>
        </row>
        <row r="3189">
          <cell r="A3189" t="str">
            <v>3317F</v>
          </cell>
          <cell r="B3189" t="str">
            <v>Path rpt malig cancer docd</v>
          </cell>
          <cell r="D3189" t="str">
            <v>E1</v>
          </cell>
          <cell r="E3189" t="str">
            <v/>
          </cell>
        </row>
        <row r="3190">
          <cell r="A3190" t="str">
            <v>3318F</v>
          </cell>
          <cell r="B3190" t="str">
            <v>Path rpt malig cancer docd</v>
          </cell>
          <cell r="D3190" t="str">
            <v>E1</v>
          </cell>
          <cell r="E3190" t="str">
            <v/>
          </cell>
        </row>
        <row r="3191">
          <cell r="A3191" t="str">
            <v>3319F</v>
          </cell>
          <cell r="B3191" t="str">
            <v>X-ray/ct/ultrsnd et al ord</v>
          </cell>
          <cell r="D3191" t="str">
            <v>M</v>
          </cell>
          <cell r="E3191" t="str">
            <v/>
          </cell>
        </row>
        <row r="3192">
          <cell r="A3192" t="str">
            <v>33202</v>
          </cell>
          <cell r="B3192" t="str">
            <v>Insert epicard eltrd open</v>
          </cell>
          <cell r="D3192" t="str">
            <v>C</v>
          </cell>
          <cell r="E3192" t="str">
            <v/>
          </cell>
        </row>
        <row r="3193">
          <cell r="A3193" t="str">
            <v>33203</v>
          </cell>
          <cell r="B3193" t="str">
            <v>Insert epicard eltrd endo</v>
          </cell>
          <cell r="D3193" t="str">
            <v>C</v>
          </cell>
          <cell r="E3193" t="str">
            <v/>
          </cell>
        </row>
        <row r="3194">
          <cell r="A3194" t="str">
            <v>33206</v>
          </cell>
          <cell r="B3194" t="str">
            <v>Insert heart pm atrial</v>
          </cell>
          <cell r="D3194" t="str">
            <v>J1</v>
          </cell>
          <cell r="E3194" t="str">
            <v>5223</v>
          </cell>
          <cell r="F3194">
            <v>125.4606</v>
          </cell>
          <cell r="G3194">
            <v>9409.67</v>
          </cell>
          <cell r="H3194" t="str">
            <v>.</v>
          </cell>
          <cell r="I3194">
            <v>1881.94</v>
          </cell>
        </row>
        <row r="3195">
          <cell r="A3195" t="str">
            <v>33207</v>
          </cell>
          <cell r="B3195" t="str">
            <v>Insert heart pm ventricular</v>
          </cell>
          <cell r="D3195" t="str">
            <v>J1</v>
          </cell>
          <cell r="E3195" t="str">
            <v>5223</v>
          </cell>
          <cell r="F3195">
            <v>125.4606</v>
          </cell>
          <cell r="G3195">
            <v>9409.67</v>
          </cell>
          <cell r="H3195" t="str">
            <v>.</v>
          </cell>
          <cell r="I3195">
            <v>1881.94</v>
          </cell>
        </row>
        <row r="3196">
          <cell r="A3196" t="str">
            <v>33208</v>
          </cell>
          <cell r="B3196" t="str">
            <v>Insrt heart pm atrial &amp; vent</v>
          </cell>
          <cell r="D3196" t="str">
            <v>J1</v>
          </cell>
          <cell r="E3196" t="str">
            <v>5223</v>
          </cell>
          <cell r="F3196">
            <v>125.4606</v>
          </cell>
          <cell r="G3196">
            <v>9409.67</v>
          </cell>
          <cell r="H3196" t="str">
            <v>.</v>
          </cell>
          <cell r="I3196">
            <v>1881.94</v>
          </cell>
        </row>
        <row r="3197">
          <cell r="A3197" t="str">
            <v>3320F</v>
          </cell>
          <cell r="B3197" t="str">
            <v>No xray/ct/ et al ordd</v>
          </cell>
          <cell r="D3197" t="str">
            <v>M</v>
          </cell>
          <cell r="E3197" t="str">
            <v/>
          </cell>
        </row>
        <row r="3198">
          <cell r="A3198" t="str">
            <v>33210</v>
          </cell>
          <cell r="B3198" t="str">
            <v>Insert electrd/pm cath sngl</v>
          </cell>
          <cell r="D3198" t="str">
            <v>J1</v>
          </cell>
          <cell r="E3198" t="str">
            <v>5222</v>
          </cell>
          <cell r="F3198">
            <v>92.980400000000003</v>
          </cell>
          <cell r="G3198">
            <v>6973.62</v>
          </cell>
          <cell r="H3198" t="str">
            <v>.</v>
          </cell>
          <cell r="I3198">
            <v>1394.73</v>
          </cell>
        </row>
        <row r="3199">
          <cell r="A3199" t="str">
            <v>33211</v>
          </cell>
          <cell r="B3199" t="str">
            <v>Insert card electrodes dual</v>
          </cell>
          <cell r="D3199" t="str">
            <v>J1</v>
          </cell>
          <cell r="E3199" t="str">
            <v>5222</v>
          </cell>
          <cell r="F3199">
            <v>92.980400000000003</v>
          </cell>
          <cell r="G3199">
            <v>6973.62</v>
          </cell>
          <cell r="H3199" t="str">
            <v>.</v>
          </cell>
          <cell r="I3199">
            <v>1394.73</v>
          </cell>
        </row>
        <row r="3200">
          <cell r="A3200" t="str">
            <v>33212</v>
          </cell>
          <cell r="B3200" t="str">
            <v>Insert pulse gen sngl lead</v>
          </cell>
          <cell r="D3200" t="str">
            <v>J1</v>
          </cell>
          <cell r="E3200" t="str">
            <v>5222</v>
          </cell>
          <cell r="F3200">
            <v>92.980400000000003</v>
          </cell>
          <cell r="G3200">
            <v>6973.62</v>
          </cell>
          <cell r="H3200" t="str">
            <v>.</v>
          </cell>
          <cell r="I3200">
            <v>1394.73</v>
          </cell>
        </row>
        <row r="3201">
          <cell r="A3201" t="str">
            <v>33213</v>
          </cell>
          <cell r="B3201" t="str">
            <v>Insert pulse gen dual leads</v>
          </cell>
          <cell r="D3201" t="str">
            <v>J1</v>
          </cell>
          <cell r="E3201" t="str">
            <v>5223</v>
          </cell>
          <cell r="F3201">
            <v>125.4606</v>
          </cell>
          <cell r="G3201">
            <v>9409.67</v>
          </cell>
          <cell r="H3201" t="str">
            <v>.</v>
          </cell>
          <cell r="I3201">
            <v>1881.94</v>
          </cell>
        </row>
        <row r="3202">
          <cell r="A3202" t="str">
            <v>33214</v>
          </cell>
          <cell r="B3202" t="str">
            <v>Upgrade of pacemaker system</v>
          </cell>
          <cell r="D3202" t="str">
            <v>J1</v>
          </cell>
          <cell r="E3202" t="str">
            <v>5223</v>
          </cell>
          <cell r="F3202">
            <v>125.4606</v>
          </cell>
          <cell r="G3202">
            <v>9409.67</v>
          </cell>
          <cell r="H3202" t="str">
            <v>.</v>
          </cell>
          <cell r="I3202">
            <v>1881.94</v>
          </cell>
        </row>
        <row r="3203">
          <cell r="A3203" t="str">
            <v>33215</v>
          </cell>
          <cell r="B3203" t="str">
            <v>Reposition pacing-defib lead</v>
          </cell>
          <cell r="C3203" t="str">
            <v>CH</v>
          </cell>
          <cell r="D3203" t="str">
            <v>T</v>
          </cell>
          <cell r="E3203" t="str">
            <v>5182</v>
          </cell>
          <cell r="F3203">
            <v>31.460899999999999</v>
          </cell>
          <cell r="G3203">
            <v>2359.6</v>
          </cell>
          <cell r="H3203" t="str">
            <v>.</v>
          </cell>
          <cell r="I3203">
            <v>471.92</v>
          </cell>
          <cell r="J3203">
            <v>42736</v>
          </cell>
          <cell r="M3203" t="str">
            <v>*</v>
          </cell>
        </row>
        <row r="3204">
          <cell r="A3204" t="str">
            <v>33216</v>
          </cell>
          <cell r="B3204" t="str">
            <v>Insert 1 electrode pm-defib</v>
          </cell>
          <cell r="D3204" t="str">
            <v>J1</v>
          </cell>
          <cell r="E3204" t="str">
            <v>5222</v>
          </cell>
          <cell r="F3204">
            <v>92.980400000000003</v>
          </cell>
          <cell r="G3204">
            <v>6973.62</v>
          </cell>
          <cell r="H3204" t="str">
            <v>.</v>
          </cell>
          <cell r="I3204">
            <v>1394.73</v>
          </cell>
        </row>
        <row r="3205">
          <cell r="A3205" t="str">
            <v>33217</v>
          </cell>
          <cell r="B3205" t="str">
            <v>Insert 2 electrode pm-defib</v>
          </cell>
          <cell r="D3205" t="str">
            <v>J1</v>
          </cell>
          <cell r="E3205" t="str">
            <v>5222</v>
          </cell>
          <cell r="F3205">
            <v>92.980400000000003</v>
          </cell>
          <cell r="G3205">
            <v>6973.62</v>
          </cell>
          <cell r="H3205" t="str">
            <v>.</v>
          </cell>
          <cell r="I3205">
            <v>1394.73</v>
          </cell>
        </row>
        <row r="3206">
          <cell r="A3206" t="str">
            <v>33218</v>
          </cell>
          <cell r="B3206" t="str">
            <v>Repair lead pace-defib one</v>
          </cell>
          <cell r="D3206" t="str">
            <v>T</v>
          </cell>
          <cell r="E3206" t="str">
            <v>5221</v>
          </cell>
          <cell r="F3206">
            <v>34.113</v>
          </cell>
          <cell r="G3206">
            <v>2558.5100000000002</v>
          </cell>
          <cell r="H3206" t="str">
            <v>.</v>
          </cell>
          <cell r="I3206">
            <v>511.71</v>
          </cell>
        </row>
        <row r="3207">
          <cell r="A3207" t="str">
            <v>3321F</v>
          </cell>
          <cell r="B3207" t="str">
            <v>Ajcc cncr 0/ia melan docd</v>
          </cell>
          <cell r="D3207" t="str">
            <v>M</v>
          </cell>
          <cell r="E3207" t="str">
            <v/>
          </cell>
        </row>
        <row r="3208">
          <cell r="A3208" t="str">
            <v>33220</v>
          </cell>
          <cell r="B3208" t="str">
            <v>Repair lead pace-defib dual</v>
          </cell>
          <cell r="D3208" t="str">
            <v>T</v>
          </cell>
          <cell r="E3208" t="str">
            <v>5221</v>
          </cell>
          <cell r="F3208">
            <v>34.113</v>
          </cell>
          <cell r="G3208">
            <v>2558.5100000000002</v>
          </cell>
          <cell r="H3208" t="str">
            <v>.</v>
          </cell>
          <cell r="I3208">
            <v>511.71</v>
          </cell>
        </row>
        <row r="3209">
          <cell r="A3209" t="str">
            <v>33221</v>
          </cell>
          <cell r="B3209" t="str">
            <v>Insert pulse gen mult leads</v>
          </cell>
          <cell r="D3209" t="str">
            <v>J1</v>
          </cell>
          <cell r="E3209" t="str">
            <v>5224</v>
          </cell>
          <cell r="F3209">
            <v>223.46090000000001</v>
          </cell>
          <cell r="G3209">
            <v>16759.79</v>
          </cell>
          <cell r="H3209" t="str">
            <v>.</v>
          </cell>
          <cell r="I3209">
            <v>3351.96</v>
          </cell>
        </row>
        <row r="3210">
          <cell r="A3210" t="str">
            <v>33222</v>
          </cell>
          <cell r="B3210" t="str">
            <v>Relocation pocket pacemaker</v>
          </cell>
          <cell r="D3210" t="str">
            <v>T</v>
          </cell>
          <cell r="E3210" t="str">
            <v>5054</v>
          </cell>
          <cell r="F3210">
            <v>19.028600000000001</v>
          </cell>
          <cell r="G3210">
            <v>1427.16</v>
          </cell>
          <cell r="H3210" t="str">
            <v>.</v>
          </cell>
          <cell r="I3210">
            <v>285.44</v>
          </cell>
        </row>
        <row r="3211">
          <cell r="A3211" t="str">
            <v>33223</v>
          </cell>
          <cell r="B3211" t="str">
            <v>Relocate pocket for defib</v>
          </cell>
          <cell r="D3211" t="str">
            <v>T</v>
          </cell>
          <cell r="E3211" t="str">
            <v>5054</v>
          </cell>
          <cell r="F3211">
            <v>19.028600000000001</v>
          </cell>
          <cell r="G3211">
            <v>1427.16</v>
          </cell>
          <cell r="H3211" t="str">
            <v>.</v>
          </cell>
          <cell r="I3211">
            <v>285.44</v>
          </cell>
        </row>
        <row r="3212">
          <cell r="A3212" t="str">
            <v>33224</v>
          </cell>
          <cell r="B3212" t="str">
            <v>Insert pacing lead &amp; connect</v>
          </cell>
          <cell r="D3212" t="str">
            <v>J1</v>
          </cell>
          <cell r="E3212" t="str">
            <v>5223</v>
          </cell>
          <cell r="F3212">
            <v>125.4606</v>
          </cell>
          <cell r="G3212">
            <v>9409.67</v>
          </cell>
          <cell r="H3212" t="str">
            <v>.</v>
          </cell>
          <cell r="I3212">
            <v>1881.94</v>
          </cell>
        </row>
        <row r="3213">
          <cell r="A3213" t="str">
            <v>33225</v>
          </cell>
          <cell r="B3213" t="str">
            <v>L ventric pacing lead add-on</v>
          </cell>
          <cell r="D3213" t="str">
            <v>N</v>
          </cell>
          <cell r="E3213" t="str">
            <v/>
          </cell>
        </row>
        <row r="3214">
          <cell r="A3214" t="str">
            <v>33226</v>
          </cell>
          <cell r="B3214" t="str">
            <v>Reposition l ventric lead</v>
          </cell>
          <cell r="D3214" t="str">
            <v>T</v>
          </cell>
          <cell r="E3214" t="str">
            <v>5182</v>
          </cell>
          <cell r="F3214">
            <v>31.460899999999999</v>
          </cell>
          <cell r="G3214">
            <v>2359.6</v>
          </cell>
          <cell r="H3214" t="str">
            <v>.</v>
          </cell>
          <cell r="I3214">
            <v>471.92</v>
          </cell>
        </row>
        <row r="3215">
          <cell r="A3215" t="str">
            <v>33227</v>
          </cell>
          <cell r="B3215" t="str">
            <v>Remove&amp;replace pm gen singl</v>
          </cell>
          <cell r="D3215" t="str">
            <v>J1</v>
          </cell>
          <cell r="E3215" t="str">
            <v>5222</v>
          </cell>
          <cell r="F3215">
            <v>92.980400000000003</v>
          </cell>
          <cell r="G3215">
            <v>6973.62</v>
          </cell>
          <cell r="H3215" t="str">
            <v>.</v>
          </cell>
          <cell r="I3215">
            <v>1394.73</v>
          </cell>
        </row>
        <row r="3216">
          <cell r="A3216" t="str">
            <v>33228</v>
          </cell>
          <cell r="B3216" t="str">
            <v>Remv&amp;replc pm gen dual lead</v>
          </cell>
          <cell r="D3216" t="str">
            <v>J1</v>
          </cell>
          <cell r="E3216" t="str">
            <v>5223</v>
          </cell>
          <cell r="F3216">
            <v>125.4606</v>
          </cell>
          <cell r="G3216">
            <v>9409.67</v>
          </cell>
          <cell r="H3216" t="str">
            <v>.</v>
          </cell>
          <cell r="I3216">
            <v>1881.94</v>
          </cell>
        </row>
        <row r="3217">
          <cell r="A3217" t="str">
            <v>33229</v>
          </cell>
          <cell r="B3217" t="str">
            <v>Remv&amp;replc pm gen mult leads</v>
          </cell>
          <cell r="D3217" t="str">
            <v>J1</v>
          </cell>
          <cell r="E3217" t="str">
            <v>5224</v>
          </cell>
          <cell r="F3217">
            <v>223.46090000000001</v>
          </cell>
          <cell r="G3217">
            <v>16759.79</v>
          </cell>
          <cell r="H3217" t="str">
            <v>.</v>
          </cell>
          <cell r="I3217">
            <v>3351.96</v>
          </cell>
        </row>
        <row r="3218">
          <cell r="A3218" t="str">
            <v>3322F</v>
          </cell>
          <cell r="B3218" t="str">
            <v>Melanomaajcc stage 0 or ia</v>
          </cell>
          <cell r="D3218" t="str">
            <v>M</v>
          </cell>
          <cell r="E3218" t="str">
            <v/>
          </cell>
        </row>
        <row r="3219">
          <cell r="A3219" t="str">
            <v>33230</v>
          </cell>
          <cell r="B3219" t="str">
            <v>Insrt pulse gen w/dual leads</v>
          </cell>
          <cell r="D3219" t="str">
            <v>J1</v>
          </cell>
          <cell r="E3219" t="str">
            <v>5231</v>
          </cell>
          <cell r="F3219">
            <v>293.2054</v>
          </cell>
          <cell r="G3219">
            <v>21990.7</v>
          </cell>
          <cell r="H3219" t="str">
            <v>.</v>
          </cell>
          <cell r="I3219">
            <v>4398.1400000000003</v>
          </cell>
        </row>
        <row r="3220">
          <cell r="A3220" t="str">
            <v>33231</v>
          </cell>
          <cell r="B3220" t="str">
            <v>Insrt pulse gen w/mult leads</v>
          </cell>
          <cell r="D3220" t="str">
            <v>J1</v>
          </cell>
          <cell r="E3220" t="str">
            <v>5232</v>
          </cell>
          <cell r="F3220">
            <v>406.85230000000001</v>
          </cell>
          <cell r="G3220">
            <v>30514.33</v>
          </cell>
          <cell r="H3220" t="str">
            <v>.</v>
          </cell>
          <cell r="I3220">
            <v>6102.87</v>
          </cell>
        </row>
        <row r="3221">
          <cell r="A3221" t="str">
            <v>33233</v>
          </cell>
          <cell r="B3221" t="str">
            <v>Removal of pm generator</v>
          </cell>
          <cell r="D3221" t="str">
            <v>Q2</v>
          </cell>
          <cell r="E3221" t="str">
            <v>5222</v>
          </cell>
          <cell r="F3221">
            <v>92.980400000000003</v>
          </cell>
          <cell r="G3221">
            <v>6973.62</v>
          </cell>
          <cell r="H3221" t="str">
            <v>.</v>
          </cell>
          <cell r="I3221">
            <v>1394.73</v>
          </cell>
        </row>
        <row r="3222">
          <cell r="A3222" t="str">
            <v>33234</v>
          </cell>
          <cell r="B3222" t="str">
            <v>Removal of pacemaker system</v>
          </cell>
          <cell r="D3222" t="str">
            <v>Q2</v>
          </cell>
          <cell r="E3222" t="str">
            <v>5221</v>
          </cell>
          <cell r="F3222">
            <v>34.113</v>
          </cell>
          <cell r="G3222">
            <v>2558.5100000000002</v>
          </cell>
          <cell r="H3222" t="str">
            <v>.</v>
          </cell>
          <cell r="I3222">
            <v>511.71</v>
          </cell>
        </row>
        <row r="3223">
          <cell r="A3223" t="str">
            <v>33235</v>
          </cell>
          <cell r="B3223" t="str">
            <v>Removal pacemaker electrode</v>
          </cell>
          <cell r="D3223" t="str">
            <v>Q2</v>
          </cell>
          <cell r="E3223" t="str">
            <v>5221</v>
          </cell>
          <cell r="F3223">
            <v>34.113</v>
          </cell>
          <cell r="G3223">
            <v>2558.5100000000002</v>
          </cell>
          <cell r="H3223" t="str">
            <v>.</v>
          </cell>
          <cell r="I3223">
            <v>511.71</v>
          </cell>
        </row>
        <row r="3224">
          <cell r="A3224" t="str">
            <v>33236</v>
          </cell>
          <cell r="B3224" t="str">
            <v>Remove electrode/thoracotomy</v>
          </cell>
          <cell r="D3224" t="str">
            <v>C</v>
          </cell>
          <cell r="E3224" t="str">
            <v/>
          </cell>
        </row>
        <row r="3225">
          <cell r="A3225" t="str">
            <v>33237</v>
          </cell>
          <cell r="B3225" t="str">
            <v>Remove electrode/thoracotomy</v>
          </cell>
          <cell r="D3225" t="str">
            <v>C</v>
          </cell>
          <cell r="E3225" t="str">
            <v/>
          </cell>
        </row>
        <row r="3226">
          <cell r="A3226" t="str">
            <v>33238</v>
          </cell>
          <cell r="B3226" t="str">
            <v>Remove electrode/thoracotomy</v>
          </cell>
          <cell r="D3226" t="str">
            <v>C</v>
          </cell>
          <cell r="E3226" t="str">
            <v/>
          </cell>
        </row>
        <row r="3227">
          <cell r="A3227" t="str">
            <v>3323F</v>
          </cell>
          <cell r="B3227" t="str">
            <v>Clin node stgng docdb/4 surg</v>
          </cell>
          <cell r="D3227" t="str">
            <v>E1</v>
          </cell>
          <cell r="E3227" t="str">
            <v/>
          </cell>
        </row>
        <row r="3228">
          <cell r="A3228" t="str">
            <v>33240</v>
          </cell>
          <cell r="B3228" t="str">
            <v>Insrt pulse gen w/singl lead</v>
          </cell>
          <cell r="D3228" t="str">
            <v>J1</v>
          </cell>
          <cell r="E3228" t="str">
            <v>5231</v>
          </cell>
          <cell r="F3228">
            <v>293.2054</v>
          </cell>
          <cell r="G3228">
            <v>21990.7</v>
          </cell>
          <cell r="H3228" t="str">
            <v>.</v>
          </cell>
          <cell r="I3228">
            <v>4398.1400000000003</v>
          </cell>
        </row>
        <row r="3229">
          <cell r="A3229" t="str">
            <v>33241</v>
          </cell>
          <cell r="B3229" t="str">
            <v>Remove pulse generator</v>
          </cell>
          <cell r="D3229" t="str">
            <v>Q2</v>
          </cell>
          <cell r="E3229" t="str">
            <v>5221</v>
          </cell>
          <cell r="F3229">
            <v>34.113</v>
          </cell>
          <cell r="G3229">
            <v>2558.5100000000002</v>
          </cell>
          <cell r="H3229" t="str">
            <v>.</v>
          </cell>
          <cell r="I3229">
            <v>511.71</v>
          </cell>
        </row>
        <row r="3230">
          <cell r="A3230" t="str">
            <v>33243</v>
          </cell>
          <cell r="B3230" t="str">
            <v>Remove eltrd/thoracotomy</v>
          </cell>
          <cell r="D3230" t="str">
            <v>C</v>
          </cell>
          <cell r="E3230" t="str">
            <v/>
          </cell>
        </row>
        <row r="3231">
          <cell r="A3231" t="str">
            <v>33244</v>
          </cell>
          <cell r="B3231" t="str">
            <v>Remove elctrd transvenously</v>
          </cell>
          <cell r="D3231" t="str">
            <v>Q2</v>
          </cell>
          <cell r="E3231" t="str">
            <v>5221</v>
          </cell>
          <cell r="F3231">
            <v>34.113</v>
          </cell>
          <cell r="G3231">
            <v>2558.5100000000002</v>
          </cell>
          <cell r="H3231" t="str">
            <v>.</v>
          </cell>
          <cell r="I3231">
            <v>511.71</v>
          </cell>
        </row>
        <row r="3232">
          <cell r="A3232" t="str">
            <v>33249</v>
          </cell>
          <cell r="B3232" t="str">
            <v>Insj/rplcmt defib w/lead(s)</v>
          </cell>
          <cell r="D3232" t="str">
            <v>J1</v>
          </cell>
          <cell r="E3232" t="str">
            <v>5232</v>
          </cell>
          <cell r="F3232">
            <v>406.85230000000001</v>
          </cell>
          <cell r="G3232">
            <v>30514.33</v>
          </cell>
          <cell r="H3232" t="str">
            <v>.</v>
          </cell>
          <cell r="I3232">
            <v>6102.87</v>
          </cell>
        </row>
        <row r="3233">
          <cell r="A3233" t="str">
            <v>3324F</v>
          </cell>
          <cell r="B3233" t="str">
            <v>Mri ct scan ord rvwd rqstd</v>
          </cell>
          <cell r="D3233" t="str">
            <v>E1</v>
          </cell>
          <cell r="E3233" t="str">
            <v/>
          </cell>
        </row>
        <row r="3234">
          <cell r="A3234" t="str">
            <v>33250</v>
          </cell>
          <cell r="B3234" t="str">
            <v>Ablate heart dysrhythm focus</v>
          </cell>
          <cell r="D3234" t="str">
            <v>C</v>
          </cell>
          <cell r="E3234" t="str">
            <v/>
          </cell>
        </row>
        <row r="3235">
          <cell r="A3235" t="str">
            <v>33251</v>
          </cell>
          <cell r="B3235" t="str">
            <v>Ablate heart dysrhythm focus</v>
          </cell>
          <cell r="D3235" t="str">
            <v>C</v>
          </cell>
          <cell r="E3235" t="str">
            <v/>
          </cell>
        </row>
        <row r="3236">
          <cell r="A3236" t="str">
            <v>33254</v>
          </cell>
          <cell r="B3236" t="str">
            <v>Ablate atria lmtd</v>
          </cell>
          <cell r="D3236" t="str">
            <v>C</v>
          </cell>
          <cell r="E3236" t="str">
            <v/>
          </cell>
        </row>
        <row r="3237">
          <cell r="A3237" t="str">
            <v>33255</v>
          </cell>
          <cell r="B3237" t="str">
            <v>Ablate atria w/o bypass ext</v>
          </cell>
          <cell r="D3237" t="str">
            <v>C</v>
          </cell>
          <cell r="E3237" t="str">
            <v/>
          </cell>
        </row>
        <row r="3238">
          <cell r="A3238" t="str">
            <v>33256</v>
          </cell>
          <cell r="B3238" t="str">
            <v>Ablate atria w/bypass exten</v>
          </cell>
          <cell r="D3238" t="str">
            <v>C</v>
          </cell>
          <cell r="E3238" t="str">
            <v/>
          </cell>
        </row>
        <row r="3239">
          <cell r="A3239" t="str">
            <v>33257</v>
          </cell>
          <cell r="B3239" t="str">
            <v>Ablate atria lmtd add-on</v>
          </cell>
          <cell r="D3239" t="str">
            <v>C</v>
          </cell>
          <cell r="E3239" t="str">
            <v/>
          </cell>
        </row>
        <row r="3240">
          <cell r="A3240" t="str">
            <v>33258</v>
          </cell>
          <cell r="B3240" t="str">
            <v>Ablate atria x10sv add-on</v>
          </cell>
          <cell r="D3240" t="str">
            <v>C</v>
          </cell>
          <cell r="E3240" t="str">
            <v/>
          </cell>
        </row>
        <row r="3241">
          <cell r="A3241" t="str">
            <v>33259</v>
          </cell>
          <cell r="B3241" t="str">
            <v>Ablate atria w/bypass add-on</v>
          </cell>
          <cell r="D3241" t="str">
            <v>C</v>
          </cell>
          <cell r="E3241" t="str">
            <v/>
          </cell>
        </row>
        <row r="3242">
          <cell r="A3242" t="str">
            <v>3325F</v>
          </cell>
          <cell r="B3242" t="str">
            <v>Preop asses 4 cataract surg</v>
          </cell>
          <cell r="D3242" t="str">
            <v>E1</v>
          </cell>
          <cell r="E3242" t="str">
            <v/>
          </cell>
        </row>
        <row r="3243">
          <cell r="A3243" t="str">
            <v>33261</v>
          </cell>
          <cell r="B3243" t="str">
            <v>Ablate heart dysrhythm focus</v>
          </cell>
          <cell r="D3243" t="str">
            <v>C</v>
          </cell>
          <cell r="E3243" t="str">
            <v/>
          </cell>
        </row>
        <row r="3244">
          <cell r="A3244" t="str">
            <v>33262</v>
          </cell>
          <cell r="B3244" t="str">
            <v>Rmvl&amp; replc pulse gen 1 lead</v>
          </cell>
          <cell r="D3244" t="str">
            <v>J1</v>
          </cell>
          <cell r="E3244" t="str">
            <v>5231</v>
          </cell>
          <cell r="F3244">
            <v>293.2054</v>
          </cell>
          <cell r="G3244">
            <v>21990.7</v>
          </cell>
          <cell r="H3244" t="str">
            <v>.</v>
          </cell>
          <cell r="I3244">
            <v>4398.1400000000003</v>
          </cell>
        </row>
        <row r="3245">
          <cell r="A3245" t="str">
            <v>33263</v>
          </cell>
          <cell r="B3245" t="str">
            <v>Rmvl &amp; rplcmt dfb gen 2 lead</v>
          </cell>
          <cell r="D3245" t="str">
            <v>J1</v>
          </cell>
          <cell r="E3245" t="str">
            <v>5231</v>
          </cell>
          <cell r="F3245">
            <v>293.2054</v>
          </cell>
          <cell r="G3245">
            <v>21990.7</v>
          </cell>
          <cell r="H3245" t="str">
            <v>.</v>
          </cell>
          <cell r="I3245">
            <v>4398.1400000000003</v>
          </cell>
        </row>
        <row r="3246">
          <cell r="A3246" t="str">
            <v>33264</v>
          </cell>
          <cell r="B3246" t="str">
            <v>Rmvl &amp; rplcmt dfb gen mlt ld</v>
          </cell>
          <cell r="D3246" t="str">
            <v>J1</v>
          </cell>
          <cell r="E3246" t="str">
            <v>5232</v>
          </cell>
          <cell r="F3246">
            <v>406.85230000000001</v>
          </cell>
          <cell r="G3246">
            <v>30514.33</v>
          </cell>
          <cell r="H3246" t="str">
            <v>.</v>
          </cell>
          <cell r="I3246">
            <v>6102.87</v>
          </cell>
        </row>
        <row r="3247">
          <cell r="A3247" t="str">
            <v>33265</v>
          </cell>
          <cell r="B3247" t="str">
            <v>Ablate atria lmtd endo</v>
          </cell>
          <cell r="D3247" t="str">
            <v>C</v>
          </cell>
          <cell r="E3247" t="str">
            <v/>
          </cell>
        </row>
        <row r="3248">
          <cell r="A3248" t="str">
            <v>33266</v>
          </cell>
          <cell r="B3248" t="str">
            <v>Ablate atria x10sv endo</v>
          </cell>
          <cell r="D3248" t="str">
            <v>C</v>
          </cell>
          <cell r="E3248" t="str">
            <v/>
          </cell>
        </row>
        <row r="3249">
          <cell r="A3249" t="str">
            <v>33270</v>
          </cell>
          <cell r="B3249" t="str">
            <v>Ins/rep subq defibrillator</v>
          </cell>
          <cell r="D3249" t="str">
            <v>J1</v>
          </cell>
          <cell r="E3249" t="str">
            <v>5232</v>
          </cell>
          <cell r="F3249">
            <v>406.85230000000001</v>
          </cell>
          <cell r="G3249">
            <v>30514.33</v>
          </cell>
          <cell r="H3249" t="str">
            <v>.</v>
          </cell>
          <cell r="I3249">
            <v>6102.87</v>
          </cell>
        </row>
        <row r="3250">
          <cell r="A3250" t="str">
            <v>33271</v>
          </cell>
          <cell r="B3250" t="str">
            <v>Insj subq impltbl dfb elctrd</v>
          </cell>
          <cell r="D3250" t="str">
            <v>J1</v>
          </cell>
          <cell r="E3250" t="str">
            <v>5222</v>
          </cell>
          <cell r="F3250">
            <v>92.980400000000003</v>
          </cell>
          <cell r="G3250">
            <v>6973.62</v>
          </cell>
          <cell r="H3250" t="str">
            <v>.</v>
          </cell>
          <cell r="I3250">
            <v>1394.73</v>
          </cell>
        </row>
        <row r="3251">
          <cell r="A3251" t="str">
            <v>33272</v>
          </cell>
          <cell r="B3251" t="str">
            <v>Rmvl of subq defibrillator</v>
          </cell>
          <cell r="D3251" t="str">
            <v>Q2</v>
          </cell>
          <cell r="E3251" t="str">
            <v>5221</v>
          </cell>
          <cell r="F3251">
            <v>34.113</v>
          </cell>
          <cell r="G3251">
            <v>2558.5100000000002</v>
          </cell>
          <cell r="H3251" t="str">
            <v>.</v>
          </cell>
          <cell r="I3251">
            <v>511.71</v>
          </cell>
        </row>
        <row r="3252">
          <cell r="A3252" t="str">
            <v>33273</v>
          </cell>
          <cell r="B3252" t="str">
            <v>Repos prev impltbl subq dfb</v>
          </cell>
          <cell r="D3252" t="str">
            <v>T</v>
          </cell>
          <cell r="E3252" t="str">
            <v>5221</v>
          </cell>
          <cell r="F3252">
            <v>34.113</v>
          </cell>
          <cell r="G3252">
            <v>2558.5100000000002</v>
          </cell>
          <cell r="H3252" t="str">
            <v>.</v>
          </cell>
          <cell r="I3252">
            <v>511.71</v>
          </cell>
        </row>
        <row r="3253">
          <cell r="A3253" t="str">
            <v>33282</v>
          </cell>
          <cell r="B3253" t="str">
            <v>Implant pat-active ht record</v>
          </cell>
          <cell r="D3253" t="str">
            <v>J1</v>
          </cell>
          <cell r="E3253" t="str">
            <v>5222</v>
          </cell>
          <cell r="F3253">
            <v>92.980400000000003</v>
          </cell>
          <cell r="G3253">
            <v>6973.62</v>
          </cell>
          <cell r="H3253" t="str">
            <v>.</v>
          </cell>
          <cell r="I3253">
            <v>1394.73</v>
          </cell>
        </row>
        <row r="3254">
          <cell r="A3254" t="str">
            <v>33284</v>
          </cell>
          <cell r="B3254" t="str">
            <v>Remove pat-active ht record</v>
          </cell>
          <cell r="C3254" t="str">
            <v>CH</v>
          </cell>
          <cell r="D3254" t="str">
            <v>Q2</v>
          </cell>
          <cell r="E3254" t="str">
            <v>5071</v>
          </cell>
          <cell r="F3254">
            <v>7.1849999999999996</v>
          </cell>
          <cell r="G3254">
            <v>538.88</v>
          </cell>
          <cell r="H3254" t="str">
            <v>.</v>
          </cell>
          <cell r="I3254">
            <v>107.78</v>
          </cell>
          <cell r="J3254">
            <v>42736</v>
          </cell>
          <cell r="M3254" t="str">
            <v>*</v>
          </cell>
        </row>
        <row r="3255">
          <cell r="A3255" t="str">
            <v>3328F</v>
          </cell>
          <cell r="B3255" t="str">
            <v>Prfrmnc docd 2 wks b/4 surg</v>
          </cell>
          <cell r="D3255" t="str">
            <v>E1</v>
          </cell>
          <cell r="E3255" t="str">
            <v/>
          </cell>
        </row>
        <row r="3256">
          <cell r="A3256" t="str">
            <v>33300</v>
          </cell>
          <cell r="B3256" t="str">
            <v>Repair of heart wound</v>
          </cell>
          <cell r="D3256" t="str">
            <v>C</v>
          </cell>
          <cell r="E3256" t="str">
            <v/>
          </cell>
        </row>
        <row r="3257">
          <cell r="A3257" t="str">
            <v>33305</v>
          </cell>
          <cell r="B3257" t="str">
            <v>Repair of heart wound</v>
          </cell>
          <cell r="D3257" t="str">
            <v>C</v>
          </cell>
          <cell r="E3257" t="str">
            <v/>
          </cell>
        </row>
        <row r="3258">
          <cell r="A3258" t="str">
            <v>3330F</v>
          </cell>
          <cell r="B3258" t="str">
            <v>Imaging study ordered (bkp)</v>
          </cell>
          <cell r="D3258" t="str">
            <v>E1</v>
          </cell>
          <cell r="E3258" t="str">
            <v/>
          </cell>
        </row>
        <row r="3259">
          <cell r="A3259" t="str">
            <v>33310</v>
          </cell>
          <cell r="B3259" t="str">
            <v>Exploratory heart surgery</v>
          </cell>
          <cell r="D3259" t="str">
            <v>C</v>
          </cell>
          <cell r="E3259" t="str">
            <v/>
          </cell>
        </row>
        <row r="3260">
          <cell r="A3260" t="str">
            <v>33315</v>
          </cell>
          <cell r="B3260" t="str">
            <v>Exploratory heart surgery</v>
          </cell>
          <cell r="D3260" t="str">
            <v>C</v>
          </cell>
          <cell r="E3260" t="str">
            <v/>
          </cell>
        </row>
        <row r="3261">
          <cell r="A3261" t="str">
            <v>3331F</v>
          </cell>
          <cell r="B3261" t="str">
            <v>Bk imaging tst not ordered</v>
          </cell>
          <cell r="D3261" t="str">
            <v>E1</v>
          </cell>
          <cell r="E3261" t="str">
            <v/>
          </cell>
        </row>
        <row r="3262">
          <cell r="A3262" t="str">
            <v>33320</v>
          </cell>
          <cell r="B3262" t="str">
            <v>Repair major blood vessel(s)</v>
          </cell>
          <cell r="D3262" t="str">
            <v>C</v>
          </cell>
          <cell r="E3262" t="str">
            <v/>
          </cell>
        </row>
        <row r="3263">
          <cell r="A3263" t="str">
            <v>33321</v>
          </cell>
          <cell r="B3263" t="str">
            <v>Repair major vessel</v>
          </cell>
          <cell r="D3263" t="str">
            <v>C</v>
          </cell>
          <cell r="E3263" t="str">
            <v/>
          </cell>
        </row>
        <row r="3264">
          <cell r="A3264" t="str">
            <v>33322</v>
          </cell>
          <cell r="B3264" t="str">
            <v>Repair major blood vessel(s)</v>
          </cell>
          <cell r="D3264" t="str">
            <v>C</v>
          </cell>
          <cell r="E3264" t="str">
            <v/>
          </cell>
        </row>
        <row r="3265">
          <cell r="A3265" t="str">
            <v>33330</v>
          </cell>
          <cell r="B3265" t="str">
            <v>Insert major vessel graft</v>
          </cell>
          <cell r="D3265" t="str">
            <v>C</v>
          </cell>
          <cell r="E3265" t="str">
            <v/>
          </cell>
        </row>
        <row r="3266">
          <cell r="A3266" t="str">
            <v>33335</v>
          </cell>
          <cell r="B3266" t="str">
            <v>Insert major vessel graft</v>
          </cell>
          <cell r="D3266" t="str">
            <v>C</v>
          </cell>
          <cell r="E3266" t="str">
            <v/>
          </cell>
        </row>
        <row r="3267">
          <cell r="A3267" t="str">
            <v>33340</v>
          </cell>
          <cell r="B3267" t="str">
            <v>Perq clsr tcat l atr apndge</v>
          </cell>
          <cell r="C3267" t="str">
            <v>NC</v>
          </cell>
          <cell r="D3267" t="str">
            <v>C</v>
          </cell>
          <cell r="E3267" t="str">
            <v/>
          </cell>
          <cell r="K3267">
            <v>42736</v>
          </cell>
          <cell r="M3267" t="str">
            <v>*</v>
          </cell>
        </row>
        <row r="3268">
          <cell r="A3268" t="str">
            <v>33361</v>
          </cell>
          <cell r="B3268" t="str">
            <v>Replace aortic valve perq</v>
          </cell>
          <cell r="D3268" t="str">
            <v>C</v>
          </cell>
          <cell r="E3268" t="str">
            <v/>
          </cell>
        </row>
        <row r="3269">
          <cell r="A3269" t="str">
            <v>33362</v>
          </cell>
          <cell r="B3269" t="str">
            <v>Replace aortic valve open</v>
          </cell>
          <cell r="D3269" t="str">
            <v>C</v>
          </cell>
          <cell r="E3269" t="str">
            <v/>
          </cell>
        </row>
        <row r="3270">
          <cell r="A3270" t="str">
            <v>33363</v>
          </cell>
          <cell r="B3270" t="str">
            <v>Replace aortic valve open</v>
          </cell>
          <cell r="D3270" t="str">
            <v>C</v>
          </cell>
          <cell r="E3270" t="str">
            <v/>
          </cell>
        </row>
        <row r="3271">
          <cell r="A3271" t="str">
            <v>33364</v>
          </cell>
          <cell r="B3271" t="str">
            <v>Replace aortic valve open</v>
          </cell>
          <cell r="D3271" t="str">
            <v>C</v>
          </cell>
          <cell r="E3271" t="str">
            <v/>
          </cell>
        </row>
        <row r="3272">
          <cell r="A3272" t="str">
            <v>33365</v>
          </cell>
          <cell r="B3272" t="str">
            <v>Replace aortic valve open</v>
          </cell>
          <cell r="D3272" t="str">
            <v>C</v>
          </cell>
          <cell r="E3272" t="str">
            <v/>
          </cell>
        </row>
        <row r="3273">
          <cell r="A3273" t="str">
            <v>33366</v>
          </cell>
          <cell r="B3273" t="str">
            <v>Trcath replace aortic valve</v>
          </cell>
          <cell r="D3273" t="str">
            <v>C</v>
          </cell>
          <cell r="E3273" t="str">
            <v/>
          </cell>
        </row>
        <row r="3274">
          <cell r="A3274" t="str">
            <v>33367</v>
          </cell>
          <cell r="B3274" t="str">
            <v>Replace aortic valve w/byp</v>
          </cell>
          <cell r="D3274" t="str">
            <v>C</v>
          </cell>
          <cell r="E3274" t="str">
            <v/>
          </cell>
        </row>
        <row r="3275">
          <cell r="A3275" t="str">
            <v>33368</v>
          </cell>
          <cell r="B3275" t="str">
            <v>Replace aortic valve w/byp</v>
          </cell>
          <cell r="D3275" t="str">
            <v>C</v>
          </cell>
          <cell r="E3275" t="str">
            <v/>
          </cell>
        </row>
        <row r="3276">
          <cell r="A3276" t="str">
            <v>33369</v>
          </cell>
          <cell r="B3276" t="str">
            <v>Replace aortic valve w/byp</v>
          </cell>
          <cell r="D3276" t="str">
            <v>C</v>
          </cell>
          <cell r="E3276" t="str">
            <v/>
          </cell>
        </row>
        <row r="3277">
          <cell r="A3277" t="str">
            <v>33390</v>
          </cell>
          <cell r="B3277" t="str">
            <v>Valvuloplasty aortic valve</v>
          </cell>
          <cell r="C3277" t="str">
            <v>NC</v>
          </cell>
          <cell r="D3277" t="str">
            <v>C</v>
          </cell>
          <cell r="E3277" t="str">
            <v/>
          </cell>
          <cell r="K3277">
            <v>42736</v>
          </cell>
          <cell r="M3277" t="str">
            <v>*</v>
          </cell>
        </row>
        <row r="3278">
          <cell r="A3278" t="str">
            <v>33391</v>
          </cell>
          <cell r="B3278" t="str">
            <v>Valvuloplasty aortic valve</v>
          </cell>
          <cell r="C3278" t="str">
            <v>NC</v>
          </cell>
          <cell r="D3278" t="str">
            <v>C</v>
          </cell>
          <cell r="E3278" t="str">
            <v/>
          </cell>
          <cell r="K3278">
            <v>42736</v>
          </cell>
          <cell r="M3278" t="str">
            <v>*</v>
          </cell>
        </row>
        <row r="3279">
          <cell r="A3279" t="str">
            <v>33400</v>
          </cell>
          <cell r="B3279" t="str">
            <v>Repair of aortic valve</v>
          </cell>
          <cell r="C3279" t="str">
            <v xml:space="preserve">CH </v>
          </cell>
          <cell r="D3279" t="str">
            <v>D</v>
          </cell>
          <cell r="E3279" t="str">
            <v/>
          </cell>
          <cell r="L3279">
            <v>42735</v>
          </cell>
          <cell r="M3279" t="str">
            <v>*</v>
          </cell>
        </row>
        <row r="3280">
          <cell r="A3280" t="str">
            <v>33401</v>
          </cell>
          <cell r="B3280" t="str">
            <v>Valvuloplasty open</v>
          </cell>
          <cell r="C3280" t="str">
            <v xml:space="preserve">CH </v>
          </cell>
          <cell r="D3280" t="str">
            <v>D</v>
          </cell>
          <cell r="E3280" t="str">
            <v/>
          </cell>
          <cell r="L3280">
            <v>42735</v>
          </cell>
          <cell r="M3280" t="str">
            <v>*</v>
          </cell>
        </row>
        <row r="3281">
          <cell r="A3281" t="str">
            <v>33403</v>
          </cell>
          <cell r="B3281" t="str">
            <v>Valvuloplasty w/cp bypass</v>
          </cell>
          <cell r="C3281" t="str">
            <v xml:space="preserve">CH </v>
          </cell>
          <cell r="D3281" t="str">
            <v>D</v>
          </cell>
          <cell r="E3281" t="str">
            <v/>
          </cell>
          <cell r="L3281">
            <v>42735</v>
          </cell>
          <cell r="M3281" t="str">
            <v>*</v>
          </cell>
        </row>
        <row r="3282">
          <cell r="A3282" t="str">
            <v>33404</v>
          </cell>
          <cell r="B3282" t="str">
            <v>Prepare heart-aorta conduit</v>
          </cell>
          <cell r="D3282" t="str">
            <v>C</v>
          </cell>
          <cell r="E3282" t="str">
            <v/>
          </cell>
        </row>
        <row r="3283">
          <cell r="A3283" t="str">
            <v>33405</v>
          </cell>
          <cell r="B3283" t="str">
            <v>Replacement aortic valve opn</v>
          </cell>
          <cell r="D3283" t="str">
            <v>C</v>
          </cell>
          <cell r="E3283" t="str">
            <v/>
          </cell>
        </row>
        <row r="3284">
          <cell r="A3284" t="str">
            <v>33406</v>
          </cell>
          <cell r="B3284" t="str">
            <v>Replacement aortic valve opn</v>
          </cell>
          <cell r="D3284" t="str">
            <v>C</v>
          </cell>
          <cell r="E3284" t="str">
            <v/>
          </cell>
        </row>
        <row r="3285">
          <cell r="A3285" t="str">
            <v>3340F</v>
          </cell>
          <cell r="B3285" t="str">
            <v>Mammo assess inc xray docd</v>
          </cell>
          <cell r="D3285" t="str">
            <v>M</v>
          </cell>
          <cell r="E3285" t="str">
            <v/>
          </cell>
        </row>
        <row r="3286">
          <cell r="A3286" t="str">
            <v>33410</v>
          </cell>
          <cell r="B3286" t="str">
            <v>Replacement aortic valve opn</v>
          </cell>
          <cell r="D3286" t="str">
            <v>C</v>
          </cell>
          <cell r="E3286" t="str">
            <v/>
          </cell>
        </row>
        <row r="3287">
          <cell r="A3287" t="str">
            <v>33411</v>
          </cell>
          <cell r="B3287" t="str">
            <v>Replacement of aortic valve</v>
          </cell>
          <cell r="D3287" t="str">
            <v>C</v>
          </cell>
          <cell r="E3287" t="str">
            <v/>
          </cell>
        </row>
        <row r="3288">
          <cell r="A3288" t="str">
            <v>33412</v>
          </cell>
          <cell r="B3288" t="str">
            <v>Replacement of aortic valve</v>
          </cell>
          <cell r="D3288" t="str">
            <v>C</v>
          </cell>
          <cell r="E3288" t="str">
            <v/>
          </cell>
        </row>
        <row r="3289">
          <cell r="A3289" t="str">
            <v>33413</v>
          </cell>
          <cell r="B3289" t="str">
            <v>Replacement of aortic valve</v>
          </cell>
          <cell r="D3289" t="str">
            <v>C</v>
          </cell>
          <cell r="E3289" t="str">
            <v/>
          </cell>
        </row>
        <row r="3290">
          <cell r="A3290" t="str">
            <v>33414</v>
          </cell>
          <cell r="B3290" t="str">
            <v>Repair of aortic valve</v>
          </cell>
          <cell r="D3290" t="str">
            <v>C</v>
          </cell>
          <cell r="E3290" t="str">
            <v/>
          </cell>
        </row>
        <row r="3291">
          <cell r="A3291" t="str">
            <v>33415</v>
          </cell>
          <cell r="B3291" t="str">
            <v>Revision subvalvular tissue</v>
          </cell>
          <cell r="D3291" t="str">
            <v>C</v>
          </cell>
          <cell r="E3291" t="str">
            <v/>
          </cell>
        </row>
        <row r="3292">
          <cell r="A3292" t="str">
            <v>33416</v>
          </cell>
          <cell r="B3292" t="str">
            <v>Revise ventricle muscle</v>
          </cell>
          <cell r="D3292" t="str">
            <v>C</v>
          </cell>
          <cell r="E3292" t="str">
            <v/>
          </cell>
        </row>
        <row r="3293">
          <cell r="A3293" t="str">
            <v>33417</v>
          </cell>
          <cell r="B3293" t="str">
            <v>Repair of aortic valve</v>
          </cell>
          <cell r="D3293" t="str">
            <v>C</v>
          </cell>
          <cell r="E3293" t="str">
            <v/>
          </cell>
        </row>
        <row r="3294">
          <cell r="A3294" t="str">
            <v>33418</v>
          </cell>
          <cell r="B3294" t="str">
            <v>Repair tcat mitral valve</v>
          </cell>
          <cell r="D3294" t="str">
            <v>C</v>
          </cell>
          <cell r="E3294" t="str">
            <v/>
          </cell>
        </row>
        <row r="3295">
          <cell r="A3295" t="str">
            <v>33419</v>
          </cell>
          <cell r="B3295" t="str">
            <v>Repair tcat mitral valve</v>
          </cell>
          <cell r="D3295" t="str">
            <v>N</v>
          </cell>
          <cell r="E3295" t="str">
            <v/>
          </cell>
        </row>
        <row r="3296">
          <cell r="A3296" t="str">
            <v>3341F</v>
          </cell>
          <cell r="B3296" t="str">
            <v>Mammo assess negative docd</v>
          </cell>
          <cell r="D3296" t="str">
            <v>M</v>
          </cell>
          <cell r="E3296" t="str">
            <v/>
          </cell>
        </row>
        <row r="3297">
          <cell r="A3297" t="str">
            <v>33420</v>
          </cell>
          <cell r="B3297" t="str">
            <v>Revision of mitral valve</v>
          </cell>
          <cell r="D3297" t="str">
            <v>C</v>
          </cell>
          <cell r="E3297" t="str">
            <v/>
          </cell>
        </row>
        <row r="3298">
          <cell r="A3298" t="str">
            <v>33422</v>
          </cell>
          <cell r="B3298" t="str">
            <v>Revision of mitral valve</v>
          </cell>
          <cell r="D3298" t="str">
            <v>C</v>
          </cell>
          <cell r="E3298" t="str">
            <v/>
          </cell>
        </row>
        <row r="3299">
          <cell r="A3299" t="str">
            <v>33425</v>
          </cell>
          <cell r="B3299" t="str">
            <v>Repair of mitral valve</v>
          </cell>
          <cell r="D3299" t="str">
            <v>C</v>
          </cell>
          <cell r="E3299" t="str">
            <v/>
          </cell>
        </row>
        <row r="3300">
          <cell r="A3300" t="str">
            <v>33426</v>
          </cell>
          <cell r="B3300" t="str">
            <v>Repair of mitral valve</v>
          </cell>
          <cell r="D3300" t="str">
            <v>C</v>
          </cell>
          <cell r="E3300" t="str">
            <v/>
          </cell>
        </row>
        <row r="3301">
          <cell r="A3301" t="str">
            <v>33427</v>
          </cell>
          <cell r="B3301" t="str">
            <v>Repair of mitral valve</v>
          </cell>
          <cell r="D3301" t="str">
            <v>C</v>
          </cell>
          <cell r="E3301" t="str">
            <v/>
          </cell>
        </row>
        <row r="3302">
          <cell r="A3302" t="str">
            <v>3342F</v>
          </cell>
          <cell r="B3302" t="str">
            <v>Mammo assess bengn docd</v>
          </cell>
          <cell r="D3302" t="str">
            <v>M</v>
          </cell>
          <cell r="E3302" t="str">
            <v/>
          </cell>
        </row>
        <row r="3303">
          <cell r="A3303" t="str">
            <v>33430</v>
          </cell>
          <cell r="B3303" t="str">
            <v>Replacement of mitral valve</v>
          </cell>
          <cell r="D3303" t="str">
            <v>C</v>
          </cell>
          <cell r="E3303" t="str">
            <v/>
          </cell>
        </row>
        <row r="3304">
          <cell r="A3304" t="str">
            <v>3343F</v>
          </cell>
          <cell r="B3304" t="str">
            <v>Mammo probably bengn docd</v>
          </cell>
          <cell r="D3304" t="str">
            <v>M</v>
          </cell>
          <cell r="E3304" t="str">
            <v/>
          </cell>
        </row>
        <row r="3305">
          <cell r="A3305" t="str">
            <v>3344F</v>
          </cell>
          <cell r="B3305" t="str">
            <v>Mammo assess susp docd</v>
          </cell>
          <cell r="D3305" t="str">
            <v>M</v>
          </cell>
          <cell r="E3305" t="str">
            <v/>
          </cell>
        </row>
        <row r="3306">
          <cell r="A3306" t="str">
            <v>3345F</v>
          </cell>
          <cell r="B3306" t="str">
            <v>Mammo assess hghlymalig doc</v>
          </cell>
          <cell r="D3306" t="str">
            <v>M</v>
          </cell>
          <cell r="E3306" t="str">
            <v/>
          </cell>
        </row>
        <row r="3307">
          <cell r="A3307" t="str">
            <v>33460</v>
          </cell>
          <cell r="B3307" t="str">
            <v>Revision of tricuspid valve</v>
          </cell>
          <cell r="D3307" t="str">
            <v>C</v>
          </cell>
          <cell r="E3307" t="str">
            <v/>
          </cell>
        </row>
        <row r="3308">
          <cell r="A3308" t="str">
            <v>33463</v>
          </cell>
          <cell r="B3308" t="str">
            <v>Valvuloplasty tricuspid</v>
          </cell>
          <cell r="D3308" t="str">
            <v>C</v>
          </cell>
          <cell r="E3308" t="str">
            <v/>
          </cell>
        </row>
        <row r="3309">
          <cell r="A3309" t="str">
            <v>33464</v>
          </cell>
          <cell r="B3309" t="str">
            <v>Valvuloplasty tricuspid</v>
          </cell>
          <cell r="D3309" t="str">
            <v>C</v>
          </cell>
          <cell r="E3309" t="str">
            <v/>
          </cell>
        </row>
        <row r="3310">
          <cell r="A3310" t="str">
            <v>33465</v>
          </cell>
          <cell r="B3310" t="str">
            <v>Replace tricuspid valve</v>
          </cell>
          <cell r="D3310" t="str">
            <v>C</v>
          </cell>
          <cell r="E3310" t="str">
            <v/>
          </cell>
        </row>
        <row r="3311">
          <cell r="A3311" t="str">
            <v>33468</v>
          </cell>
          <cell r="B3311" t="str">
            <v>Revision of tricuspid valve</v>
          </cell>
          <cell r="D3311" t="str">
            <v>C</v>
          </cell>
          <cell r="E3311" t="str">
            <v/>
          </cell>
        </row>
        <row r="3312">
          <cell r="A3312" t="str">
            <v>33470</v>
          </cell>
          <cell r="B3312" t="str">
            <v>Revision of pulmonary valve</v>
          </cell>
          <cell r="D3312" t="str">
            <v>C</v>
          </cell>
          <cell r="E3312" t="str">
            <v/>
          </cell>
        </row>
        <row r="3313">
          <cell r="A3313" t="str">
            <v>33471</v>
          </cell>
          <cell r="B3313" t="str">
            <v>Valvotomy pulmonary valve</v>
          </cell>
          <cell r="D3313" t="str">
            <v>C</v>
          </cell>
          <cell r="E3313" t="str">
            <v/>
          </cell>
        </row>
        <row r="3314">
          <cell r="A3314" t="str">
            <v>33474</v>
          </cell>
          <cell r="B3314" t="str">
            <v>Revision of pulmonary valve</v>
          </cell>
          <cell r="D3314" t="str">
            <v>C</v>
          </cell>
          <cell r="E3314" t="str">
            <v/>
          </cell>
        </row>
        <row r="3315">
          <cell r="A3315" t="str">
            <v>33475</v>
          </cell>
          <cell r="B3315" t="str">
            <v>Replacement pulmonary valve</v>
          </cell>
          <cell r="D3315" t="str">
            <v>C</v>
          </cell>
          <cell r="E3315" t="str">
            <v/>
          </cell>
        </row>
        <row r="3316">
          <cell r="A3316" t="str">
            <v>33476</v>
          </cell>
          <cell r="B3316" t="str">
            <v>Revision of heart chamber</v>
          </cell>
          <cell r="D3316" t="str">
            <v>C</v>
          </cell>
          <cell r="E3316" t="str">
            <v/>
          </cell>
        </row>
        <row r="3317">
          <cell r="A3317" t="str">
            <v>33477</v>
          </cell>
          <cell r="B3317" t="str">
            <v>Implant tcat pulm vlv perq</v>
          </cell>
          <cell r="D3317" t="str">
            <v>C</v>
          </cell>
          <cell r="E3317" t="str">
            <v/>
          </cell>
        </row>
        <row r="3318">
          <cell r="A3318" t="str">
            <v>33478</v>
          </cell>
          <cell r="B3318" t="str">
            <v>Revision of heart chamber</v>
          </cell>
          <cell r="D3318" t="str">
            <v>C</v>
          </cell>
          <cell r="E3318" t="str">
            <v/>
          </cell>
        </row>
        <row r="3319">
          <cell r="A3319" t="str">
            <v>33496</v>
          </cell>
          <cell r="B3319" t="str">
            <v>Repair prosth valve clot</v>
          </cell>
          <cell r="D3319" t="str">
            <v>C</v>
          </cell>
          <cell r="E3319" t="str">
            <v/>
          </cell>
        </row>
        <row r="3320">
          <cell r="A3320" t="str">
            <v>33500</v>
          </cell>
          <cell r="B3320" t="str">
            <v>Repair heart vessel fistula</v>
          </cell>
          <cell r="D3320" t="str">
            <v>C</v>
          </cell>
          <cell r="E3320" t="str">
            <v/>
          </cell>
        </row>
        <row r="3321">
          <cell r="A3321" t="str">
            <v>33501</v>
          </cell>
          <cell r="B3321" t="str">
            <v>Repair heart vessel fistula</v>
          </cell>
          <cell r="D3321" t="str">
            <v>C</v>
          </cell>
          <cell r="E3321" t="str">
            <v/>
          </cell>
        </row>
        <row r="3322">
          <cell r="A3322" t="str">
            <v>33502</v>
          </cell>
          <cell r="B3322" t="str">
            <v>Coronary artery correction</v>
          </cell>
          <cell r="D3322" t="str">
            <v>C</v>
          </cell>
          <cell r="E3322" t="str">
            <v/>
          </cell>
        </row>
        <row r="3323">
          <cell r="A3323" t="str">
            <v>33503</v>
          </cell>
          <cell r="B3323" t="str">
            <v>Coronary artery graft</v>
          </cell>
          <cell r="D3323" t="str">
            <v>C</v>
          </cell>
          <cell r="E3323" t="str">
            <v/>
          </cell>
        </row>
        <row r="3324">
          <cell r="A3324" t="str">
            <v>33504</v>
          </cell>
          <cell r="B3324" t="str">
            <v>Coronary artery graft</v>
          </cell>
          <cell r="D3324" t="str">
            <v>C</v>
          </cell>
          <cell r="E3324" t="str">
            <v/>
          </cell>
        </row>
        <row r="3325">
          <cell r="A3325" t="str">
            <v>33505</v>
          </cell>
          <cell r="B3325" t="str">
            <v>Repair artery w/tunnel</v>
          </cell>
          <cell r="D3325" t="str">
            <v>C</v>
          </cell>
          <cell r="E3325" t="str">
            <v/>
          </cell>
        </row>
        <row r="3326">
          <cell r="A3326" t="str">
            <v>33506</v>
          </cell>
          <cell r="B3326" t="str">
            <v>Repair artery translocation</v>
          </cell>
          <cell r="D3326" t="str">
            <v>C</v>
          </cell>
          <cell r="E3326" t="str">
            <v/>
          </cell>
        </row>
        <row r="3327">
          <cell r="A3327" t="str">
            <v>33507</v>
          </cell>
          <cell r="B3327" t="str">
            <v>Repair art intramural</v>
          </cell>
          <cell r="D3327" t="str">
            <v>C</v>
          </cell>
          <cell r="E3327" t="str">
            <v/>
          </cell>
        </row>
        <row r="3328">
          <cell r="A3328" t="str">
            <v>33508</v>
          </cell>
          <cell r="B3328" t="str">
            <v>Endoscopic vein harvest</v>
          </cell>
          <cell r="D3328" t="str">
            <v>N</v>
          </cell>
          <cell r="E3328" t="str">
            <v/>
          </cell>
        </row>
        <row r="3329">
          <cell r="A3329" t="str">
            <v>3350F</v>
          </cell>
          <cell r="B3329" t="str">
            <v>Mammo bx proven malig docd</v>
          </cell>
          <cell r="D3329" t="str">
            <v>M</v>
          </cell>
          <cell r="E3329" t="str">
            <v/>
          </cell>
        </row>
        <row r="3330">
          <cell r="A3330" t="str">
            <v>33510</v>
          </cell>
          <cell r="B3330" t="str">
            <v>Cabg vein single</v>
          </cell>
          <cell r="D3330" t="str">
            <v>C</v>
          </cell>
          <cell r="E3330" t="str">
            <v/>
          </cell>
        </row>
        <row r="3331">
          <cell r="A3331" t="str">
            <v>33511</v>
          </cell>
          <cell r="B3331" t="str">
            <v>Cabg vein two</v>
          </cell>
          <cell r="D3331" t="str">
            <v>C</v>
          </cell>
          <cell r="E3331" t="str">
            <v/>
          </cell>
        </row>
        <row r="3332">
          <cell r="A3332" t="str">
            <v>33512</v>
          </cell>
          <cell r="B3332" t="str">
            <v>Cabg vein three</v>
          </cell>
          <cell r="D3332" t="str">
            <v>C</v>
          </cell>
          <cell r="E3332" t="str">
            <v/>
          </cell>
        </row>
        <row r="3333">
          <cell r="A3333" t="str">
            <v>33513</v>
          </cell>
          <cell r="B3333" t="str">
            <v>Cabg vein four</v>
          </cell>
          <cell r="D3333" t="str">
            <v>C</v>
          </cell>
          <cell r="E3333" t="str">
            <v/>
          </cell>
        </row>
        <row r="3334">
          <cell r="A3334" t="str">
            <v>33514</v>
          </cell>
          <cell r="B3334" t="str">
            <v>Cabg vein five</v>
          </cell>
          <cell r="D3334" t="str">
            <v>C</v>
          </cell>
          <cell r="E3334" t="str">
            <v/>
          </cell>
        </row>
        <row r="3335">
          <cell r="A3335" t="str">
            <v>33516</v>
          </cell>
          <cell r="B3335" t="str">
            <v>Cabg vein six or more</v>
          </cell>
          <cell r="D3335" t="str">
            <v>C</v>
          </cell>
          <cell r="E3335" t="str">
            <v/>
          </cell>
        </row>
        <row r="3336">
          <cell r="A3336" t="str">
            <v>33517</v>
          </cell>
          <cell r="B3336" t="str">
            <v>Cabg artery-vein single</v>
          </cell>
          <cell r="D3336" t="str">
            <v>C</v>
          </cell>
          <cell r="E3336" t="str">
            <v/>
          </cell>
        </row>
        <row r="3337">
          <cell r="A3337" t="str">
            <v>33518</v>
          </cell>
          <cell r="B3337" t="str">
            <v>Cabg artery-vein two</v>
          </cell>
          <cell r="D3337" t="str">
            <v>C</v>
          </cell>
          <cell r="E3337" t="str">
            <v/>
          </cell>
        </row>
        <row r="3338">
          <cell r="A3338" t="str">
            <v>33519</v>
          </cell>
          <cell r="B3338" t="str">
            <v>Cabg artery-vein three</v>
          </cell>
          <cell r="D3338" t="str">
            <v>C</v>
          </cell>
          <cell r="E3338" t="str">
            <v/>
          </cell>
        </row>
        <row r="3339">
          <cell r="A3339" t="str">
            <v>3351F</v>
          </cell>
          <cell r="B3339" t="str">
            <v>Neg scrn dep symp by deptool</v>
          </cell>
          <cell r="D3339" t="str">
            <v>E1</v>
          </cell>
          <cell r="E3339" t="str">
            <v/>
          </cell>
        </row>
        <row r="3340">
          <cell r="A3340" t="str">
            <v>33521</v>
          </cell>
          <cell r="B3340" t="str">
            <v>Cabg artery-vein four</v>
          </cell>
          <cell r="D3340" t="str">
            <v>C</v>
          </cell>
          <cell r="E3340" t="str">
            <v/>
          </cell>
        </row>
        <row r="3341">
          <cell r="A3341" t="str">
            <v>33522</v>
          </cell>
          <cell r="B3341" t="str">
            <v>Cabg artery-vein five</v>
          </cell>
          <cell r="D3341" t="str">
            <v>C</v>
          </cell>
          <cell r="E3341" t="str">
            <v/>
          </cell>
        </row>
        <row r="3342">
          <cell r="A3342" t="str">
            <v>33523</v>
          </cell>
          <cell r="B3342" t="str">
            <v>Cabg art-vein six or more</v>
          </cell>
          <cell r="D3342" t="str">
            <v>C</v>
          </cell>
          <cell r="E3342" t="str">
            <v/>
          </cell>
        </row>
        <row r="3343">
          <cell r="A3343" t="str">
            <v>3352F</v>
          </cell>
          <cell r="B3343" t="str">
            <v>No sig dep symp by dep tool</v>
          </cell>
          <cell r="D3343" t="str">
            <v>E1</v>
          </cell>
          <cell r="E3343" t="str">
            <v/>
          </cell>
        </row>
        <row r="3344">
          <cell r="A3344" t="str">
            <v>33530</v>
          </cell>
          <cell r="B3344" t="str">
            <v>Coronary artery bypass/reop</v>
          </cell>
          <cell r="D3344" t="str">
            <v>C</v>
          </cell>
          <cell r="E3344" t="str">
            <v/>
          </cell>
        </row>
        <row r="3345">
          <cell r="A3345" t="str">
            <v>33533</v>
          </cell>
          <cell r="B3345" t="str">
            <v>Cabg arterial single</v>
          </cell>
          <cell r="D3345" t="str">
            <v>C</v>
          </cell>
          <cell r="E3345" t="str">
            <v/>
          </cell>
        </row>
        <row r="3346">
          <cell r="A3346" t="str">
            <v>33534</v>
          </cell>
          <cell r="B3346" t="str">
            <v>Cabg arterial two</v>
          </cell>
          <cell r="D3346" t="str">
            <v>C</v>
          </cell>
          <cell r="E3346" t="str">
            <v/>
          </cell>
        </row>
        <row r="3347">
          <cell r="A3347" t="str">
            <v>33535</v>
          </cell>
          <cell r="B3347" t="str">
            <v>Cabg arterial three</v>
          </cell>
          <cell r="D3347" t="str">
            <v>C</v>
          </cell>
          <cell r="E3347" t="str">
            <v/>
          </cell>
        </row>
        <row r="3348">
          <cell r="A3348" t="str">
            <v>33536</v>
          </cell>
          <cell r="B3348" t="str">
            <v>Cabg arterial four or more</v>
          </cell>
          <cell r="D3348" t="str">
            <v>C</v>
          </cell>
          <cell r="E3348" t="str">
            <v/>
          </cell>
        </row>
        <row r="3349">
          <cell r="A3349" t="str">
            <v>3353F</v>
          </cell>
          <cell r="B3349" t="str">
            <v>Mild-mod dep symp by deptool</v>
          </cell>
          <cell r="D3349" t="str">
            <v>E1</v>
          </cell>
          <cell r="E3349" t="str">
            <v/>
          </cell>
        </row>
        <row r="3350">
          <cell r="A3350" t="str">
            <v>33542</v>
          </cell>
          <cell r="B3350" t="str">
            <v>Removal of heart lesion</v>
          </cell>
          <cell r="D3350" t="str">
            <v>C</v>
          </cell>
          <cell r="E3350" t="str">
            <v/>
          </cell>
        </row>
        <row r="3351">
          <cell r="A3351" t="str">
            <v>33545</v>
          </cell>
          <cell r="B3351" t="str">
            <v>Repair of heart damage</v>
          </cell>
          <cell r="D3351" t="str">
            <v>C</v>
          </cell>
          <cell r="E3351" t="str">
            <v/>
          </cell>
        </row>
        <row r="3352">
          <cell r="A3352" t="str">
            <v>33548</v>
          </cell>
          <cell r="B3352" t="str">
            <v>Restore/remodel ventricle</v>
          </cell>
          <cell r="D3352" t="str">
            <v>C</v>
          </cell>
          <cell r="E3352" t="str">
            <v/>
          </cell>
        </row>
        <row r="3353">
          <cell r="A3353" t="str">
            <v>3354F</v>
          </cell>
          <cell r="B3353" t="str">
            <v>Clin sig dep sym by dep tool</v>
          </cell>
          <cell r="D3353" t="str">
            <v>E1</v>
          </cell>
          <cell r="E3353" t="str">
            <v/>
          </cell>
        </row>
        <row r="3354">
          <cell r="A3354" t="str">
            <v>33572</v>
          </cell>
          <cell r="B3354" t="str">
            <v>Open coronary endarterectomy</v>
          </cell>
          <cell r="D3354" t="str">
            <v>C</v>
          </cell>
          <cell r="E3354" t="str">
            <v/>
          </cell>
        </row>
        <row r="3355">
          <cell r="A3355" t="str">
            <v>33600</v>
          </cell>
          <cell r="B3355" t="str">
            <v>Closure of valve</v>
          </cell>
          <cell r="D3355" t="str">
            <v>C</v>
          </cell>
          <cell r="E3355" t="str">
            <v/>
          </cell>
        </row>
        <row r="3356">
          <cell r="A3356" t="str">
            <v>33602</v>
          </cell>
          <cell r="B3356" t="str">
            <v>Closure of valve</v>
          </cell>
          <cell r="D3356" t="str">
            <v>C</v>
          </cell>
          <cell r="E3356" t="str">
            <v/>
          </cell>
        </row>
        <row r="3357">
          <cell r="A3357" t="str">
            <v>33606</v>
          </cell>
          <cell r="B3357" t="str">
            <v>Anastomosis/artery-aorta</v>
          </cell>
          <cell r="D3357" t="str">
            <v>C</v>
          </cell>
          <cell r="E3357" t="str">
            <v/>
          </cell>
        </row>
        <row r="3358">
          <cell r="A3358" t="str">
            <v>33608</v>
          </cell>
          <cell r="B3358" t="str">
            <v>Repair anomaly w/conduit</v>
          </cell>
          <cell r="D3358" t="str">
            <v>C</v>
          </cell>
          <cell r="E3358" t="str">
            <v/>
          </cell>
        </row>
        <row r="3359">
          <cell r="A3359" t="str">
            <v>33610</v>
          </cell>
          <cell r="B3359" t="str">
            <v>Repair by enlargement</v>
          </cell>
          <cell r="D3359" t="str">
            <v>C</v>
          </cell>
          <cell r="E3359" t="str">
            <v/>
          </cell>
        </row>
        <row r="3360">
          <cell r="A3360" t="str">
            <v>33611</v>
          </cell>
          <cell r="B3360" t="str">
            <v>Repair double ventricle</v>
          </cell>
          <cell r="D3360" t="str">
            <v>C</v>
          </cell>
          <cell r="E3360" t="str">
            <v/>
          </cell>
        </row>
        <row r="3361">
          <cell r="A3361" t="str">
            <v>33612</v>
          </cell>
          <cell r="B3361" t="str">
            <v>Repair double ventricle</v>
          </cell>
          <cell r="D3361" t="str">
            <v>C</v>
          </cell>
          <cell r="E3361" t="str">
            <v/>
          </cell>
        </row>
        <row r="3362">
          <cell r="A3362" t="str">
            <v>33615</v>
          </cell>
          <cell r="B3362" t="str">
            <v>Repair modified fontan</v>
          </cell>
          <cell r="D3362" t="str">
            <v>C</v>
          </cell>
          <cell r="E3362" t="str">
            <v/>
          </cell>
        </row>
        <row r="3363">
          <cell r="A3363" t="str">
            <v>33617</v>
          </cell>
          <cell r="B3363" t="str">
            <v>Repair single ventricle</v>
          </cell>
          <cell r="D3363" t="str">
            <v>C</v>
          </cell>
          <cell r="E3363" t="str">
            <v/>
          </cell>
        </row>
        <row r="3364">
          <cell r="A3364" t="str">
            <v>33619</v>
          </cell>
          <cell r="B3364" t="str">
            <v>Repair single ventricle</v>
          </cell>
          <cell r="D3364" t="str">
            <v>C</v>
          </cell>
          <cell r="E3364" t="str">
            <v/>
          </cell>
        </row>
        <row r="3365">
          <cell r="A3365" t="str">
            <v>33620</v>
          </cell>
          <cell r="B3365" t="str">
            <v>Apply r&amp;l pulm art bands</v>
          </cell>
          <cell r="D3365" t="str">
            <v>C</v>
          </cell>
          <cell r="E3365" t="str">
            <v/>
          </cell>
        </row>
        <row r="3366">
          <cell r="A3366" t="str">
            <v>33621</v>
          </cell>
          <cell r="B3366" t="str">
            <v>Transthor cath for stent</v>
          </cell>
          <cell r="D3366" t="str">
            <v>C</v>
          </cell>
          <cell r="E3366" t="str">
            <v/>
          </cell>
        </row>
        <row r="3367">
          <cell r="A3367" t="str">
            <v>33622</v>
          </cell>
          <cell r="B3367" t="str">
            <v>Redo compl cardiac anomaly</v>
          </cell>
          <cell r="D3367" t="str">
            <v>C</v>
          </cell>
          <cell r="E3367" t="str">
            <v/>
          </cell>
        </row>
        <row r="3368">
          <cell r="A3368" t="str">
            <v>33641</v>
          </cell>
          <cell r="B3368" t="str">
            <v>Repair heart septum defect</v>
          </cell>
          <cell r="D3368" t="str">
            <v>C</v>
          </cell>
          <cell r="E3368" t="str">
            <v/>
          </cell>
        </row>
        <row r="3369">
          <cell r="A3369" t="str">
            <v>33645</v>
          </cell>
          <cell r="B3369" t="str">
            <v>Revision of heart veins</v>
          </cell>
          <cell r="D3369" t="str">
            <v>C</v>
          </cell>
          <cell r="E3369" t="str">
            <v/>
          </cell>
        </row>
        <row r="3370">
          <cell r="A3370" t="str">
            <v>33647</v>
          </cell>
          <cell r="B3370" t="str">
            <v>Repair heart septum defects</v>
          </cell>
          <cell r="D3370" t="str">
            <v>C</v>
          </cell>
          <cell r="E3370" t="str">
            <v/>
          </cell>
        </row>
        <row r="3371">
          <cell r="A3371" t="str">
            <v>33660</v>
          </cell>
          <cell r="B3371" t="str">
            <v>Repair of heart defects</v>
          </cell>
          <cell r="D3371" t="str">
            <v>C</v>
          </cell>
          <cell r="E3371" t="str">
            <v/>
          </cell>
        </row>
        <row r="3372">
          <cell r="A3372" t="str">
            <v>33665</v>
          </cell>
          <cell r="B3372" t="str">
            <v>Repair of heart defects</v>
          </cell>
          <cell r="D3372" t="str">
            <v>C</v>
          </cell>
          <cell r="E3372" t="str">
            <v/>
          </cell>
        </row>
        <row r="3373">
          <cell r="A3373" t="str">
            <v>33670</v>
          </cell>
          <cell r="B3373" t="str">
            <v>Repair of heart chambers</v>
          </cell>
          <cell r="D3373" t="str">
            <v>C</v>
          </cell>
          <cell r="E3373" t="str">
            <v/>
          </cell>
        </row>
        <row r="3374">
          <cell r="A3374" t="str">
            <v>33675</v>
          </cell>
          <cell r="B3374" t="str">
            <v>Close mult vsd</v>
          </cell>
          <cell r="D3374" t="str">
            <v>C</v>
          </cell>
          <cell r="E3374" t="str">
            <v/>
          </cell>
        </row>
        <row r="3375">
          <cell r="A3375" t="str">
            <v>33676</v>
          </cell>
          <cell r="B3375" t="str">
            <v>Close mult vsd w/resection</v>
          </cell>
          <cell r="D3375" t="str">
            <v>C</v>
          </cell>
          <cell r="E3375" t="str">
            <v/>
          </cell>
        </row>
        <row r="3376">
          <cell r="A3376" t="str">
            <v>33677</v>
          </cell>
          <cell r="B3376" t="str">
            <v>Cl mult vsd w/rem pul band</v>
          </cell>
          <cell r="D3376" t="str">
            <v>C</v>
          </cell>
          <cell r="E3376" t="str">
            <v/>
          </cell>
        </row>
        <row r="3377">
          <cell r="A3377" t="str">
            <v>33681</v>
          </cell>
          <cell r="B3377" t="str">
            <v>Repair heart septum defect</v>
          </cell>
          <cell r="D3377" t="str">
            <v>C</v>
          </cell>
          <cell r="E3377" t="str">
            <v/>
          </cell>
        </row>
        <row r="3378">
          <cell r="A3378" t="str">
            <v>33684</v>
          </cell>
          <cell r="B3378" t="str">
            <v>Repair heart septum defect</v>
          </cell>
          <cell r="D3378" t="str">
            <v>C</v>
          </cell>
          <cell r="E3378" t="str">
            <v/>
          </cell>
        </row>
        <row r="3379">
          <cell r="A3379" t="str">
            <v>33688</v>
          </cell>
          <cell r="B3379" t="str">
            <v>Repair heart septum defect</v>
          </cell>
          <cell r="D3379" t="str">
            <v>C</v>
          </cell>
          <cell r="E3379" t="str">
            <v/>
          </cell>
        </row>
        <row r="3380">
          <cell r="A3380" t="str">
            <v>33690</v>
          </cell>
          <cell r="B3380" t="str">
            <v>Reinforce pulmonary artery</v>
          </cell>
          <cell r="D3380" t="str">
            <v>C</v>
          </cell>
          <cell r="E3380" t="str">
            <v/>
          </cell>
        </row>
        <row r="3381">
          <cell r="A3381" t="str">
            <v>33692</v>
          </cell>
          <cell r="B3381" t="str">
            <v>Repair of heart defects</v>
          </cell>
          <cell r="D3381" t="str">
            <v>C</v>
          </cell>
          <cell r="E3381" t="str">
            <v/>
          </cell>
        </row>
        <row r="3382">
          <cell r="A3382" t="str">
            <v>33694</v>
          </cell>
          <cell r="B3382" t="str">
            <v>Repair of heart defects</v>
          </cell>
          <cell r="D3382" t="str">
            <v>C</v>
          </cell>
          <cell r="E3382" t="str">
            <v/>
          </cell>
        </row>
        <row r="3383">
          <cell r="A3383" t="str">
            <v>33697</v>
          </cell>
          <cell r="B3383" t="str">
            <v>Repair of heart defects</v>
          </cell>
          <cell r="D3383" t="str">
            <v>C</v>
          </cell>
          <cell r="E3383" t="str">
            <v/>
          </cell>
        </row>
        <row r="3384">
          <cell r="A3384" t="str">
            <v>33702</v>
          </cell>
          <cell r="B3384" t="str">
            <v>Repair of heart defects</v>
          </cell>
          <cell r="D3384" t="str">
            <v>C</v>
          </cell>
          <cell r="E3384" t="str">
            <v/>
          </cell>
        </row>
        <row r="3385">
          <cell r="A3385" t="str">
            <v>3370F</v>
          </cell>
          <cell r="B3385" t="str">
            <v>Ajcc brst cncr stage 0 docd</v>
          </cell>
          <cell r="C3385" t="str">
            <v>CH</v>
          </cell>
          <cell r="D3385" t="str">
            <v>E1</v>
          </cell>
          <cell r="E3385" t="str">
            <v/>
          </cell>
          <cell r="J3385">
            <v>42736</v>
          </cell>
          <cell r="M3385" t="str">
            <v>*</v>
          </cell>
        </row>
        <row r="3386">
          <cell r="A3386" t="str">
            <v>33710</v>
          </cell>
          <cell r="B3386" t="str">
            <v>Repair of heart defects</v>
          </cell>
          <cell r="D3386" t="str">
            <v>C</v>
          </cell>
          <cell r="E3386" t="str">
            <v/>
          </cell>
        </row>
        <row r="3387">
          <cell r="A3387" t="str">
            <v>33720</v>
          </cell>
          <cell r="B3387" t="str">
            <v>Repair of heart defect</v>
          </cell>
          <cell r="D3387" t="str">
            <v>C</v>
          </cell>
          <cell r="E3387" t="str">
            <v/>
          </cell>
        </row>
        <row r="3388">
          <cell r="A3388" t="str">
            <v>33722</v>
          </cell>
          <cell r="B3388" t="str">
            <v>Repair of heart defect</v>
          </cell>
          <cell r="D3388" t="str">
            <v>C</v>
          </cell>
          <cell r="E3388" t="str">
            <v/>
          </cell>
        </row>
        <row r="3389">
          <cell r="A3389" t="str">
            <v>33724</v>
          </cell>
          <cell r="B3389" t="str">
            <v>Repair venous anomaly</v>
          </cell>
          <cell r="D3389" t="str">
            <v>C</v>
          </cell>
          <cell r="E3389" t="str">
            <v/>
          </cell>
        </row>
        <row r="3390">
          <cell r="A3390" t="str">
            <v>33726</v>
          </cell>
          <cell r="B3390" t="str">
            <v>Repair pul venous stenosis</v>
          </cell>
          <cell r="D3390" t="str">
            <v>C</v>
          </cell>
          <cell r="E3390" t="str">
            <v/>
          </cell>
        </row>
        <row r="3391">
          <cell r="A3391" t="str">
            <v>3372F</v>
          </cell>
          <cell r="B3391" t="str">
            <v>Ajcc brst cncr stage 1 docd</v>
          </cell>
          <cell r="C3391" t="str">
            <v>CH</v>
          </cell>
          <cell r="D3391" t="str">
            <v>E1</v>
          </cell>
          <cell r="E3391" t="str">
            <v/>
          </cell>
          <cell r="J3391">
            <v>42736</v>
          </cell>
          <cell r="M3391" t="str">
            <v>*</v>
          </cell>
        </row>
        <row r="3392">
          <cell r="A3392" t="str">
            <v>33730</v>
          </cell>
          <cell r="B3392" t="str">
            <v>Repair heart-vein defect(s)</v>
          </cell>
          <cell r="D3392" t="str">
            <v>C</v>
          </cell>
          <cell r="E3392" t="str">
            <v/>
          </cell>
        </row>
        <row r="3393">
          <cell r="A3393" t="str">
            <v>33732</v>
          </cell>
          <cell r="B3393" t="str">
            <v>Repair heart-vein defect</v>
          </cell>
          <cell r="D3393" t="str">
            <v>C</v>
          </cell>
          <cell r="E3393" t="str">
            <v/>
          </cell>
        </row>
        <row r="3394">
          <cell r="A3394" t="str">
            <v>33735</v>
          </cell>
          <cell r="B3394" t="str">
            <v>Revision of heart chamber</v>
          </cell>
          <cell r="D3394" t="str">
            <v>C</v>
          </cell>
          <cell r="E3394" t="str">
            <v/>
          </cell>
        </row>
        <row r="3395">
          <cell r="A3395" t="str">
            <v>33736</v>
          </cell>
          <cell r="B3395" t="str">
            <v>Revision of heart chamber</v>
          </cell>
          <cell r="D3395" t="str">
            <v>C</v>
          </cell>
          <cell r="E3395" t="str">
            <v/>
          </cell>
        </row>
        <row r="3396">
          <cell r="A3396" t="str">
            <v>33737</v>
          </cell>
          <cell r="B3396" t="str">
            <v>Revision of heart chamber</v>
          </cell>
          <cell r="D3396" t="str">
            <v>C</v>
          </cell>
          <cell r="E3396" t="str">
            <v/>
          </cell>
        </row>
        <row r="3397">
          <cell r="A3397" t="str">
            <v>3374F</v>
          </cell>
          <cell r="B3397" t="str">
            <v>Ajcc brst cncr stage 1 docd</v>
          </cell>
          <cell r="C3397" t="str">
            <v>CH</v>
          </cell>
          <cell r="D3397" t="str">
            <v>E1</v>
          </cell>
          <cell r="E3397" t="str">
            <v/>
          </cell>
          <cell r="J3397">
            <v>42736</v>
          </cell>
          <cell r="M3397" t="str">
            <v>*</v>
          </cell>
        </row>
        <row r="3398">
          <cell r="A3398" t="str">
            <v>33750</v>
          </cell>
          <cell r="B3398" t="str">
            <v>Major vessel shunt</v>
          </cell>
          <cell r="D3398" t="str">
            <v>C</v>
          </cell>
          <cell r="E3398" t="str">
            <v/>
          </cell>
        </row>
        <row r="3399">
          <cell r="A3399" t="str">
            <v>33755</v>
          </cell>
          <cell r="B3399" t="str">
            <v>Major vessel shunt</v>
          </cell>
          <cell r="D3399" t="str">
            <v>C</v>
          </cell>
          <cell r="E3399" t="str">
            <v/>
          </cell>
        </row>
        <row r="3400">
          <cell r="A3400" t="str">
            <v>33762</v>
          </cell>
          <cell r="B3400" t="str">
            <v>Major vessel shunt</v>
          </cell>
          <cell r="D3400" t="str">
            <v>C</v>
          </cell>
          <cell r="E3400" t="str">
            <v/>
          </cell>
        </row>
        <row r="3401">
          <cell r="A3401" t="str">
            <v>33764</v>
          </cell>
          <cell r="B3401" t="str">
            <v>Major vessel shunt &amp; graft</v>
          </cell>
          <cell r="D3401" t="str">
            <v>C</v>
          </cell>
          <cell r="E3401" t="str">
            <v/>
          </cell>
        </row>
        <row r="3402">
          <cell r="A3402" t="str">
            <v>33766</v>
          </cell>
          <cell r="B3402" t="str">
            <v>Major vessel shunt</v>
          </cell>
          <cell r="D3402" t="str">
            <v>C</v>
          </cell>
          <cell r="E3402" t="str">
            <v/>
          </cell>
        </row>
        <row r="3403">
          <cell r="A3403" t="str">
            <v>33767</v>
          </cell>
          <cell r="B3403" t="str">
            <v>Major vessel shunt</v>
          </cell>
          <cell r="D3403" t="str">
            <v>C</v>
          </cell>
          <cell r="E3403" t="str">
            <v/>
          </cell>
        </row>
        <row r="3404">
          <cell r="A3404" t="str">
            <v>33768</v>
          </cell>
          <cell r="B3404" t="str">
            <v>Cavopulmonary shunting</v>
          </cell>
          <cell r="D3404" t="str">
            <v>C</v>
          </cell>
          <cell r="E3404" t="str">
            <v/>
          </cell>
        </row>
        <row r="3405">
          <cell r="A3405" t="str">
            <v>3376F</v>
          </cell>
          <cell r="B3405" t="str">
            <v>Ajcc brstcncr stage 2 docd</v>
          </cell>
          <cell r="C3405" t="str">
            <v>CH</v>
          </cell>
          <cell r="D3405" t="str">
            <v>E1</v>
          </cell>
          <cell r="E3405" t="str">
            <v/>
          </cell>
          <cell r="J3405">
            <v>42736</v>
          </cell>
          <cell r="M3405" t="str">
            <v>*</v>
          </cell>
        </row>
        <row r="3406">
          <cell r="A3406" t="str">
            <v>33770</v>
          </cell>
          <cell r="B3406" t="str">
            <v>Repair great vessels defect</v>
          </cell>
          <cell r="D3406" t="str">
            <v>C</v>
          </cell>
          <cell r="E3406" t="str">
            <v/>
          </cell>
        </row>
        <row r="3407">
          <cell r="A3407" t="str">
            <v>33771</v>
          </cell>
          <cell r="B3407" t="str">
            <v>Repair great vessels defect</v>
          </cell>
          <cell r="D3407" t="str">
            <v>C</v>
          </cell>
          <cell r="E3407" t="str">
            <v/>
          </cell>
        </row>
        <row r="3408">
          <cell r="A3408" t="str">
            <v>33774</v>
          </cell>
          <cell r="B3408" t="str">
            <v>Repair great vessels defect</v>
          </cell>
          <cell r="D3408" t="str">
            <v>C</v>
          </cell>
          <cell r="E3408" t="str">
            <v/>
          </cell>
        </row>
        <row r="3409">
          <cell r="A3409" t="str">
            <v>33775</v>
          </cell>
          <cell r="B3409" t="str">
            <v>Repair great vessels defect</v>
          </cell>
          <cell r="D3409" t="str">
            <v>C</v>
          </cell>
          <cell r="E3409" t="str">
            <v/>
          </cell>
        </row>
        <row r="3410">
          <cell r="A3410" t="str">
            <v>33776</v>
          </cell>
          <cell r="B3410" t="str">
            <v>Repair great vessels defect</v>
          </cell>
          <cell r="D3410" t="str">
            <v>C</v>
          </cell>
          <cell r="E3410" t="str">
            <v/>
          </cell>
        </row>
        <row r="3411">
          <cell r="A3411" t="str">
            <v>33777</v>
          </cell>
          <cell r="B3411" t="str">
            <v>Repair great vessels defect</v>
          </cell>
          <cell r="D3411" t="str">
            <v>C</v>
          </cell>
          <cell r="E3411" t="str">
            <v/>
          </cell>
        </row>
        <row r="3412">
          <cell r="A3412" t="str">
            <v>33778</v>
          </cell>
          <cell r="B3412" t="str">
            <v>Repair great vessels defect</v>
          </cell>
          <cell r="D3412" t="str">
            <v>C</v>
          </cell>
          <cell r="E3412" t="str">
            <v/>
          </cell>
        </row>
        <row r="3413">
          <cell r="A3413" t="str">
            <v>33779</v>
          </cell>
          <cell r="B3413" t="str">
            <v>Repair great vessels defect</v>
          </cell>
          <cell r="D3413" t="str">
            <v>C</v>
          </cell>
          <cell r="E3413" t="str">
            <v/>
          </cell>
        </row>
        <row r="3414">
          <cell r="A3414" t="str">
            <v>33780</v>
          </cell>
          <cell r="B3414" t="str">
            <v>Repair great vessels defect</v>
          </cell>
          <cell r="D3414" t="str">
            <v>C</v>
          </cell>
          <cell r="E3414" t="str">
            <v/>
          </cell>
        </row>
        <row r="3415">
          <cell r="A3415" t="str">
            <v>33781</v>
          </cell>
          <cell r="B3415" t="str">
            <v>Repair great vessels defect</v>
          </cell>
          <cell r="D3415" t="str">
            <v>C</v>
          </cell>
          <cell r="E3415" t="str">
            <v/>
          </cell>
        </row>
        <row r="3416">
          <cell r="A3416" t="str">
            <v>33782</v>
          </cell>
          <cell r="B3416" t="str">
            <v>Nikaidoh proc</v>
          </cell>
          <cell r="D3416" t="str">
            <v>C</v>
          </cell>
          <cell r="E3416" t="str">
            <v/>
          </cell>
        </row>
        <row r="3417">
          <cell r="A3417" t="str">
            <v>33783</v>
          </cell>
          <cell r="B3417" t="str">
            <v>Nikaidoh proc w/ostia implt</v>
          </cell>
          <cell r="D3417" t="str">
            <v>C</v>
          </cell>
          <cell r="E3417" t="str">
            <v/>
          </cell>
        </row>
        <row r="3418">
          <cell r="A3418" t="str">
            <v>33786</v>
          </cell>
          <cell r="B3418" t="str">
            <v>Repair arterial trunk</v>
          </cell>
          <cell r="D3418" t="str">
            <v>C</v>
          </cell>
          <cell r="E3418" t="str">
            <v/>
          </cell>
        </row>
        <row r="3419">
          <cell r="A3419" t="str">
            <v>33788</v>
          </cell>
          <cell r="B3419" t="str">
            <v>Revision of pulmonary artery</v>
          </cell>
          <cell r="D3419" t="str">
            <v>C</v>
          </cell>
          <cell r="E3419" t="str">
            <v/>
          </cell>
        </row>
        <row r="3420">
          <cell r="A3420" t="str">
            <v>3378F</v>
          </cell>
          <cell r="B3420" t="str">
            <v>Ajcc brstcncr stage 3 docd</v>
          </cell>
          <cell r="C3420" t="str">
            <v>CH</v>
          </cell>
          <cell r="D3420" t="str">
            <v>E1</v>
          </cell>
          <cell r="E3420" t="str">
            <v/>
          </cell>
          <cell r="J3420">
            <v>42736</v>
          </cell>
          <cell r="M3420" t="str">
            <v>*</v>
          </cell>
        </row>
        <row r="3421">
          <cell r="A3421" t="str">
            <v>33800</v>
          </cell>
          <cell r="B3421" t="str">
            <v>Aortic suspension</v>
          </cell>
          <cell r="D3421" t="str">
            <v>C</v>
          </cell>
          <cell r="E3421" t="str">
            <v/>
          </cell>
        </row>
        <row r="3422">
          <cell r="A3422" t="str">
            <v>33802</v>
          </cell>
          <cell r="B3422" t="str">
            <v>Repair vessel defect</v>
          </cell>
          <cell r="D3422" t="str">
            <v>C</v>
          </cell>
          <cell r="E3422" t="str">
            <v/>
          </cell>
        </row>
        <row r="3423">
          <cell r="A3423" t="str">
            <v>33803</v>
          </cell>
          <cell r="B3423" t="str">
            <v>Repair vessel defect</v>
          </cell>
          <cell r="D3423" t="str">
            <v>C</v>
          </cell>
          <cell r="E3423" t="str">
            <v/>
          </cell>
        </row>
        <row r="3424">
          <cell r="A3424" t="str">
            <v>3380F</v>
          </cell>
          <cell r="B3424" t="str">
            <v>Ajcc brstcncr stage 4 docd</v>
          </cell>
          <cell r="C3424" t="str">
            <v>CH</v>
          </cell>
          <cell r="D3424" t="str">
            <v>E1</v>
          </cell>
          <cell r="E3424" t="str">
            <v/>
          </cell>
          <cell r="J3424">
            <v>42736</v>
          </cell>
          <cell r="M3424" t="str">
            <v>*</v>
          </cell>
        </row>
        <row r="3425">
          <cell r="A3425" t="str">
            <v>33813</v>
          </cell>
          <cell r="B3425" t="str">
            <v>Repair septal defect</v>
          </cell>
          <cell r="D3425" t="str">
            <v>C</v>
          </cell>
          <cell r="E3425" t="str">
            <v/>
          </cell>
        </row>
        <row r="3426">
          <cell r="A3426" t="str">
            <v>33814</v>
          </cell>
          <cell r="B3426" t="str">
            <v>Repair septal defect</v>
          </cell>
          <cell r="D3426" t="str">
            <v>C</v>
          </cell>
          <cell r="E3426" t="str">
            <v/>
          </cell>
        </row>
        <row r="3427">
          <cell r="A3427" t="str">
            <v>33820</v>
          </cell>
          <cell r="B3427" t="str">
            <v>Revise major vessel</v>
          </cell>
          <cell r="D3427" t="str">
            <v>C</v>
          </cell>
          <cell r="E3427" t="str">
            <v/>
          </cell>
        </row>
        <row r="3428">
          <cell r="A3428" t="str">
            <v>33822</v>
          </cell>
          <cell r="B3428" t="str">
            <v>Revise major vessel</v>
          </cell>
          <cell r="D3428" t="str">
            <v>C</v>
          </cell>
          <cell r="E3428" t="str">
            <v/>
          </cell>
        </row>
        <row r="3429">
          <cell r="A3429" t="str">
            <v>33824</v>
          </cell>
          <cell r="B3429" t="str">
            <v>Revise major vessel</v>
          </cell>
          <cell r="D3429" t="str">
            <v>C</v>
          </cell>
          <cell r="E3429" t="str">
            <v/>
          </cell>
        </row>
        <row r="3430">
          <cell r="A3430" t="str">
            <v>3382F</v>
          </cell>
          <cell r="B3430" t="str">
            <v>Ajcc cln cncr stage 0 docd</v>
          </cell>
          <cell r="C3430" t="str">
            <v>CH</v>
          </cell>
          <cell r="D3430" t="str">
            <v>E1</v>
          </cell>
          <cell r="E3430" t="str">
            <v/>
          </cell>
          <cell r="J3430">
            <v>42736</v>
          </cell>
          <cell r="M3430" t="str">
            <v>*</v>
          </cell>
        </row>
        <row r="3431">
          <cell r="A3431" t="str">
            <v>33840</v>
          </cell>
          <cell r="B3431" t="str">
            <v>Remove aorta constriction</v>
          </cell>
          <cell r="D3431" t="str">
            <v>C</v>
          </cell>
          <cell r="E3431" t="str">
            <v/>
          </cell>
        </row>
        <row r="3432">
          <cell r="A3432" t="str">
            <v>33845</v>
          </cell>
          <cell r="B3432" t="str">
            <v>Remove aorta constriction</v>
          </cell>
          <cell r="D3432" t="str">
            <v>C</v>
          </cell>
          <cell r="E3432" t="str">
            <v/>
          </cell>
        </row>
        <row r="3433">
          <cell r="A3433" t="str">
            <v>3384F</v>
          </cell>
          <cell r="B3433" t="str">
            <v>Ajcc cln cncr stage 1 docd</v>
          </cell>
          <cell r="C3433" t="str">
            <v>CH</v>
          </cell>
          <cell r="D3433" t="str">
            <v>E1</v>
          </cell>
          <cell r="E3433" t="str">
            <v/>
          </cell>
          <cell r="J3433">
            <v>42736</v>
          </cell>
          <cell r="M3433" t="str">
            <v>*</v>
          </cell>
        </row>
        <row r="3434">
          <cell r="A3434" t="str">
            <v>33851</v>
          </cell>
          <cell r="B3434" t="str">
            <v>Remove aorta constriction</v>
          </cell>
          <cell r="D3434" t="str">
            <v>C</v>
          </cell>
          <cell r="E3434" t="str">
            <v/>
          </cell>
        </row>
        <row r="3435">
          <cell r="A3435" t="str">
            <v>33852</v>
          </cell>
          <cell r="B3435" t="str">
            <v>Repair septal defect</v>
          </cell>
          <cell r="D3435" t="str">
            <v>C</v>
          </cell>
          <cell r="E3435" t="str">
            <v/>
          </cell>
        </row>
        <row r="3436">
          <cell r="A3436" t="str">
            <v>33853</v>
          </cell>
          <cell r="B3436" t="str">
            <v>Repair septal defect</v>
          </cell>
          <cell r="D3436" t="str">
            <v>C</v>
          </cell>
          <cell r="E3436" t="str">
            <v/>
          </cell>
        </row>
        <row r="3437">
          <cell r="A3437" t="str">
            <v>33860</v>
          </cell>
          <cell r="B3437" t="str">
            <v>Ascending aortic graft</v>
          </cell>
          <cell r="D3437" t="str">
            <v>C</v>
          </cell>
          <cell r="E3437" t="str">
            <v/>
          </cell>
        </row>
        <row r="3438">
          <cell r="A3438" t="str">
            <v>33863</v>
          </cell>
          <cell r="B3438" t="str">
            <v>Ascending aortic graft</v>
          </cell>
          <cell r="D3438" t="str">
            <v>C</v>
          </cell>
          <cell r="E3438" t="str">
            <v/>
          </cell>
        </row>
        <row r="3439">
          <cell r="A3439" t="str">
            <v>33864</v>
          </cell>
          <cell r="B3439" t="str">
            <v>Ascending aortic graft</v>
          </cell>
          <cell r="D3439" t="str">
            <v>C</v>
          </cell>
          <cell r="E3439" t="str">
            <v/>
          </cell>
        </row>
        <row r="3440">
          <cell r="A3440" t="str">
            <v>3386F</v>
          </cell>
          <cell r="B3440" t="str">
            <v>Ajcc cln cncr stage 2 docd</v>
          </cell>
          <cell r="C3440" t="str">
            <v>CH</v>
          </cell>
          <cell r="D3440" t="str">
            <v>E1</v>
          </cell>
          <cell r="E3440" t="str">
            <v/>
          </cell>
          <cell r="J3440">
            <v>42736</v>
          </cell>
          <cell r="M3440" t="str">
            <v>*</v>
          </cell>
        </row>
        <row r="3441">
          <cell r="A3441" t="str">
            <v>33870</v>
          </cell>
          <cell r="B3441" t="str">
            <v>Transverse aortic arch graft</v>
          </cell>
          <cell r="D3441" t="str">
            <v>C</v>
          </cell>
          <cell r="E3441" t="str">
            <v/>
          </cell>
        </row>
        <row r="3442">
          <cell r="A3442" t="str">
            <v>33875</v>
          </cell>
          <cell r="B3442" t="str">
            <v>Thoracic aortic graft</v>
          </cell>
          <cell r="D3442" t="str">
            <v>C</v>
          </cell>
          <cell r="E3442" t="str">
            <v/>
          </cell>
        </row>
        <row r="3443">
          <cell r="A3443" t="str">
            <v>33877</v>
          </cell>
          <cell r="B3443" t="str">
            <v>Thoracoabdominal graft</v>
          </cell>
          <cell r="D3443" t="str">
            <v>C</v>
          </cell>
          <cell r="E3443" t="str">
            <v/>
          </cell>
        </row>
        <row r="3444">
          <cell r="A3444" t="str">
            <v>33880</v>
          </cell>
          <cell r="B3444" t="str">
            <v>Endovasc taa repr incl subcl</v>
          </cell>
          <cell r="D3444" t="str">
            <v>C</v>
          </cell>
          <cell r="E3444" t="str">
            <v/>
          </cell>
        </row>
        <row r="3445">
          <cell r="A3445" t="str">
            <v>33881</v>
          </cell>
          <cell r="B3445" t="str">
            <v>Endovasc taa repr w/o subcl</v>
          </cell>
          <cell r="D3445" t="str">
            <v>C</v>
          </cell>
          <cell r="E3445" t="str">
            <v/>
          </cell>
        </row>
        <row r="3446">
          <cell r="A3446" t="str">
            <v>33883</v>
          </cell>
          <cell r="B3446" t="str">
            <v>Insert endovasc prosth taa</v>
          </cell>
          <cell r="D3446" t="str">
            <v>C</v>
          </cell>
          <cell r="E3446" t="str">
            <v/>
          </cell>
        </row>
        <row r="3447">
          <cell r="A3447" t="str">
            <v>33884</v>
          </cell>
          <cell r="B3447" t="str">
            <v>Endovasc prosth taa add-on</v>
          </cell>
          <cell r="D3447" t="str">
            <v>C</v>
          </cell>
          <cell r="E3447" t="str">
            <v/>
          </cell>
        </row>
        <row r="3448">
          <cell r="A3448" t="str">
            <v>33886</v>
          </cell>
          <cell r="B3448" t="str">
            <v>Endovasc prosth delayed</v>
          </cell>
          <cell r="D3448" t="str">
            <v>C</v>
          </cell>
          <cell r="E3448" t="str">
            <v/>
          </cell>
        </row>
        <row r="3449">
          <cell r="A3449" t="str">
            <v>33889</v>
          </cell>
          <cell r="B3449" t="str">
            <v>Artery transpose/endovas taa</v>
          </cell>
          <cell r="D3449" t="str">
            <v>C</v>
          </cell>
          <cell r="E3449" t="str">
            <v/>
          </cell>
        </row>
        <row r="3450">
          <cell r="A3450" t="str">
            <v>3388F</v>
          </cell>
          <cell r="B3450" t="str">
            <v>Ajcc cln cncr stage 3 docd</v>
          </cell>
          <cell r="C3450" t="str">
            <v>CH</v>
          </cell>
          <cell r="D3450" t="str">
            <v>E1</v>
          </cell>
          <cell r="E3450" t="str">
            <v/>
          </cell>
          <cell r="J3450">
            <v>42736</v>
          </cell>
          <cell r="M3450" t="str">
            <v>*</v>
          </cell>
        </row>
        <row r="3451">
          <cell r="A3451" t="str">
            <v>33891</v>
          </cell>
          <cell r="B3451" t="str">
            <v>Car-car bp grft/endovas taa</v>
          </cell>
          <cell r="D3451" t="str">
            <v>C</v>
          </cell>
          <cell r="E3451" t="str">
            <v/>
          </cell>
        </row>
        <row r="3452">
          <cell r="A3452" t="str">
            <v>3390F</v>
          </cell>
          <cell r="B3452" t="str">
            <v>Ajcc cln cncr stage 4 docd</v>
          </cell>
          <cell r="C3452" t="str">
            <v>CH</v>
          </cell>
          <cell r="D3452" t="str">
            <v>E1</v>
          </cell>
          <cell r="E3452" t="str">
            <v/>
          </cell>
          <cell r="J3452">
            <v>42736</v>
          </cell>
          <cell r="M3452" t="str">
            <v>*</v>
          </cell>
        </row>
        <row r="3453">
          <cell r="A3453" t="str">
            <v>33910</v>
          </cell>
          <cell r="B3453" t="str">
            <v>Remove lung artery emboli</v>
          </cell>
          <cell r="D3453" t="str">
            <v>C</v>
          </cell>
          <cell r="E3453" t="str">
            <v/>
          </cell>
        </row>
        <row r="3454">
          <cell r="A3454" t="str">
            <v>33915</v>
          </cell>
          <cell r="B3454" t="str">
            <v>Remove lung artery emboli</v>
          </cell>
          <cell r="D3454" t="str">
            <v>C</v>
          </cell>
          <cell r="E3454" t="str">
            <v/>
          </cell>
        </row>
        <row r="3455">
          <cell r="A3455" t="str">
            <v>33916</v>
          </cell>
          <cell r="B3455" t="str">
            <v>Surgery of great vessel</v>
          </cell>
          <cell r="D3455" t="str">
            <v>C</v>
          </cell>
          <cell r="E3455" t="str">
            <v/>
          </cell>
        </row>
        <row r="3456">
          <cell r="A3456" t="str">
            <v>33917</v>
          </cell>
          <cell r="B3456" t="str">
            <v>Repair pulmonary artery</v>
          </cell>
          <cell r="D3456" t="str">
            <v>C</v>
          </cell>
          <cell r="E3456" t="str">
            <v/>
          </cell>
        </row>
        <row r="3457">
          <cell r="A3457" t="str">
            <v>33920</v>
          </cell>
          <cell r="B3457" t="str">
            <v>Repair pulmonary atresia</v>
          </cell>
          <cell r="D3457" t="str">
            <v>C</v>
          </cell>
          <cell r="E3457" t="str">
            <v/>
          </cell>
        </row>
        <row r="3458">
          <cell r="A3458" t="str">
            <v>33922</v>
          </cell>
          <cell r="B3458" t="str">
            <v>Transect pulmonary artery</v>
          </cell>
          <cell r="D3458" t="str">
            <v>C</v>
          </cell>
          <cell r="E3458" t="str">
            <v/>
          </cell>
        </row>
        <row r="3459">
          <cell r="A3459" t="str">
            <v>33924</v>
          </cell>
          <cell r="B3459" t="str">
            <v>Remove pulmonary shunt</v>
          </cell>
          <cell r="D3459" t="str">
            <v>C</v>
          </cell>
          <cell r="E3459" t="str">
            <v/>
          </cell>
        </row>
        <row r="3460">
          <cell r="A3460" t="str">
            <v>33925</v>
          </cell>
          <cell r="B3460" t="str">
            <v>Rpr pul art unifocal w/o cpb</v>
          </cell>
          <cell r="D3460" t="str">
            <v>C</v>
          </cell>
          <cell r="E3460" t="str">
            <v/>
          </cell>
        </row>
        <row r="3461">
          <cell r="A3461" t="str">
            <v>33926</v>
          </cell>
          <cell r="B3461" t="str">
            <v>Repr pul art unifocal w/cpb</v>
          </cell>
          <cell r="D3461" t="str">
            <v>C</v>
          </cell>
          <cell r="E3461" t="str">
            <v/>
          </cell>
        </row>
        <row r="3462">
          <cell r="A3462" t="str">
            <v>33930</v>
          </cell>
          <cell r="B3462" t="str">
            <v>Removal of donor heart/lung</v>
          </cell>
          <cell r="D3462" t="str">
            <v>C</v>
          </cell>
          <cell r="E3462" t="str">
            <v/>
          </cell>
        </row>
        <row r="3463">
          <cell r="A3463" t="str">
            <v>33933</v>
          </cell>
          <cell r="B3463" t="str">
            <v>Prepare donor heart/lung</v>
          </cell>
          <cell r="D3463" t="str">
            <v>C</v>
          </cell>
          <cell r="E3463" t="str">
            <v/>
          </cell>
        </row>
        <row r="3464">
          <cell r="A3464" t="str">
            <v>33935</v>
          </cell>
          <cell r="B3464" t="str">
            <v>Transplantation heart/lung</v>
          </cell>
          <cell r="D3464" t="str">
            <v>C</v>
          </cell>
          <cell r="E3464" t="str">
            <v/>
          </cell>
        </row>
        <row r="3465">
          <cell r="A3465" t="str">
            <v>33940</v>
          </cell>
          <cell r="B3465" t="str">
            <v>Removal of donor heart</v>
          </cell>
          <cell r="D3465" t="str">
            <v>C</v>
          </cell>
          <cell r="E3465" t="str">
            <v/>
          </cell>
        </row>
        <row r="3466">
          <cell r="A3466" t="str">
            <v>33944</v>
          </cell>
          <cell r="B3466" t="str">
            <v>Prepare donor heart</v>
          </cell>
          <cell r="D3466" t="str">
            <v>C</v>
          </cell>
          <cell r="E3466" t="str">
            <v/>
          </cell>
        </row>
        <row r="3467">
          <cell r="A3467" t="str">
            <v>33945</v>
          </cell>
          <cell r="B3467" t="str">
            <v>Transplantation of heart</v>
          </cell>
          <cell r="D3467" t="str">
            <v>C</v>
          </cell>
          <cell r="E3467" t="str">
            <v/>
          </cell>
        </row>
        <row r="3468">
          <cell r="A3468" t="str">
            <v>33946</v>
          </cell>
          <cell r="B3468" t="str">
            <v>Ecmo/ecls initiation venous</v>
          </cell>
          <cell r="D3468" t="str">
            <v>C</v>
          </cell>
          <cell r="E3468" t="str">
            <v/>
          </cell>
        </row>
        <row r="3469">
          <cell r="A3469" t="str">
            <v>33947</v>
          </cell>
          <cell r="B3469" t="str">
            <v>Ecmo/ecls initiation artery</v>
          </cell>
          <cell r="D3469" t="str">
            <v>C</v>
          </cell>
          <cell r="E3469" t="str">
            <v/>
          </cell>
        </row>
        <row r="3470">
          <cell r="A3470" t="str">
            <v>33948</v>
          </cell>
          <cell r="B3470" t="str">
            <v>Ecmo/ecls daily mgmt-venous</v>
          </cell>
          <cell r="D3470" t="str">
            <v>C</v>
          </cell>
          <cell r="E3470" t="str">
            <v/>
          </cell>
        </row>
        <row r="3471">
          <cell r="A3471" t="str">
            <v>33949</v>
          </cell>
          <cell r="B3471" t="str">
            <v>Ecmo/ecls daily mgmt artery</v>
          </cell>
          <cell r="D3471" t="str">
            <v>C</v>
          </cell>
          <cell r="E3471" t="str">
            <v/>
          </cell>
        </row>
        <row r="3472">
          <cell r="A3472" t="str">
            <v>3394F</v>
          </cell>
          <cell r="B3472" t="str">
            <v>Quant her2 ihc eval brst cx</v>
          </cell>
          <cell r="D3472" t="str">
            <v>M</v>
          </cell>
          <cell r="E3472" t="str">
            <v/>
          </cell>
        </row>
        <row r="3473">
          <cell r="A3473" t="str">
            <v>33951</v>
          </cell>
          <cell r="B3473" t="str">
            <v>Ecmo/ecls insj prph cannula</v>
          </cell>
          <cell r="D3473" t="str">
            <v>C</v>
          </cell>
          <cell r="E3473" t="str">
            <v/>
          </cell>
        </row>
        <row r="3474">
          <cell r="A3474" t="str">
            <v>33952</v>
          </cell>
          <cell r="B3474" t="str">
            <v>Ecmo/ecls insj prph cannula</v>
          </cell>
          <cell r="D3474" t="str">
            <v>C</v>
          </cell>
          <cell r="E3474" t="str">
            <v/>
          </cell>
        </row>
        <row r="3475">
          <cell r="A3475" t="str">
            <v>33953</v>
          </cell>
          <cell r="B3475" t="str">
            <v>Ecmo/ecls insj prph cannula</v>
          </cell>
          <cell r="D3475" t="str">
            <v>C</v>
          </cell>
          <cell r="E3475" t="str">
            <v/>
          </cell>
        </row>
        <row r="3476">
          <cell r="A3476" t="str">
            <v>33954</v>
          </cell>
          <cell r="B3476" t="str">
            <v>Ecmo/ecls insj prph cannula</v>
          </cell>
          <cell r="D3476" t="str">
            <v>C</v>
          </cell>
          <cell r="E3476" t="str">
            <v/>
          </cell>
        </row>
        <row r="3477">
          <cell r="A3477" t="str">
            <v>33955</v>
          </cell>
          <cell r="B3477" t="str">
            <v>Ecmo/ecls insj ctr cannula</v>
          </cell>
          <cell r="D3477" t="str">
            <v>C</v>
          </cell>
          <cell r="E3477" t="str">
            <v/>
          </cell>
        </row>
        <row r="3478">
          <cell r="A3478" t="str">
            <v>33956</v>
          </cell>
          <cell r="B3478" t="str">
            <v>Ecmo/ecls insj ctr cannula</v>
          </cell>
          <cell r="D3478" t="str">
            <v>C</v>
          </cell>
          <cell r="E3478" t="str">
            <v/>
          </cell>
        </row>
        <row r="3479">
          <cell r="A3479" t="str">
            <v>33957</v>
          </cell>
          <cell r="B3479" t="str">
            <v>Ecmo/ecls repos perph cnula</v>
          </cell>
          <cell r="D3479" t="str">
            <v>C</v>
          </cell>
          <cell r="E3479" t="str">
            <v/>
          </cell>
        </row>
        <row r="3480">
          <cell r="A3480" t="str">
            <v>33958</v>
          </cell>
          <cell r="B3480" t="str">
            <v>Ecmo/ecls repos perph cnula</v>
          </cell>
          <cell r="D3480" t="str">
            <v>C</v>
          </cell>
          <cell r="E3480" t="str">
            <v/>
          </cell>
        </row>
        <row r="3481">
          <cell r="A3481" t="str">
            <v>33959</v>
          </cell>
          <cell r="B3481" t="str">
            <v>Ecmo/ecls repos perph cnula</v>
          </cell>
          <cell r="D3481" t="str">
            <v>C</v>
          </cell>
          <cell r="E3481" t="str">
            <v/>
          </cell>
        </row>
        <row r="3482">
          <cell r="A3482" t="str">
            <v>3395F</v>
          </cell>
          <cell r="B3482" t="str">
            <v>Quant nonher2 ihc brst cx</v>
          </cell>
          <cell r="D3482" t="str">
            <v>M</v>
          </cell>
          <cell r="E3482" t="str">
            <v/>
          </cell>
        </row>
        <row r="3483">
          <cell r="A3483" t="str">
            <v>33962</v>
          </cell>
          <cell r="B3483" t="str">
            <v>Ecmo/ecls repos perph cnula</v>
          </cell>
          <cell r="D3483" t="str">
            <v>C</v>
          </cell>
          <cell r="E3483" t="str">
            <v/>
          </cell>
        </row>
        <row r="3484">
          <cell r="A3484" t="str">
            <v>33963</v>
          </cell>
          <cell r="B3484" t="str">
            <v>Ecmo/ecls repos perph cnula</v>
          </cell>
          <cell r="D3484" t="str">
            <v>C</v>
          </cell>
          <cell r="E3484" t="str">
            <v/>
          </cell>
        </row>
        <row r="3485">
          <cell r="A3485" t="str">
            <v>33964</v>
          </cell>
          <cell r="B3485" t="str">
            <v>Ecmo/ecls repos perph cnula</v>
          </cell>
          <cell r="D3485" t="str">
            <v>C</v>
          </cell>
          <cell r="E3485" t="str">
            <v/>
          </cell>
        </row>
        <row r="3486">
          <cell r="A3486" t="str">
            <v>33965</v>
          </cell>
          <cell r="B3486" t="str">
            <v>Ecmo/ecls rmvl perph cannula</v>
          </cell>
          <cell r="D3486" t="str">
            <v>C</v>
          </cell>
          <cell r="E3486" t="str">
            <v/>
          </cell>
        </row>
        <row r="3487">
          <cell r="A3487" t="str">
            <v>33966</v>
          </cell>
          <cell r="B3487" t="str">
            <v>Ecmo/ecls rmvl prph cannula</v>
          </cell>
          <cell r="D3487" t="str">
            <v>C</v>
          </cell>
          <cell r="E3487" t="str">
            <v/>
          </cell>
        </row>
        <row r="3488">
          <cell r="A3488" t="str">
            <v>33967</v>
          </cell>
          <cell r="B3488" t="str">
            <v>Insert i-aort percut device</v>
          </cell>
          <cell r="D3488" t="str">
            <v>C</v>
          </cell>
          <cell r="E3488" t="str">
            <v/>
          </cell>
        </row>
        <row r="3489">
          <cell r="A3489" t="str">
            <v>33968</v>
          </cell>
          <cell r="B3489" t="str">
            <v>Remove aortic assist device</v>
          </cell>
          <cell r="D3489" t="str">
            <v>C</v>
          </cell>
          <cell r="E3489" t="str">
            <v/>
          </cell>
        </row>
        <row r="3490">
          <cell r="A3490" t="str">
            <v>33969</v>
          </cell>
          <cell r="B3490" t="str">
            <v>Ecmo/ecls rmvl perph cannula</v>
          </cell>
          <cell r="D3490" t="str">
            <v>C</v>
          </cell>
          <cell r="E3490" t="str">
            <v/>
          </cell>
        </row>
        <row r="3491">
          <cell r="A3491" t="str">
            <v>33970</v>
          </cell>
          <cell r="B3491" t="str">
            <v>Aortic circulation assist</v>
          </cell>
          <cell r="D3491" t="str">
            <v>C</v>
          </cell>
          <cell r="E3491" t="str">
            <v/>
          </cell>
        </row>
        <row r="3492">
          <cell r="A3492" t="str">
            <v>33971</v>
          </cell>
          <cell r="B3492" t="str">
            <v>Aortic circulation assist</v>
          </cell>
          <cell r="D3492" t="str">
            <v>C</v>
          </cell>
          <cell r="E3492" t="str">
            <v/>
          </cell>
        </row>
        <row r="3493">
          <cell r="A3493" t="str">
            <v>33973</v>
          </cell>
          <cell r="B3493" t="str">
            <v>Insert balloon device</v>
          </cell>
          <cell r="D3493" t="str">
            <v>C</v>
          </cell>
          <cell r="E3493" t="str">
            <v/>
          </cell>
        </row>
        <row r="3494">
          <cell r="A3494" t="str">
            <v>33974</v>
          </cell>
          <cell r="B3494" t="str">
            <v>Remove intra-aortic balloon</v>
          </cell>
          <cell r="D3494" t="str">
            <v>C</v>
          </cell>
          <cell r="E3494" t="str">
            <v/>
          </cell>
        </row>
        <row r="3495">
          <cell r="A3495" t="str">
            <v>33975</v>
          </cell>
          <cell r="B3495" t="str">
            <v>Implant ventricular device</v>
          </cell>
          <cell r="D3495" t="str">
            <v>C</v>
          </cell>
          <cell r="E3495" t="str">
            <v/>
          </cell>
        </row>
        <row r="3496">
          <cell r="A3496" t="str">
            <v>33976</v>
          </cell>
          <cell r="B3496" t="str">
            <v>Implant ventricular device</v>
          </cell>
          <cell r="D3496" t="str">
            <v>C</v>
          </cell>
          <cell r="E3496" t="str">
            <v/>
          </cell>
        </row>
        <row r="3497">
          <cell r="A3497" t="str">
            <v>33977</v>
          </cell>
          <cell r="B3497" t="str">
            <v>Remove ventricular device</v>
          </cell>
          <cell r="D3497" t="str">
            <v>C</v>
          </cell>
          <cell r="E3497" t="str">
            <v/>
          </cell>
        </row>
        <row r="3498">
          <cell r="A3498" t="str">
            <v>33978</v>
          </cell>
          <cell r="B3498" t="str">
            <v>Remove ventricular device</v>
          </cell>
          <cell r="D3498" t="str">
            <v>C</v>
          </cell>
          <cell r="E3498" t="str">
            <v/>
          </cell>
        </row>
        <row r="3499">
          <cell r="A3499" t="str">
            <v>33979</v>
          </cell>
          <cell r="B3499" t="str">
            <v>Insert intracorporeal device</v>
          </cell>
          <cell r="D3499" t="str">
            <v>C</v>
          </cell>
          <cell r="E3499" t="str">
            <v/>
          </cell>
        </row>
        <row r="3500">
          <cell r="A3500" t="str">
            <v>33980</v>
          </cell>
          <cell r="B3500" t="str">
            <v>Remove intracorporeal device</v>
          </cell>
          <cell r="D3500" t="str">
            <v>C</v>
          </cell>
          <cell r="E3500" t="str">
            <v/>
          </cell>
        </row>
        <row r="3501">
          <cell r="A3501" t="str">
            <v>33981</v>
          </cell>
          <cell r="B3501" t="str">
            <v>Replace vad pump ext</v>
          </cell>
          <cell r="D3501" t="str">
            <v>C</v>
          </cell>
          <cell r="E3501" t="str">
            <v/>
          </cell>
        </row>
        <row r="3502">
          <cell r="A3502" t="str">
            <v>33982</v>
          </cell>
          <cell r="B3502" t="str">
            <v>Replace vad intra w/o bp</v>
          </cell>
          <cell r="D3502" t="str">
            <v>C</v>
          </cell>
          <cell r="E3502" t="str">
            <v/>
          </cell>
        </row>
        <row r="3503">
          <cell r="A3503" t="str">
            <v>33983</v>
          </cell>
          <cell r="B3503" t="str">
            <v>Replace vad intra w/bp</v>
          </cell>
          <cell r="D3503" t="str">
            <v>C</v>
          </cell>
          <cell r="E3503" t="str">
            <v/>
          </cell>
        </row>
        <row r="3504">
          <cell r="A3504" t="str">
            <v>33984</v>
          </cell>
          <cell r="B3504" t="str">
            <v>Ecmo/ecls rmvl prph cannula</v>
          </cell>
          <cell r="D3504" t="str">
            <v>C</v>
          </cell>
          <cell r="E3504" t="str">
            <v/>
          </cell>
        </row>
        <row r="3505">
          <cell r="A3505" t="str">
            <v>33985</v>
          </cell>
          <cell r="B3505" t="str">
            <v>Ecmo/ecls rmvl ctr cannula</v>
          </cell>
          <cell r="D3505" t="str">
            <v>C</v>
          </cell>
          <cell r="E3505" t="str">
            <v/>
          </cell>
        </row>
        <row r="3506">
          <cell r="A3506" t="str">
            <v>33986</v>
          </cell>
          <cell r="B3506" t="str">
            <v>Ecmo/ecls rmvl ctr cannula</v>
          </cell>
          <cell r="D3506" t="str">
            <v>C</v>
          </cell>
          <cell r="E3506" t="str">
            <v/>
          </cell>
        </row>
        <row r="3507">
          <cell r="A3507" t="str">
            <v>33987</v>
          </cell>
          <cell r="B3507" t="str">
            <v>Artery expos/graft artery</v>
          </cell>
          <cell r="D3507" t="str">
            <v>C</v>
          </cell>
          <cell r="E3507" t="str">
            <v/>
          </cell>
        </row>
        <row r="3508">
          <cell r="A3508" t="str">
            <v>33988</v>
          </cell>
          <cell r="B3508" t="str">
            <v>Insertion of left heart vent</v>
          </cell>
          <cell r="D3508" t="str">
            <v>C</v>
          </cell>
          <cell r="E3508" t="str">
            <v/>
          </cell>
        </row>
        <row r="3509">
          <cell r="A3509" t="str">
            <v>33989</v>
          </cell>
          <cell r="B3509" t="str">
            <v>Removal of left heart vent</v>
          </cell>
          <cell r="D3509" t="str">
            <v>C</v>
          </cell>
          <cell r="E3509" t="str">
            <v/>
          </cell>
        </row>
        <row r="3510">
          <cell r="A3510" t="str">
            <v>33990</v>
          </cell>
          <cell r="B3510" t="str">
            <v>Insert vad artery access</v>
          </cell>
          <cell r="D3510" t="str">
            <v>C</v>
          </cell>
          <cell r="E3510" t="str">
            <v/>
          </cell>
        </row>
        <row r="3511">
          <cell r="A3511" t="str">
            <v>33991</v>
          </cell>
          <cell r="B3511" t="str">
            <v>Insert vad art&amp;vein access</v>
          </cell>
          <cell r="D3511" t="str">
            <v>C</v>
          </cell>
          <cell r="E3511" t="str">
            <v/>
          </cell>
        </row>
        <row r="3512">
          <cell r="A3512" t="str">
            <v>33992</v>
          </cell>
          <cell r="B3512" t="str">
            <v>Remove vad different session</v>
          </cell>
          <cell r="D3512" t="str">
            <v>C</v>
          </cell>
          <cell r="E3512" t="str">
            <v/>
          </cell>
        </row>
        <row r="3513">
          <cell r="A3513" t="str">
            <v>33993</v>
          </cell>
          <cell r="B3513" t="str">
            <v>Reposition vad diff session</v>
          </cell>
          <cell r="D3513" t="str">
            <v>C</v>
          </cell>
          <cell r="E3513" t="str">
            <v/>
          </cell>
        </row>
        <row r="3514">
          <cell r="A3514" t="str">
            <v>33999</v>
          </cell>
          <cell r="B3514" t="str">
            <v>Cardiac surgery procedure</v>
          </cell>
          <cell r="C3514" t="str">
            <v>CH</v>
          </cell>
          <cell r="D3514" t="str">
            <v>T</v>
          </cell>
          <cell r="E3514" t="str">
            <v>5181</v>
          </cell>
          <cell r="F3514">
            <v>9.1176999999999992</v>
          </cell>
          <cell r="G3514">
            <v>683.84</v>
          </cell>
          <cell r="H3514" t="str">
            <v>.</v>
          </cell>
          <cell r="I3514">
            <v>136.77000000000001</v>
          </cell>
          <cell r="J3514">
            <v>42736</v>
          </cell>
          <cell r="M3514" t="str">
            <v>*</v>
          </cell>
        </row>
        <row r="3515">
          <cell r="A3515" t="str">
            <v>34001</v>
          </cell>
          <cell r="B3515" t="str">
            <v>Removal of artery clot</v>
          </cell>
          <cell r="D3515" t="str">
            <v>C</v>
          </cell>
          <cell r="E3515" t="str">
            <v/>
          </cell>
        </row>
        <row r="3516">
          <cell r="A3516" t="str">
            <v>34051</v>
          </cell>
          <cell r="B3516" t="str">
            <v>Removal of artery clot</v>
          </cell>
          <cell r="D3516" t="str">
            <v>C</v>
          </cell>
          <cell r="E3516" t="str">
            <v/>
          </cell>
        </row>
        <row r="3517">
          <cell r="A3517" t="str">
            <v>34101</v>
          </cell>
          <cell r="B3517" t="str">
            <v>Removal of artery clot</v>
          </cell>
          <cell r="D3517" t="str">
            <v>T</v>
          </cell>
          <cell r="E3517" t="str">
            <v>5183</v>
          </cell>
          <cell r="F3517">
            <v>52.300899999999999</v>
          </cell>
          <cell r="G3517">
            <v>3922.62</v>
          </cell>
          <cell r="H3517" t="str">
            <v>.</v>
          </cell>
          <cell r="I3517">
            <v>784.53</v>
          </cell>
        </row>
        <row r="3518">
          <cell r="A3518" t="str">
            <v>34111</v>
          </cell>
          <cell r="B3518" t="str">
            <v>Removal of arm artery clot</v>
          </cell>
          <cell r="D3518" t="str">
            <v>T</v>
          </cell>
          <cell r="E3518" t="str">
            <v>5183</v>
          </cell>
          <cell r="F3518">
            <v>52.300899999999999</v>
          </cell>
          <cell r="G3518">
            <v>3922.62</v>
          </cell>
          <cell r="H3518" t="str">
            <v>.</v>
          </cell>
          <cell r="I3518">
            <v>784.53</v>
          </cell>
        </row>
        <row r="3519">
          <cell r="A3519" t="str">
            <v>34151</v>
          </cell>
          <cell r="B3519" t="str">
            <v>Removal of artery clot</v>
          </cell>
          <cell r="D3519" t="str">
            <v>C</v>
          </cell>
          <cell r="E3519" t="str">
            <v/>
          </cell>
        </row>
        <row r="3520">
          <cell r="A3520" t="str">
            <v>34201</v>
          </cell>
          <cell r="B3520" t="str">
            <v>Removal of artery clot</v>
          </cell>
          <cell r="D3520" t="str">
            <v>T</v>
          </cell>
          <cell r="E3520" t="str">
            <v>5183</v>
          </cell>
          <cell r="F3520">
            <v>52.300899999999999</v>
          </cell>
          <cell r="G3520">
            <v>3922.62</v>
          </cell>
          <cell r="H3520" t="str">
            <v>.</v>
          </cell>
          <cell r="I3520">
            <v>784.53</v>
          </cell>
        </row>
        <row r="3521">
          <cell r="A3521" t="str">
            <v>34203</v>
          </cell>
          <cell r="B3521" t="str">
            <v>Removal of leg artery clot</v>
          </cell>
          <cell r="D3521" t="str">
            <v>T</v>
          </cell>
          <cell r="E3521" t="str">
            <v>5183</v>
          </cell>
          <cell r="F3521">
            <v>52.300899999999999</v>
          </cell>
          <cell r="G3521">
            <v>3922.62</v>
          </cell>
          <cell r="H3521" t="str">
            <v>.</v>
          </cell>
          <cell r="I3521">
            <v>784.53</v>
          </cell>
        </row>
        <row r="3522">
          <cell r="A3522" t="str">
            <v>34401</v>
          </cell>
          <cell r="B3522" t="str">
            <v>Removal of vein clot</v>
          </cell>
          <cell r="D3522" t="str">
            <v>C</v>
          </cell>
          <cell r="E3522" t="str">
            <v/>
          </cell>
        </row>
        <row r="3523">
          <cell r="A3523" t="str">
            <v>34421</v>
          </cell>
          <cell r="B3523" t="str">
            <v>Removal of vein clot</v>
          </cell>
          <cell r="D3523" t="str">
            <v>T</v>
          </cell>
          <cell r="E3523" t="str">
            <v>5182</v>
          </cell>
          <cell r="F3523">
            <v>31.460899999999999</v>
          </cell>
          <cell r="G3523">
            <v>2359.6</v>
          </cell>
          <cell r="H3523" t="str">
            <v>.</v>
          </cell>
          <cell r="I3523">
            <v>471.92</v>
          </cell>
        </row>
        <row r="3524">
          <cell r="A3524" t="str">
            <v>34451</v>
          </cell>
          <cell r="B3524" t="str">
            <v>Removal of vein clot</v>
          </cell>
          <cell r="D3524" t="str">
            <v>C</v>
          </cell>
          <cell r="E3524" t="str">
            <v/>
          </cell>
        </row>
        <row r="3525">
          <cell r="A3525" t="str">
            <v>34471</v>
          </cell>
          <cell r="B3525" t="str">
            <v>Removal of vein clot</v>
          </cell>
          <cell r="C3525" t="str">
            <v>CH</v>
          </cell>
          <cell r="D3525" t="str">
            <v>T</v>
          </cell>
          <cell r="E3525" t="str">
            <v>5181</v>
          </cell>
          <cell r="F3525">
            <v>9.1176999999999992</v>
          </cell>
          <cell r="G3525">
            <v>683.84</v>
          </cell>
          <cell r="H3525" t="str">
            <v>.</v>
          </cell>
          <cell r="I3525">
            <v>136.77000000000001</v>
          </cell>
          <cell r="J3525">
            <v>42736</v>
          </cell>
          <cell r="M3525" t="str">
            <v>*</v>
          </cell>
        </row>
        <row r="3526">
          <cell r="A3526" t="str">
            <v>34490</v>
          </cell>
          <cell r="B3526" t="str">
            <v>Removal of vein clot</v>
          </cell>
          <cell r="D3526" t="str">
            <v>T</v>
          </cell>
          <cell r="E3526" t="str">
            <v>5182</v>
          </cell>
          <cell r="F3526">
            <v>31.460899999999999</v>
          </cell>
          <cell r="G3526">
            <v>2359.6</v>
          </cell>
          <cell r="H3526" t="str">
            <v>.</v>
          </cell>
          <cell r="I3526">
            <v>471.92</v>
          </cell>
        </row>
        <row r="3527">
          <cell r="A3527" t="str">
            <v>34501</v>
          </cell>
          <cell r="B3527" t="str">
            <v>Repair valve femoral vein</v>
          </cell>
          <cell r="D3527" t="str">
            <v>T</v>
          </cell>
          <cell r="E3527" t="str">
            <v>5183</v>
          </cell>
          <cell r="F3527">
            <v>52.300899999999999</v>
          </cell>
          <cell r="G3527">
            <v>3922.62</v>
          </cell>
          <cell r="H3527" t="str">
            <v>.</v>
          </cell>
          <cell r="I3527">
            <v>784.53</v>
          </cell>
        </row>
        <row r="3528">
          <cell r="A3528" t="str">
            <v>34502</v>
          </cell>
          <cell r="B3528" t="str">
            <v>Reconstruct vena cava</v>
          </cell>
          <cell r="D3528" t="str">
            <v>C</v>
          </cell>
          <cell r="E3528" t="str">
            <v/>
          </cell>
        </row>
        <row r="3529">
          <cell r="A3529" t="str">
            <v>3450F</v>
          </cell>
          <cell r="B3529" t="str">
            <v>Dyspnea scrnd no-mild dysp</v>
          </cell>
          <cell r="D3529" t="str">
            <v>E1</v>
          </cell>
          <cell r="E3529" t="str">
            <v/>
          </cell>
        </row>
        <row r="3530">
          <cell r="A3530" t="str">
            <v>34510</v>
          </cell>
          <cell r="B3530" t="str">
            <v>Transposition of vein valve</v>
          </cell>
          <cell r="D3530" t="str">
            <v>T</v>
          </cell>
          <cell r="E3530" t="str">
            <v>5183</v>
          </cell>
          <cell r="F3530">
            <v>52.300899999999999</v>
          </cell>
          <cell r="G3530">
            <v>3922.62</v>
          </cell>
          <cell r="H3530" t="str">
            <v>.</v>
          </cell>
          <cell r="I3530">
            <v>784.53</v>
          </cell>
        </row>
        <row r="3531">
          <cell r="A3531" t="str">
            <v>3451F</v>
          </cell>
          <cell r="B3531" t="str">
            <v>Dyspnea scrnd mod-high dysp</v>
          </cell>
          <cell r="D3531" t="str">
            <v>E1</v>
          </cell>
          <cell r="E3531" t="str">
            <v/>
          </cell>
        </row>
        <row r="3532">
          <cell r="A3532" t="str">
            <v>34520</v>
          </cell>
          <cell r="B3532" t="str">
            <v>Cross-over vein graft</v>
          </cell>
          <cell r="D3532" t="str">
            <v>T</v>
          </cell>
          <cell r="E3532" t="str">
            <v>5183</v>
          </cell>
          <cell r="F3532">
            <v>52.300899999999999</v>
          </cell>
          <cell r="G3532">
            <v>3922.62</v>
          </cell>
          <cell r="H3532" t="str">
            <v>.</v>
          </cell>
          <cell r="I3532">
            <v>784.53</v>
          </cell>
        </row>
        <row r="3533">
          <cell r="A3533" t="str">
            <v>3452F</v>
          </cell>
          <cell r="B3533" t="str">
            <v>Dyspnea not screened</v>
          </cell>
          <cell r="D3533" t="str">
            <v>E1</v>
          </cell>
          <cell r="E3533" t="str">
            <v/>
          </cell>
        </row>
        <row r="3534">
          <cell r="A3534" t="str">
            <v>34530</v>
          </cell>
          <cell r="B3534" t="str">
            <v>Leg vein fusion</v>
          </cell>
          <cell r="D3534" t="str">
            <v>T</v>
          </cell>
          <cell r="E3534" t="str">
            <v>5182</v>
          </cell>
          <cell r="F3534">
            <v>31.460899999999999</v>
          </cell>
          <cell r="G3534">
            <v>2359.6</v>
          </cell>
          <cell r="H3534" t="str">
            <v>.</v>
          </cell>
          <cell r="I3534">
            <v>471.92</v>
          </cell>
        </row>
        <row r="3535">
          <cell r="A3535" t="str">
            <v>3455F</v>
          </cell>
          <cell r="B3535" t="str">
            <v>Tb scrng done-interpd 6mon</v>
          </cell>
          <cell r="D3535" t="str">
            <v>M</v>
          </cell>
          <cell r="E3535" t="str">
            <v/>
          </cell>
        </row>
        <row r="3536">
          <cell r="A3536" t="str">
            <v>3470F</v>
          </cell>
          <cell r="B3536" t="str">
            <v>Ra disease activity low</v>
          </cell>
          <cell r="D3536" t="str">
            <v>M</v>
          </cell>
          <cell r="E3536" t="str">
            <v/>
          </cell>
        </row>
        <row r="3537">
          <cell r="A3537" t="str">
            <v>3471F</v>
          </cell>
          <cell r="B3537" t="str">
            <v>Ra disease activity mod</v>
          </cell>
          <cell r="D3537" t="str">
            <v>M</v>
          </cell>
          <cell r="E3537" t="str">
            <v/>
          </cell>
        </row>
        <row r="3538">
          <cell r="A3538" t="str">
            <v>3472F</v>
          </cell>
          <cell r="B3538" t="str">
            <v>Ra disease activity high</v>
          </cell>
          <cell r="D3538" t="str">
            <v>M</v>
          </cell>
          <cell r="E3538" t="str">
            <v/>
          </cell>
        </row>
        <row r="3539">
          <cell r="A3539" t="str">
            <v>3475F</v>
          </cell>
          <cell r="B3539" t="str">
            <v>Disease progn ra poor docd</v>
          </cell>
          <cell r="D3539" t="str">
            <v>M</v>
          </cell>
          <cell r="E3539" t="str">
            <v/>
          </cell>
        </row>
        <row r="3540">
          <cell r="A3540" t="str">
            <v>3476F</v>
          </cell>
          <cell r="B3540" t="str">
            <v>Disease progn ra good docd</v>
          </cell>
          <cell r="D3540" t="str">
            <v>M</v>
          </cell>
          <cell r="E3540" t="str">
            <v/>
          </cell>
        </row>
        <row r="3541">
          <cell r="A3541" t="str">
            <v>34800</v>
          </cell>
          <cell r="B3541" t="str">
            <v>Endovas aaa repr w/sm tube</v>
          </cell>
          <cell r="D3541" t="str">
            <v>C</v>
          </cell>
          <cell r="E3541" t="str">
            <v/>
          </cell>
        </row>
        <row r="3542">
          <cell r="A3542" t="str">
            <v>34802</v>
          </cell>
          <cell r="B3542" t="str">
            <v>Endovas aaa repr w/2-p part</v>
          </cell>
          <cell r="D3542" t="str">
            <v>C</v>
          </cell>
          <cell r="E3542" t="str">
            <v/>
          </cell>
        </row>
        <row r="3543">
          <cell r="A3543" t="str">
            <v>34803</v>
          </cell>
          <cell r="B3543" t="str">
            <v>Endovas aaa repr w/3-p part</v>
          </cell>
          <cell r="D3543" t="str">
            <v>C</v>
          </cell>
          <cell r="E3543" t="str">
            <v/>
          </cell>
        </row>
        <row r="3544">
          <cell r="A3544" t="str">
            <v>34804</v>
          </cell>
          <cell r="B3544" t="str">
            <v>Endovas aaa repr w/1-p part</v>
          </cell>
          <cell r="D3544" t="str">
            <v>C</v>
          </cell>
          <cell r="E3544" t="str">
            <v/>
          </cell>
        </row>
        <row r="3545">
          <cell r="A3545" t="str">
            <v>34805</v>
          </cell>
          <cell r="B3545" t="str">
            <v>Endovas aaa repr w/long tube</v>
          </cell>
          <cell r="D3545" t="str">
            <v>C</v>
          </cell>
          <cell r="E3545" t="str">
            <v/>
          </cell>
        </row>
        <row r="3546">
          <cell r="A3546" t="str">
            <v>34806</v>
          </cell>
          <cell r="B3546" t="str">
            <v>Aneurysm press sensor add-on</v>
          </cell>
          <cell r="D3546" t="str">
            <v>C</v>
          </cell>
          <cell r="E3546" t="str">
            <v/>
          </cell>
        </row>
        <row r="3547">
          <cell r="A3547" t="str">
            <v>34808</v>
          </cell>
          <cell r="B3547" t="str">
            <v>Endovas iliac a device addon</v>
          </cell>
          <cell r="D3547" t="str">
            <v>C</v>
          </cell>
          <cell r="E3547" t="str">
            <v/>
          </cell>
        </row>
        <row r="3548">
          <cell r="A3548" t="str">
            <v>34812</v>
          </cell>
          <cell r="B3548" t="str">
            <v>Xpose for endoprosth femorl</v>
          </cell>
          <cell r="D3548" t="str">
            <v>C</v>
          </cell>
          <cell r="E3548" t="str">
            <v/>
          </cell>
        </row>
        <row r="3549">
          <cell r="A3549" t="str">
            <v>34813</v>
          </cell>
          <cell r="B3549" t="str">
            <v>Femoral endovas graft add-on</v>
          </cell>
          <cell r="D3549" t="str">
            <v>C</v>
          </cell>
          <cell r="E3549" t="str">
            <v/>
          </cell>
        </row>
        <row r="3550">
          <cell r="A3550" t="str">
            <v>34820</v>
          </cell>
          <cell r="B3550" t="str">
            <v>Xpose for endoprosth iliac</v>
          </cell>
          <cell r="D3550" t="str">
            <v>C</v>
          </cell>
          <cell r="E3550" t="str">
            <v/>
          </cell>
        </row>
        <row r="3551">
          <cell r="A3551" t="str">
            <v>34825</v>
          </cell>
          <cell r="B3551" t="str">
            <v>Endovasc extend prosth init</v>
          </cell>
          <cell r="D3551" t="str">
            <v>C</v>
          </cell>
          <cell r="E3551" t="str">
            <v/>
          </cell>
        </row>
        <row r="3552">
          <cell r="A3552" t="str">
            <v>34826</v>
          </cell>
          <cell r="B3552" t="str">
            <v>Endovasc exten prosth addl</v>
          </cell>
          <cell r="D3552" t="str">
            <v>C</v>
          </cell>
          <cell r="E3552" t="str">
            <v/>
          </cell>
        </row>
        <row r="3553">
          <cell r="A3553" t="str">
            <v>34830</v>
          </cell>
          <cell r="B3553" t="str">
            <v>Open aortic tube prosth repr</v>
          </cell>
          <cell r="D3553" t="str">
            <v>C</v>
          </cell>
          <cell r="E3553" t="str">
            <v/>
          </cell>
        </row>
        <row r="3554">
          <cell r="A3554" t="str">
            <v>34831</v>
          </cell>
          <cell r="B3554" t="str">
            <v>Open aortoiliac prosth repr</v>
          </cell>
          <cell r="D3554" t="str">
            <v>C</v>
          </cell>
          <cell r="E3554" t="str">
            <v/>
          </cell>
        </row>
        <row r="3555">
          <cell r="A3555" t="str">
            <v>34832</v>
          </cell>
          <cell r="B3555" t="str">
            <v>Open aortofemor prosth repr</v>
          </cell>
          <cell r="D3555" t="str">
            <v>C</v>
          </cell>
          <cell r="E3555" t="str">
            <v/>
          </cell>
        </row>
        <row r="3556">
          <cell r="A3556" t="str">
            <v>34833</v>
          </cell>
          <cell r="B3556" t="str">
            <v>Xpose for endoprosth iliac</v>
          </cell>
          <cell r="D3556" t="str">
            <v>C</v>
          </cell>
          <cell r="E3556" t="str">
            <v/>
          </cell>
        </row>
        <row r="3557">
          <cell r="A3557" t="str">
            <v>34834</v>
          </cell>
          <cell r="B3557" t="str">
            <v>Xpose endoprosth brachial</v>
          </cell>
          <cell r="D3557" t="str">
            <v>C</v>
          </cell>
          <cell r="E3557" t="str">
            <v/>
          </cell>
        </row>
        <row r="3558">
          <cell r="A3558" t="str">
            <v>34839</v>
          </cell>
          <cell r="B3558" t="str">
            <v>plnning pt spec fenest graft</v>
          </cell>
          <cell r="D3558" t="str">
            <v>B</v>
          </cell>
          <cell r="E3558" t="str">
            <v/>
          </cell>
        </row>
        <row r="3559">
          <cell r="A3559" t="str">
            <v>34841</v>
          </cell>
          <cell r="B3559" t="str">
            <v>Endovasc visc aorta 1 graft</v>
          </cell>
          <cell r="D3559" t="str">
            <v>C</v>
          </cell>
          <cell r="E3559" t="str">
            <v/>
          </cell>
        </row>
        <row r="3560">
          <cell r="A3560" t="str">
            <v>34842</v>
          </cell>
          <cell r="B3560" t="str">
            <v>Endovasc visc aorta 2 graft</v>
          </cell>
          <cell r="D3560" t="str">
            <v>C</v>
          </cell>
          <cell r="E3560" t="str">
            <v/>
          </cell>
        </row>
        <row r="3561">
          <cell r="A3561" t="str">
            <v>34843</v>
          </cell>
          <cell r="B3561" t="str">
            <v>Endovasc visc aorta 3 graft</v>
          </cell>
          <cell r="D3561" t="str">
            <v>C</v>
          </cell>
          <cell r="E3561" t="str">
            <v/>
          </cell>
        </row>
        <row r="3562">
          <cell r="A3562" t="str">
            <v>34844</v>
          </cell>
          <cell r="B3562" t="str">
            <v>Endovasc visc aorta 4 graft</v>
          </cell>
          <cell r="D3562" t="str">
            <v>C</v>
          </cell>
          <cell r="E3562" t="str">
            <v/>
          </cell>
        </row>
        <row r="3563">
          <cell r="A3563" t="str">
            <v>34845</v>
          </cell>
          <cell r="B3563" t="str">
            <v>Visc &amp; infraren abd 1 prosth</v>
          </cell>
          <cell r="D3563" t="str">
            <v>C</v>
          </cell>
          <cell r="E3563" t="str">
            <v/>
          </cell>
        </row>
        <row r="3564">
          <cell r="A3564" t="str">
            <v>34846</v>
          </cell>
          <cell r="B3564" t="str">
            <v>Visc &amp; infraren abd 2 prosth</v>
          </cell>
          <cell r="D3564" t="str">
            <v>C</v>
          </cell>
          <cell r="E3564" t="str">
            <v/>
          </cell>
        </row>
        <row r="3565">
          <cell r="A3565" t="str">
            <v>34847</v>
          </cell>
          <cell r="B3565" t="str">
            <v>Visc &amp; infraren abd 3 prosth</v>
          </cell>
          <cell r="D3565" t="str">
            <v>C</v>
          </cell>
          <cell r="E3565" t="str">
            <v/>
          </cell>
        </row>
        <row r="3566">
          <cell r="A3566" t="str">
            <v>34848</v>
          </cell>
          <cell r="B3566" t="str">
            <v>Visc &amp; infraren abd 4+ prost</v>
          </cell>
          <cell r="D3566" t="str">
            <v>C</v>
          </cell>
          <cell r="E3566" t="str">
            <v/>
          </cell>
        </row>
        <row r="3567">
          <cell r="A3567" t="str">
            <v>34900</v>
          </cell>
          <cell r="B3567" t="str">
            <v>Endovasc iliac repr w/graft</v>
          </cell>
          <cell r="D3567" t="str">
            <v>C</v>
          </cell>
          <cell r="E3567" t="str">
            <v/>
          </cell>
        </row>
        <row r="3568">
          <cell r="A3568" t="str">
            <v>3490F</v>
          </cell>
          <cell r="B3568" t="str">
            <v>History aids-defining cond</v>
          </cell>
          <cell r="D3568" t="str">
            <v>E1</v>
          </cell>
          <cell r="E3568" t="str">
            <v/>
          </cell>
        </row>
        <row r="3569">
          <cell r="A3569" t="str">
            <v>3491F</v>
          </cell>
          <cell r="B3569" t="str">
            <v>Hiv unsure baby of hiv+moms</v>
          </cell>
          <cell r="D3569" t="str">
            <v>E1</v>
          </cell>
          <cell r="E3569" t="str">
            <v/>
          </cell>
        </row>
        <row r="3570">
          <cell r="A3570" t="str">
            <v>3492F</v>
          </cell>
          <cell r="B3570" t="str">
            <v>History cd4+ cell count &lt;350</v>
          </cell>
          <cell r="D3570" t="str">
            <v>E1</v>
          </cell>
          <cell r="E3570" t="str">
            <v/>
          </cell>
        </row>
        <row r="3571">
          <cell r="A3571" t="str">
            <v>3493F</v>
          </cell>
          <cell r="B3571" t="str">
            <v>No hist cd4+ cell count &lt;350</v>
          </cell>
          <cell r="D3571" t="str">
            <v>E1</v>
          </cell>
          <cell r="E3571" t="str">
            <v/>
          </cell>
        </row>
        <row r="3572">
          <cell r="A3572" t="str">
            <v>3494F</v>
          </cell>
          <cell r="B3572" t="str">
            <v>Cd4+cell count &lt;200cells/mm3</v>
          </cell>
          <cell r="C3572" t="str">
            <v>CH</v>
          </cell>
          <cell r="D3572" t="str">
            <v>E1</v>
          </cell>
          <cell r="E3572" t="str">
            <v/>
          </cell>
          <cell r="J3572">
            <v>42736</v>
          </cell>
          <cell r="M3572" t="str">
            <v>*</v>
          </cell>
        </row>
        <row r="3573">
          <cell r="A3573" t="str">
            <v>3495F</v>
          </cell>
          <cell r="B3573" t="str">
            <v>Cd4+cell cnt 200-499 cells</v>
          </cell>
          <cell r="C3573" t="str">
            <v>CH</v>
          </cell>
          <cell r="D3573" t="str">
            <v>E1</v>
          </cell>
          <cell r="E3573" t="str">
            <v/>
          </cell>
          <cell r="J3573">
            <v>42736</v>
          </cell>
          <cell r="M3573" t="str">
            <v>*</v>
          </cell>
        </row>
        <row r="3574">
          <cell r="A3574" t="str">
            <v>3496F</v>
          </cell>
          <cell r="B3574" t="str">
            <v>Cd4+ cell count + 500 cells</v>
          </cell>
          <cell r="C3574" t="str">
            <v>CH</v>
          </cell>
          <cell r="D3574" t="str">
            <v>E1</v>
          </cell>
          <cell r="E3574" t="str">
            <v/>
          </cell>
          <cell r="J3574">
            <v>42736</v>
          </cell>
          <cell r="M3574" t="str">
            <v>*</v>
          </cell>
        </row>
        <row r="3575">
          <cell r="A3575" t="str">
            <v>3497F</v>
          </cell>
          <cell r="B3575" t="str">
            <v>Cd4+ cell percentage &lt;15%</v>
          </cell>
          <cell r="D3575" t="str">
            <v>E1</v>
          </cell>
          <cell r="E3575" t="str">
            <v/>
          </cell>
        </row>
        <row r="3576">
          <cell r="A3576" t="str">
            <v>3498F</v>
          </cell>
          <cell r="B3576" t="str">
            <v>Cd4+ cell =15% (hiv)</v>
          </cell>
          <cell r="D3576" t="str">
            <v>E1</v>
          </cell>
          <cell r="E3576" t="str">
            <v/>
          </cell>
        </row>
        <row r="3577">
          <cell r="A3577" t="str">
            <v>35001</v>
          </cell>
          <cell r="B3577" t="str">
            <v>Repair defect of artery</v>
          </cell>
          <cell r="D3577" t="str">
            <v>C</v>
          </cell>
          <cell r="E3577" t="str">
            <v/>
          </cell>
        </row>
        <row r="3578">
          <cell r="A3578" t="str">
            <v>35002</v>
          </cell>
          <cell r="B3578" t="str">
            <v>Repair artery rupture neck</v>
          </cell>
          <cell r="D3578" t="str">
            <v>C</v>
          </cell>
          <cell r="E3578" t="str">
            <v/>
          </cell>
        </row>
        <row r="3579">
          <cell r="A3579" t="str">
            <v>35005</v>
          </cell>
          <cell r="B3579" t="str">
            <v>Repair defect of artery</v>
          </cell>
          <cell r="D3579" t="str">
            <v>C</v>
          </cell>
          <cell r="E3579" t="str">
            <v/>
          </cell>
        </row>
        <row r="3580">
          <cell r="A3580" t="str">
            <v>3500F</v>
          </cell>
          <cell r="B3580" t="str">
            <v>Cd4+cell cnt/% docd as done</v>
          </cell>
          <cell r="D3580" t="str">
            <v>E1</v>
          </cell>
          <cell r="E3580" t="str">
            <v/>
          </cell>
        </row>
        <row r="3581">
          <cell r="A3581" t="str">
            <v>35011</v>
          </cell>
          <cell r="B3581" t="str">
            <v>Repair defect of artery</v>
          </cell>
          <cell r="C3581" t="str">
            <v>CH</v>
          </cell>
          <cell r="D3581" t="str">
            <v>T</v>
          </cell>
          <cell r="E3581" t="str">
            <v>5183</v>
          </cell>
          <cell r="F3581">
            <v>52.300899999999999</v>
          </cell>
          <cell r="G3581">
            <v>3922.62</v>
          </cell>
          <cell r="H3581" t="str">
            <v>.</v>
          </cell>
          <cell r="I3581">
            <v>784.53</v>
          </cell>
          <cell r="J3581">
            <v>42736</v>
          </cell>
          <cell r="M3581" t="str">
            <v>*</v>
          </cell>
        </row>
        <row r="3582">
          <cell r="A3582" t="str">
            <v>35013</v>
          </cell>
          <cell r="B3582" t="str">
            <v>Repair artery rupture arm</v>
          </cell>
          <cell r="D3582" t="str">
            <v>C</v>
          </cell>
          <cell r="E3582" t="str">
            <v/>
          </cell>
        </row>
        <row r="3583">
          <cell r="A3583" t="str">
            <v>35021</v>
          </cell>
          <cell r="B3583" t="str">
            <v>Repair defect of artery</v>
          </cell>
          <cell r="D3583" t="str">
            <v>C</v>
          </cell>
          <cell r="E3583" t="str">
            <v/>
          </cell>
        </row>
        <row r="3584">
          <cell r="A3584" t="str">
            <v>35022</v>
          </cell>
          <cell r="B3584" t="str">
            <v>Repair artery rupture chest</v>
          </cell>
          <cell r="D3584" t="str">
            <v>C</v>
          </cell>
          <cell r="E3584" t="str">
            <v/>
          </cell>
        </row>
        <row r="3585">
          <cell r="A3585" t="str">
            <v>3502F</v>
          </cell>
          <cell r="B3585" t="str">
            <v>Hiv rna vrl ld &lt;lmts quantif</v>
          </cell>
          <cell r="D3585" t="str">
            <v>E1</v>
          </cell>
          <cell r="E3585" t="str">
            <v/>
          </cell>
        </row>
        <row r="3586">
          <cell r="A3586" t="str">
            <v>3503F</v>
          </cell>
          <cell r="B3586" t="str">
            <v>Hiv rna vrl ldnot&lt;lmts quntf</v>
          </cell>
          <cell r="D3586" t="str">
            <v>E1</v>
          </cell>
          <cell r="E3586" t="str">
            <v/>
          </cell>
        </row>
        <row r="3587">
          <cell r="A3587" t="str">
            <v>35045</v>
          </cell>
          <cell r="B3587" t="str">
            <v>Repair defect of arm artery</v>
          </cell>
          <cell r="C3587" t="str">
            <v>CH</v>
          </cell>
          <cell r="D3587" t="str">
            <v>T</v>
          </cell>
          <cell r="E3587" t="str">
            <v>5183</v>
          </cell>
          <cell r="F3587">
            <v>52.300899999999999</v>
          </cell>
          <cell r="G3587">
            <v>3922.62</v>
          </cell>
          <cell r="H3587" t="str">
            <v>.</v>
          </cell>
          <cell r="I3587">
            <v>784.53</v>
          </cell>
          <cell r="J3587">
            <v>42736</v>
          </cell>
          <cell r="M3587" t="str">
            <v>*</v>
          </cell>
        </row>
        <row r="3588">
          <cell r="A3588" t="str">
            <v>35081</v>
          </cell>
          <cell r="B3588" t="str">
            <v>Repair defect of artery</v>
          </cell>
          <cell r="D3588" t="str">
            <v>C</v>
          </cell>
          <cell r="E3588" t="str">
            <v/>
          </cell>
        </row>
        <row r="3589">
          <cell r="A3589" t="str">
            <v>35082</v>
          </cell>
          <cell r="B3589" t="str">
            <v>Repair artery rupture aorta</v>
          </cell>
          <cell r="D3589" t="str">
            <v>C</v>
          </cell>
          <cell r="E3589" t="str">
            <v/>
          </cell>
        </row>
        <row r="3590">
          <cell r="A3590" t="str">
            <v>35091</v>
          </cell>
          <cell r="B3590" t="str">
            <v>Repair defect of artery</v>
          </cell>
          <cell r="D3590" t="str">
            <v>C</v>
          </cell>
          <cell r="E3590" t="str">
            <v/>
          </cell>
        </row>
        <row r="3591">
          <cell r="A3591" t="str">
            <v>35092</v>
          </cell>
          <cell r="B3591" t="str">
            <v>Repair artery rupture aorta</v>
          </cell>
          <cell r="D3591" t="str">
            <v>C</v>
          </cell>
          <cell r="E3591" t="str">
            <v/>
          </cell>
        </row>
        <row r="3592">
          <cell r="A3592" t="str">
            <v>35102</v>
          </cell>
          <cell r="B3592" t="str">
            <v>Repair defect of artery</v>
          </cell>
          <cell r="D3592" t="str">
            <v>C</v>
          </cell>
          <cell r="E3592" t="str">
            <v/>
          </cell>
        </row>
        <row r="3593">
          <cell r="A3593" t="str">
            <v>35103</v>
          </cell>
          <cell r="B3593" t="str">
            <v>Repair artery rupture aorta</v>
          </cell>
          <cell r="D3593" t="str">
            <v>C</v>
          </cell>
          <cell r="E3593" t="str">
            <v/>
          </cell>
        </row>
        <row r="3594">
          <cell r="A3594" t="str">
            <v>3510F</v>
          </cell>
          <cell r="B3594" t="str">
            <v>Doc tb scrng-rslts interpd</v>
          </cell>
          <cell r="C3594" t="str">
            <v>CH</v>
          </cell>
          <cell r="D3594" t="str">
            <v>E1</v>
          </cell>
          <cell r="E3594" t="str">
            <v/>
          </cell>
          <cell r="J3594">
            <v>42736</v>
          </cell>
          <cell r="M3594" t="str">
            <v>*</v>
          </cell>
        </row>
        <row r="3595">
          <cell r="A3595" t="str">
            <v>35111</v>
          </cell>
          <cell r="B3595" t="str">
            <v>Repair defect of artery</v>
          </cell>
          <cell r="D3595" t="str">
            <v>C</v>
          </cell>
          <cell r="E3595" t="str">
            <v/>
          </cell>
        </row>
        <row r="3596">
          <cell r="A3596" t="str">
            <v>35112</v>
          </cell>
          <cell r="B3596" t="str">
            <v>Repair artery rupture spleen</v>
          </cell>
          <cell r="D3596" t="str">
            <v>C</v>
          </cell>
          <cell r="E3596" t="str">
            <v/>
          </cell>
        </row>
        <row r="3597">
          <cell r="A3597" t="str">
            <v>3511F</v>
          </cell>
          <cell r="B3597" t="str">
            <v>Chlmyd/gonrh tsts docd done</v>
          </cell>
          <cell r="D3597" t="str">
            <v>E1</v>
          </cell>
          <cell r="E3597" t="str">
            <v/>
          </cell>
        </row>
        <row r="3598">
          <cell r="A3598" t="str">
            <v>35121</v>
          </cell>
          <cell r="B3598" t="str">
            <v>Repair defect of artery</v>
          </cell>
          <cell r="D3598" t="str">
            <v>C</v>
          </cell>
          <cell r="E3598" t="str">
            <v/>
          </cell>
        </row>
        <row r="3599">
          <cell r="A3599" t="str">
            <v>35122</v>
          </cell>
          <cell r="B3599" t="str">
            <v>Repair artery rupture belly</v>
          </cell>
          <cell r="D3599" t="str">
            <v>C</v>
          </cell>
          <cell r="E3599" t="str">
            <v/>
          </cell>
        </row>
        <row r="3600">
          <cell r="A3600" t="str">
            <v>3512F</v>
          </cell>
          <cell r="B3600" t="str">
            <v>Syph scrng docd as done</v>
          </cell>
          <cell r="D3600" t="str">
            <v>E1</v>
          </cell>
          <cell r="E3600" t="str">
            <v/>
          </cell>
        </row>
        <row r="3601">
          <cell r="A3601" t="str">
            <v>35131</v>
          </cell>
          <cell r="B3601" t="str">
            <v>Repair defect of artery</v>
          </cell>
          <cell r="D3601" t="str">
            <v>C</v>
          </cell>
          <cell r="E3601" t="str">
            <v/>
          </cell>
        </row>
        <row r="3602">
          <cell r="A3602" t="str">
            <v>35132</v>
          </cell>
          <cell r="B3602" t="str">
            <v>Repair artery rupture groin</v>
          </cell>
          <cell r="D3602" t="str">
            <v>C</v>
          </cell>
          <cell r="E3602" t="str">
            <v/>
          </cell>
        </row>
        <row r="3603">
          <cell r="A3603" t="str">
            <v>3513F</v>
          </cell>
          <cell r="B3603" t="str">
            <v>Hep b scrng docd as done</v>
          </cell>
          <cell r="D3603" t="str">
            <v>E1</v>
          </cell>
          <cell r="E3603" t="str">
            <v/>
          </cell>
        </row>
        <row r="3604">
          <cell r="A3604" t="str">
            <v>35141</v>
          </cell>
          <cell r="B3604" t="str">
            <v>Repair defect of artery</v>
          </cell>
          <cell r="D3604" t="str">
            <v>C</v>
          </cell>
          <cell r="E3604" t="str">
            <v/>
          </cell>
        </row>
        <row r="3605">
          <cell r="A3605" t="str">
            <v>35142</v>
          </cell>
          <cell r="B3605" t="str">
            <v>Repair artery rupture thigh</v>
          </cell>
          <cell r="D3605" t="str">
            <v>C</v>
          </cell>
          <cell r="E3605" t="str">
            <v/>
          </cell>
        </row>
        <row r="3606">
          <cell r="A3606" t="str">
            <v>3514F</v>
          </cell>
          <cell r="B3606" t="str">
            <v>Hep c scrng docd as done</v>
          </cell>
          <cell r="D3606" t="str">
            <v>E1</v>
          </cell>
          <cell r="E3606" t="str">
            <v/>
          </cell>
        </row>
        <row r="3607">
          <cell r="A3607" t="str">
            <v>35151</v>
          </cell>
          <cell r="B3607" t="str">
            <v>Repair defect of artery</v>
          </cell>
          <cell r="D3607" t="str">
            <v>C</v>
          </cell>
          <cell r="E3607" t="str">
            <v/>
          </cell>
        </row>
        <row r="3608">
          <cell r="A3608" t="str">
            <v>35152</v>
          </cell>
          <cell r="B3608" t="str">
            <v>Repair ruptd popliteal art</v>
          </cell>
          <cell r="D3608" t="str">
            <v>C</v>
          </cell>
          <cell r="E3608" t="str">
            <v/>
          </cell>
        </row>
        <row r="3609">
          <cell r="A3609" t="str">
            <v>3515F</v>
          </cell>
          <cell r="B3609" t="str">
            <v>Pt has docd immun to hep c</v>
          </cell>
          <cell r="D3609" t="str">
            <v>E1</v>
          </cell>
          <cell r="E3609" t="str">
            <v/>
          </cell>
        </row>
        <row r="3610">
          <cell r="A3610" t="str">
            <v>3517F</v>
          </cell>
          <cell r="B3610" t="str">
            <v>Hbv assess&amp;results intrp 1yr</v>
          </cell>
          <cell r="D3610" t="str">
            <v>M</v>
          </cell>
          <cell r="E3610" t="str">
            <v/>
          </cell>
        </row>
        <row r="3611">
          <cell r="A3611" t="str">
            <v>35180</v>
          </cell>
          <cell r="B3611" t="str">
            <v>Repair blood vessel lesion</v>
          </cell>
          <cell r="C3611" t="str">
            <v>CH</v>
          </cell>
          <cell r="D3611" t="str">
            <v>T</v>
          </cell>
          <cell r="E3611" t="str">
            <v>5181</v>
          </cell>
          <cell r="F3611">
            <v>9.1176999999999992</v>
          </cell>
          <cell r="G3611">
            <v>683.84</v>
          </cell>
          <cell r="H3611" t="str">
            <v>.</v>
          </cell>
          <cell r="I3611">
            <v>136.77000000000001</v>
          </cell>
          <cell r="J3611">
            <v>42736</v>
          </cell>
          <cell r="M3611" t="str">
            <v>*</v>
          </cell>
        </row>
        <row r="3612">
          <cell r="A3612" t="str">
            <v>35182</v>
          </cell>
          <cell r="B3612" t="str">
            <v>Repair blood vessel lesion</v>
          </cell>
          <cell r="D3612" t="str">
            <v>C</v>
          </cell>
          <cell r="E3612" t="str">
            <v/>
          </cell>
        </row>
        <row r="3613">
          <cell r="A3613" t="str">
            <v>35184</v>
          </cell>
          <cell r="B3613" t="str">
            <v>Repair blood vessel lesion</v>
          </cell>
          <cell r="C3613" t="str">
            <v>CH</v>
          </cell>
          <cell r="D3613" t="str">
            <v>T</v>
          </cell>
          <cell r="E3613" t="str">
            <v>5182</v>
          </cell>
          <cell r="F3613">
            <v>31.460899999999999</v>
          </cell>
          <cell r="G3613">
            <v>2359.6</v>
          </cell>
          <cell r="H3613" t="str">
            <v>.</v>
          </cell>
          <cell r="I3613">
            <v>471.92</v>
          </cell>
          <cell r="J3613">
            <v>42736</v>
          </cell>
          <cell r="M3613" t="str">
            <v>*</v>
          </cell>
        </row>
        <row r="3614">
          <cell r="A3614" t="str">
            <v>35188</v>
          </cell>
          <cell r="B3614" t="str">
            <v>Repair blood vessel lesion</v>
          </cell>
          <cell r="C3614" t="str">
            <v>CH</v>
          </cell>
          <cell r="D3614" t="str">
            <v>T</v>
          </cell>
          <cell r="E3614" t="str">
            <v>5183</v>
          </cell>
          <cell r="F3614">
            <v>52.300899999999999</v>
          </cell>
          <cell r="G3614">
            <v>3922.62</v>
          </cell>
          <cell r="H3614" t="str">
            <v>.</v>
          </cell>
          <cell r="I3614">
            <v>784.53</v>
          </cell>
          <cell r="J3614">
            <v>42736</v>
          </cell>
          <cell r="M3614" t="str">
            <v>*</v>
          </cell>
        </row>
        <row r="3615">
          <cell r="A3615" t="str">
            <v>35189</v>
          </cell>
          <cell r="B3615" t="str">
            <v>Repair blood vessel lesion</v>
          </cell>
          <cell r="D3615" t="str">
            <v>C</v>
          </cell>
          <cell r="E3615" t="str">
            <v/>
          </cell>
        </row>
        <row r="3616">
          <cell r="A3616" t="str">
            <v>35190</v>
          </cell>
          <cell r="B3616" t="str">
            <v>Repair blood vessel lesion</v>
          </cell>
          <cell r="C3616" t="str">
            <v>CH</v>
          </cell>
          <cell r="D3616" t="str">
            <v>T</v>
          </cell>
          <cell r="E3616" t="str">
            <v>5183</v>
          </cell>
          <cell r="F3616">
            <v>52.300899999999999</v>
          </cell>
          <cell r="G3616">
            <v>3922.62</v>
          </cell>
          <cell r="H3616" t="str">
            <v>.</v>
          </cell>
          <cell r="I3616">
            <v>784.53</v>
          </cell>
          <cell r="J3616">
            <v>42736</v>
          </cell>
          <cell r="M3616" t="str">
            <v>*</v>
          </cell>
        </row>
        <row r="3617">
          <cell r="A3617" t="str">
            <v>35201</v>
          </cell>
          <cell r="B3617" t="str">
            <v>Repair blood vessel lesion</v>
          </cell>
          <cell r="C3617" t="str">
            <v>CH</v>
          </cell>
          <cell r="D3617" t="str">
            <v>T</v>
          </cell>
          <cell r="E3617" t="str">
            <v>5183</v>
          </cell>
          <cell r="F3617">
            <v>52.300899999999999</v>
          </cell>
          <cell r="G3617">
            <v>3922.62</v>
          </cell>
          <cell r="H3617" t="str">
            <v>.</v>
          </cell>
          <cell r="I3617">
            <v>784.53</v>
          </cell>
          <cell r="J3617">
            <v>42736</v>
          </cell>
          <cell r="M3617" t="str">
            <v>*</v>
          </cell>
        </row>
        <row r="3618">
          <cell r="A3618" t="str">
            <v>35206</v>
          </cell>
          <cell r="B3618" t="str">
            <v>Repair blood vessel lesion</v>
          </cell>
          <cell r="D3618" t="str">
            <v>T</v>
          </cell>
          <cell r="E3618" t="str">
            <v>5182</v>
          </cell>
          <cell r="F3618">
            <v>31.460899999999999</v>
          </cell>
          <cell r="G3618">
            <v>2359.6</v>
          </cell>
          <cell r="H3618" t="str">
            <v>.</v>
          </cell>
          <cell r="I3618">
            <v>471.92</v>
          </cell>
        </row>
        <row r="3619">
          <cell r="A3619" t="str">
            <v>35207</v>
          </cell>
          <cell r="B3619" t="str">
            <v>Repair blood vessel lesion</v>
          </cell>
          <cell r="D3619" t="str">
            <v>T</v>
          </cell>
          <cell r="E3619" t="str">
            <v>5182</v>
          </cell>
          <cell r="F3619">
            <v>31.460899999999999</v>
          </cell>
          <cell r="G3619">
            <v>2359.6</v>
          </cell>
          <cell r="H3619" t="str">
            <v>.</v>
          </cell>
          <cell r="I3619">
            <v>471.92</v>
          </cell>
        </row>
        <row r="3620">
          <cell r="A3620" t="str">
            <v>3520F</v>
          </cell>
          <cell r="B3620" t="str">
            <v>Cdifficile testing performed</v>
          </cell>
          <cell r="D3620" t="str">
            <v>E1</v>
          </cell>
          <cell r="E3620" t="str">
            <v/>
          </cell>
        </row>
        <row r="3621">
          <cell r="A3621" t="str">
            <v>35211</v>
          </cell>
          <cell r="B3621" t="str">
            <v>Repair blood vessel lesion</v>
          </cell>
          <cell r="D3621" t="str">
            <v>C</v>
          </cell>
          <cell r="E3621" t="str">
            <v/>
          </cell>
        </row>
        <row r="3622">
          <cell r="A3622" t="str">
            <v>35216</v>
          </cell>
          <cell r="B3622" t="str">
            <v>Repair blood vessel lesion</v>
          </cell>
          <cell r="D3622" t="str">
            <v>C</v>
          </cell>
          <cell r="E3622" t="str">
            <v/>
          </cell>
        </row>
        <row r="3623">
          <cell r="A3623" t="str">
            <v>35221</v>
          </cell>
          <cell r="B3623" t="str">
            <v>Repair blood vessel lesion</v>
          </cell>
          <cell r="D3623" t="str">
            <v>C</v>
          </cell>
          <cell r="E3623" t="str">
            <v/>
          </cell>
        </row>
        <row r="3624">
          <cell r="A3624" t="str">
            <v>35226</v>
          </cell>
          <cell r="B3624" t="str">
            <v>Repair blood vessel lesion</v>
          </cell>
          <cell r="C3624" t="str">
            <v>CH</v>
          </cell>
          <cell r="D3624" t="str">
            <v>T</v>
          </cell>
          <cell r="E3624" t="str">
            <v>5071</v>
          </cell>
          <cell r="F3624">
            <v>7.1849999999999996</v>
          </cell>
          <cell r="G3624">
            <v>538.88</v>
          </cell>
          <cell r="H3624" t="str">
            <v>.</v>
          </cell>
          <cell r="I3624">
            <v>107.78</v>
          </cell>
          <cell r="J3624">
            <v>42736</v>
          </cell>
          <cell r="M3624" t="str">
            <v>*</v>
          </cell>
        </row>
        <row r="3625">
          <cell r="A3625" t="str">
            <v>35231</v>
          </cell>
          <cell r="B3625" t="str">
            <v>Repair blood vessel lesion</v>
          </cell>
          <cell r="D3625" t="str">
            <v>T</v>
          </cell>
          <cell r="E3625" t="str">
            <v>5182</v>
          </cell>
          <cell r="F3625">
            <v>31.460899999999999</v>
          </cell>
          <cell r="G3625">
            <v>2359.6</v>
          </cell>
          <cell r="H3625" t="str">
            <v>.</v>
          </cell>
          <cell r="I3625">
            <v>471.92</v>
          </cell>
        </row>
        <row r="3626">
          <cell r="A3626" t="str">
            <v>35236</v>
          </cell>
          <cell r="B3626" t="str">
            <v>Repair blood vessel lesion</v>
          </cell>
          <cell r="D3626" t="str">
            <v>T</v>
          </cell>
          <cell r="E3626" t="str">
            <v>5183</v>
          </cell>
          <cell r="F3626">
            <v>52.300899999999999</v>
          </cell>
          <cell r="G3626">
            <v>3922.62</v>
          </cell>
          <cell r="H3626" t="str">
            <v>.</v>
          </cell>
          <cell r="I3626">
            <v>784.53</v>
          </cell>
        </row>
        <row r="3627">
          <cell r="A3627" t="str">
            <v>35241</v>
          </cell>
          <cell r="B3627" t="str">
            <v>Repair blood vessel lesion</v>
          </cell>
          <cell r="D3627" t="str">
            <v>C</v>
          </cell>
          <cell r="E3627" t="str">
            <v/>
          </cell>
        </row>
        <row r="3628">
          <cell r="A3628" t="str">
            <v>35246</v>
          </cell>
          <cell r="B3628" t="str">
            <v>Repair blood vessel lesion</v>
          </cell>
          <cell r="D3628" t="str">
            <v>C</v>
          </cell>
          <cell r="E3628" t="str">
            <v/>
          </cell>
        </row>
        <row r="3629">
          <cell r="A3629" t="str">
            <v>35251</v>
          </cell>
          <cell r="B3629" t="str">
            <v>Repair blood vessel lesion</v>
          </cell>
          <cell r="D3629" t="str">
            <v>C</v>
          </cell>
          <cell r="E3629" t="str">
            <v/>
          </cell>
        </row>
        <row r="3630">
          <cell r="A3630" t="str">
            <v>35256</v>
          </cell>
          <cell r="B3630" t="str">
            <v>Repair blood vessel lesion</v>
          </cell>
          <cell r="D3630" t="str">
            <v>T</v>
          </cell>
          <cell r="E3630" t="str">
            <v>5183</v>
          </cell>
          <cell r="F3630">
            <v>52.300899999999999</v>
          </cell>
          <cell r="G3630">
            <v>3922.62</v>
          </cell>
          <cell r="H3630" t="str">
            <v>.</v>
          </cell>
          <cell r="I3630">
            <v>784.53</v>
          </cell>
        </row>
        <row r="3631">
          <cell r="A3631" t="str">
            <v>35261</v>
          </cell>
          <cell r="B3631" t="str">
            <v>Repair blood vessel lesion</v>
          </cell>
          <cell r="D3631" t="str">
            <v>T</v>
          </cell>
          <cell r="E3631" t="str">
            <v>5182</v>
          </cell>
          <cell r="F3631">
            <v>31.460899999999999</v>
          </cell>
          <cell r="G3631">
            <v>2359.6</v>
          </cell>
          <cell r="H3631" t="str">
            <v>.</v>
          </cell>
          <cell r="I3631">
            <v>471.92</v>
          </cell>
        </row>
        <row r="3632">
          <cell r="A3632" t="str">
            <v>35266</v>
          </cell>
          <cell r="B3632" t="str">
            <v>Repair blood vessel lesion</v>
          </cell>
          <cell r="D3632" t="str">
            <v>T</v>
          </cell>
          <cell r="E3632" t="str">
            <v>5183</v>
          </cell>
          <cell r="F3632">
            <v>52.300899999999999</v>
          </cell>
          <cell r="G3632">
            <v>3922.62</v>
          </cell>
          <cell r="H3632" t="str">
            <v>.</v>
          </cell>
          <cell r="I3632">
            <v>784.53</v>
          </cell>
        </row>
        <row r="3633">
          <cell r="A3633" t="str">
            <v>35271</v>
          </cell>
          <cell r="B3633" t="str">
            <v>Repair blood vessel lesion</v>
          </cell>
          <cell r="D3633" t="str">
            <v>C</v>
          </cell>
          <cell r="E3633" t="str">
            <v/>
          </cell>
        </row>
        <row r="3634">
          <cell r="A3634" t="str">
            <v>35276</v>
          </cell>
          <cell r="B3634" t="str">
            <v>Repair blood vessel lesion</v>
          </cell>
          <cell r="D3634" t="str">
            <v>C</v>
          </cell>
          <cell r="E3634" t="str">
            <v/>
          </cell>
        </row>
        <row r="3635">
          <cell r="A3635" t="str">
            <v>35281</v>
          </cell>
          <cell r="B3635" t="str">
            <v>Repair blood vessel lesion</v>
          </cell>
          <cell r="D3635" t="str">
            <v>C</v>
          </cell>
          <cell r="E3635" t="str">
            <v/>
          </cell>
        </row>
        <row r="3636">
          <cell r="A3636" t="str">
            <v>35286</v>
          </cell>
          <cell r="B3636" t="str">
            <v>Repair blood vessel lesion</v>
          </cell>
          <cell r="D3636" t="str">
            <v>T</v>
          </cell>
          <cell r="E3636" t="str">
            <v>5183</v>
          </cell>
          <cell r="F3636">
            <v>52.300899999999999</v>
          </cell>
          <cell r="G3636">
            <v>3922.62</v>
          </cell>
          <cell r="H3636" t="str">
            <v>.</v>
          </cell>
          <cell r="I3636">
            <v>784.53</v>
          </cell>
        </row>
        <row r="3637">
          <cell r="A3637" t="str">
            <v>35301</v>
          </cell>
          <cell r="B3637" t="str">
            <v>Rechanneling of artery</v>
          </cell>
          <cell r="D3637" t="str">
            <v>C</v>
          </cell>
          <cell r="E3637" t="str">
            <v/>
          </cell>
        </row>
        <row r="3638">
          <cell r="A3638" t="str">
            <v>35302</v>
          </cell>
          <cell r="B3638" t="str">
            <v>Rechanneling of artery</v>
          </cell>
          <cell r="D3638" t="str">
            <v>C</v>
          </cell>
          <cell r="E3638" t="str">
            <v/>
          </cell>
        </row>
        <row r="3639">
          <cell r="A3639" t="str">
            <v>35303</v>
          </cell>
          <cell r="B3639" t="str">
            <v>Rechanneling of artery</v>
          </cell>
          <cell r="D3639" t="str">
            <v>C</v>
          </cell>
          <cell r="E3639" t="str">
            <v/>
          </cell>
        </row>
        <row r="3640">
          <cell r="A3640" t="str">
            <v>35304</v>
          </cell>
          <cell r="B3640" t="str">
            <v>Rechanneling of artery</v>
          </cell>
          <cell r="D3640" t="str">
            <v>C</v>
          </cell>
          <cell r="E3640" t="str">
            <v/>
          </cell>
        </row>
        <row r="3641">
          <cell r="A3641" t="str">
            <v>35305</v>
          </cell>
          <cell r="B3641" t="str">
            <v>Rechanneling of artery</v>
          </cell>
          <cell r="D3641" t="str">
            <v>C</v>
          </cell>
          <cell r="E3641" t="str">
            <v/>
          </cell>
        </row>
        <row r="3642">
          <cell r="A3642" t="str">
            <v>35306</v>
          </cell>
          <cell r="B3642" t="str">
            <v>Rechanneling of artery</v>
          </cell>
          <cell r="D3642" t="str">
            <v>C</v>
          </cell>
          <cell r="E3642" t="str">
            <v/>
          </cell>
        </row>
        <row r="3643">
          <cell r="A3643" t="str">
            <v>35311</v>
          </cell>
          <cell r="B3643" t="str">
            <v>Rechanneling of artery</v>
          </cell>
          <cell r="D3643" t="str">
            <v>C</v>
          </cell>
          <cell r="E3643" t="str">
            <v/>
          </cell>
        </row>
        <row r="3644">
          <cell r="A3644" t="str">
            <v>35321</v>
          </cell>
          <cell r="B3644" t="str">
            <v>Rechanneling of artery</v>
          </cell>
          <cell r="D3644" t="str">
            <v>T</v>
          </cell>
          <cell r="E3644" t="str">
            <v>5183</v>
          </cell>
          <cell r="F3644">
            <v>52.300899999999999</v>
          </cell>
          <cell r="G3644">
            <v>3922.62</v>
          </cell>
          <cell r="H3644" t="str">
            <v>.</v>
          </cell>
          <cell r="I3644">
            <v>784.53</v>
          </cell>
        </row>
        <row r="3645">
          <cell r="A3645" t="str">
            <v>35331</v>
          </cell>
          <cell r="B3645" t="str">
            <v>Rechanneling of artery</v>
          </cell>
          <cell r="D3645" t="str">
            <v>C</v>
          </cell>
          <cell r="E3645" t="str">
            <v/>
          </cell>
        </row>
        <row r="3646">
          <cell r="A3646" t="str">
            <v>35341</v>
          </cell>
          <cell r="B3646" t="str">
            <v>Rechanneling of artery</v>
          </cell>
          <cell r="D3646" t="str">
            <v>C</v>
          </cell>
          <cell r="E3646" t="str">
            <v/>
          </cell>
        </row>
        <row r="3647">
          <cell r="A3647" t="str">
            <v>35351</v>
          </cell>
          <cell r="B3647" t="str">
            <v>Rechanneling of artery</v>
          </cell>
          <cell r="D3647" t="str">
            <v>C</v>
          </cell>
          <cell r="E3647" t="str">
            <v/>
          </cell>
        </row>
        <row r="3648">
          <cell r="A3648" t="str">
            <v>35355</v>
          </cell>
          <cell r="B3648" t="str">
            <v>Rechanneling of artery</v>
          </cell>
          <cell r="D3648" t="str">
            <v>C</v>
          </cell>
          <cell r="E3648" t="str">
            <v/>
          </cell>
        </row>
        <row r="3649">
          <cell r="A3649" t="str">
            <v>35361</v>
          </cell>
          <cell r="B3649" t="str">
            <v>Rechanneling of artery</v>
          </cell>
          <cell r="D3649" t="str">
            <v>C</v>
          </cell>
          <cell r="E3649" t="str">
            <v/>
          </cell>
        </row>
        <row r="3650">
          <cell r="A3650" t="str">
            <v>35363</v>
          </cell>
          <cell r="B3650" t="str">
            <v>Rechanneling of artery</v>
          </cell>
          <cell r="D3650" t="str">
            <v>C</v>
          </cell>
          <cell r="E3650" t="str">
            <v/>
          </cell>
        </row>
        <row r="3651">
          <cell r="A3651" t="str">
            <v>35371</v>
          </cell>
          <cell r="B3651" t="str">
            <v>Rechanneling of artery</v>
          </cell>
          <cell r="D3651" t="str">
            <v>C</v>
          </cell>
          <cell r="E3651" t="str">
            <v/>
          </cell>
        </row>
        <row r="3652">
          <cell r="A3652" t="str">
            <v>35372</v>
          </cell>
          <cell r="B3652" t="str">
            <v>Rechanneling of artery</v>
          </cell>
          <cell r="D3652" t="str">
            <v>C</v>
          </cell>
          <cell r="E3652" t="str">
            <v/>
          </cell>
        </row>
        <row r="3653">
          <cell r="A3653" t="str">
            <v>35390</v>
          </cell>
          <cell r="B3653" t="str">
            <v>Reoperation carotid add-on</v>
          </cell>
          <cell r="D3653" t="str">
            <v>C</v>
          </cell>
          <cell r="E3653" t="str">
            <v/>
          </cell>
        </row>
        <row r="3654">
          <cell r="A3654" t="str">
            <v>35400</v>
          </cell>
          <cell r="B3654" t="str">
            <v>Angioscopy</v>
          </cell>
          <cell r="D3654" t="str">
            <v>C</v>
          </cell>
          <cell r="E3654" t="str">
            <v/>
          </cell>
        </row>
        <row r="3655">
          <cell r="A3655" t="str">
            <v>35450</v>
          </cell>
          <cell r="B3655" t="str">
            <v>Repair arterial blockage</v>
          </cell>
          <cell r="C3655" t="str">
            <v xml:space="preserve">CH </v>
          </cell>
          <cell r="D3655" t="str">
            <v>D</v>
          </cell>
          <cell r="E3655" t="str">
            <v/>
          </cell>
          <cell r="L3655">
            <v>42735</v>
          </cell>
          <cell r="M3655" t="str">
            <v>*</v>
          </cell>
        </row>
        <row r="3656">
          <cell r="A3656" t="str">
            <v>35452</v>
          </cell>
          <cell r="B3656" t="str">
            <v>Repair arterial blockage</v>
          </cell>
          <cell r="C3656" t="str">
            <v xml:space="preserve">CH </v>
          </cell>
          <cell r="D3656" t="str">
            <v>D</v>
          </cell>
          <cell r="E3656" t="str">
            <v/>
          </cell>
          <cell r="L3656">
            <v>42735</v>
          </cell>
          <cell r="M3656" t="str">
            <v>*</v>
          </cell>
        </row>
        <row r="3657">
          <cell r="A3657" t="str">
            <v>35458</v>
          </cell>
          <cell r="B3657" t="str">
            <v>Repair arterial blockage</v>
          </cell>
          <cell r="C3657" t="str">
            <v xml:space="preserve">CH </v>
          </cell>
          <cell r="D3657" t="str">
            <v>D</v>
          </cell>
          <cell r="E3657" t="str">
            <v/>
          </cell>
          <cell r="L3657">
            <v>42735</v>
          </cell>
          <cell r="M3657" t="str">
            <v>*</v>
          </cell>
        </row>
        <row r="3658">
          <cell r="A3658" t="str">
            <v>35460</v>
          </cell>
          <cell r="B3658" t="str">
            <v>Repair venous blockage</v>
          </cell>
          <cell r="C3658" t="str">
            <v xml:space="preserve">CH </v>
          </cell>
          <cell r="D3658" t="str">
            <v>D</v>
          </cell>
          <cell r="E3658" t="str">
            <v/>
          </cell>
          <cell r="L3658">
            <v>42735</v>
          </cell>
          <cell r="M3658" t="str">
            <v>*</v>
          </cell>
        </row>
        <row r="3659">
          <cell r="A3659" t="str">
            <v>35471</v>
          </cell>
          <cell r="B3659" t="str">
            <v>Repair arterial blockage</v>
          </cell>
          <cell r="C3659" t="str">
            <v xml:space="preserve">CH </v>
          </cell>
          <cell r="D3659" t="str">
            <v>D</v>
          </cell>
          <cell r="E3659" t="str">
            <v/>
          </cell>
          <cell r="L3659">
            <v>42735</v>
          </cell>
          <cell r="M3659" t="str">
            <v>*</v>
          </cell>
        </row>
        <row r="3660">
          <cell r="A3660" t="str">
            <v>35472</v>
          </cell>
          <cell r="B3660" t="str">
            <v>Repair arterial blockage</v>
          </cell>
          <cell r="C3660" t="str">
            <v xml:space="preserve">CH </v>
          </cell>
          <cell r="D3660" t="str">
            <v>D</v>
          </cell>
          <cell r="E3660" t="str">
            <v/>
          </cell>
          <cell r="L3660">
            <v>42735</v>
          </cell>
          <cell r="M3660" t="str">
            <v>*</v>
          </cell>
        </row>
        <row r="3661">
          <cell r="A3661" t="str">
            <v>35475</v>
          </cell>
          <cell r="B3661" t="str">
            <v>Repair arterial blockage</v>
          </cell>
          <cell r="C3661" t="str">
            <v xml:space="preserve">CH </v>
          </cell>
          <cell r="D3661" t="str">
            <v>D</v>
          </cell>
          <cell r="E3661" t="str">
            <v/>
          </cell>
          <cell r="L3661">
            <v>42735</v>
          </cell>
          <cell r="M3661" t="str">
            <v>*</v>
          </cell>
        </row>
        <row r="3662">
          <cell r="A3662" t="str">
            <v>35476</v>
          </cell>
          <cell r="B3662" t="str">
            <v>Repair venous blockage</v>
          </cell>
          <cell r="C3662" t="str">
            <v xml:space="preserve">CH </v>
          </cell>
          <cell r="D3662" t="str">
            <v>D</v>
          </cell>
          <cell r="E3662" t="str">
            <v/>
          </cell>
          <cell r="L3662">
            <v>42735</v>
          </cell>
          <cell r="M3662" t="str">
            <v>*</v>
          </cell>
        </row>
        <row r="3663">
          <cell r="A3663" t="str">
            <v>35500</v>
          </cell>
          <cell r="B3663" t="str">
            <v>Harvest vein for bypass</v>
          </cell>
          <cell r="D3663" t="str">
            <v>N</v>
          </cell>
          <cell r="E3663" t="str">
            <v/>
          </cell>
        </row>
        <row r="3664">
          <cell r="A3664" t="str">
            <v>35501</v>
          </cell>
          <cell r="B3664" t="str">
            <v>Art byp grft ipsilat carotid</v>
          </cell>
          <cell r="D3664" t="str">
            <v>C</v>
          </cell>
          <cell r="E3664" t="str">
            <v/>
          </cell>
        </row>
        <row r="3665">
          <cell r="A3665" t="str">
            <v>35506</v>
          </cell>
          <cell r="B3665" t="str">
            <v>Art byp grft subclav-carotid</v>
          </cell>
          <cell r="D3665" t="str">
            <v>C</v>
          </cell>
          <cell r="E3665" t="str">
            <v/>
          </cell>
        </row>
        <row r="3666">
          <cell r="A3666" t="str">
            <v>35508</v>
          </cell>
          <cell r="B3666" t="str">
            <v>Art byp grft carotid-vertbrl</v>
          </cell>
          <cell r="D3666" t="str">
            <v>C</v>
          </cell>
          <cell r="E3666" t="str">
            <v/>
          </cell>
        </row>
        <row r="3667">
          <cell r="A3667" t="str">
            <v>35509</v>
          </cell>
          <cell r="B3667" t="str">
            <v>Art byp grft contral carotid</v>
          </cell>
          <cell r="D3667" t="str">
            <v>C</v>
          </cell>
          <cell r="E3667" t="str">
            <v/>
          </cell>
        </row>
        <row r="3668">
          <cell r="A3668" t="str">
            <v>3550F</v>
          </cell>
          <cell r="B3668" t="str">
            <v>Low rsk thromboembolism</v>
          </cell>
          <cell r="D3668" t="str">
            <v>E1</v>
          </cell>
          <cell r="E3668" t="str">
            <v/>
          </cell>
        </row>
        <row r="3669">
          <cell r="A3669" t="str">
            <v>35510</v>
          </cell>
          <cell r="B3669" t="str">
            <v>Art byp grft carotid-brchial</v>
          </cell>
          <cell r="D3669" t="str">
            <v>C</v>
          </cell>
          <cell r="E3669" t="str">
            <v/>
          </cell>
        </row>
        <row r="3670">
          <cell r="A3670" t="str">
            <v>35511</v>
          </cell>
          <cell r="B3670" t="str">
            <v>Art byp grft subclav-subclav</v>
          </cell>
          <cell r="D3670" t="str">
            <v>C</v>
          </cell>
          <cell r="E3670" t="str">
            <v/>
          </cell>
        </row>
        <row r="3671">
          <cell r="A3671" t="str">
            <v>35512</v>
          </cell>
          <cell r="B3671" t="str">
            <v>Art byp grft subclav-brchial</v>
          </cell>
          <cell r="D3671" t="str">
            <v>C</v>
          </cell>
          <cell r="E3671" t="str">
            <v/>
          </cell>
        </row>
        <row r="3672">
          <cell r="A3672" t="str">
            <v>35515</v>
          </cell>
          <cell r="B3672" t="str">
            <v>Art byp grft subclav-vertbrl</v>
          </cell>
          <cell r="D3672" t="str">
            <v>C</v>
          </cell>
          <cell r="E3672" t="str">
            <v/>
          </cell>
        </row>
        <row r="3673">
          <cell r="A3673" t="str">
            <v>35516</v>
          </cell>
          <cell r="B3673" t="str">
            <v>Art byp grft subclav-axilary</v>
          </cell>
          <cell r="D3673" t="str">
            <v>C</v>
          </cell>
          <cell r="E3673" t="str">
            <v/>
          </cell>
        </row>
        <row r="3674">
          <cell r="A3674" t="str">
            <v>35518</v>
          </cell>
          <cell r="B3674" t="str">
            <v>Art byp grft axillary-axilry</v>
          </cell>
          <cell r="D3674" t="str">
            <v>C</v>
          </cell>
          <cell r="E3674" t="str">
            <v/>
          </cell>
        </row>
        <row r="3675">
          <cell r="A3675" t="str">
            <v>3551F</v>
          </cell>
          <cell r="B3675" t="str">
            <v>Intrmed rsk thromboembolism</v>
          </cell>
          <cell r="D3675" t="str">
            <v>E1</v>
          </cell>
          <cell r="E3675" t="str">
            <v/>
          </cell>
        </row>
        <row r="3676">
          <cell r="A3676" t="str">
            <v>35521</v>
          </cell>
          <cell r="B3676" t="str">
            <v>Art byp grft axill-femoral</v>
          </cell>
          <cell r="D3676" t="str">
            <v>C</v>
          </cell>
          <cell r="E3676" t="str">
            <v/>
          </cell>
        </row>
        <row r="3677">
          <cell r="A3677" t="str">
            <v>35522</v>
          </cell>
          <cell r="B3677" t="str">
            <v>Art byp grft axill-brachial</v>
          </cell>
          <cell r="D3677" t="str">
            <v>C</v>
          </cell>
          <cell r="E3677" t="str">
            <v/>
          </cell>
        </row>
        <row r="3678">
          <cell r="A3678" t="str">
            <v>35523</v>
          </cell>
          <cell r="B3678" t="str">
            <v>Art byp grft brchl-ulnr-rdl</v>
          </cell>
          <cell r="D3678" t="str">
            <v>C</v>
          </cell>
          <cell r="E3678" t="str">
            <v/>
          </cell>
        </row>
        <row r="3679">
          <cell r="A3679" t="str">
            <v>35525</v>
          </cell>
          <cell r="B3679" t="str">
            <v>Art byp grft brachial-brchl</v>
          </cell>
          <cell r="D3679" t="str">
            <v>C</v>
          </cell>
          <cell r="E3679" t="str">
            <v/>
          </cell>
        </row>
        <row r="3680">
          <cell r="A3680" t="str">
            <v>35526</v>
          </cell>
          <cell r="B3680" t="str">
            <v>Art byp grft aor/carot/innom</v>
          </cell>
          <cell r="D3680" t="str">
            <v>C</v>
          </cell>
          <cell r="E3680" t="str">
            <v/>
          </cell>
        </row>
        <row r="3681">
          <cell r="A3681" t="str">
            <v>3552F</v>
          </cell>
          <cell r="B3681" t="str">
            <v>Hgh risk for thromboembolism</v>
          </cell>
          <cell r="D3681" t="str">
            <v>E1</v>
          </cell>
          <cell r="E3681" t="str">
            <v/>
          </cell>
        </row>
        <row r="3682">
          <cell r="A3682" t="str">
            <v>35531</v>
          </cell>
          <cell r="B3682" t="str">
            <v>Art byp grft aorcel/aormesen</v>
          </cell>
          <cell r="D3682" t="str">
            <v>C</v>
          </cell>
          <cell r="E3682" t="str">
            <v/>
          </cell>
        </row>
        <row r="3683">
          <cell r="A3683" t="str">
            <v>35533</v>
          </cell>
          <cell r="B3683" t="str">
            <v>Art byp grft axill/fem/fem</v>
          </cell>
          <cell r="D3683" t="str">
            <v>C</v>
          </cell>
          <cell r="E3683" t="str">
            <v/>
          </cell>
        </row>
        <row r="3684">
          <cell r="A3684" t="str">
            <v>35535</v>
          </cell>
          <cell r="B3684" t="str">
            <v>Art byp grft hepatorenal</v>
          </cell>
          <cell r="D3684" t="str">
            <v>C</v>
          </cell>
          <cell r="E3684" t="str">
            <v/>
          </cell>
        </row>
        <row r="3685">
          <cell r="A3685" t="str">
            <v>35536</v>
          </cell>
          <cell r="B3685" t="str">
            <v>Art byp grft splenorenal</v>
          </cell>
          <cell r="D3685" t="str">
            <v>C</v>
          </cell>
          <cell r="E3685" t="str">
            <v/>
          </cell>
        </row>
        <row r="3686">
          <cell r="A3686" t="str">
            <v>35537</v>
          </cell>
          <cell r="B3686" t="str">
            <v>Art byp grft aortoiliac</v>
          </cell>
          <cell r="D3686" t="str">
            <v>C</v>
          </cell>
          <cell r="E3686" t="str">
            <v/>
          </cell>
        </row>
        <row r="3687">
          <cell r="A3687" t="str">
            <v>35538</v>
          </cell>
          <cell r="B3687" t="str">
            <v>Art byp grft aortobi-iliac</v>
          </cell>
          <cell r="D3687" t="str">
            <v>C</v>
          </cell>
          <cell r="E3687" t="str">
            <v/>
          </cell>
        </row>
        <row r="3688">
          <cell r="A3688" t="str">
            <v>35539</v>
          </cell>
          <cell r="B3688" t="str">
            <v>Art byp grft aortofemoral</v>
          </cell>
          <cell r="D3688" t="str">
            <v>C</v>
          </cell>
          <cell r="E3688" t="str">
            <v/>
          </cell>
        </row>
        <row r="3689">
          <cell r="A3689" t="str">
            <v>35540</v>
          </cell>
          <cell r="B3689" t="str">
            <v>Art byp grft aortbifemoral</v>
          </cell>
          <cell r="D3689" t="str">
            <v>C</v>
          </cell>
          <cell r="E3689" t="str">
            <v/>
          </cell>
        </row>
        <row r="3690">
          <cell r="A3690" t="str">
            <v>35556</v>
          </cell>
          <cell r="B3690" t="str">
            <v>Art byp grft fem-popliteal</v>
          </cell>
          <cell r="D3690" t="str">
            <v>C</v>
          </cell>
          <cell r="E3690" t="str">
            <v/>
          </cell>
        </row>
        <row r="3691">
          <cell r="A3691" t="str">
            <v>35558</v>
          </cell>
          <cell r="B3691" t="str">
            <v>Art byp grft fem-femoral</v>
          </cell>
          <cell r="D3691" t="str">
            <v>C</v>
          </cell>
          <cell r="E3691" t="str">
            <v/>
          </cell>
        </row>
        <row r="3692">
          <cell r="A3692" t="str">
            <v>3555F</v>
          </cell>
          <cell r="B3692" t="str">
            <v>Pt inr measurement performed</v>
          </cell>
          <cell r="D3692" t="str">
            <v>E1</v>
          </cell>
          <cell r="E3692" t="str">
            <v/>
          </cell>
        </row>
        <row r="3693">
          <cell r="A3693" t="str">
            <v>35560</v>
          </cell>
          <cell r="B3693" t="str">
            <v>Art byp grft aortorenal</v>
          </cell>
          <cell r="D3693" t="str">
            <v>C</v>
          </cell>
          <cell r="E3693" t="str">
            <v/>
          </cell>
        </row>
        <row r="3694">
          <cell r="A3694" t="str">
            <v>35563</v>
          </cell>
          <cell r="B3694" t="str">
            <v>Art byp grft ilioiliac</v>
          </cell>
          <cell r="D3694" t="str">
            <v>C</v>
          </cell>
          <cell r="E3694" t="str">
            <v/>
          </cell>
        </row>
        <row r="3695">
          <cell r="A3695" t="str">
            <v>35565</v>
          </cell>
          <cell r="B3695" t="str">
            <v>Art byp grft iliofemoral</v>
          </cell>
          <cell r="D3695" t="str">
            <v>C</v>
          </cell>
          <cell r="E3695" t="str">
            <v/>
          </cell>
        </row>
        <row r="3696">
          <cell r="A3696" t="str">
            <v>35566</v>
          </cell>
          <cell r="B3696" t="str">
            <v>Art byp fem-ant-post tib/prl</v>
          </cell>
          <cell r="D3696" t="str">
            <v>C</v>
          </cell>
          <cell r="E3696" t="str">
            <v/>
          </cell>
        </row>
        <row r="3697">
          <cell r="A3697" t="str">
            <v>35570</v>
          </cell>
          <cell r="B3697" t="str">
            <v>Art byp tibial-tib/peroneal</v>
          </cell>
          <cell r="D3697" t="str">
            <v>C</v>
          </cell>
          <cell r="E3697" t="str">
            <v/>
          </cell>
        </row>
        <row r="3698">
          <cell r="A3698" t="str">
            <v>35571</v>
          </cell>
          <cell r="B3698" t="str">
            <v>Art byp pop-tibl-prl-other</v>
          </cell>
          <cell r="D3698" t="str">
            <v>C</v>
          </cell>
          <cell r="E3698" t="str">
            <v/>
          </cell>
        </row>
        <row r="3699">
          <cell r="A3699" t="str">
            <v>35572</v>
          </cell>
          <cell r="B3699" t="str">
            <v>Harvest femoropopliteal vein</v>
          </cell>
          <cell r="D3699" t="str">
            <v>N</v>
          </cell>
          <cell r="E3699" t="str">
            <v/>
          </cell>
        </row>
        <row r="3700">
          <cell r="A3700" t="str">
            <v>35583</v>
          </cell>
          <cell r="B3700" t="str">
            <v>Vein byp grft fem-popliteal</v>
          </cell>
          <cell r="D3700" t="str">
            <v>C</v>
          </cell>
          <cell r="E3700" t="str">
            <v/>
          </cell>
        </row>
        <row r="3701">
          <cell r="A3701" t="str">
            <v>35585</v>
          </cell>
          <cell r="B3701" t="str">
            <v>Vein byp fem-tibial peroneal</v>
          </cell>
          <cell r="D3701" t="str">
            <v>C</v>
          </cell>
          <cell r="E3701" t="str">
            <v/>
          </cell>
        </row>
        <row r="3702">
          <cell r="A3702" t="str">
            <v>35587</v>
          </cell>
          <cell r="B3702" t="str">
            <v>Vein byp pop-tibl peroneal</v>
          </cell>
          <cell r="D3702" t="str">
            <v>C</v>
          </cell>
          <cell r="E3702" t="str">
            <v/>
          </cell>
        </row>
        <row r="3703">
          <cell r="A3703" t="str">
            <v>35600</v>
          </cell>
          <cell r="B3703" t="str">
            <v>Harvest art for cabg add-on</v>
          </cell>
          <cell r="D3703" t="str">
            <v>C</v>
          </cell>
          <cell r="E3703" t="str">
            <v/>
          </cell>
        </row>
        <row r="3704">
          <cell r="A3704" t="str">
            <v>35601</v>
          </cell>
          <cell r="B3704" t="str">
            <v>Art byp common ipsi carotid</v>
          </cell>
          <cell r="D3704" t="str">
            <v>C</v>
          </cell>
          <cell r="E3704" t="str">
            <v/>
          </cell>
        </row>
        <row r="3705">
          <cell r="A3705" t="str">
            <v>35606</v>
          </cell>
          <cell r="B3705" t="str">
            <v>Art byp carotid-subclavian</v>
          </cell>
          <cell r="D3705" t="str">
            <v>C</v>
          </cell>
          <cell r="E3705" t="str">
            <v/>
          </cell>
        </row>
        <row r="3706">
          <cell r="A3706" t="str">
            <v>35612</v>
          </cell>
          <cell r="B3706" t="str">
            <v>Art byp subclav-subclavian</v>
          </cell>
          <cell r="D3706" t="str">
            <v>C</v>
          </cell>
          <cell r="E3706" t="str">
            <v/>
          </cell>
        </row>
        <row r="3707">
          <cell r="A3707" t="str">
            <v>35616</v>
          </cell>
          <cell r="B3707" t="str">
            <v>Art byp subclav-axillary</v>
          </cell>
          <cell r="D3707" t="str">
            <v>C</v>
          </cell>
          <cell r="E3707" t="str">
            <v/>
          </cell>
        </row>
        <row r="3708">
          <cell r="A3708" t="str">
            <v>35621</v>
          </cell>
          <cell r="B3708" t="str">
            <v>Art byp axillary-femoral</v>
          </cell>
          <cell r="D3708" t="str">
            <v>C</v>
          </cell>
          <cell r="E3708" t="str">
            <v/>
          </cell>
        </row>
        <row r="3709">
          <cell r="A3709" t="str">
            <v>35623</v>
          </cell>
          <cell r="B3709" t="str">
            <v>Art byp axillary-pop-tibial</v>
          </cell>
          <cell r="D3709" t="str">
            <v>C</v>
          </cell>
          <cell r="E3709" t="str">
            <v/>
          </cell>
        </row>
        <row r="3710">
          <cell r="A3710" t="str">
            <v>35626</v>
          </cell>
          <cell r="B3710" t="str">
            <v>Art byp aorsubcl/carot/innom</v>
          </cell>
          <cell r="D3710" t="str">
            <v>C</v>
          </cell>
          <cell r="E3710" t="str">
            <v/>
          </cell>
        </row>
        <row r="3711">
          <cell r="A3711" t="str">
            <v>35631</v>
          </cell>
          <cell r="B3711" t="str">
            <v>Art byp aor-celiac-msn-renal</v>
          </cell>
          <cell r="D3711" t="str">
            <v>C</v>
          </cell>
          <cell r="E3711" t="str">
            <v/>
          </cell>
        </row>
        <row r="3712">
          <cell r="A3712" t="str">
            <v>35632</v>
          </cell>
          <cell r="B3712" t="str">
            <v>Art byp ilio-celiac</v>
          </cell>
          <cell r="D3712" t="str">
            <v>C</v>
          </cell>
          <cell r="E3712" t="str">
            <v/>
          </cell>
        </row>
        <row r="3713">
          <cell r="A3713" t="str">
            <v>35633</v>
          </cell>
          <cell r="B3713" t="str">
            <v>Art byp ilio-mesenteric</v>
          </cell>
          <cell r="D3713" t="str">
            <v>C</v>
          </cell>
          <cell r="E3713" t="str">
            <v/>
          </cell>
        </row>
        <row r="3714">
          <cell r="A3714" t="str">
            <v>35634</v>
          </cell>
          <cell r="B3714" t="str">
            <v>Art byp iliorenal</v>
          </cell>
          <cell r="D3714" t="str">
            <v>C</v>
          </cell>
          <cell r="E3714" t="str">
            <v/>
          </cell>
        </row>
        <row r="3715">
          <cell r="A3715" t="str">
            <v>35636</v>
          </cell>
          <cell r="B3715" t="str">
            <v>Art byp spenorenal</v>
          </cell>
          <cell r="D3715" t="str">
            <v>C</v>
          </cell>
          <cell r="E3715" t="str">
            <v/>
          </cell>
        </row>
        <row r="3716">
          <cell r="A3716" t="str">
            <v>35637</v>
          </cell>
          <cell r="B3716" t="str">
            <v>Art byp aortoiliac</v>
          </cell>
          <cell r="D3716" t="str">
            <v>C</v>
          </cell>
          <cell r="E3716" t="str">
            <v/>
          </cell>
        </row>
        <row r="3717">
          <cell r="A3717" t="str">
            <v>35638</v>
          </cell>
          <cell r="B3717" t="str">
            <v>Art byp aortobi-iliac</v>
          </cell>
          <cell r="D3717" t="str">
            <v>C</v>
          </cell>
          <cell r="E3717" t="str">
            <v/>
          </cell>
        </row>
        <row r="3718">
          <cell r="A3718" t="str">
            <v>35642</v>
          </cell>
          <cell r="B3718" t="str">
            <v>Art byp carotid-vertebral</v>
          </cell>
          <cell r="D3718" t="str">
            <v>C</v>
          </cell>
          <cell r="E3718" t="str">
            <v/>
          </cell>
        </row>
        <row r="3719">
          <cell r="A3719" t="str">
            <v>35645</v>
          </cell>
          <cell r="B3719" t="str">
            <v>Art byp subclav-vertebrl</v>
          </cell>
          <cell r="D3719" t="str">
            <v>C</v>
          </cell>
          <cell r="E3719" t="str">
            <v/>
          </cell>
        </row>
        <row r="3720">
          <cell r="A3720" t="str">
            <v>35646</v>
          </cell>
          <cell r="B3720" t="str">
            <v>Art byp aortobifemoral</v>
          </cell>
          <cell r="D3720" t="str">
            <v>C</v>
          </cell>
          <cell r="E3720" t="str">
            <v/>
          </cell>
        </row>
        <row r="3721">
          <cell r="A3721" t="str">
            <v>35647</v>
          </cell>
          <cell r="B3721" t="str">
            <v>Art byp aortofemoral</v>
          </cell>
          <cell r="D3721" t="str">
            <v>C</v>
          </cell>
          <cell r="E3721" t="str">
            <v/>
          </cell>
        </row>
        <row r="3722">
          <cell r="A3722" t="str">
            <v>35650</v>
          </cell>
          <cell r="B3722" t="str">
            <v>Art byp axillary-axillary</v>
          </cell>
          <cell r="D3722" t="str">
            <v>C</v>
          </cell>
          <cell r="E3722" t="str">
            <v/>
          </cell>
        </row>
        <row r="3723">
          <cell r="A3723" t="str">
            <v>35654</v>
          </cell>
          <cell r="B3723" t="str">
            <v>Art byp axill-fem-femoral</v>
          </cell>
          <cell r="D3723" t="str">
            <v>C</v>
          </cell>
          <cell r="E3723" t="str">
            <v/>
          </cell>
        </row>
        <row r="3724">
          <cell r="A3724" t="str">
            <v>35656</v>
          </cell>
          <cell r="B3724" t="str">
            <v>Art byp femoral-popliteal</v>
          </cell>
          <cell r="D3724" t="str">
            <v>C</v>
          </cell>
          <cell r="E3724" t="str">
            <v/>
          </cell>
        </row>
        <row r="3725">
          <cell r="A3725" t="str">
            <v>35661</v>
          </cell>
          <cell r="B3725" t="str">
            <v>Art byp femoral-femoral</v>
          </cell>
          <cell r="D3725" t="str">
            <v>C</v>
          </cell>
          <cell r="E3725" t="str">
            <v/>
          </cell>
        </row>
        <row r="3726">
          <cell r="A3726" t="str">
            <v>35663</v>
          </cell>
          <cell r="B3726" t="str">
            <v>Art byp ilioiliac</v>
          </cell>
          <cell r="D3726" t="str">
            <v>C</v>
          </cell>
          <cell r="E3726" t="str">
            <v/>
          </cell>
        </row>
        <row r="3727">
          <cell r="A3727" t="str">
            <v>35665</v>
          </cell>
          <cell r="B3727" t="str">
            <v>Art byp iliofemoral</v>
          </cell>
          <cell r="D3727" t="str">
            <v>C</v>
          </cell>
          <cell r="E3727" t="str">
            <v/>
          </cell>
        </row>
        <row r="3728">
          <cell r="A3728" t="str">
            <v>35666</v>
          </cell>
          <cell r="B3728" t="str">
            <v>Art byp fem-ant-post tib/prl</v>
          </cell>
          <cell r="D3728" t="str">
            <v>C</v>
          </cell>
          <cell r="E3728" t="str">
            <v/>
          </cell>
        </row>
        <row r="3729">
          <cell r="A3729" t="str">
            <v>35671</v>
          </cell>
          <cell r="B3729" t="str">
            <v>Art byp pop-tibl-prl-other</v>
          </cell>
          <cell r="D3729" t="str">
            <v>C</v>
          </cell>
          <cell r="E3729" t="str">
            <v/>
          </cell>
        </row>
        <row r="3730">
          <cell r="A3730" t="str">
            <v>35681</v>
          </cell>
          <cell r="B3730" t="str">
            <v>Composite byp grft pros&amp;vein</v>
          </cell>
          <cell r="D3730" t="str">
            <v>C</v>
          </cell>
          <cell r="E3730" t="str">
            <v/>
          </cell>
        </row>
        <row r="3731">
          <cell r="A3731" t="str">
            <v>35682</v>
          </cell>
          <cell r="B3731" t="str">
            <v>Composite byp grft 2 veins</v>
          </cell>
          <cell r="D3731" t="str">
            <v>C</v>
          </cell>
          <cell r="E3731" t="str">
            <v/>
          </cell>
        </row>
        <row r="3732">
          <cell r="A3732" t="str">
            <v>35683</v>
          </cell>
          <cell r="B3732" t="str">
            <v>Composite byp grft 3/&gt; segmt</v>
          </cell>
          <cell r="D3732" t="str">
            <v>C</v>
          </cell>
          <cell r="E3732" t="str">
            <v/>
          </cell>
        </row>
        <row r="3733">
          <cell r="A3733" t="str">
            <v>35685</v>
          </cell>
          <cell r="B3733" t="str">
            <v>Bypass graft patency/patch</v>
          </cell>
          <cell r="D3733" t="str">
            <v>N</v>
          </cell>
          <cell r="E3733" t="str">
            <v/>
          </cell>
        </row>
        <row r="3734">
          <cell r="A3734" t="str">
            <v>35686</v>
          </cell>
          <cell r="B3734" t="str">
            <v>Bypass graft/av fist patency</v>
          </cell>
          <cell r="D3734" t="str">
            <v>N</v>
          </cell>
          <cell r="E3734" t="str">
            <v/>
          </cell>
        </row>
        <row r="3735">
          <cell r="A3735" t="str">
            <v>35691</v>
          </cell>
          <cell r="B3735" t="str">
            <v>Art trnsposj vertbrl carotid</v>
          </cell>
          <cell r="D3735" t="str">
            <v>C</v>
          </cell>
          <cell r="E3735" t="str">
            <v/>
          </cell>
        </row>
        <row r="3736">
          <cell r="A3736" t="str">
            <v>35693</v>
          </cell>
          <cell r="B3736" t="str">
            <v>Art trnsposj subclavian</v>
          </cell>
          <cell r="D3736" t="str">
            <v>C</v>
          </cell>
          <cell r="E3736" t="str">
            <v/>
          </cell>
        </row>
        <row r="3737">
          <cell r="A3737" t="str">
            <v>35694</v>
          </cell>
          <cell r="B3737" t="str">
            <v>Art trnsposj subclav carotid</v>
          </cell>
          <cell r="D3737" t="str">
            <v>C</v>
          </cell>
          <cell r="E3737" t="str">
            <v/>
          </cell>
        </row>
        <row r="3738">
          <cell r="A3738" t="str">
            <v>35695</v>
          </cell>
          <cell r="B3738" t="str">
            <v>Art trnsposj carotid subclav</v>
          </cell>
          <cell r="D3738" t="str">
            <v>C</v>
          </cell>
          <cell r="E3738" t="str">
            <v/>
          </cell>
        </row>
        <row r="3739">
          <cell r="A3739" t="str">
            <v>35697</v>
          </cell>
          <cell r="B3739" t="str">
            <v>Reimplant artery each</v>
          </cell>
          <cell r="D3739" t="str">
            <v>C</v>
          </cell>
          <cell r="E3739" t="str">
            <v/>
          </cell>
        </row>
        <row r="3740">
          <cell r="A3740" t="str">
            <v>35700</v>
          </cell>
          <cell r="B3740" t="str">
            <v>Reoperation bypass graft</v>
          </cell>
          <cell r="D3740" t="str">
            <v>C</v>
          </cell>
          <cell r="E3740" t="str">
            <v/>
          </cell>
        </row>
        <row r="3741">
          <cell r="A3741" t="str">
            <v>35701</v>
          </cell>
          <cell r="B3741" t="str">
            <v>Exploration carotid artery</v>
          </cell>
          <cell r="D3741" t="str">
            <v>C</v>
          </cell>
          <cell r="E3741" t="str">
            <v/>
          </cell>
        </row>
        <row r="3742">
          <cell r="A3742" t="str">
            <v>3570F</v>
          </cell>
          <cell r="B3742" t="str">
            <v>Rprt bone scint xref w xray</v>
          </cell>
          <cell r="D3742" t="str">
            <v>M</v>
          </cell>
          <cell r="E3742" t="str">
            <v/>
          </cell>
        </row>
        <row r="3743">
          <cell r="A3743" t="str">
            <v>35721</v>
          </cell>
          <cell r="B3743" t="str">
            <v>Exploration femoral artery</v>
          </cell>
          <cell r="D3743" t="str">
            <v>C</v>
          </cell>
          <cell r="E3743" t="str">
            <v/>
          </cell>
        </row>
        <row r="3744">
          <cell r="A3744" t="str">
            <v>3572F</v>
          </cell>
          <cell r="B3744" t="str">
            <v>Pt consid poss risk fx</v>
          </cell>
          <cell r="D3744" t="str">
            <v>E1</v>
          </cell>
          <cell r="E3744" t="str">
            <v/>
          </cell>
        </row>
        <row r="3745">
          <cell r="A3745" t="str">
            <v>3573F</v>
          </cell>
          <cell r="B3745" t="str">
            <v>Pt not consid poss risk fx</v>
          </cell>
          <cell r="D3745" t="str">
            <v>E1</v>
          </cell>
          <cell r="E3745" t="str">
            <v/>
          </cell>
        </row>
        <row r="3746">
          <cell r="A3746" t="str">
            <v>35741</v>
          </cell>
          <cell r="B3746" t="str">
            <v>Exploration popliteal artery</v>
          </cell>
          <cell r="D3746" t="str">
            <v>C</v>
          </cell>
          <cell r="E3746" t="str">
            <v/>
          </cell>
        </row>
        <row r="3747">
          <cell r="A3747" t="str">
            <v>35761</v>
          </cell>
          <cell r="B3747" t="str">
            <v>Exploration of artery/vein</v>
          </cell>
          <cell r="D3747" t="str">
            <v>T</v>
          </cell>
          <cell r="E3747" t="str">
            <v>5182</v>
          </cell>
          <cell r="F3747">
            <v>31.460899999999999</v>
          </cell>
          <cell r="G3747">
            <v>2359.6</v>
          </cell>
          <cell r="H3747" t="str">
            <v>.</v>
          </cell>
          <cell r="I3747">
            <v>471.92</v>
          </cell>
        </row>
        <row r="3748">
          <cell r="A3748" t="str">
            <v>35800</v>
          </cell>
          <cell r="B3748" t="str">
            <v>Explore neck vessels</v>
          </cell>
          <cell r="D3748" t="str">
            <v>C</v>
          </cell>
          <cell r="E3748" t="str">
            <v/>
          </cell>
        </row>
        <row r="3749">
          <cell r="A3749" t="str">
            <v>35820</v>
          </cell>
          <cell r="B3749" t="str">
            <v>Explore chest vessels</v>
          </cell>
          <cell r="D3749" t="str">
            <v>C</v>
          </cell>
          <cell r="E3749" t="str">
            <v/>
          </cell>
        </row>
        <row r="3750">
          <cell r="A3750" t="str">
            <v>35840</v>
          </cell>
          <cell r="B3750" t="str">
            <v>Explore abdominal vessels</v>
          </cell>
          <cell r="D3750" t="str">
            <v>C</v>
          </cell>
          <cell r="E3750" t="str">
            <v/>
          </cell>
        </row>
        <row r="3751">
          <cell r="A3751" t="str">
            <v>35860</v>
          </cell>
          <cell r="B3751" t="str">
            <v>Explore limb vessels</v>
          </cell>
          <cell r="D3751" t="str">
            <v>T</v>
          </cell>
          <cell r="E3751" t="str">
            <v>5182</v>
          </cell>
          <cell r="F3751">
            <v>31.460899999999999</v>
          </cell>
          <cell r="G3751">
            <v>2359.6</v>
          </cell>
          <cell r="H3751" t="str">
            <v>.</v>
          </cell>
          <cell r="I3751">
            <v>471.92</v>
          </cell>
        </row>
        <row r="3752">
          <cell r="A3752" t="str">
            <v>35870</v>
          </cell>
          <cell r="B3752" t="str">
            <v>Repair vessel graft defect</v>
          </cell>
          <cell r="D3752" t="str">
            <v>C</v>
          </cell>
          <cell r="E3752" t="str">
            <v/>
          </cell>
        </row>
        <row r="3753">
          <cell r="A3753" t="str">
            <v>35875</v>
          </cell>
          <cell r="B3753" t="str">
            <v>Removal of clot in graft</v>
          </cell>
          <cell r="D3753" t="str">
            <v>T</v>
          </cell>
          <cell r="E3753" t="str">
            <v>5183</v>
          </cell>
          <cell r="F3753">
            <v>52.300899999999999</v>
          </cell>
          <cell r="G3753">
            <v>3922.62</v>
          </cell>
          <cell r="H3753" t="str">
            <v>.</v>
          </cell>
          <cell r="I3753">
            <v>784.53</v>
          </cell>
        </row>
        <row r="3754">
          <cell r="A3754" t="str">
            <v>35876</v>
          </cell>
          <cell r="B3754" t="str">
            <v>Removal of clot in graft</v>
          </cell>
          <cell r="D3754" t="str">
            <v>T</v>
          </cell>
          <cell r="E3754" t="str">
            <v>5183</v>
          </cell>
          <cell r="F3754">
            <v>52.300899999999999</v>
          </cell>
          <cell r="G3754">
            <v>3922.62</v>
          </cell>
          <cell r="H3754" t="str">
            <v>.</v>
          </cell>
          <cell r="I3754">
            <v>784.53</v>
          </cell>
        </row>
        <row r="3755">
          <cell r="A3755" t="str">
            <v>35879</v>
          </cell>
          <cell r="B3755" t="str">
            <v>Revise graft w/vein</v>
          </cell>
          <cell r="D3755" t="str">
            <v>T</v>
          </cell>
          <cell r="E3755" t="str">
            <v>5183</v>
          </cell>
          <cell r="F3755">
            <v>52.300899999999999</v>
          </cell>
          <cell r="G3755">
            <v>3922.62</v>
          </cell>
          <cell r="H3755" t="str">
            <v>.</v>
          </cell>
          <cell r="I3755">
            <v>784.53</v>
          </cell>
        </row>
        <row r="3756">
          <cell r="A3756" t="str">
            <v>35881</v>
          </cell>
          <cell r="B3756" t="str">
            <v>Revise graft w/vein</v>
          </cell>
          <cell r="D3756" t="str">
            <v>T</v>
          </cell>
          <cell r="E3756" t="str">
            <v>5183</v>
          </cell>
          <cell r="F3756">
            <v>52.300899999999999</v>
          </cell>
          <cell r="G3756">
            <v>3922.62</v>
          </cell>
          <cell r="H3756" t="str">
            <v>.</v>
          </cell>
          <cell r="I3756">
            <v>784.53</v>
          </cell>
        </row>
        <row r="3757">
          <cell r="A3757" t="str">
            <v>35883</v>
          </cell>
          <cell r="B3757" t="str">
            <v>Revise graft w/nonauto graft</v>
          </cell>
          <cell r="D3757" t="str">
            <v>T</v>
          </cell>
          <cell r="E3757" t="str">
            <v>5183</v>
          </cell>
          <cell r="F3757">
            <v>52.300899999999999</v>
          </cell>
          <cell r="G3757">
            <v>3922.62</v>
          </cell>
          <cell r="H3757" t="str">
            <v>.</v>
          </cell>
          <cell r="I3757">
            <v>784.53</v>
          </cell>
        </row>
        <row r="3758">
          <cell r="A3758" t="str">
            <v>35884</v>
          </cell>
          <cell r="B3758" t="str">
            <v>Revise graft w/vein</v>
          </cell>
          <cell r="D3758" t="str">
            <v>T</v>
          </cell>
          <cell r="E3758" t="str">
            <v>5183</v>
          </cell>
          <cell r="F3758">
            <v>52.300899999999999</v>
          </cell>
          <cell r="G3758">
            <v>3922.62</v>
          </cell>
          <cell r="H3758" t="str">
            <v>.</v>
          </cell>
          <cell r="I3758">
            <v>784.53</v>
          </cell>
        </row>
        <row r="3759">
          <cell r="A3759" t="str">
            <v>35901</v>
          </cell>
          <cell r="B3759" t="str">
            <v>Excision graft neck</v>
          </cell>
          <cell r="D3759" t="str">
            <v>C</v>
          </cell>
          <cell r="E3759" t="str">
            <v/>
          </cell>
        </row>
        <row r="3760">
          <cell r="A3760" t="str">
            <v>35903</v>
          </cell>
          <cell r="B3760" t="str">
            <v>Excision graft extremity</v>
          </cell>
          <cell r="D3760" t="str">
            <v>T</v>
          </cell>
          <cell r="E3760" t="str">
            <v>5182</v>
          </cell>
          <cell r="F3760">
            <v>31.460899999999999</v>
          </cell>
          <cell r="G3760">
            <v>2359.6</v>
          </cell>
          <cell r="H3760" t="str">
            <v>.</v>
          </cell>
          <cell r="I3760">
            <v>471.92</v>
          </cell>
        </row>
        <row r="3761">
          <cell r="A3761" t="str">
            <v>35905</v>
          </cell>
          <cell r="B3761" t="str">
            <v>Excision graft thorax</v>
          </cell>
          <cell r="D3761" t="str">
            <v>C</v>
          </cell>
          <cell r="E3761" t="str">
            <v/>
          </cell>
        </row>
        <row r="3762">
          <cell r="A3762" t="str">
            <v>35907</v>
          </cell>
          <cell r="B3762" t="str">
            <v>Excision graft abdomen</v>
          </cell>
          <cell r="D3762" t="str">
            <v>C</v>
          </cell>
          <cell r="E3762" t="str">
            <v/>
          </cell>
        </row>
        <row r="3763">
          <cell r="A3763" t="str">
            <v>36000</v>
          </cell>
          <cell r="B3763" t="str">
            <v>Place needle in vein</v>
          </cell>
          <cell r="D3763" t="str">
            <v>N</v>
          </cell>
          <cell r="E3763" t="str">
            <v/>
          </cell>
        </row>
        <row r="3764">
          <cell r="A3764" t="str">
            <v>36002</v>
          </cell>
          <cell r="B3764" t="str">
            <v>Pseudoaneurysm injection trt</v>
          </cell>
          <cell r="C3764" t="str">
            <v>CH</v>
          </cell>
          <cell r="D3764" t="str">
            <v>T</v>
          </cell>
          <cell r="E3764" t="str">
            <v>5181</v>
          </cell>
          <cell r="F3764">
            <v>9.1176999999999992</v>
          </cell>
          <cell r="G3764">
            <v>683.84</v>
          </cell>
          <cell r="H3764" t="str">
            <v>.</v>
          </cell>
          <cell r="I3764">
            <v>136.77000000000001</v>
          </cell>
          <cell r="J3764">
            <v>42736</v>
          </cell>
          <cell r="M3764" t="str">
            <v>*</v>
          </cell>
        </row>
        <row r="3765">
          <cell r="A3765" t="str">
            <v>36005</v>
          </cell>
          <cell r="B3765" t="str">
            <v>Injection ext venography</v>
          </cell>
          <cell r="D3765" t="str">
            <v>N</v>
          </cell>
          <cell r="E3765" t="str">
            <v/>
          </cell>
        </row>
        <row r="3766">
          <cell r="A3766" t="str">
            <v>36010</v>
          </cell>
          <cell r="B3766" t="str">
            <v>Place catheter in vein</v>
          </cell>
          <cell r="D3766" t="str">
            <v>N</v>
          </cell>
          <cell r="E3766" t="str">
            <v/>
          </cell>
        </row>
        <row r="3767">
          <cell r="A3767" t="str">
            <v>36011</v>
          </cell>
          <cell r="B3767" t="str">
            <v>Place catheter in vein</v>
          </cell>
          <cell r="D3767" t="str">
            <v>N</v>
          </cell>
          <cell r="E3767" t="str">
            <v/>
          </cell>
        </row>
        <row r="3768">
          <cell r="A3768" t="str">
            <v>36012</v>
          </cell>
          <cell r="B3768" t="str">
            <v>Place catheter in vein</v>
          </cell>
          <cell r="D3768" t="str">
            <v>N</v>
          </cell>
          <cell r="E3768" t="str">
            <v/>
          </cell>
        </row>
        <row r="3769">
          <cell r="A3769" t="str">
            <v>36013</v>
          </cell>
          <cell r="B3769" t="str">
            <v>Place catheter in artery</v>
          </cell>
          <cell r="D3769" t="str">
            <v>N</v>
          </cell>
          <cell r="E3769" t="str">
            <v/>
          </cell>
        </row>
        <row r="3770">
          <cell r="A3770" t="str">
            <v>36014</v>
          </cell>
          <cell r="B3770" t="str">
            <v>Place catheter in artery</v>
          </cell>
          <cell r="D3770" t="str">
            <v>N</v>
          </cell>
          <cell r="E3770" t="str">
            <v/>
          </cell>
        </row>
        <row r="3771">
          <cell r="A3771" t="str">
            <v>36015</v>
          </cell>
          <cell r="B3771" t="str">
            <v>Place catheter in artery</v>
          </cell>
          <cell r="D3771" t="str">
            <v>N</v>
          </cell>
          <cell r="E3771" t="str">
            <v/>
          </cell>
        </row>
        <row r="3772">
          <cell r="A3772" t="str">
            <v>36100</v>
          </cell>
          <cell r="B3772" t="str">
            <v>Establish access to artery</v>
          </cell>
          <cell r="D3772" t="str">
            <v>N</v>
          </cell>
          <cell r="E3772" t="str">
            <v/>
          </cell>
        </row>
        <row r="3773">
          <cell r="A3773" t="str">
            <v>36120</v>
          </cell>
          <cell r="B3773" t="str">
            <v>Establish access to artery</v>
          </cell>
          <cell r="D3773" t="str">
            <v>N</v>
          </cell>
          <cell r="E3773" t="str">
            <v/>
          </cell>
        </row>
        <row r="3774">
          <cell r="A3774" t="str">
            <v>36140</v>
          </cell>
          <cell r="B3774" t="str">
            <v>Establish access to artery</v>
          </cell>
          <cell r="D3774" t="str">
            <v>N</v>
          </cell>
          <cell r="E3774" t="str">
            <v/>
          </cell>
        </row>
        <row r="3775">
          <cell r="A3775" t="str">
            <v>36147</v>
          </cell>
          <cell r="B3775" t="str">
            <v>Access av dial grft for eval</v>
          </cell>
          <cell r="C3775" t="str">
            <v xml:space="preserve">CH </v>
          </cell>
          <cell r="D3775" t="str">
            <v>D</v>
          </cell>
          <cell r="E3775" t="str">
            <v/>
          </cell>
          <cell r="L3775">
            <v>42735</v>
          </cell>
          <cell r="M3775" t="str">
            <v>*</v>
          </cell>
        </row>
        <row r="3776">
          <cell r="A3776" t="str">
            <v>36148</v>
          </cell>
          <cell r="B3776" t="str">
            <v>Access av dial grft for proc</v>
          </cell>
          <cell r="C3776" t="str">
            <v xml:space="preserve">CH </v>
          </cell>
          <cell r="D3776" t="str">
            <v>D</v>
          </cell>
          <cell r="E3776" t="str">
            <v/>
          </cell>
          <cell r="L3776">
            <v>42735</v>
          </cell>
          <cell r="M3776" t="str">
            <v>*</v>
          </cell>
        </row>
        <row r="3777">
          <cell r="A3777" t="str">
            <v>36160</v>
          </cell>
          <cell r="B3777" t="str">
            <v>Establish access to aorta</v>
          </cell>
          <cell r="D3777" t="str">
            <v>N</v>
          </cell>
          <cell r="E3777" t="str">
            <v/>
          </cell>
        </row>
        <row r="3778">
          <cell r="A3778" t="str">
            <v>36200</v>
          </cell>
          <cell r="B3778" t="str">
            <v>Place catheter in aorta</v>
          </cell>
          <cell r="D3778" t="str">
            <v>N</v>
          </cell>
          <cell r="E3778" t="str">
            <v/>
          </cell>
        </row>
        <row r="3779">
          <cell r="A3779" t="str">
            <v>36215</v>
          </cell>
          <cell r="B3779" t="str">
            <v>Place catheter in artery</v>
          </cell>
          <cell r="D3779" t="str">
            <v>N</v>
          </cell>
          <cell r="E3779" t="str">
            <v/>
          </cell>
        </row>
        <row r="3780">
          <cell r="A3780" t="str">
            <v>36216</v>
          </cell>
          <cell r="B3780" t="str">
            <v>Place catheter in artery</v>
          </cell>
          <cell r="D3780" t="str">
            <v>N</v>
          </cell>
          <cell r="E3780" t="str">
            <v/>
          </cell>
        </row>
        <row r="3781">
          <cell r="A3781" t="str">
            <v>36217</v>
          </cell>
          <cell r="B3781" t="str">
            <v>Place catheter in artery</v>
          </cell>
          <cell r="D3781" t="str">
            <v>N</v>
          </cell>
          <cell r="E3781" t="str">
            <v/>
          </cell>
        </row>
        <row r="3782">
          <cell r="A3782" t="str">
            <v>36218</v>
          </cell>
          <cell r="B3782" t="str">
            <v>Place catheter in artery</v>
          </cell>
          <cell r="D3782" t="str">
            <v>N</v>
          </cell>
          <cell r="E3782" t="str">
            <v/>
          </cell>
        </row>
        <row r="3783">
          <cell r="A3783" t="str">
            <v>36221</v>
          </cell>
          <cell r="B3783" t="str">
            <v>Place cath thoracic aorta</v>
          </cell>
          <cell r="C3783" t="str">
            <v>CH</v>
          </cell>
          <cell r="D3783" t="str">
            <v>Q2</v>
          </cell>
          <cell r="E3783" t="str">
            <v>5182</v>
          </cell>
          <cell r="F3783">
            <v>31.460899999999999</v>
          </cell>
          <cell r="G3783">
            <v>2359.6</v>
          </cell>
          <cell r="H3783" t="str">
            <v>.</v>
          </cell>
          <cell r="I3783">
            <v>471.92</v>
          </cell>
          <cell r="J3783">
            <v>42736</v>
          </cell>
          <cell r="M3783" t="str">
            <v>*</v>
          </cell>
        </row>
        <row r="3784">
          <cell r="A3784" t="str">
            <v>36222</v>
          </cell>
          <cell r="B3784" t="str">
            <v>Place cath carotid/inom art</v>
          </cell>
          <cell r="C3784" t="str">
            <v>CH</v>
          </cell>
          <cell r="D3784" t="str">
            <v>Q2</v>
          </cell>
          <cell r="E3784" t="str">
            <v>5182</v>
          </cell>
          <cell r="F3784">
            <v>31.460899999999999</v>
          </cell>
          <cell r="G3784">
            <v>2359.6</v>
          </cell>
          <cell r="H3784" t="str">
            <v>.</v>
          </cell>
          <cell r="I3784">
            <v>471.92</v>
          </cell>
          <cell r="J3784">
            <v>42736</v>
          </cell>
          <cell r="M3784" t="str">
            <v>*</v>
          </cell>
        </row>
        <row r="3785">
          <cell r="A3785" t="str">
            <v>36223</v>
          </cell>
          <cell r="B3785" t="str">
            <v>Place cath carotid/inom art</v>
          </cell>
          <cell r="D3785" t="str">
            <v>Q2</v>
          </cell>
          <cell r="E3785" t="str">
            <v>5183</v>
          </cell>
          <cell r="F3785">
            <v>52.300899999999999</v>
          </cell>
          <cell r="G3785">
            <v>3922.62</v>
          </cell>
          <cell r="H3785" t="str">
            <v>.</v>
          </cell>
          <cell r="I3785">
            <v>784.53</v>
          </cell>
        </row>
        <row r="3786">
          <cell r="A3786" t="str">
            <v>36224</v>
          </cell>
          <cell r="B3786" t="str">
            <v>Place cath carotd art</v>
          </cell>
          <cell r="D3786" t="str">
            <v>Q2</v>
          </cell>
          <cell r="E3786" t="str">
            <v>5183</v>
          </cell>
          <cell r="F3786">
            <v>52.300899999999999</v>
          </cell>
          <cell r="G3786">
            <v>3922.62</v>
          </cell>
          <cell r="H3786" t="str">
            <v>.</v>
          </cell>
          <cell r="I3786">
            <v>784.53</v>
          </cell>
        </row>
        <row r="3787">
          <cell r="A3787" t="str">
            <v>36225</v>
          </cell>
          <cell r="B3787" t="str">
            <v>Place cath subclavian art</v>
          </cell>
          <cell r="C3787" t="str">
            <v>CH</v>
          </cell>
          <cell r="D3787" t="str">
            <v>Q2</v>
          </cell>
          <cell r="E3787" t="str">
            <v>5182</v>
          </cell>
          <cell r="F3787">
            <v>31.460899999999999</v>
          </cell>
          <cell r="G3787">
            <v>2359.6</v>
          </cell>
          <cell r="H3787" t="str">
            <v>.</v>
          </cell>
          <cell r="I3787">
            <v>471.92</v>
          </cell>
          <cell r="J3787">
            <v>42736</v>
          </cell>
          <cell r="M3787" t="str">
            <v>*</v>
          </cell>
        </row>
        <row r="3788">
          <cell r="A3788" t="str">
            <v>36226</v>
          </cell>
          <cell r="B3788" t="str">
            <v>Place cath vertebral art</v>
          </cell>
          <cell r="D3788" t="str">
            <v>Q2</v>
          </cell>
          <cell r="E3788" t="str">
            <v>5183</v>
          </cell>
          <cell r="F3788">
            <v>52.300899999999999</v>
          </cell>
          <cell r="G3788">
            <v>3922.62</v>
          </cell>
          <cell r="H3788" t="str">
            <v>.</v>
          </cell>
          <cell r="I3788">
            <v>784.53</v>
          </cell>
        </row>
        <row r="3789">
          <cell r="A3789" t="str">
            <v>36227</v>
          </cell>
          <cell r="B3789" t="str">
            <v>Place cath xtrnl carotid</v>
          </cell>
          <cell r="D3789" t="str">
            <v>N</v>
          </cell>
          <cell r="E3789" t="str">
            <v/>
          </cell>
        </row>
        <row r="3790">
          <cell r="A3790" t="str">
            <v>36228</v>
          </cell>
          <cell r="B3790" t="str">
            <v>Place cath intracranial art</v>
          </cell>
          <cell r="D3790" t="str">
            <v>N</v>
          </cell>
          <cell r="E3790" t="str">
            <v/>
          </cell>
        </row>
        <row r="3791">
          <cell r="A3791" t="str">
            <v>36245</v>
          </cell>
          <cell r="B3791" t="str">
            <v>Ins cath abd/l-ext art 1st</v>
          </cell>
          <cell r="D3791" t="str">
            <v>N</v>
          </cell>
          <cell r="E3791" t="str">
            <v/>
          </cell>
        </row>
        <row r="3792">
          <cell r="A3792" t="str">
            <v>36246</v>
          </cell>
          <cell r="B3792" t="str">
            <v>Ins cath abd/l-ext art 2nd</v>
          </cell>
          <cell r="D3792" t="str">
            <v>N</v>
          </cell>
          <cell r="E3792" t="str">
            <v/>
          </cell>
        </row>
        <row r="3793">
          <cell r="A3793" t="str">
            <v>36247</v>
          </cell>
          <cell r="B3793" t="str">
            <v>Ins cath abd/l-ext art 3rd</v>
          </cell>
          <cell r="D3793" t="str">
            <v>N</v>
          </cell>
          <cell r="E3793" t="str">
            <v/>
          </cell>
        </row>
        <row r="3794">
          <cell r="A3794" t="str">
            <v>36248</v>
          </cell>
          <cell r="B3794" t="str">
            <v>Ins cath abd/l-ext art addl</v>
          </cell>
          <cell r="D3794" t="str">
            <v>N</v>
          </cell>
          <cell r="E3794" t="str">
            <v/>
          </cell>
        </row>
        <row r="3795">
          <cell r="A3795" t="str">
            <v>36251</v>
          </cell>
          <cell r="B3795" t="str">
            <v>Ins cath ren art 1st unilat</v>
          </cell>
          <cell r="C3795" t="str">
            <v>CH</v>
          </cell>
          <cell r="D3795" t="str">
            <v>Q2</v>
          </cell>
          <cell r="E3795" t="str">
            <v>5182</v>
          </cell>
          <cell r="F3795">
            <v>31.460899999999999</v>
          </cell>
          <cell r="G3795">
            <v>2359.6</v>
          </cell>
          <cell r="H3795" t="str">
            <v>.</v>
          </cell>
          <cell r="I3795">
            <v>471.92</v>
          </cell>
          <cell r="J3795">
            <v>42736</v>
          </cell>
          <cell r="M3795" t="str">
            <v>*</v>
          </cell>
        </row>
        <row r="3796">
          <cell r="A3796" t="str">
            <v>36252</v>
          </cell>
          <cell r="B3796" t="str">
            <v>Ins cath ren art 1st bilat</v>
          </cell>
          <cell r="C3796" t="str">
            <v>CH</v>
          </cell>
          <cell r="D3796" t="str">
            <v>Q2</v>
          </cell>
          <cell r="E3796" t="str">
            <v>5182</v>
          </cell>
          <cell r="F3796">
            <v>31.460899999999999</v>
          </cell>
          <cell r="G3796">
            <v>2359.6</v>
          </cell>
          <cell r="H3796" t="str">
            <v>.</v>
          </cell>
          <cell r="I3796">
            <v>471.92</v>
          </cell>
          <cell r="J3796">
            <v>42736</v>
          </cell>
          <cell r="M3796" t="str">
            <v>*</v>
          </cell>
        </row>
        <row r="3797">
          <cell r="A3797" t="str">
            <v>36253</v>
          </cell>
          <cell r="B3797" t="str">
            <v>Ins cath ren art 2nd+ unilat</v>
          </cell>
          <cell r="C3797" t="str">
            <v>CH</v>
          </cell>
          <cell r="D3797" t="str">
            <v>Q2</v>
          </cell>
          <cell r="E3797" t="str">
            <v>5183</v>
          </cell>
          <cell r="F3797">
            <v>52.300899999999999</v>
          </cell>
          <cell r="G3797">
            <v>3922.62</v>
          </cell>
          <cell r="H3797" t="str">
            <v>.</v>
          </cell>
          <cell r="I3797">
            <v>784.53</v>
          </cell>
          <cell r="J3797">
            <v>42736</v>
          </cell>
          <cell r="M3797" t="str">
            <v>*</v>
          </cell>
        </row>
        <row r="3798">
          <cell r="A3798" t="str">
            <v>36254</v>
          </cell>
          <cell r="B3798" t="str">
            <v>Ins cath ren art 2nd+ bilat</v>
          </cell>
          <cell r="C3798" t="str">
            <v>CH</v>
          </cell>
          <cell r="D3798" t="str">
            <v>Q2</v>
          </cell>
          <cell r="E3798" t="str">
            <v>5182</v>
          </cell>
          <cell r="F3798">
            <v>31.460899999999999</v>
          </cell>
          <cell r="G3798">
            <v>2359.6</v>
          </cell>
          <cell r="H3798" t="str">
            <v>.</v>
          </cell>
          <cell r="I3798">
            <v>471.92</v>
          </cell>
          <cell r="J3798">
            <v>42736</v>
          </cell>
          <cell r="M3798" t="str">
            <v>*</v>
          </cell>
        </row>
        <row r="3799">
          <cell r="A3799" t="str">
            <v>36260</v>
          </cell>
          <cell r="B3799" t="str">
            <v>Insertion of infusion pump</v>
          </cell>
          <cell r="C3799" t="str">
            <v>CH</v>
          </cell>
          <cell r="D3799" t="str">
            <v>T</v>
          </cell>
          <cell r="E3799" t="str">
            <v>5183</v>
          </cell>
          <cell r="F3799">
            <v>52.300899999999999</v>
          </cell>
          <cell r="G3799">
            <v>3922.62</v>
          </cell>
          <cell r="H3799" t="str">
            <v>.</v>
          </cell>
          <cell r="I3799">
            <v>784.53</v>
          </cell>
          <cell r="J3799">
            <v>42736</v>
          </cell>
          <cell r="M3799" t="str">
            <v>*</v>
          </cell>
        </row>
        <row r="3800">
          <cell r="A3800" t="str">
            <v>36261</v>
          </cell>
          <cell r="B3800" t="str">
            <v>Revision of infusion pump</v>
          </cell>
          <cell r="D3800" t="str">
            <v>T</v>
          </cell>
          <cell r="E3800" t="str">
            <v>5221</v>
          </cell>
          <cell r="F3800">
            <v>34.113</v>
          </cell>
          <cell r="G3800">
            <v>2558.5100000000002</v>
          </cell>
          <cell r="H3800" t="str">
            <v>.</v>
          </cell>
          <cell r="I3800">
            <v>511.71</v>
          </cell>
        </row>
        <row r="3801">
          <cell r="A3801" t="str">
            <v>36262</v>
          </cell>
          <cell r="B3801" t="str">
            <v>Removal of infusion pump</v>
          </cell>
          <cell r="D3801" t="str">
            <v>Q2</v>
          </cell>
          <cell r="E3801" t="str">
            <v>5221</v>
          </cell>
          <cell r="F3801">
            <v>34.113</v>
          </cell>
          <cell r="G3801">
            <v>2558.5100000000002</v>
          </cell>
          <cell r="H3801" t="str">
            <v>.</v>
          </cell>
          <cell r="I3801">
            <v>511.71</v>
          </cell>
        </row>
        <row r="3802">
          <cell r="A3802" t="str">
            <v>36299</v>
          </cell>
          <cell r="B3802" t="str">
            <v>Vessel injection procedure</v>
          </cell>
          <cell r="D3802" t="str">
            <v>N</v>
          </cell>
          <cell r="E3802" t="str">
            <v/>
          </cell>
        </row>
        <row r="3803">
          <cell r="A3803" t="str">
            <v>36400</v>
          </cell>
          <cell r="B3803" t="str">
            <v>Bl draw &lt; 3 yrs fem/jugular</v>
          </cell>
          <cell r="D3803" t="str">
            <v>N</v>
          </cell>
          <cell r="E3803" t="str">
            <v/>
          </cell>
        </row>
        <row r="3804">
          <cell r="A3804" t="str">
            <v>36405</v>
          </cell>
          <cell r="B3804" t="str">
            <v>Bl draw &lt;3 yrs scalp vein</v>
          </cell>
          <cell r="D3804" t="str">
            <v>N</v>
          </cell>
          <cell r="E3804" t="str">
            <v/>
          </cell>
        </row>
        <row r="3805">
          <cell r="A3805" t="str">
            <v>36406</v>
          </cell>
          <cell r="B3805" t="str">
            <v>Bl draw &lt;3 yrs other vein</v>
          </cell>
          <cell r="D3805" t="str">
            <v>N</v>
          </cell>
          <cell r="E3805" t="str">
            <v/>
          </cell>
        </row>
        <row r="3806">
          <cell r="A3806" t="str">
            <v>36410</v>
          </cell>
          <cell r="B3806" t="str">
            <v>Non-routine bl draw 3/&gt; yrs</v>
          </cell>
          <cell r="D3806" t="str">
            <v>N</v>
          </cell>
          <cell r="E3806" t="str">
            <v/>
          </cell>
        </row>
        <row r="3807">
          <cell r="A3807" t="str">
            <v>36415</v>
          </cell>
          <cell r="B3807" t="str">
            <v>Routine venipuncture</v>
          </cell>
          <cell r="D3807" t="str">
            <v>Q4</v>
          </cell>
          <cell r="E3807" t="str">
            <v/>
          </cell>
        </row>
        <row r="3808">
          <cell r="A3808" t="str">
            <v>36416</v>
          </cell>
          <cell r="B3808" t="str">
            <v>Capillary blood draw</v>
          </cell>
          <cell r="D3808" t="str">
            <v>N</v>
          </cell>
          <cell r="E3808" t="str">
            <v/>
          </cell>
        </row>
        <row r="3809">
          <cell r="A3809" t="str">
            <v>36420</v>
          </cell>
          <cell r="B3809" t="str">
            <v>Vein access cutdown &lt; 1 yr</v>
          </cell>
          <cell r="D3809" t="str">
            <v>Q1</v>
          </cell>
          <cell r="E3809" t="str">
            <v>5733</v>
          </cell>
          <cell r="F3809">
            <v>0.72699999999999998</v>
          </cell>
          <cell r="G3809">
            <v>54.53</v>
          </cell>
          <cell r="H3809" t="str">
            <v>.</v>
          </cell>
          <cell r="I3809">
            <v>10.91</v>
          </cell>
        </row>
        <row r="3810">
          <cell r="A3810" t="str">
            <v>36425</v>
          </cell>
          <cell r="B3810" t="str">
            <v>Vein access cutdown &gt; 1 yr</v>
          </cell>
          <cell r="C3810" t="str">
            <v>CH</v>
          </cell>
          <cell r="D3810" t="str">
            <v>Q1</v>
          </cell>
          <cell r="E3810" t="str">
            <v>5735</v>
          </cell>
          <cell r="F3810">
            <v>3.5131999999999999</v>
          </cell>
          <cell r="G3810">
            <v>263.49</v>
          </cell>
          <cell r="H3810" t="str">
            <v>.</v>
          </cell>
          <cell r="I3810">
            <v>52.7</v>
          </cell>
          <cell r="J3810">
            <v>42736</v>
          </cell>
          <cell r="M3810" t="str">
            <v>*</v>
          </cell>
        </row>
        <row r="3811">
          <cell r="A3811" t="str">
            <v>36430</v>
          </cell>
          <cell r="B3811" t="str">
            <v>Blood transfusion service</v>
          </cell>
          <cell r="D3811" t="str">
            <v>S</v>
          </cell>
          <cell r="E3811" t="str">
            <v>5241</v>
          </cell>
          <cell r="F3811">
            <v>4.7252000000000001</v>
          </cell>
          <cell r="G3811">
            <v>354.39</v>
          </cell>
          <cell r="H3811" t="str">
            <v>.</v>
          </cell>
          <cell r="I3811">
            <v>70.88</v>
          </cell>
        </row>
        <row r="3812">
          <cell r="A3812" t="str">
            <v>36440</v>
          </cell>
          <cell r="B3812" t="str">
            <v>Bl push transfuse 2 yr/&lt;</v>
          </cell>
          <cell r="D3812" t="str">
            <v>S</v>
          </cell>
          <cell r="E3812" t="str">
            <v>5241</v>
          </cell>
          <cell r="F3812">
            <v>4.7252000000000001</v>
          </cell>
          <cell r="G3812">
            <v>354.39</v>
          </cell>
          <cell r="H3812" t="str">
            <v>.</v>
          </cell>
          <cell r="I3812">
            <v>70.88</v>
          </cell>
        </row>
        <row r="3813">
          <cell r="A3813" t="str">
            <v>36450</v>
          </cell>
          <cell r="B3813" t="str">
            <v>Bl exchange/transfuse nb</v>
          </cell>
          <cell r="D3813" t="str">
            <v>S</v>
          </cell>
          <cell r="E3813" t="str">
            <v>5241</v>
          </cell>
          <cell r="F3813">
            <v>4.7252000000000001</v>
          </cell>
          <cell r="G3813">
            <v>354.39</v>
          </cell>
          <cell r="H3813" t="str">
            <v>.</v>
          </cell>
          <cell r="I3813">
            <v>70.88</v>
          </cell>
        </row>
        <row r="3814">
          <cell r="A3814" t="str">
            <v>36455</v>
          </cell>
          <cell r="B3814" t="str">
            <v>Bl exchange/transfuse non-nb</v>
          </cell>
          <cell r="D3814" t="str">
            <v>S</v>
          </cell>
          <cell r="E3814" t="str">
            <v>5241</v>
          </cell>
          <cell r="F3814">
            <v>4.7252000000000001</v>
          </cell>
          <cell r="G3814">
            <v>354.39</v>
          </cell>
          <cell r="H3814" t="str">
            <v>.</v>
          </cell>
          <cell r="I3814">
            <v>70.88</v>
          </cell>
        </row>
        <row r="3815">
          <cell r="A3815" t="str">
            <v>36456</v>
          </cell>
          <cell r="B3815" t="str">
            <v>Prtl exchange transfuse nb</v>
          </cell>
          <cell r="C3815" t="str">
            <v>NC</v>
          </cell>
          <cell r="D3815" t="str">
            <v>S</v>
          </cell>
          <cell r="E3815" t="str">
            <v>5241</v>
          </cell>
          <cell r="F3815">
            <v>4.7252000000000001</v>
          </cell>
          <cell r="G3815">
            <v>354.39</v>
          </cell>
          <cell r="H3815" t="str">
            <v>.</v>
          </cell>
          <cell r="I3815">
            <v>70.88</v>
          </cell>
          <cell r="K3815">
            <v>42736</v>
          </cell>
          <cell r="M3815" t="str">
            <v>*</v>
          </cell>
        </row>
        <row r="3816">
          <cell r="A3816" t="str">
            <v>36460</v>
          </cell>
          <cell r="B3816" t="str">
            <v>Transfusion service fetal</v>
          </cell>
          <cell r="D3816" t="str">
            <v>S</v>
          </cell>
          <cell r="E3816" t="str">
            <v>5241</v>
          </cell>
          <cell r="F3816">
            <v>4.7252000000000001</v>
          </cell>
          <cell r="G3816">
            <v>354.39</v>
          </cell>
          <cell r="H3816" t="str">
            <v>.</v>
          </cell>
          <cell r="I3816">
            <v>70.88</v>
          </cell>
        </row>
        <row r="3817">
          <cell r="A3817" t="str">
            <v>36468</v>
          </cell>
          <cell r="B3817" t="str">
            <v>Injection(s) spider veins</v>
          </cell>
          <cell r="D3817" t="str">
            <v>Q1</v>
          </cell>
          <cell r="E3817" t="str">
            <v>5051</v>
          </cell>
          <cell r="F3817">
            <v>2.0407000000000002</v>
          </cell>
          <cell r="G3817">
            <v>153.05000000000001</v>
          </cell>
          <cell r="H3817" t="str">
            <v>.</v>
          </cell>
          <cell r="I3817">
            <v>30.61</v>
          </cell>
        </row>
        <row r="3818">
          <cell r="A3818" t="str">
            <v>36470</v>
          </cell>
          <cell r="B3818" t="str">
            <v>Injection therapy of vein</v>
          </cell>
          <cell r="D3818" t="str">
            <v>T</v>
          </cell>
          <cell r="E3818" t="str">
            <v>5052</v>
          </cell>
          <cell r="F3818">
            <v>3.8997999999999999</v>
          </cell>
          <cell r="G3818">
            <v>292.49</v>
          </cell>
          <cell r="H3818" t="str">
            <v>.</v>
          </cell>
          <cell r="I3818">
            <v>58.5</v>
          </cell>
        </row>
        <row r="3819">
          <cell r="A3819" t="str">
            <v>36471</v>
          </cell>
          <cell r="B3819" t="str">
            <v>Injection therapy of veins</v>
          </cell>
          <cell r="D3819" t="str">
            <v>T</v>
          </cell>
          <cell r="E3819" t="str">
            <v>5052</v>
          </cell>
          <cell r="F3819">
            <v>3.8997999999999999</v>
          </cell>
          <cell r="G3819">
            <v>292.49</v>
          </cell>
          <cell r="H3819" t="str">
            <v>.</v>
          </cell>
          <cell r="I3819">
            <v>58.5</v>
          </cell>
        </row>
        <row r="3820">
          <cell r="A3820" t="str">
            <v>36473</v>
          </cell>
          <cell r="B3820" t="str">
            <v>Endovenous mchnchem 1st vein</v>
          </cell>
          <cell r="C3820" t="str">
            <v>NC</v>
          </cell>
          <cell r="D3820" t="str">
            <v>T</v>
          </cell>
          <cell r="E3820" t="str">
            <v>5182</v>
          </cell>
          <cell r="F3820">
            <v>31.460899999999999</v>
          </cell>
          <cell r="G3820">
            <v>2359.6</v>
          </cell>
          <cell r="H3820" t="str">
            <v>.</v>
          </cell>
          <cell r="I3820">
            <v>471.92</v>
          </cell>
          <cell r="K3820">
            <v>42736</v>
          </cell>
          <cell r="M3820" t="str">
            <v>*</v>
          </cell>
        </row>
        <row r="3821">
          <cell r="A3821" t="str">
            <v>36474</v>
          </cell>
          <cell r="B3821" t="str">
            <v>Endovenous mchnchem add-on</v>
          </cell>
          <cell r="C3821" t="str">
            <v>NC</v>
          </cell>
          <cell r="D3821" t="str">
            <v>N</v>
          </cell>
          <cell r="E3821" t="str">
            <v/>
          </cell>
          <cell r="K3821">
            <v>42736</v>
          </cell>
          <cell r="M3821" t="str">
            <v>*</v>
          </cell>
        </row>
        <row r="3822">
          <cell r="A3822" t="str">
            <v>36475</v>
          </cell>
          <cell r="B3822" t="str">
            <v>Endovenous rf 1st vein</v>
          </cell>
          <cell r="D3822" t="str">
            <v>T</v>
          </cell>
          <cell r="E3822" t="str">
            <v>5182</v>
          </cell>
          <cell r="F3822">
            <v>31.460899999999999</v>
          </cell>
          <cell r="G3822">
            <v>2359.6</v>
          </cell>
          <cell r="H3822" t="str">
            <v>.</v>
          </cell>
          <cell r="I3822">
            <v>471.92</v>
          </cell>
        </row>
        <row r="3823">
          <cell r="A3823" t="str">
            <v>36476</v>
          </cell>
          <cell r="B3823" t="str">
            <v>Endovenous rf vein add-on</v>
          </cell>
          <cell r="D3823" t="str">
            <v>N</v>
          </cell>
          <cell r="E3823" t="str">
            <v/>
          </cell>
        </row>
        <row r="3824">
          <cell r="A3824" t="str">
            <v>36478</v>
          </cell>
          <cell r="B3824" t="str">
            <v>Endovenous laser 1st vein</v>
          </cell>
          <cell r="D3824" t="str">
            <v>T</v>
          </cell>
          <cell r="E3824" t="str">
            <v>5182</v>
          </cell>
          <cell r="F3824">
            <v>31.460899999999999</v>
          </cell>
          <cell r="G3824">
            <v>2359.6</v>
          </cell>
          <cell r="H3824" t="str">
            <v>.</v>
          </cell>
          <cell r="I3824">
            <v>471.92</v>
          </cell>
        </row>
        <row r="3825">
          <cell r="A3825" t="str">
            <v>36479</v>
          </cell>
          <cell r="B3825" t="str">
            <v>Endovenous laser vein addon</v>
          </cell>
          <cell r="D3825" t="str">
            <v>N</v>
          </cell>
          <cell r="E3825" t="str">
            <v/>
          </cell>
        </row>
        <row r="3826">
          <cell r="A3826" t="str">
            <v>36481</v>
          </cell>
          <cell r="B3826" t="str">
            <v>Insertion of catheter vein</v>
          </cell>
          <cell r="D3826" t="str">
            <v>N</v>
          </cell>
          <cell r="E3826" t="str">
            <v/>
          </cell>
        </row>
        <row r="3827">
          <cell r="A3827" t="str">
            <v>36500</v>
          </cell>
          <cell r="B3827" t="str">
            <v>Insertion of catheter vein</v>
          </cell>
          <cell r="D3827" t="str">
            <v>N</v>
          </cell>
          <cell r="E3827" t="str">
            <v/>
          </cell>
        </row>
        <row r="3828">
          <cell r="A3828" t="str">
            <v>3650F</v>
          </cell>
          <cell r="B3828" t="str">
            <v>Eeg ordered rvwd reqstd</v>
          </cell>
          <cell r="D3828" t="str">
            <v>E1</v>
          </cell>
          <cell r="E3828" t="str">
            <v/>
          </cell>
        </row>
        <row r="3829">
          <cell r="A3829" t="str">
            <v>36510</v>
          </cell>
          <cell r="B3829" t="str">
            <v>Insertion of catheter vein</v>
          </cell>
          <cell r="D3829" t="str">
            <v>N</v>
          </cell>
          <cell r="E3829" t="str">
            <v/>
          </cell>
        </row>
        <row r="3830">
          <cell r="A3830" t="str">
            <v>36511</v>
          </cell>
          <cell r="B3830" t="str">
            <v>Apheresis wbc</v>
          </cell>
          <cell r="C3830" t="str">
            <v>CH</v>
          </cell>
          <cell r="D3830" t="str">
            <v>S</v>
          </cell>
          <cell r="E3830" t="str">
            <v>5242</v>
          </cell>
          <cell r="F3830">
            <v>14.642799999999999</v>
          </cell>
          <cell r="G3830">
            <v>1098.22</v>
          </cell>
          <cell r="H3830" t="str">
            <v>.</v>
          </cell>
          <cell r="I3830">
            <v>219.65</v>
          </cell>
          <cell r="J3830">
            <v>42736</v>
          </cell>
          <cell r="M3830" t="str">
            <v>*</v>
          </cell>
        </row>
        <row r="3831">
          <cell r="A3831" t="str">
            <v>36512</v>
          </cell>
          <cell r="B3831" t="str">
            <v>Apheresis rbc</v>
          </cell>
          <cell r="C3831" t="str">
            <v>CH</v>
          </cell>
          <cell r="D3831" t="str">
            <v>S</v>
          </cell>
          <cell r="E3831" t="str">
            <v>5242</v>
          </cell>
          <cell r="F3831">
            <v>14.642799999999999</v>
          </cell>
          <cell r="G3831">
            <v>1098.22</v>
          </cell>
          <cell r="H3831" t="str">
            <v>.</v>
          </cell>
          <cell r="I3831">
            <v>219.65</v>
          </cell>
          <cell r="J3831">
            <v>42736</v>
          </cell>
          <cell r="M3831" t="str">
            <v>*</v>
          </cell>
        </row>
        <row r="3832">
          <cell r="A3832" t="str">
            <v>36513</v>
          </cell>
          <cell r="B3832" t="str">
            <v>Apheresis platelets</v>
          </cell>
          <cell r="C3832" t="str">
            <v>CH</v>
          </cell>
          <cell r="D3832" t="str">
            <v>S</v>
          </cell>
          <cell r="E3832" t="str">
            <v>5241</v>
          </cell>
          <cell r="F3832">
            <v>4.7252000000000001</v>
          </cell>
          <cell r="G3832">
            <v>354.39</v>
          </cell>
          <cell r="H3832" t="str">
            <v>.</v>
          </cell>
          <cell r="I3832">
            <v>70.88</v>
          </cell>
          <cell r="J3832">
            <v>42736</v>
          </cell>
          <cell r="M3832" t="str">
            <v>*</v>
          </cell>
        </row>
        <row r="3833">
          <cell r="A3833" t="str">
            <v>36514</v>
          </cell>
          <cell r="B3833" t="str">
            <v>Apheresis plasma</v>
          </cell>
          <cell r="C3833" t="str">
            <v>CH</v>
          </cell>
          <cell r="D3833" t="str">
            <v>S</v>
          </cell>
          <cell r="E3833" t="str">
            <v>5242</v>
          </cell>
          <cell r="F3833">
            <v>14.642799999999999</v>
          </cell>
          <cell r="G3833">
            <v>1098.22</v>
          </cell>
          <cell r="H3833" t="str">
            <v>.</v>
          </cell>
          <cell r="I3833">
            <v>219.65</v>
          </cell>
          <cell r="J3833">
            <v>42736</v>
          </cell>
          <cell r="M3833" t="str">
            <v>*</v>
          </cell>
        </row>
        <row r="3834">
          <cell r="A3834" t="str">
            <v>36515</v>
          </cell>
          <cell r="B3834" t="str">
            <v>Apheresis adsorp/reinfuse</v>
          </cell>
          <cell r="C3834" t="str">
            <v>CH</v>
          </cell>
          <cell r="D3834" t="str">
            <v>S</v>
          </cell>
          <cell r="E3834" t="str">
            <v>5243</v>
          </cell>
          <cell r="F3834">
            <v>42.485900000000001</v>
          </cell>
          <cell r="G3834">
            <v>3186.48</v>
          </cell>
          <cell r="H3834" t="str">
            <v>.</v>
          </cell>
          <cell r="I3834">
            <v>637.29999999999995</v>
          </cell>
          <cell r="J3834">
            <v>42736</v>
          </cell>
          <cell r="M3834" t="str">
            <v>*</v>
          </cell>
        </row>
        <row r="3835">
          <cell r="A3835" t="str">
            <v>36516</v>
          </cell>
          <cell r="B3835" t="str">
            <v>Apheresis selective</v>
          </cell>
          <cell r="C3835" t="str">
            <v>CH</v>
          </cell>
          <cell r="D3835" t="str">
            <v>S</v>
          </cell>
          <cell r="E3835" t="str">
            <v>5243</v>
          </cell>
          <cell r="F3835">
            <v>42.485900000000001</v>
          </cell>
          <cell r="G3835">
            <v>3186.48</v>
          </cell>
          <cell r="H3835" t="str">
            <v>.</v>
          </cell>
          <cell r="I3835">
            <v>637.29999999999995</v>
          </cell>
          <cell r="J3835">
            <v>42736</v>
          </cell>
          <cell r="M3835" t="str">
            <v>*</v>
          </cell>
        </row>
        <row r="3836">
          <cell r="A3836" t="str">
            <v>36522</v>
          </cell>
          <cell r="B3836" t="str">
            <v>Photopheresis</v>
          </cell>
          <cell r="C3836" t="str">
            <v>CH</v>
          </cell>
          <cell r="D3836" t="str">
            <v>S</v>
          </cell>
          <cell r="E3836" t="str">
            <v>5243</v>
          </cell>
          <cell r="F3836">
            <v>42.485900000000001</v>
          </cell>
          <cell r="G3836">
            <v>3186.48</v>
          </cell>
          <cell r="H3836" t="str">
            <v>.</v>
          </cell>
          <cell r="I3836">
            <v>637.29999999999995</v>
          </cell>
          <cell r="J3836">
            <v>42736</v>
          </cell>
          <cell r="M3836" t="str">
            <v>*</v>
          </cell>
        </row>
        <row r="3837">
          <cell r="A3837" t="str">
            <v>36555</v>
          </cell>
          <cell r="B3837" t="str">
            <v>Insert non-tunnel cv cath</v>
          </cell>
          <cell r="D3837" t="str">
            <v>T</v>
          </cell>
          <cell r="E3837" t="str">
            <v>5181</v>
          </cell>
          <cell r="F3837">
            <v>9.1176999999999992</v>
          </cell>
          <cell r="G3837">
            <v>683.84</v>
          </cell>
          <cell r="H3837" t="str">
            <v>.</v>
          </cell>
          <cell r="I3837">
            <v>136.77000000000001</v>
          </cell>
        </row>
        <row r="3838">
          <cell r="A3838" t="str">
            <v>36556</v>
          </cell>
          <cell r="B3838" t="str">
            <v>Insert non-tunnel cv cath</v>
          </cell>
          <cell r="D3838" t="str">
            <v>T</v>
          </cell>
          <cell r="E3838" t="str">
            <v>5181</v>
          </cell>
          <cell r="F3838">
            <v>9.1176999999999992</v>
          </cell>
          <cell r="G3838">
            <v>683.84</v>
          </cell>
          <cell r="H3838" t="str">
            <v>.</v>
          </cell>
          <cell r="I3838">
            <v>136.77000000000001</v>
          </cell>
        </row>
        <row r="3839">
          <cell r="A3839" t="str">
            <v>36557</v>
          </cell>
          <cell r="B3839" t="str">
            <v>Insert tunneled cv cath</v>
          </cell>
          <cell r="C3839" t="str">
            <v>CH</v>
          </cell>
          <cell r="D3839" t="str">
            <v>T</v>
          </cell>
          <cell r="E3839" t="str">
            <v>5183</v>
          </cell>
          <cell r="F3839">
            <v>52.300899999999999</v>
          </cell>
          <cell r="G3839">
            <v>3922.62</v>
          </cell>
          <cell r="H3839" t="str">
            <v>.</v>
          </cell>
          <cell r="I3839">
            <v>784.53</v>
          </cell>
          <cell r="J3839">
            <v>42736</v>
          </cell>
          <cell r="M3839" t="str">
            <v>*</v>
          </cell>
        </row>
        <row r="3840">
          <cell r="A3840" t="str">
            <v>36558</v>
          </cell>
          <cell r="B3840" t="str">
            <v>Insert tunneled cv cath</v>
          </cell>
          <cell r="D3840" t="str">
            <v>T</v>
          </cell>
          <cell r="E3840" t="str">
            <v>5182</v>
          </cell>
          <cell r="F3840">
            <v>31.460899999999999</v>
          </cell>
          <cell r="G3840">
            <v>2359.6</v>
          </cell>
          <cell r="H3840" t="str">
            <v>.</v>
          </cell>
          <cell r="I3840">
            <v>471.92</v>
          </cell>
        </row>
        <row r="3841">
          <cell r="A3841" t="str">
            <v>36560</v>
          </cell>
          <cell r="B3841" t="str">
            <v>Insert tunneled cv cath</v>
          </cell>
          <cell r="D3841" t="str">
            <v>T</v>
          </cell>
          <cell r="E3841" t="str">
            <v>5182</v>
          </cell>
          <cell r="F3841">
            <v>31.460899999999999</v>
          </cell>
          <cell r="G3841">
            <v>2359.6</v>
          </cell>
          <cell r="H3841" t="str">
            <v>.</v>
          </cell>
          <cell r="I3841">
            <v>471.92</v>
          </cell>
        </row>
        <row r="3842">
          <cell r="A3842" t="str">
            <v>36561</v>
          </cell>
          <cell r="B3842" t="str">
            <v>Insert tunneled cv cath</v>
          </cell>
          <cell r="D3842" t="str">
            <v>T</v>
          </cell>
          <cell r="E3842" t="str">
            <v>5182</v>
          </cell>
          <cell r="F3842">
            <v>31.460899999999999</v>
          </cell>
          <cell r="G3842">
            <v>2359.6</v>
          </cell>
          <cell r="H3842" t="str">
            <v>.</v>
          </cell>
          <cell r="I3842">
            <v>471.92</v>
          </cell>
        </row>
        <row r="3843">
          <cell r="A3843" t="str">
            <v>36563</v>
          </cell>
          <cell r="B3843" t="str">
            <v>Insert tunneled cv cath</v>
          </cell>
          <cell r="D3843" t="str">
            <v>T</v>
          </cell>
          <cell r="E3843" t="str">
            <v>5183</v>
          </cell>
          <cell r="F3843">
            <v>52.300899999999999</v>
          </cell>
          <cell r="G3843">
            <v>3922.62</v>
          </cell>
          <cell r="H3843" t="str">
            <v>.</v>
          </cell>
          <cell r="I3843">
            <v>784.53</v>
          </cell>
        </row>
        <row r="3844">
          <cell r="A3844" t="str">
            <v>36565</v>
          </cell>
          <cell r="B3844" t="str">
            <v>Insert tunneled cv cath</v>
          </cell>
          <cell r="D3844" t="str">
            <v>T</v>
          </cell>
          <cell r="E3844" t="str">
            <v>5182</v>
          </cell>
          <cell r="F3844">
            <v>31.460899999999999</v>
          </cell>
          <cell r="G3844">
            <v>2359.6</v>
          </cell>
          <cell r="H3844" t="str">
            <v>.</v>
          </cell>
          <cell r="I3844">
            <v>471.92</v>
          </cell>
        </row>
        <row r="3845">
          <cell r="A3845" t="str">
            <v>36566</v>
          </cell>
          <cell r="B3845" t="str">
            <v>Insert tunneled cv cath</v>
          </cell>
          <cell r="D3845" t="str">
            <v>T</v>
          </cell>
          <cell r="E3845" t="str">
            <v>5183</v>
          </cell>
          <cell r="F3845">
            <v>52.300899999999999</v>
          </cell>
          <cell r="G3845">
            <v>3922.62</v>
          </cell>
          <cell r="H3845" t="str">
            <v>.</v>
          </cell>
          <cell r="I3845">
            <v>784.53</v>
          </cell>
        </row>
        <row r="3846">
          <cell r="A3846" t="str">
            <v>36568</v>
          </cell>
          <cell r="B3846" t="str">
            <v>Insert picc cath</v>
          </cell>
          <cell r="D3846" t="str">
            <v>T</v>
          </cell>
          <cell r="E3846" t="str">
            <v>5181</v>
          </cell>
          <cell r="F3846">
            <v>9.1176999999999992</v>
          </cell>
          <cell r="G3846">
            <v>683.84</v>
          </cell>
          <cell r="H3846" t="str">
            <v>.</v>
          </cell>
          <cell r="I3846">
            <v>136.77000000000001</v>
          </cell>
        </row>
        <row r="3847">
          <cell r="A3847" t="str">
            <v>36569</v>
          </cell>
          <cell r="B3847" t="str">
            <v>Insert picc cath</v>
          </cell>
          <cell r="D3847" t="str">
            <v>T</v>
          </cell>
          <cell r="E3847" t="str">
            <v>5181</v>
          </cell>
          <cell r="F3847">
            <v>9.1176999999999992</v>
          </cell>
          <cell r="G3847">
            <v>683.84</v>
          </cell>
          <cell r="H3847" t="str">
            <v>.</v>
          </cell>
          <cell r="I3847">
            <v>136.77000000000001</v>
          </cell>
        </row>
        <row r="3848">
          <cell r="A3848" t="str">
            <v>36570</v>
          </cell>
          <cell r="B3848" t="str">
            <v>Insert picvad cath</v>
          </cell>
          <cell r="D3848" t="str">
            <v>T</v>
          </cell>
          <cell r="E3848" t="str">
            <v>5182</v>
          </cell>
          <cell r="F3848">
            <v>31.460899999999999</v>
          </cell>
          <cell r="G3848">
            <v>2359.6</v>
          </cell>
          <cell r="H3848" t="str">
            <v>.</v>
          </cell>
          <cell r="I3848">
            <v>471.92</v>
          </cell>
        </row>
        <row r="3849">
          <cell r="A3849" t="str">
            <v>36571</v>
          </cell>
          <cell r="B3849" t="str">
            <v>Insert picvad cath</v>
          </cell>
          <cell r="D3849" t="str">
            <v>T</v>
          </cell>
          <cell r="E3849" t="str">
            <v>5182</v>
          </cell>
          <cell r="F3849">
            <v>31.460899999999999</v>
          </cell>
          <cell r="G3849">
            <v>2359.6</v>
          </cell>
          <cell r="H3849" t="str">
            <v>.</v>
          </cell>
          <cell r="I3849">
            <v>471.92</v>
          </cell>
        </row>
        <row r="3850">
          <cell r="A3850" t="str">
            <v>36575</v>
          </cell>
          <cell r="B3850" t="str">
            <v>Repair tunneled cv cath</v>
          </cell>
          <cell r="C3850" t="str">
            <v>CH</v>
          </cell>
          <cell r="D3850" t="str">
            <v>T</v>
          </cell>
          <cell r="E3850" t="str">
            <v>5181</v>
          </cell>
          <cell r="F3850">
            <v>9.1176999999999992</v>
          </cell>
          <cell r="G3850">
            <v>683.84</v>
          </cell>
          <cell r="H3850" t="str">
            <v>.</v>
          </cell>
          <cell r="I3850">
            <v>136.77000000000001</v>
          </cell>
          <cell r="J3850">
            <v>42736</v>
          </cell>
          <cell r="M3850" t="str">
            <v>*</v>
          </cell>
        </row>
        <row r="3851">
          <cell r="A3851" t="str">
            <v>36576</v>
          </cell>
          <cell r="B3851" t="str">
            <v>Repair tunneled cv cath</v>
          </cell>
          <cell r="D3851" t="str">
            <v>T</v>
          </cell>
          <cell r="E3851" t="str">
            <v>5181</v>
          </cell>
          <cell r="F3851">
            <v>9.1176999999999992</v>
          </cell>
          <cell r="G3851">
            <v>683.84</v>
          </cell>
          <cell r="H3851" t="str">
            <v>.</v>
          </cell>
          <cell r="I3851">
            <v>136.77000000000001</v>
          </cell>
        </row>
        <row r="3852">
          <cell r="A3852" t="str">
            <v>36578</v>
          </cell>
          <cell r="B3852" t="str">
            <v>Replace tunneled cv cath</v>
          </cell>
          <cell r="D3852" t="str">
            <v>T</v>
          </cell>
          <cell r="E3852" t="str">
            <v>5182</v>
          </cell>
          <cell r="F3852">
            <v>31.460899999999999</v>
          </cell>
          <cell r="G3852">
            <v>2359.6</v>
          </cell>
          <cell r="H3852" t="str">
            <v>.</v>
          </cell>
          <cell r="I3852">
            <v>471.92</v>
          </cell>
        </row>
        <row r="3853">
          <cell r="A3853" t="str">
            <v>36580</v>
          </cell>
          <cell r="B3853" t="str">
            <v>Replace cvad cath</v>
          </cell>
          <cell r="D3853" t="str">
            <v>T</v>
          </cell>
          <cell r="E3853" t="str">
            <v>5181</v>
          </cell>
          <cell r="F3853">
            <v>9.1176999999999992</v>
          </cell>
          <cell r="G3853">
            <v>683.84</v>
          </cell>
          <cell r="H3853" t="str">
            <v>.</v>
          </cell>
          <cell r="I3853">
            <v>136.77000000000001</v>
          </cell>
        </row>
        <row r="3854">
          <cell r="A3854" t="str">
            <v>36581</v>
          </cell>
          <cell r="B3854" t="str">
            <v>Replace tunneled cv cath</v>
          </cell>
          <cell r="D3854" t="str">
            <v>T</v>
          </cell>
          <cell r="E3854" t="str">
            <v>5182</v>
          </cell>
          <cell r="F3854">
            <v>31.460899999999999</v>
          </cell>
          <cell r="G3854">
            <v>2359.6</v>
          </cell>
          <cell r="H3854" t="str">
            <v>.</v>
          </cell>
          <cell r="I3854">
            <v>471.92</v>
          </cell>
        </row>
        <row r="3855">
          <cell r="A3855" t="str">
            <v>36582</v>
          </cell>
          <cell r="B3855" t="str">
            <v>Replace tunneled cv cath</v>
          </cell>
          <cell r="D3855" t="str">
            <v>T</v>
          </cell>
          <cell r="E3855" t="str">
            <v>5182</v>
          </cell>
          <cell r="F3855">
            <v>31.460899999999999</v>
          </cell>
          <cell r="G3855">
            <v>2359.6</v>
          </cell>
          <cell r="H3855" t="str">
            <v>.</v>
          </cell>
          <cell r="I3855">
            <v>471.92</v>
          </cell>
        </row>
        <row r="3856">
          <cell r="A3856" t="str">
            <v>36583</v>
          </cell>
          <cell r="B3856" t="str">
            <v>Replace tunneled cv cath</v>
          </cell>
          <cell r="D3856" t="str">
            <v>T</v>
          </cell>
          <cell r="E3856" t="str">
            <v>5183</v>
          </cell>
          <cell r="F3856">
            <v>52.300899999999999</v>
          </cell>
          <cell r="G3856">
            <v>3922.62</v>
          </cell>
          <cell r="H3856" t="str">
            <v>.</v>
          </cell>
          <cell r="I3856">
            <v>784.53</v>
          </cell>
        </row>
        <row r="3857">
          <cell r="A3857" t="str">
            <v>36584</v>
          </cell>
          <cell r="B3857" t="str">
            <v>Replace picc cath</v>
          </cell>
          <cell r="D3857" t="str">
            <v>T</v>
          </cell>
          <cell r="E3857" t="str">
            <v>5181</v>
          </cell>
          <cell r="F3857">
            <v>9.1176999999999992</v>
          </cell>
          <cell r="G3857">
            <v>683.84</v>
          </cell>
          <cell r="H3857" t="str">
            <v>.</v>
          </cell>
          <cell r="I3857">
            <v>136.77000000000001</v>
          </cell>
        </row>
        <row r="3858">
          <cell r="A3858" t="str">
            <v>36585</v>
          </cell>
          <cell r="B3858" t="str">
            <v>Replace picvad cath</v>
          </cell>
          <cell r="D3858" t="str">
            <v>T</v>
          </cell>
          <cell r="E3858" t="str">
            <v>5182</v>
          </cell>
          <cell r="F3858">
            <v>31.460899999999999</v>
          </cell>
          <cell r="G3858">
            <v>2359.6</v>
          </cell>
          <cell r="H3858" t="str">
            <v>.</v>
          </cell>
          <cell r="I3858">
            <v>471.92</v>
          </cell>
        </row>
        <row r="3859">
          <cell r="A3859" t="str">
            <v>36589</v>
          </cell>
          <cell r="B3859" t="str">
            <v>Removal tunneled cv cath</v>
          </cell>
          <cell r="C3859" t="str">
            <v>CH</v>
          </cell>
          <cell r="D3859" t="str">
            <v>Q2</v>
          </cell>
          <cell r="E3859" t="str">
            <v>5181</v>
          </cell>
          <cell r="F3859">
            <v>9.1176999999999992</v>
          </cell>
          <cell r="G3859">
            <v>683.84</v>
          </cell>
          <cell r="H3859" t="str">
            <v>.</v>
          </cell>
          <cell r="I3859">
            <v>136.77000000000001</v>
          </cell>
          <cell r="J3859">
            <v>42736</v>
          </cell>
          <cell r="M3859" t="str">
            <v>*</v>
          </cell>
        </row>
        <row r="3860">
          <cell r="A3860" t="str">
            <v>36590</v>
          </cell>
          <cell r="B3860" t="str">
            <v>Removal tunneled cv cath</v>
          </cell>
          <cell r="D3860" t="str">
            <v>Q2</v>
          </cell>
          <cell r="E3860" t="str">
            <v>5181</v>
          </cell>
          <cell r="F3860">
            <v>9.1176999999999992</v>
          </cell>
          <cell r="G3860">
            <v>683.84</v>
          </cell>
          <cell r="H3860" t="str">
            <v>.</v>
          </cell>
          <cell r="I3860">
            <v>136.77000000000001</v>
          </cell>
        </row>
        <row r="3861">
          <cell r="A3861" t="str">
            <v>36591</v>
          </cell>
          <cell r="B3861" t="str">
            <v>Draw blood off venous device</v>
          </cell>
          <cell r="D3861" t="str">
            <v>Q1</v>
          </cell>
          <cell r="E3861" t="str">
            <v>5734</v>
          </cell>
          <cell r="F3861">
            <v>1.333</v>
          </cell>
          <cell r="G3861">
            <v>99.98</v>
          </cell>
          <cell r="H3861" t="str">
            <v>.</v>
          </cell>
          <cell r="I3861">
            <v>20</v>
          </cell>
        </row>
        <row r="3862">
          <cell r="A3862" t="str">
            <v>36592</v>
          </cell>
          <cell r="B3862" t="str">
            <v>Collect blood from picc</v>
          </cell>
          <cell r="D3862" t="str">
            <v>Q1</v>
          </cell>
          <cell r="E3862" t="str">
            <v>5734</v>
          </cell>
          <cell r="F3862">
            <v>1.333</v>
          </cell>
          <cell r="G3862">
            <v>99.98</v>
          </cell>
          <cell r="H3862" t="str">
            <v>.</v>
          </cell>
          <cell r="I3862">
            <v>20</v>
          </cell>
        </row>
        <row r="3863">
          <cell r="A3863" t="str">
            <v>36593</v>
          </cell>
          <cell r="B3863" t="str">
            <v>Declot vascular device</v>
          </cell>
          <cell r="C3863" t="str">
            <v>CH</v>
          </cell>
          <cell r="D3863" t="str">
            <v>T</v>
          </cell>
          <cell r="E3863" t="str">
            <v>5694</v>
          </cell>
          <cell r="F3863">
            <v>3.7242999999999999</v>
          </cell>
          <cell r="G3863">
            <v>279.33</v>
          </cell>
          <cell r="H3863" t="str">
            <v>.</v>
          </cell>
          <cell r="I3863">
            <v>55.87</v>
          </cell>
          <cell r="J3863">
            <v>42736</v>
          </cell>
          <cell r="M3863" t="str">
            <v>*</v>
          </cell>
        </row>
        <row r="3864">
          <cell r="A3864" t="str">
            <v>36595</v>
          </cell>
          <cell r="B3864" t="str">
            <v>Mech remov tunneled cv cath</v>
          </cell>
          <cell r="D3864" t="str">
            <v>T</v>
          </cell>
          <cell r="E3864" t="str">
            <v>5182</v>
          </cell>
          <cell r="F3864">
            <v>31.460899999999999</v>
          </cell>
          <cell r="G3864">
            <v>2359.6</v>
          </cell>
          <cell r="H3864" t="str">
            <v>.</v>
          </cell>
          <cell r="I3864">
            <v>471.92</v>
          </cell>
        </row>
        <row r="3865">
          <cell r="A3865" t="str">
            <v>36596</v>
          </cell>
          <cell r="B3865" t="str">
            <v>Mech remov tunneled cv cath</v>
          </cell>
          <cell r="D3865" t="str">
            <v>T</v>
          </cell>
          <cell r="E3865" t="str">
            <v>5181</v>
          </cell>
          <cell r="F3865">
            <v>9.1176999999999992</v>
          </cell>
          <cell r="G3865">
            <v>683.84</v>
          </cell>
          <cell r="H3865" t="str">
            <v>.</v>
          </cell>
          <cell r="I3865">
            <v>136.77000000000001</v>
          </cell>
        </row>
        <row r="3866">
          <cell r="A3866" t="str">
            <v>36597</v>
          </cell>
          <cell r="B3866" t="str">
            <v>Reposition venous catheter</v>
          </cell>
          <cell r="D3866" t="str">
            <v>T</v>
          </cell>
          <cell r="E3866" t="str">
            <v>5181</v>
          </cell>
          <cell r="F3866">
            <v>9.1176999999999992</v>
          </cell>
          <cell r="G3866">
            <v>683.84</v>
          </cell>
          <cell r="H3866" t="str">
            <v>.</v>
          </cell>
          <cell r="I3866">
            <v>136.77000000000001</v>
          </cell>
        </row>
        <row r="3867">
          <cell r="A3867" t="str">
            <v>36598</v>
          </cell>
          <cell r="B3867" t="str">
            <v>Inj w/fluor eval cv device</v>
          </cell>
          <cell r="C3867" t="str">
            <v>CH</v>
          </cell>
          <cell r="D3867" t="str">
            <v>T</v>
          </cell>
          <cell r="E3867" t="str">
            <v>5693</v>
          </cell>
          <cell r="F3867">
            <v>2.3959000000000001</v>
          </cell>
          <cell r="G3867">
            <v>179.69</v>
          </cell>
          <cell r="H3867" t="str">
            <v>.</v>
          </cell>
          <cell r="I3867">
            <v>35.94</v>
          </cell>
          <cell r="J3867">
            <v>42736</v>
          </cell>
          <cell r="M3867" t="str">
            <v>*</v>
          </cell>
        </row>
        <row r="3868">
          <cell r="A3868" t="str">
            <v>36600</v>
          </cell>
          <cell r="B3868" t="str">
            <v>Withdrawal of arterial blood</v>
          </cell>
          <cell r="C3868" t="str">
            <v>CH</v>
          </cell>
          <cell r="D3868" t="str">
            <v>Q1</v>
          </cell>
          <cell r="E3868" t="str">
            <v>5733</v>
          </cell>
          <cell r="F3868">
            <v>0.72699999999999998</v>
          </cell>
          <cell r="G3868">
            <v>54.53</v>
          </cell>
          <cell r="H3868" t="str">
            <v>.</v>
          </cell>
          <cell r="I3868">
            <v>10.91</v>
          </cell>
          <cell r="J3868">
            <v>42736</v>
          </cell>
          <cell r="M3868" t="str">
            <v>*</v>
          </cell>
        </row>
        <row r="3869">
          <cell r="A3869" t="str">
            <v>36620</v>
          </cell>
          <cell r="B3869" t="str">
            <v>Insertion catheter artery</v>
          </cell>
          <cell r="D3869" t="str">
            <v>N</v>
          </cell>
          <cell r="E3869" t="str">
            <v/>
          </cell>
        </row>
        <row r="3870">
          <cell r="A3870" t="str">
            <v>36625</v>
          </cell>
          <cell r="B3870" t="str">
            <v>Insertion catheter artery</v>
          </cell>
          <cell r="D3870" t="str">
            <v>N</v>
          </cell>
          <cell r="E3870" t="str">
            <v/>
          </cell>
        </row>
        <row r="3871">
          <cell r="A3871" t="str">
            <v>36640</v>
          </cell>
          <cell r="B3871" t="str">
            <v>Insertion catheter artery</v>
          </cell>
          <cell r="D3871" t="str">
            <v>T</v>
          </cell>
          <cell r="E3871" t="str">
            <v>5182</v>
          </cell>
          <cell r="F3871">
            <v>31.460899999999999</v>
          </cell>
          <cell r="G3871">
            <v>2359.6</v>
          </cell>
          <cell r="H3871" t="str">
            <v>.</v>
          </cell>
          <cell r="I3871">
            <v>471.92</v>
          </cell>
        </row>
        <row r="3872">
          <cell r="A3872" t="str">
            <v>36660</v>
          </cell>
          <cell r="B3872" t="str">
            <v>Insertion catheter artery</v>
          </cell>
          <cell r="D3872" t="str">
            <v>C</v>
          </cell>
          <cell r="E3872" t="str">
            <v/>
          </cell>
        </row>
        <row r="3873">
          <cell r="A3873" t="str">
            <v>36680</v>
          </cell>
          <cell r="B3873" t="str">
            <v>Insert needle bone cavity</v>
          </cell>
          <cell r="C3873" t="str">
            <v>CH</v>
          </cell>
          <cell r="D3873" t="str">
            <v>Q1</v>
          </cell>
          <cell r="E3873" t="str">
            <v>5735</v>
          </cell>
          <cell r="F3873">
            <v>3.5131999999999999</v>
          </cell>
          <cell r="G3873">
            <v>263.49</v>
          </cell>
          <cell r="H3873" t="str">
            <v>.</v>
          </cell>
          <cell r="I3873">
            <v>52.7</v>
          </cell>
          <cell r="J3873">
            <v>42736</v>
          </cell>
          <cell r="M3873" t="str">
            <v>*</v>
          </cell>
        </row>
        <row r="3874">
          <cell r="A3874" t="str">
            <v>36800</v>
          </cell>
          <cell r="B3874" t="str">
            <v>Insertion of cannula</v>
          </cell>
          <cell r="C3874" t="str">
            <v>CH</v>
          </cell>
          <cell r="D3874" t="str">
            <v>T</v>
          </cell>
          <cell r="E3874" t="str">
            <v>5183</v>
          </cell>
          <cell r="F3874">
            <v>52.300899999999999</v>
          </cell>
          <cell r="G3874">
            <v>3922.62</v>
          </cell>
          <cell r="H3874" t="str">
            <v>.</v>
          </cell>
          <cell r="I3874">
            <v>784.53</v>
          </cell>
          <cell r="J3874">
            <v>42736</v>
          </cell>
          <cell r="M3874" t="str">
            <v>*</v>
          </cell>
        </row>
        <row r="3875">
          <cell r="A3875" t="str">
            <v>36810</v>
          </cell>
          <cell r="B3875" t="str">
            <v>Insertion of cannula</v>
          </cell>
          <cell r="C3875" t="str">
            <v>CH</v>
          </cell>
          <cell r="D3875" t="str">
            <v>T</v>
          </cell>
          <cell r="E3875" t="str">
            <v>5182</v>
          </cell>
          <cell r="F3875">
            <v>31.460899999999999</v>
          </cell>
          <cell r="G3875">
            <v>2359.6</v>
          </cell>
          <cell r="H3875" t="str">
            <v>.</v>
          </cell>
          <cell r="I3875">
            <v>471.92</v>
          </cell>
          <cell r="J3875">
            <v>42736</v>
          </cell>
          <cell r="M3875" t="str">
            <v>*</v>
          </cell>
        </row>
        <row r="3876">
          <cell r="A3876" t="str">
            <v>36815</v>
          </cell>
          <cell r="B3876" t="str">
            <v>Insertion of cannula</v>
          </cell>
          <cell r="C3876" t="str">
            <v>CH</v>
          </cell>
          <cell r="D3876" t="str">
            <v>T</v>
          </cell>
          <cell r="E3876" t="str">
            <v>5183</v>
          </cell>
          <cell r="F3876">
            <v>52.300899999999999</v>
          </cell>
          <cell r="G3876">
            <v>3922.62</v>
          </cell>
          <cell r="H3876" t="str">
            <v>.</v>
          </cell>
          <cell r="I3876">
            <v>784.53</v>
          </cell>
          <cell r="J3876">
            <v>42736</v>
          </cell>
          <cell r="M3876" t="str">
            <v>*</v>
          </cell>
        </row>
        <row r="3877">
          <cell r="A3877" t="str">
            <v>36818</v>
          </cell>
          <cell r="B3877" t="str">
            <v>Av fuse uppr arm cephalic</v>
          </cell>
          <cell r="C3877" t="str">
            <v>CH</v>
          </cell>
          <cell r="D3877" t="str">
            <v>T</v>
          </cell>
          <cell r="E3877" t="str">
            <v>5183</v>
          </cell>
          <cell r="F3877">
            <v>52.300899999999999</v>
          </cell>
          <cell r="G3877">
            <v>3922.62</v>
          </cell>
          <cell r="H3877" t="str">
            <v>.</v>
          </cell>
          <cell r="I3877">
            <v>784.53</v>
          </cell>
          <cell r="J3877">
            <v>42736</v>
          </cell>
          <cell r="M3877" t="str">
            <v>*</v>
          </cell>
        </row>
        <row r="3878">
          <cell r="A3878" t="str">
            <v>36819</v>
          </cell>
          <cell r="B3878" t="str">
            <v>Av fuse uppr arm basilic</v>
          </cell>
          <cell r="D3878" t="str">
            <v>T</v>
          </cell>
          <cell r="E3878" t="str">
            <v>5183</v>
          </cell>
          <cell r="F3878">
            <v>52.300899999999999</v>
          </cell>
          <cell r="G3878">
            <v>3922.62</v>
          </cell>
          <cell r="H3878" t="str">
            <v>.</v>
          </cell>
          <cell r="I3878">
            <v>784.53</v>
          </cell>
        </row>
        <row r="3879">
          <cell r="A3879" t="str">
            <v>36820</v>
          </cell>
          <cell r="B3879" t="str">
            <v>Av fusion/forearm vein</v>
          </cell>
          <cell r="C3879" t="str">
            <v>CH</v>
          </cell>
          <cell r="D3879" t="str">
            <v>T</v>
          </cell>
          <cell r="E3879" t="str">
            <v>5183</v>
          </cell>
          <cell r="F3879">
            <v>52.300899999999999</v>
          </cell>
          <cell r="G3879">
            <v>3922.62</v>
          </cell>
          <cell r="H3879" t="str">
            <v>.</v>
          </cell>
          <cell r="I3879">
            <v>784.53</v>
          </cell>
          <cell r="J3879">
            <v>42736</v>
          </cell>
          <cell r="M3879" t="str">
            <v>*</v>
          </cell>
        </row>
        <row r="3880">
          <cell r="A3880" t="str">
            <v>36821</v>
          </cell>
          <cell r="B3880" t="str">
            <v>Av fusion direct any site</v>
          </cell>
          <cell r="D3880" t="str">
            <v>T</v>
          </cell>
          <cell r="E3880" t="str">
            <v>5182</v>
          </cell>
          <cell r="F3880">
            <v>31.460899999999999</v>
          </cell>
          <cell r="G3880">
            <v>2359.6</v>
          </cell>
          <cell r="H3880" t="str">
            <v>.</v>
          </cell>
          <cell r="I3880">
            <v>471.92</v>
          </cell>
        </row>
        <row r="3881">
          <cell r="A3881" t="str">
            <v>36823</v>
          </cell>
          <cell r="B3881" t="str">
            <v>Insertion of cannula(s)</v>
          </cell>
          <cell r="D3881" t="str">
            <v>C</v>
          </cell>
          <cell r="E3881" t="str">
            <v/>
          </cell>
        </row>
        <row r="3882">
          <cell r="A3882" t="str">
            <v>36825</v>
          </cell>
          <cell r="B3882" t="str">
            <v>Artery-vein autograft</v>
          </cell>
          <cell r="D3882" t="str">
            <v>T</v>
          </cell>
          <cell r="E3882" t="str">
            <v>5183</v>
          </cell>
          <cell r="F3882">
            <v>52.300899999999999</v>
          </cell>
          <cell r="G3882">
            <v>3922.62</v>
          </cell>
          <cell r="H3882" t="str">
            <v>.</v>
          </cell>
          <cell r="I3882">
            <v>784.53</v>
          </cell>
        </row>
        <row r="3883">
          <cell r="A3883" t="str">
            <v>36830</v>
          </cell>
          <cell r="B3883" t="str">
            <v>Artery-vein nonautograft</v>
          </cell>
          <cell r="D3883" t="str">
            <v>T</v>
          </cell>
          <cell r="E3883" t="str">
            <v>5183</v>
          </cell>
          <cell r="F3883">
            <v>52.300899999999999</v>
          </cell>
          <cell r="G3883">
            <v>3922.62</v>
          </cell>
          <cell r="H3883" t="str">
            <v>.</v>
          </cell>
          <cell r="I3883">
            <v>784.53</v>
          </cell>
        </row>
        <row r="3884">
          <cell r="A3884" t="str">
            <v>36831</v>
          </cell>
          <cell r="B3884" t="str">
            <v>Open thrombect av fistula</v>
          </cell>
          <cell r="C3884" t="str">
            <v>CH</v>
          </cell>
          <cell r="D3884" t="str">
            <v>T</v>
          </cell>
          <cell r="E3884" t="str">
            <v>5183</v>
          </cell>
          <cell r="F3884">
            <v>52.300899999999999</v>
          </cell>
          <cell r="G3884">
            <v>3922.62</v>
          </cell>
          <cell r="H3884" t="str">
            <v>.</v>
          </cell>
          <cell r="I3884">
            <v>784.53</v>
          </cell>
          <cell r="J3884">
            <v>42736</v>
          </cell>
          <cell r="M3884" t="str">
            <v>*</v>
          </cell>
        </row>
        <row r="3885">
          <cell r="A3885" t="str">
            <v>36832</v>
          </cell>
          <cell r="B3885" t="str">
            <v>Av fistula revision open</v>
          </cell>
          <cell r="D3885" t="str">
            <v>T</v>
          </cell>
          <cell r="E3885" t="str">
            <v>5183</v>
          </cell>
          <cell r="F3885">
            <v>52.300899999999999</v>
          </cell>
          <cell r="G3885">
            <v>3922.62</v>
          </cell>
          <cell r="H3885" t="str">
            <v>.</v>
          </cell>
          <cell r="I3885">
            <v>784.53</v>
          </cell>
        </row>
        <row r="3886">
          <cell r="A3886" t="str">
            <v>36833</v>
          </cell>
          <cell r="B3886" t="str">
            <v>Av fistula revision</v>
          </cell>
          <cell r="D3886" t="str">
            <v>T</v>
          </cell>
          <cell r="E3886" t="str">
            <v>5183</v>
          </cell>
          <cell r="F3886">
            <v>52.300899999999999</v>
          </cell>
          <cell r="G3886">
            <v>3922.62</v>
          </cell>
          <cell r="H3886" t="str">
            <v>.</v>
          </cell>
          <cell r="I3886">
            <v>784.53</v>
          </cell>
        </row>
        <row r="3887">
          <cell r="A3887" t="str">
            <v>36835</v>
          </cell>
          <cell r="B3887" t="str">
            <v>Artery to vein shunt</v>
          </cell>
          <cell r="D3887" t="str">
            <v>T</v>
          </cell>
          <cell r="E3887" t="str">
            <v>5182</v>
          </cell>
          <cell r="F3887">
            <v>31.460899999999999</v>
          </cell>
          <cell r="G3887">
            <v>2359.6</v>
          </cell>
          <cell r="H3887" t="str">
            <v>.</v>
          </cell>
          <cell r="I3887">
            <v>471.92</v>
          </cell>
        </row>
        <row r="3888">
          <cell r="A3888" t="str">
            <v>36838</v>
          </cell>
          <cell r="B3888" t="str">
            <v>Dist revas ligation hemo</v>
          </cell>
          <cell r="D3888" t="str">
            <v>T</v>
          </cell>
          <cell r="E3888" t="str">
            <v>5183</v>
          </cell>
          <cell r="F3888">
            <v>52.300899999999999</v>
          </cell>
          <cell r="G3888">
            <v>3922.62</v>
          </cell>
          <cell r="H3888" t="str">
            <v>.</v>
          </cell>
          <cell r="I3888">
            <v>784.53</v>
          </cell>
        </row>
        <row r="3889">
          <cell r="A3889" t="str">
            <v>36860</v>
          </cell>
          <cell r="B3889" t="str">
            <v>External cannula declotting</v>
          </cell>
          <cell r="D3889" t="str">
            <v>T</v>
          </cell>
          <cell r="E3889" t="str">
            <v>5181</v>
          </cell>
          <cell r="F3889">
            <v>9.1176999999999992</v>
          </cell>
          <cell r="G3889">
            <v>683.84</v>
          </cell>
          <cell r="H3889" t="str">
            <v>.</v>
          </cell>
          <cell r="I3889">
            <v>136.77000000000001</v>
          </cell>
        </row>
        <row r="3890">
          <cell r="A3890" t="str">
            <v>36861</v>
          </cell>
          <cell r="B3890" t="str">
            <v>Cannula declotting</v>
          </cell>
          <cell r="D3890" t="str">
            <v>T</v>
          </cell>
          <cell r="E3890" t="str">
            <v>5183</v>
          </cell>
          <cell r="F3890">
            <v>52.300899999999999</v>
          </cell>
          <cell r="G3890">
            <v>3922.62</v>
          </cell>
          <cell r="H3890" t="str">
            <v>.</v>
          </cell>
          <cell r="I3890">
            <v>784.53</v>
          </cell>
        </row>
        <row r="3891">
          <cell r="A3891" t="str">
            <v>36870</v>
          </cell>
          <cell r="B3891" t="str">
            <v>Percut thrombect av fistula</v>
          </cell>
          <cell r="C3891" t="str">
            <v xml:space="preserve">CH </v>
          </cell>
          <cell r="D3891" t="str">
            <v>D</v>
          </cell>
          <cell r="E3891" t="str">
            <v/>
          </cell>
          <cell r="L3891">
            <v>42735</v>
          </cell>
          <cell r="M3891" t="str">
            <v>*</v>
          </cell>
        </row>
        <row r="3892">
          <cell r="A3892" t="str">
            <v>36901</v>
          </cell>
          <cell r="B3892" t="str">
            <v>Intro cath dialysis circuit</v>
          </cell>
          <cell r="C3892" t="str">
            <v>NC</v>
          </cell>
          <cell r="D3892" t="str">
            <v>T</v>
          </cell>
          <cell r="E3892" t="str">
            <v>5181</v>
          </cell>
          <cell r="F3892">
            <v>9.1176999999999992</v>
          </cell>
          <cell r="G3892">
            <v>683.84</v>
          </cell>
          <cell r="H3892" t="str">
            <v>.</v>
          </cell>
          <cell r="I3892">
            <v>136.77000000000001</v>
          </cell>
          <cell r="K3892">
            <v>42736</v>
          </cell>
          <cell r="M3892" t="str">
            <v>*</v>
          </cell>
        </row>
        <row r="3893">
          <cell r="A3893" t="str">
            <v>36902</v>
          </cell>
          <cell r="B3893" t="str">
            <v>Intro cath dialysis circuit</v>
          </cell>
          <cell r="C3893" t="str">
            <v>NC</v>
          </cell>
          <cell r="D3893" t="str">
            <v>J1</v>
          </cell>
          <cell r="E3893" t="str">
            <v>5192</v>
          </cell>
          <cell r="F3893">
            <v>64.308000000000007</v>
          </cell>
          <cell r="G3893">
            <v>4823.16</v>
          </cell>
          <cell r="H3893" t="str">
            <v>.</v>
          </cell>
          <cell r="I3893">
            <v>964.64</v>
          </cell>
          <cell r="K3893">
            <v>42736</v>
          </cell>
          <cell r="M3893" t="str">
            <v>*</v>
          </cell>
        </row>
        <row r="3894">
          <cell r="A3894" t="str">
            <v>36903</v>
          </cell>
          <cell r="B3894" t="str">
            <v>Intro cath dialysis circuit</v>
          </cell>
          <cell r="C3894" t="str">
            <v>NC</v>
          </cell>
          <cell r="D3894" t="str">
            <v>J1</v>
          </cell>
          <cell r="E3894" t="str">
            <v>5193</v>
          </cell>
          <cell r="F3894">
            <v>129.97579999999999</v>
          </cell>
          <cell r="G3894">
            <v>9748.31</v>
          </cell>
          <cell r="H3894" t="str">
            <v>.</v>
          </cell>
          <cell r="I3894">
            <v>1949.67</v>
          </cell>
          <cell r="K3894">
            <v>42736</v>
          </cell>
          <cell r="M3894" t="str">
            <v>*</v>
          </cell>
        </row>
        <row r="3895">
          <cell r="A3895" t="str">
            <v>36904</v>
          </cell>
          <cell r="B3895" t="str">
            <v>Thrmbc/nfs dialysis circuit</v>
          </cell>
          <cell r="C3895" t="str">
            <v>NC</v>
          </cell>
          <cell r="D3895" t="str">
            <v>J1</v>
          </cell>
          <cell r="E3895" t="str">
            <v>5192</v>
          </cell>
          <cell r="F3895">
            <v>64.308000000000007</v>
          </cell>
          <cell r="G3895">
            <v>4823.16</v>
          </cell>
          <cell r="H3895" t="str">
            <v>.</v>
          </cell>
          <cell r="I3895">
            <v>964.64</v>
          </cell>
          <cell r="K3895">
            <v>42736</v>
          </cell>
          <cell r="M3895" t="str">
            <v>*</v>
          </cell>
        </row>
        <row r="3896">
          <cell r="A3896" t="str">
            <v>36905</v>
          </cell>
          <cell r="B3896" t="str">
            <v>Thrmbc/nfs dialysis circuit</v>
          </cell>
          <cell r="C3896" t="str">
            <v>NC</v>
          </cell>
          <cell r="D3896" t="str">
            <v>J1</v>
          </cell>
          <cell r="E3896" t="str">
            <v>5193</v>
          </cell>
          <cell r="F3896">
            <v>129.97579999999999</v>
          </cell>
          <cell r="G3896">
            <v>9748.31</v>
          </cell>
          <cell r="H3896" t="str">
            <v>.</v>
          </cell>
          <cell r="I3896">
            <v>1949.67</v>
          </cell>
          <cell r="K3896">
            <v>42736</v>
          </cell>
          <cell r="M3896" t="str">
            <v>*</v>
          </cell>
        </row>
        <row r="3897">
          <cell r="A3897" t="str">
            <v>36906</v>
          </cell>
          <cell r="B3897" t="str">
            <v>Thrmbc/nfs dialysis circuit</v>
          </cell>
          <cell r="C3897" t="str">
            <v>NC</v>
          </cell>
          <cell r="D3897" t="str">
            <v>J1</v>
          </cell>
          <cell r="E3897" t="str">
            <v>5194</v>
          </cell>
          <cell r="F3897">
            <v>197.0094</v>
          </cell>
          <cell r="G3897">
            <v>14775.9</v>
          </cell>
          <cell r="H3897" t="str">
            <v>.</v>
          </cell>
          <cell r="I3897">
            <v>2955.18</v>
          </cell>
          <cell r="K3897">
            <v>42736</v>
          </cell>
          <cell r="M3897" t="str">
            <v>*</v>
          </cell>
        </row>
        <row r="3898">
          <cell r="A3898" t="str">
            <v>36907</v>
          </cell>
          <cell r="B3898" t="str">
            <v>Balo angiop ctr dialysis seg</v>
          </cell>
          <cell r="C3898" t="str">
            <v>NC</v>
          </cell>
          <cell r="D3898" t="str">
            <v>N</v>
          </cell>
          <cell r="E3898" t="str">
            <v/>
          </cell>
          <cell r="K3898">
            <v>42736</v>
          </cell>
          <cell r="M3898" t="str">
            <v>*</v>
          </cell>
        </row>
        <row r="3899">
          <cell r="A3899" t="str">
            <v>36908</v>
          </cell>
          <cell r="B3899" t="str">
            <v>Stent plmt ctr dialysis seg</v>
          </cell>
          <cell r="C3899" t="str">
            <v>NC</v>
          </cell>
          <cell r="D3899" t="str">
            <v>N</v>
          </cell>
          <cell r="E3899" t="str">
            <v/>
          </cell>
          <cell r="K3899">
            <v>42736</v>
          </cell>
          <cell r="M3899" t="str">
            <v>*</v>
          </cell>
        </row>
        <row r="3900">
          <cell r="A3900" t="str">
            <v>36909</v>
          </cell>
          <cell r="B3900" t="str">
            <v>Dialysis circuit embolj</v>
          </cell>
          <cell r="C3900" t="str">
            <v>NC</v>
          </cell>
          <cell r="D3900" t="str">
            <v>N</v>
          </cell>
          <cell r="E3900" t="str">
            <v/>
          </cell>
          <cell r="K3900">
            <v>42736</v>
          </cell>
          <cell r="M3900" t="str">
            <v>*</v>
          </cell>
        </row>
        <row r="3901">
          <cell r="A3901" t="str">
            <v>3700F</v>
          </cell>
          <cell r="B3901" t="str">
            <v>Psych disorders assessed</v>
          </cell>
          <cell r="C3901" t="str">
            <v>CH</v>
          </cell>
          <cell r="D3901" t="str">
            <v>E1</v>
          </cell>
          <cell r="E3901" t="str">
            <v/>
          </cell>
          <cell r="J3901">
            <v>42736</v>
          </cell>
          <cell r="M3901" t="str">
            <v>*</v>
          </cell>
        </row>
        <row r="3902">
          <cell r="A3902" t="str">
            <v>37140</v>
          </cell>
          <cell r="B3902" t="str">
            <v>Revision of circulation</v>
          </cell>
          <cell r="D3902" t="str">
            <v>C</v>
          </cell>
          <cell r="E3902" t="str">
            <v/>
          </cell>
        </row>
        <row r="3903">
          <cell r="A3903" t="str">
            <v>37145</v>
          </cell>
          <cell r="B3903" t="str">
            <v>Revision of circulation</v>
          </cell>
          <cell r="D3903" t="str">
            <v>C</v>
          </cell>
          <cell r="E3903" t="str">
            <v/>
          </cell>
        </row>
        <row r="3904">
          <cell r="A3904" t="str">
            <v>37160</v>
          </cell>
          <cell r="B3904" t="str">
            <v>Revision of circulation</v>
          </cell>
          <cell r="D3904" t="str">
            <v>C</v>
          </cell>
          <cell r="E3904" t="str">
            <v/>
          </cell>
        </row>
        <row r="3905">
          <cell r="A3905" t="str">
            <v>37180</v>
          </cell>
          <cell r="B3905" t="str">
            <v>Revision of circulation</v>
          </cell>
          <cell r="D3905" t="str">
            <v>C</v>
          </cell>
          <cell r="E3905" t="str">
            <v/>
          </cell>
        </row>
        <row r="3906">
          <cell r="A3906" t="str">
            <v>37181</v>
          </cell>
          <cell r="B3906" t="str">
            <v>Splice spleen/kidney veins</v>
          </cell>
          <cell r="D3906" t="str">
            <v>C</v>
          </cell>
          <cell r="E3906" t="str">
            <v/>
          </cell>
        </row>
        <row r="3907">
          <cell r="A3907" t="str">
            <v>37182</v>
          </cell>
          <cell r="B3907" t="str">
            <v>Insert hepatic shunt (tips)</v>
          </cell>
          <cell r="D3907" t="str">
            <v>C</v>
          </cell>
          <cell r="E3907" t="str">
            <v/>
          </cell>
        </row>
        <row r="3908">
          <cell r="A3908" t="str">
            <v>37183</v>
          </cell>
          <cell r="B3908" t="str">
            <v>Remove hepatic shunt (tips)</v>
          </cell>
          <cell r="C3908" t="str">
            <v>CH</v>
          </cell>
          <cell r="D3908" t="str">
            <v>J1</v>
          </cell>
          <cell r="E3908" t="str">
            <v>5192</v>
          </cell>
          <cell r="F3908">
            <v>64.308000000000007</v>
          </cell>
          <cell r="G3908">
            <v>4823.16</v>
          </cell>
          <cell r="H3908" t="str">
            <v>.</v>
          </cell>
          <cell r="I3908">
            <v>964.64</v>
          </cell>
          <cell r="J3908">
            <v>42736</v>
          </cell>
          <cell r="M3908" t="str">
            <v>*</v>
          </cell>
        </row>
        <row r="3909">
          <cell r="A3909" t="str">
            <v>37184</v>
          </cell>
          <cell r="B3909" t="str">
            <v>Prim art m-thrmbc 1st vsl</v>
          </cell>
          <cell r="D3909" t="str">
            <v>T</v>
          </cell>
          <cell r="E3909" t="str">
            <v>5183</v>
          </cell>
          <cell r="F3909">
            <v>52.300899999999999</v>
          </cell>
          <cell r="G3909">
            <v>3922.62</v>
          </cell>
          <cell r="H3909" t="str">
            <v>.</v>
          </cell>
          <cell r="I3909">
            <v>784.53</v>
          </cell>
        </row>
        <row r="3910">
          <cell r="A3910" t="str">
            <v>37185</v>
          </cell>
          <cell r="B3910" t="str">
            <v>Prim art m-thrmbc sbsq vsl</v>
          </cell>
          <cell r="D3910" t="str">
            <v>N</v>
          </cell>
          <cell r="E3910" t="str">
            <v/>
          </cell>
        </row>
        <row r="3911">
          <cell r="A3911" t="str">
            <v>37186</v>
          </cell>
          <cell r="B3911" t="str">
            <v>Sec art thrombectomy add-on</v>
          </cell>
          <cell r="D3911" t="str">
            <v>N</v>
          </cell>
          <cell r="E3911" t="str">
            <v/>
          </cell>
        </row>
        <row r="3912">
          <cell r="A3912" t="str">
            <v>37187</v>
          </cell>
          <cell r="B3912" t="str">
            <v>Venous mech thrombectomy</v>
          </cell>
          <cell r="D3912" t="str">
            <v>T</v>
          </cell>
          <cell r="E3912" t="str">
            <v>5183</v>
          </cell>
          <cell r="F3912">
            <v>52.300899999999999</v>
          </cell>
          <cell r="G3912">
            <v>3922.62</v>
          </cell>
          <cell r="H3912" t="str">
            <v>.</v>
          </cell>
          <cell r="I3912">
            <v>784.53</v>
          </cell>
        </row>
        <row r="3913">
          <cell r="A3913" t="str">
            <v>37188</v>
          </cell>
          <cell r="B3913" t="str">
            <v>Venous m-thrombectomy add-on</v>
          </cell>
          <cell r="D3913" t="str">
            <v>T</v>
          </cell>
          <cell r="E3913" t="str">
            <v>5182</v>
          </cell>
          <cell r="F3913">
            <v>31.460899999999999</v>
          </cell>
          <cell r="G3913">
            <v>2359.6</v>
          </cell>
          <cell r="H3913" t="str">
            <v>.</v>
          </cell>
          <cell r="I3913">
            <v>471.92</v>
          </cell>
        </row>
        <row r="3914">
          <cell r="A3914" t="str">
            <v>37191</v>
          </cell>
          <cell r="B3914" t="str">
            <v>Ins endovas vena cava filtr</v>
          </cell>
          <cell r="D3914" t="str">
            <v>T</v>
          </cell>
          <cell r="E3914" t="str">
            <v>5183</v>
          </cell>
          <cell r="F3914">
            <v>52.300899999999999</v>
          </cell>
          <cell r="G3914">
            <v>3922.62</v>
          </cell>
          <cell r="H3914" t="str">
            <v>.</v>
          </cell>
          <cell r="I3914">
            <v>784.53</v>
          </cell>
        </row>
        <row r="3915">
          <cell r="A3915" t="str">
            <v>37192</v>
          </cell>
          <cell r="B3915" t="str">
            <v>Redo endovas vena cava filtr</v>
          </cell>
          <cell r="D3915" t="str">
            <v>T</v>
          </cell>
          <cell r="E3915" t="str">
            <v>5182</v>
          </cell>
          <cell r="F3915">
            <v>31.460899999999999</v>
          </cell>
          <cell r="G3915">
            <v>2359.6</v>
          </cell>
          <cell r="H3915" t="str">
            <v>.</v>
          </cell>
          <cell r="I3915">
            <v>471.92</v>
          </cell>
        </row>
        <row r="3916">
          <cell r="A3916" t="str">
            <v>37193</v>
          </cell>
          <cell r="B3916" t="str">
            <v>Rem endovas vena cava filter</v>
          </cell>
          <cell r="D3916" t="str">
            <v>T</v>
          </cell>
          <cell r="E3916" t="str">
            <v>5182</v>
          </cell>
          <cell r="F3916">
            <v>31.460899999999999</v>
          </cell>
          <cell r="G3916">
            <v>2359.6</v>
          </cell>
          <cell r="H3916" t="str">
            <v>.</v>
          </cell>
          <cell r="I3916">
            <v>471.92</v>
          </cell>
        </row>
        <row r="3917">
          <cell r="A3917" t="str">
            <v>37195</v>
          </cell>
          <cell r="B3917" t="str">
            <v>Thrombolytic therapy stroke</v>
          </cell>
          <cell r="C3917" t="str">
            <v>CH</v>
          </cell>
          <cell r="D3917" t="str">
            <v>T</v>
          </cell>
          <cell r="E3917" t="str">
            <v>5694</v>
          </cell>
          <cell r="F3917">
            <v>3.7242999999999999</v>
          </cell>
          <cell r="G3917">
            <v>279.33</v>
          </cell>
          <cell r="H3917" t="str">
            <v>.</v>
          </cell>
          <cell r="I3917">
            <v>55.87</v>
          </cell>
          <cell r="J3917">
            <v>42736</v>
          </cell>
          <cell r="M3917" t="str">
            <v>*</v>
          </cell>
        </row>
        <row r="3918">
          <cell r="A3918" t="str">
            <v>37197</v>
          </cell>
          <cell r="B3918" t="str">
            <v>Remove intrvas foreign body</v>
          </cell>
          <cell r="D3918" t="str">
            <v>T</v>
          </cell>
          <cell r="E3918" t="str">
            <v>5182</v>
          </cell>
          <cell r="F3918">
            <v>31.460899999999999</v>
          </cell>
          <cell r="G3918">
            <v>2359.6</v>
          </cell>
          <cell r="H3918" t="str">
            <v>.</v>
          </cell>
          <cell r="I3918">
            <v>471.92</v>
          </cell>
        </row>
        <row r="3919">
          <cell r="A3919" t="str">
            <v>37200</v>
          </cell>
          <cell r="B3919" t="str">
            <v>Transcatheter biopsy</v>
          </cell>
          <cell r="D3919" t="str">
            <v>T</v>
          </cell>
          <cell r="E3919" t="str">
            <v>5183</v>
          </cell>
          <cell r="F3919">
            <v>52.300899999999999</v>
          </cell>
          <cell r="G3919">
            <v>3922.62</v>
          </cell>
          <cell r="H3919" t="str">
            <v>.</v>
          </cell>
          <cell r="I3919">
            <v>784.53</v>
          </cell>
        </row>
        <row r="3920">
          <cell r="A3920" t="str">
            <v>3720F</v>
          </cell>
          <cell r="B3920" t="str">
            <v>Cognit impairment assessed</v>
          </cell>
          <cell r="D3920" t="str">
            <v>M</v>
          </cell>
          <cell r="E3920" t="str">
            <v/>
          </cell>
        </row>
        <row r="3921">
          <cell r="A3921" t="str">
            <v>37211</v>
          </cell>
          <cell r="B3921" t="str">
            <v>Thrombolytic art therapy</v>
          </cell>
          <cell r="D3921" t="str">
            <v>T</v>
          </cell>
          <cell r="E3921" t="str">
            <v>5183</v>
          </cell>
          <cell r="F3921">
            <v>52.300899999999999</v>
          </cell>
          <cell r="G3921">
            <v>3922.62</v>
          </cell>
          <cell r="H3921" t="str">
            <v>.</v>
          </cell>
          <cell r="I3921">
            <v>784.53</v>
          </cell>
        </row>
        <row r="3922">
          <cell r="A3922" t="str">
            <v>37212</v>
          </cell>
          <cell r="B3922" t="str">
            <v>Thrombolytic venous therapy</v>
          </cell>
          <cell r="C3922" t="str">
            <v>CH</v>
          </cell>
          <cell r="D3922" t="str">
            <v>T</v>
          </cell>
          <cell r="E3922" t="str">
            <v>5182</v>
          </cell>
          <cell r="F3922">
            <v>31.460899999999999</v>
          </cell>
          <cell r="G3922">
            <v>2359.6</v>
          </cell>
          <cell r="H3922" t="str">
            <v>.</v>
          </cell>
          <cell r="I3922">
            <v>471.92</v>
          </cell>
          <cell r="J3922">
            <v>42736</v>
          </cell>
          <cell r="M3922" t="str">
            <v>*</v>
          </cell>
        </row>
        <row r="3923">
          <cell r="A3923" t="str">
            <v>37213</v>
          </cell>
          <cell r="B3923" t="str">
            <v>Thromblytic art/ven therapy</v>
          </cell>
          <cell r="C3923" t="str">
            <v>CH</v>
          </cell>
          <cell r="D3923" t="str">
            <v>T</v>
          </cell>
          <cell r="E3923" t="str">
            <v>5181</v>
          </cell>
          <cell r="F3923">
            <v>9.1176999999999992</v>
          </cell>
          <cell r="G3923">
            <v>683.84</v>
          </cell>
          <cell r="H3923" t="str">
            <v>.</v>
          </cell>
          <cell r="I3923">
            <v>136.77000000000001</v>
          </cell>
          <cell r="J3923">
            <v>42736</v>
          </cell>
          <cell r="M3923" t="str">
            <v>*</v>
          </cell>
        </row>
        <row r="3924">
          <cell r="A3924" t="str">
            <v>37214</v>
          </cell>
          <cell r="B3924" t="str">
            <v>Cessj therapy cath removal</v>
          </cell>
          <cell r="C3924" t="str">
            <v>CH</v>
          </cell>
          <cell r="D3924" t="str">
            <v>T</v>
          </cell>
          <cell r="E3924" t="str">
            <v>5181</v>
          </cell>
          <cell r="F3924">
            <v>9.1176999999999992</v>
          </cell>
          <cell r="G3924">
            <v>683.84</v>
          </cell>
          <cell r="H3924" t="str">
            <v>.</v>
          </cell>
          <cell r="I3924">
            <v>136.77000000000001</v>
          </cell>
          <cell r="J3924">
            <v>42736</v>
          </cell>
          <cell r="M3924" t="str">
            <v>*</v>
          </cell>
        </row>
        <row r="3925">
          <cell r="A3925" t="str">
            <v>37215</v>
          </cell>
          <cell r="B3925" t="str">
            <v>Transcath stent cca w/eps</v>
          </cell>
          <cell r="D3925" t="str">
            <v>C</v>
          </cell>
          <cell r="E3925" t="str">
            <v/>
          </cell>
        </row>
        <row r="3926">
          <cell r="A3926" t="str">
            <v>37216</v>
          </cell>
          <cell r="B3926" t="str">
            <v>Transcath stent cca w/o eps</v>
          </cell>
          <cell r="D3926" t="str">
            <v>E1</v>
          </cell>
          <cell r="E3926" t="str">
            <v/>
          </cell>
        </row>
        <row r="3927">
          <cell r="A3927" t="str">
            <v>37217</v>
          </cell>
          <cell r="B3927" t="str">
            <v>Stent placemt retro carotid</v>
          </cell>
          <cell r="D3927" t="str">
            <v>C</v>
          </cell>
          <cell r="E3927" t="str">
            <v/>
          </cell>
        </row>
        <row r="3928">
          <cell r="A3928" t="str">
            <v>37218</v>
          </cell>
          <cell r="B3928" t="str">
            <v>Stent placemt ante carotid</v>
          </cell>
          <cell r="D3928" t="str">
            <v>C</v>
          </cell>
          <cell r="E3928" t="str">
            <v/>
          </cell>
        </row>
        <row r="3929">
          <cell r="A3929" t="str">
            <v>37220</v>
          </cell>
          <cell r="B3929" t="str">
            <v>Iliac revasc</v>
          </cell>
          <cell r="C3929" t="str">
            <v>CH</v>
          </cell>
          <cell r="D3929" t="str">
            <v>J1</v>
          </cell>
          <cell r="E3929" t="str">
            <v>5192</v>
          </cell>
          <cell r="F3929">
            <v>64.308000000000007</v>
          </cell>
          <cell r="G3929">
            <v>4823.16</v>
          </cell>
          <cell r="H3929" t="str">
            <v>.</v>
          </cell>
          <cell r="I3929">
            <v>964.64</v>
          </cell>
          <cell r="J3929">
            <v>42736</v>
          </cell>
          <cell r="M3929" t="str">
            <v>*</v>
          </cell>
        </row>
        <row r="3930">
          <cell r="A3930" t="str">
            <v>37221</v>
          </cell>
          <cell r="B3930" t="str">
            <v>Iliac revasc w/stent</v>
          </cell>
          <cell r="C3930" t="str">
            <v>CH</v>
          </cell>
          <cell r="D3930" t="str">
            <v>J1</v>
          </cell>
          <cell r="E3930" t="str">
            <v>5193</v>
          </cell>
          <cell r="F3930">
            <v>129.97579999999999</v>
          </cell>
          <cell r="G3930">
            <v>9748.31</v>
          </cell>
          <cell r="H3930" t="str">
            <v>.</v>
          </cell>
          <cell r="I3930">
            <v>1949.67</v>
          </cell>
          <cell r="J3930">
            <v>42736</v>
          </cell>
          <cell r="M3930" t="str">
            <v>*</v>
          </cell>
        </row>
        <row r="3931">
          <cell r="A3931" t="str">
            <v>37222</v>
          </cell>
          <cell r="B3931" t="str">
            <v>Iliac revasc add-on</v>
          </cell>
          <cell r="D3931" t="str">
            <v>N</v>
          </cell>
          <cell r="E3931" t="str">
            <v/>
          </cell>
        </row>
        <row r="3932">
          <cell r="A3932" t="str">
            <v>37223</v>
          </cell>
          <cell r="B3932" t="str">
            <v>Iliac revasc w/stent add-on</v>
          </cell>
          <cell r="D3932" t="str">
            <v>N</v>
          </cell>
          <cell r="E3932" t="str">
            <v/>
          </cell>
        </row>
        <row r="3933">
          <cell r="A3933" t="str">
            <v>37224</v>
          </cell>
          <cell r="B3933" t="str">
            <v>Fem/popl revas w/tla</v>
          </cell>
          <cell r="C3933" t="str">
            <v>CH</v>
          </cell>
          <cell r="D3933" t="str">
            <v>J1</v>
          </cell>
          <cell r="E3933" t="str">
            <v>5192</v>
          </cell>
          <cell r="F3933">
            <v>64.308000000000007</v>
          </cell>
          <cell r="G3933">
            <v>4823.16</v>
          </cell>
          <cell r="H3933" t="str">
            <v>.</v>
          </cell>
          <cell r="I3933">
            <v>964.64</v>
          </cell>
          <cell r="J3933">
            <v>42736</v>
          </cell>
          <cell r="M3933" t="str">
            <v>*</v>
          </cell>
        </row>
        <row r="3934">
          <cell r="A3934" t="str">
            <v>37225</v>
          </cell>
          <cell r="B3934" t="str">
            <v>Fem/popl revas w/ather</v>
          </cell>
          <cell r="C3934" t="str">
            <v>CH</v>
          </cell>
          <cell r="D3934" t="str">
            <v>J1</v>
          </cell>
          <cell r="E3934" t="str">
            <v>5193</v>
          </cell>
          <cell r="F3934">
            <v>129.97579999999999</v>
          </cell>
          <cell r="G3934">
            <v>9748.31</v>
          </cell>
          <cell r="H3934" t="str">
            <v>.</v>
          </cell>
          <cell r="I3934">
            <v>1949.67</v>
          </cell>
          <cell r="J3934">
            <v>42736</v>
          </cell>
          <cell r="M3934" t="str">
            <v>*</v>
          </cell>
        </row>
        <row r="3935">
          <cell r="A3935" t="str">
            <v>37226</v>
          </cell>
          <cell r="B3935" t="str">
            <v>Fem/popl revasc w/stent</v>
          </cell>
          <cell r="C3935" t="str">
            <v>CH</v>
          </cell>
          <cell r="D3935" t="str">
            <v>J1</v>
          </cell>
          <cell r="E3935" t="str">
            <v>5193</v>
          </cell>
          <cell r="F3935">
            <v>129.97579999999999</v>
          </cell>
          <cell r="G3935">
            <v>9748.31</v>
          </cell>
          <cell r="H3935" t="str">
            <v>.</v>
          </cell>
          <cell r="I3935">
            <v>1949.67</v>
          </cell>
          <cell r="J3935">
            <v>42736</v>
          </cell>
          <cell r="M3935" t="str">
            <v>*</v>
          </cell>
        </row>
        <row r="3936">
          <cell r="A3936" t="str">
            <v>37227</v>
          </cell>
          <cell r="B3936" t="str">
            <v>Fem/popl revasc stnt &amp; ather</v>
          </cell>
          <cell r="C3936" t="str">
            <v>CH</v>
          </cell>
          <cell r="D3936" t="str">
            <v>J1</v>
          </cell>
          <cell r="E3936" t="str">
            <v>5194</v>
          </cell>
          <cell r="F3936">
            <v>197.0094</v>
          </cell>
          <cell r="G3936">
            <v>14775.9</v>
          </cell>
          <cell r="H3936" t="str">
            <v>.</v>
          </cell>
          <cell r="I3936">
            <v>2955.18</v>
          </cell>
          <cell r="J3936">
            <v>42736</v>
          </cell>
          <cell r="M3936" t="str">
            <v>*</v>
          </cell>
        </row>
        <row r="3937">
          <cell r="A3937" t="str">
            <v>37228</v>
          </cell>
          <cell r="B3937" t="str">
            <v>Tib/per revasc w/tla</v>
          </cell>
          <cell r="C3937" t="str">
            <v>CH</v>
          </cell>
          <cell r="D3937" t="str">
            <v>J1</v>
          </cell>
          <cell r="E3937" t="str">
            <v>5193</v>
          </cell>
          <cell r="F3937">
            <v>129.97579999999999</v>
          </cell>
          <cell r="G3937">
            <v>9748.31</v>
          </cell>
          <cell r="H3937" t="str">
            <v>.</v>
          </cell>
          <cell r="I3937">
            <v>1949.67</v>
          </cell>
          <cell r="J3937">
            <v>42736</v>
          </cell>
          <cell r="M3937" t="str">
            <v>*</v>
          </cell>
        </row>
        <row r="3938">
          <cell r="A3938" t="str">
            <v>37229</v>
          </cell>
          <cell r="B3938" t="str">
            <v>Tib/per revasc w/ather</v>
          </cell>
          <cell r="C3938" t="str">
            <v>CH</v>
          </cell>
          <cell r="D3938" t="str">
            <v>J1</v>
          </cell>
          <cell r="E3938" t="str">
            <v>5194</v>
          </cell>
          <cell r="F3938">
            <v>197.0094</v>
          </cell>
          <cell r="G3938">
            <v>14775.9</v>
          </cell>
          <cell r="H3938" t="str">
            <v>.</v>
          </cell>
          <cell r="I3938">
            <v>2955.18</v>
          </cell>
          <cell r="J3938">
            <v>42736</v>
          </cell>
          <cell r="M3938" t="str">
            <v>*</v>
          </cell>
        </row>
        <row r="3939">
          <cell r="A3939" t="str">
            <v>37230</v>
          </cell>
          <cell r="B3939" t="str">
            <v>Tib/per revasc w/stent</v>
          </cell>
          <cell r="C3939" t="str">
            <v>CH</v>
          </cell>
          <cell r="D3939" t="str">
            <v>J1</v>
          </cell>
          <cell r="E3939" t="str">
            <v>5194</v>
          </cell>
          <cell r="F3939">
            <v>197.0094</v>
          </cell>
          <cell r="G3939">
            <v>14775.9</v>
          </cell>
          <cell r="H3939" t="str">
            <v>.</v>
          </cell>
          <cell r="I3939">
            <v>2955.18</v>
          </cell>
          <cell r="J3939">
            <v>42736</v>
          </cell>
          <cell r="M3939" t="str">
            <v>*</v>
          </cell>
        </row>
        <row r="3940">
          <cell r="A3940" t="str">
            <v>37231</v>
          </cell>
          <cell r="B3940" t="str">
            <v>Tib/per revasc stent &amp; ather</v>
          </cell>
          <cell r="C3940" t="str">
            <v>CH</v>
          </cell>
          <cell r="D3940" t="str">
            <v>J1</v>
          </cell>
          <cell r="E3940" t="str">
            <v>5194</v>
          </cell>
          <cell r="F3940">
            <v>197.0094</v>
          </cell>
          <cell r="G3940">
            <v>14775.9</v>
          </cell>
          <cell r="H3940" t="str">
            <v>.</v>
          </cell>
          <cell r="I3940">
            <v>2955.18</v>
          </cell>
          <cell r="J3940">
            <v>42736</v>
          </cell>
          <cell r="M3940" t="str">
            <v>*</v>
          </cell>
        </row>
        <row r="3941">
          <cell r="A3941" t="str">
            <v>37232</v>
          </cell>
          <cell r="B3941" t="str">
            <v>Tib/per revasc add-on</v>
          </cell>
          <cell r="D3941" t="str">
            <v>N</v>
          </cell>
          <cell r="E3941" t="str">
            <v/>
          </cell>
        </row>
        <row r="3942">
          <cell r="A3942" t="str">
            <v>37233</v>
          </cell>
          <cell r="B3942" t="str">
            <v>Tibper revasc w/ather add-on</v>
          </cell>
          <cell r="D3942" t="str">
            <v>N</v>
          </cell>
          <cell r="E3942" t="str">
            <v/>
          </cell>
        </row>
        <row r="3943">
          <cell r="A3943" t="str">
            <v>37234</v>
          </cell>
          <cell r="B3943" t="str">
            <v>Revsc opn/prq tib/pero stent</v>
          </cell>
          <cell r="D3943" t="str">
            <v>N</v>
          </cell>
          <cell r="E3943" t="str">
            <v/>
          </cell>
        </row>
        <row r="3944">
          <cell r="A3944" t="str">
            <v>37235</v>
          </cell>
          <cell r="B3944" t="str">
            <v>Tib/per revasc stnt &amp; ather</v>
          </cell>
          <cell r="D3944" t="str">
            <v>N</v>
          </cell>
          <cell r="E3944" t="str">
            <v/>
          </cell>
        </row>
        <row r="3945">
          <cell r="A3945" t="str">
            <v>37236</v>
          </cell>
          <cell r="B3945" t="str">
            <v>Open/perq place stent 1st</v>
          </cell>
          <cell r="C3945" t="str">
            <v>CH</v>
          </cell>
          <cell r="D3945" t="str">
            <v>J1</v>
          </cell>
          <cell r="E3945" t="str">
            <v>5193</v>
          </cell>
          <cell r="F3945">
            <v>129.97579999999999</v>
          </cell>
          <cell r="G3945">
            <v>9748.31</v>
          </cell>
          <cell r="H3945" t="str">
            <v>.</v>
          </cell>
          <cell r="I3945">
            <v>1949.67</v>
          </cell>
          <cell r="J3945">
            <v>42736</v>
          </cell>
          <cell r="M3945" t="str">
            <v>*</v>
          </cell>
        </row>
        <row r="3946">
          <cell r="A3946" t="str">
            <v>37237</v>
          </cell>
          <cell r="B3946" t="str">
            <v>Open/perq place stent ea add</v>
          </cell>
          <cell r="D3946" t="str">
            <v>N</v>
          </cell>
          <cell r="E3946" t="str">
            <v/>
          </cell>
        </row>
        <row r="3947">
          <cell r="A3947" t="str">
            <v>37238</v>
          </cell>
          <cell r="B3947" t="str">
            <v>Open/perq place stent same</v>
          </cell>
          <cell r="C3947" t="str">
            <v>CH</v>
          </cell>
          <cell r="D3947" t="str">
            <v>J1</v>
          </cell>
          <cell r="E3947" t="str">
            <v>5193</v>
          </cell>
          <cell r="F3947">
            <v>129.97579999999999</v>
          </cell>
          <cell r="G3947">
            <v>9748.31</v>
          </cell>
          <cell r="H3947" t="str">
            <v>.</v>
          </cell>
          <cell r="I3947">
            <v>1949.67</v>
          </cell>
          <cell r="J3947">
            <v>42736</v>
          </cell>
          <cell r="M3947" t="str">
            <v>*</v>
          </cell>
        </row>
        <row r="3948">
          <cell r="A3948" t="str">
            <v>37239</v>
          </cell>
          <cell r="B3948" t="str">
            <v>Open/perq place stent ea add</v>
          </cell>
          <cell r="D3948" t="str">
            <v>N</v>
          </cell>
          <cell r="E3948" t="str">
            <v/>
          </cell>
        </row>
        <row r="3949">
          <cell r="A3949" t="str">
            <v>37241</v>
          </cell>
          <cell r="B3949" t="str">
            <v>Vasc embolize/occlude venous</v>
          </cell>
          <cell r="C3949" t="str">
            <v>CH</v>
          </cell>
          <cell r="D3949" t="str">
            <v>J1</v>
          </cell>
          <cell r="E3949" t="str">
            <v>5193</v>
          </cell>
          <cell r="F3949">
            <v>129.97579999999999</v>
          </cell>
          <cell r="G3949">
            <v>9748.31</v>
          </cell>
          <cell r="H3949" t="str">
            <v>.</v>
          </cell>
          <cell r="I3949">
            <v>1949.67</v>
          </cell>
          <cell r="J3949">
            <v>42736</v>
          </cell>
          <cell r="M3949" t="str">
            <v>*</v>
          </cell>
        </row>
        <row r="3950">
          <cell r="A3950" t="str">
            <v>37242</v>
          </cell>
          <cell r="B3950" t="str">
            <v>Vasc embolize/occlude artery</v>
          </cell>
          <cell r="C3950" t="str">
            <v>CH</v>
          </cell>
          <cell r="D3950" t="str">
            <v>J1</v>
          </cell>
          <cell r="E3950" t="str">
            <v>5193</v>
          </cell>
          <cell r="F3950">
            <v>129.97579999999999</v>
          </cell>
          <cell r="G3950">
            <v>9748.31</v>
          </cell>
          <cell r="H3950" t="str">
            <v>.</v>
          </cell>
          <cell r="I3950">
            <v>1949.67</v>
          </cell>
          <cell r="J3950">
            <v>42736</v>
          </cell>
          <cell r="M3950" t="str">
            <v>*</v>
          </cell>
        </row>
        <row r="3951">
          <cell r="A3951" t="str">
            <v>37243</v>
          </cell>
          <cell r="B3951" t="str">
            <v>Vasc embolize/occlude organ</v>
          </cell>
          <cell r="C3951" t="str">
            <v>CH</v>
          </cell>
          <cell r="D3951" t="str">
            <v>J1</v>
          </cell>
          <cell r="E3951" t="str">
            <v>5193</v>
          </cell>
          <cell r="F3951">
            <v>129.97579999999999</v>
          </cell>
          <cell r="G3951">
            <v>9748.31</v>
          </cell>
          <cell r="H3951" t="str">
            <v>.</v>
          </cell>
          <cell r="I3951">
            <v>1949.67</v>
          </cell>
          <cell r="J3951">
            <v>42736</v>
          </cell>
          <cell r="M3951" t="str">
            <v>*</v>
          </cell>
        </row>
        <row r="3952">
          <cell r="A3952" t="str">
            <v>37244</v>
          </cell>
          <cell r="B3952" t="str">
            <v>Vasc embolize/occlude bleed</v>
          </cell>
          <cell r="C3952" t="str">
            <v>CH</v>
          </cell>
          <cell r="D3952" t="str">
            <v>J1</v>
          </cell>
          <cell r="E3952" t="str">
            <v>5193</v>
          </cell>
          <cell r="F3952">
            <v>129.97579999999999</v>
          </cell>
          <cell r="G3952">
            <v>9748.31</v>
          </cell>
          <cell r="H3952" t="str">
            <v>.</v>
          </cell>
          <cell r="I3952">
            <v>1949.67</v>
          </cell>
          <cell r="J3952">
            <v>42736</v>
          </cell>
          <cell r="M3952" t="str">
            <v>*</v>
          </cell>
        </row>
        <row r="3953">
          <cell r="A3953" t="str">
            <v>37246</v>
          </cell>
          <cell r="B3953" t="str">
            <v>Trluml balo angiop 1st art</v>
          </cell>
          <cell r="C3953" t="str">
            <v>NC</v>
          </cell>
          <cell r="D3953" t="str">
            <v>J1</v>
          </cell>
          <cell r="E3953" t="str">
            <v>5192</v>
          </cell>
          <cell r="F3953">
            <v>64.308000000000007</v>
          </cell>
          <cell r="G3953">
            <v>4823.16</v>
          </cell>
          <cell r="H3953" t="str">
            <v>.</v>
          </cell>
          <cell r="I3953">
            <v>964.64</v>
          </cell>
          <cell r="K3953">
            <v>42736</v>
          </cell>
          <cell r="M3953" t="str">
            <v>*</v>
          </cell>
        </row>
        <row r="3954">
          <cell r="A3954" t="str">
            <v>37247</v>
          </cell>
          <cell r="B3954" t="str">
            <v>Trluml balo angiop addl art</v>
          </cell>
          <cell r="C3954" t="str">
            <v>NC</v>
          </cell>
          <cell r="D3954" t="str">
            <v>N</v>
          </cell>
          <cell r="E3954" t="str">
            <v/>
          </cell>
          <cell r="K3954">
            <v>42736</v>
          </cell>
          <cell r="M3954" t="str">
            <v>*</v>
          </cell>
        </row>
        <row r="3955">
          <cell r="A3955" t="str">
            <v>37248</v>
          </cell>
          <cell r="B3955" t="str">
            <v>Trluml balo angiop 1st vein</v>
          </cell>
          <cell r="C3955" t="str">
            <v>NC</v>
          </cell>
          <cell r="D3955" t="str">
            <v>J1</v>
          </cell>
          <cell r="E3955" t="str">
            <v>5192</v>
          </cell>
          <cell r="F3955">
            <v>64.308000000000007</v>
          </cell>
          <cell r="G3955">
            <v>4823.16</v>
          </cell>
          <cell r="H3955" t="str">
            <v>.</v>
          </cell>
          <cell r="I3955">
            <v>964.64</v>
          </cell>
          <cell r="K3955">
            <v>42736</v>
          </cell>
          <cell r="M3955" t="str">
            <v>*</v>
          </cell>
        </row>
        <row r="3956">
          <cell r="A3956" t="str">
            <v>37249</v>
          </cell>
          <cell r="B3956" t="str">
            <v>Trluml balo angiop addl vein</v>
          </cell>
          <cell r="C3956" t="str">
            <v>NC</v>
          </cell>
          <cell r="D3956" t="str">
            <v>N</v>
          </cell>
          <cell r="E3956" t="str">
            <v/>
          </cell>
          <cell r="K3956">
            <v>42736</v>
          </cell>
          <cell r="M3956" t="str">
            <v>*</v>
          </cell>
        </row>
        <row r="3957">
          <cell r="A3957" t="str">
            <v>37252</v>
          </cell>
          <cell r="B3957" t="str">
            <v>Intrvasc us noncoronary 1st</v>
          </cell>
          <cell r="D3957" t="str">
            <v>N</v>
          </cell>
          <cell r="E3957" t="str">
            <v/>
          </cell>
        </row>
        <row r="3958">
          <cell r="A3958" t="str">
            <v>37253</v>
          </cell>
          <cell r="B3958" t="str">
            <v>Intrvasc us noncoronary addl</v>
          </cell>
          <cell r="D3958" t="str">
            <v>N</v>
          </cell>
          <cell r="E3958" t="str">
            <v/>
          </cell>
        </row>
        <row r="3959">
          <cell r="A3959" t="str">
            <v>3725F</v>
          </cell>
          <cell r="B3959" t="str">
            <v>Screen depression performed</v>
          </cell>
          <cell r="D3959" t="str">
            <v>M</v>
          </cell>
          <cell r="E3959" t="str">
            <v/>
          </cell>
        </row>
        <row r="3960">
          <cell r="A3960" t="str">
            <v>37500</v>
          </cell>
          <cell r="B3960" t="str">
            <v>Endoscopy ligate perf veins</v>
          </cell>
          <cell r="D3960" t="str">
            <v>T</v>
          </cell>
          <cell r="E3960" t="str">
            <v>5183</v>
          </cell>
          <cell r="F3960">
            <v>52.300899999999999</v>
          </cell>
          <cell r="G3960">
            <v>3922.62</v>
          </cell>
          <cell r="H3960" t="str">
            <v>.</v>
          </cell>
          <cell r="I3960">
            <v>784.53</v>
          </cell>
        </row>
        <row r="3961">
          <cell r="A3961" t="str">
            <v>37501</v>
          </cell>
          <cell r="B3961" t="str">
            <v>Vascular endoscopy procedure</v>
          </cell>
          <cell r="D3961" t="str">
            <v>T</v>
          </cell>
          <cell r="E3961" t="str">
            <v>5181</v>
          </cell>
          <cell r="F3961">
            <v>9.1176999999999992</v>
          </cell>
          <cell r="G3961">
            <v>683.84</v>
          </cell>
          <cell r="H3961" t="str">
            <v>.</v>
          </cell>
          <cell r="I3961">
            <v>136.77000000000001</v>
          </cell>
        </row>
        <row r="3962">
          <cell r="A3962" t="str">
            <v>3750F</v>
          </cell>
          <cell r="B3962" t="str">
            <v>Ptnotrcvngsteroid&gt;/=10mg/day</v>
          </cell>
          <cell r="D3962" t="str">
            <v>E1</v>
          </cell>
          <cell r="E3962" t="str">
            <v/>
          </cell>
        </row>
        <row r="3963">
          <cell r="A3963" t="str">
            <v>3751F</v>
          </cell>
          <cell r="B3963" t="str">
            <v>Electrodiag polyneuro 6 mn</v>
          </cell>
          <cell r="D3963" t="str">
            <v>E1</v>
          </cell>
          <cell r="E3963" t="str">
            <v/>
          </cell>
        </row>
        <row r="3964">
          <cell r="A3964" t="str">
            <v>3752F</v>
          </cell>
          <cell r="B3964" t="str">
            <v>No electrodiag polyneuro 6mn</v>
          </cell>
          <cell r="D3964" t="str">
            <v>E1</v>
          </cell>
          <cell r="E3964" t="str">
            <v/>
          </cell>
        </row>
        <row r="3965">
          <cell r="A3965" t="str">
            <v>3753F</v>
          </cell>
          <cell r="B3965" t="str">
            <v>Pt has symp&amp;signs neuropathy</v>
          </cell>
          <cell r="D3965" t="str">
            <v>E1</v>
          </cell>
          <cell r="E3965" t="str">
            <v/>
          </cell>
        </row>
        <row r="3966">
          <cell r="A3966" t="str">
            <v>3754F</v>
          </cell>
          <cell r="B3966" t="str">
            <v>Screening tests dm done</v>
          </cell>
          <cell r="D3966" t="str">
            <v>E1</v>
          </cell>
          <cell r="E3966" t="str">
            <v/>
          </cell>
        </row>
        <row r="3967">
          <cell r="A3967" t="str">
            <v>3755F</v>
          </cell>
          <cell r="B3967" t="str">
            <v>Cog&amp;behav imprmnt scrng done</v>
          </cell>
          <cell r="D3967" t="str">
            <v>E1</v>
          </cell>
          <cell r="E3967" t="str">
            <v/>
          </cell>
        </row>
        <row r="3968">
          <cell r="A3968" t="str">
            <v>37565</v>
          </cell>
          <cell r="B3968" t="str">
            <v>Ligation of neck vein</v>
          </cell>
          <cell r="C3968" t="str">
            <v>CH</v>
          </cell>
          <cell r="D3968" t="str">
            <v>T</v>
          </cell>
          <cell r="E3968" t="str">
            <v>5181</v>
          </cell>
          <cell r="F3968">
            <v>9.1176999999999992</v>
          </cell>
          <cell r="G3968">
            <v>683.84</v>
          </cell>
          <cell r="H3968" t="str">
            <v>.</v>
          </cell>
          <cell r="I3968">
            <v>136.77000000000001</v>
          </cell>
          <cell r="J3968">
            <v>42736</v>
          </cell>
          <cell r="M3968" t="str">
            <v>*</v>
          </cell>
        </row>
        <row r="3969">
          <cell r="A3969" t="str">
            <v>3756F</v>
          </cell>
          <cell r="B3969" t="str">
            <v>Pt w/pseudobulb affect/als</v>
          </cell>
          <cell r="D3969" t="str">
            <v>E1</v>
          </cell>
          <cell r="E3969" t="str">
            <v/>
          </cell>
        </row>
        <row r="3970">
          <cell r="A3970" t="str">
            <v>3757F</v>
          </cell>
          <cell r="B3970" t="str">
            <v>Pt w/o pseudobulbaffect/als</v>
          </cell>
          <cell r="D3970" t="str">
            <v>E1</v>
          </cell>
          <cell r="E3970" t="str">
            <v/>
          </cell>
        </row>
        <row r="3971">
          <cell r="A3971" t="str">
            <v>3758F</v>
          </cell>
          <cell r="B3971" t="str">
            <v>Pt ref pulm fx test/peakflow</v>
          </cell>
          <cell r="D3971" t="str">
            <v>E1</v>
          </cell>
          <cell r="E3971" t="str">
            <v/>
          </cell>
        </row>
        <row r="3972">
          <cell r="A3972" t="str">
            <v>3759F</v>
          </cell>
          <cell r="B3972" t="str">
            <v>Pt scrn dysphag/wt loss/nutr</v>
          </cell>
          <cell r="D3972" t="str">
            <v>E1</v>
          </cell>
          <cell r="E3972" t="str">
            <v/>
          </cell>
        </row>
        <row r="3973">
          <cell r="A3973" t="str">
            <v>37600</v>
          </cell>
          <cell r="B3973" t="str">
            <v>Ligation of neck artery</v>
          </cell>
          <cell r="D3973" t="str">
            <v>T</v>
          </cell>
          <cell r="E3973" t="str">
            <v>5182</v>
          </cell>
          <cell r="F3973">
            <v>31.460899999999999</v>
          </cell>
          <cell r="G3973">
            <v>2359.6</v>
          </cell>
          <cell r="H3973" t="str">
            <v>.</v>
          </cell>
          <cell r="I3973">
            <v>471.92</v>
          </cell>
        </row>
        <row r="3974">
          <cell r="A3974" t="str">
            <v>37605</v>
          </cell>
          <cell r="B3974" t="str">
            <v>Ligation of neck artery</v>
          </cell>
          <cell r="D3974" t="str">
            <v>T</v>
          </cell>
          <cell r="E3974" t="str">
            <v>5182</v>
          </cell>
          <cell r="F3974">
            <v>31.460899999999999</v>
          </cell>
          <cell r="G3974">
            <v>2359.6</v>
          </cell>
          <cell r="H3974" t="str">
            <v>.</v>
          </cell>
          <cell r="I3974">
            <v>471.92</v>
          </cell>
        </row>
        <row r="3975">
          <cell r="A3975" t="str">
            <v>37606</v>
          </cell>
          <cell r="B3975" t="str">
            <v>Ligation of neck artery</v>
          </cell>
          <cell r="D3975" t="str">
            <v>T</v>
          </cell>
          <cell r="E3975" t="str">
            <v>5182</v>
          </cell>
          <cell r="F3975">
            <v>31.460899999999999</v>
          </cell>
          <cell r="G3975">
            <v>2359.6</v>
          </cell>
          <cell r="H3975" t="str">
            <v>.</v>
          </cell>
          <cell r="I3975">
            <v>471.92</v>
          </cell>
        </row>
        <row r="3976">
          <cell r="A3976" t="str">
            <v>37607</v>
          </cell>
          <cell r="B3976" t="str">
            <v>Ligation of a-v fistula</v>
          </cell>
          <cell r="D3976" t="str">
            <v>T</v>
          </cell>
          <cell r="E3976" t="str">
            <v>5182</v>
          </cell>
          <cell r="F3976">
            <v>31.460899999999999</v>
          </cell>
          <cell r="G3976">
            <v>2359.6</v>
          </cell>
          <cell r="H3976" t="str">
            <v>.</v>
          </cell>
          <cell r="I3976">
            <v>471.92</v>
          </cell>
        </row>
        <row r="3977">
          <cell r="A3977" t="str">
            <v>37609</v>
          </cell>
          <cell r="B3977" t="str">
            <v>Temporal artery procedure</v>
          </cell>
          <cell r="C3977" t="str">
            <v>CH</v>
          </cell>
          <cell r="D3977" t="str">
            <v>J1</v>
          </cell>
          <cell r="E3977" t="str">
            <v>5072</v>
          </cell>
          <cell r="F3977">
            <v>16.481100000000001</v>
          </cell>
          <cell r="G3977">
            <v>1236.0999999999999</v>
          </cell>
          <cell r="H3977" t="str">
            <v>.</v>
          </cell>
          <cell r="I3977">
            <v>247.22</v>
          </cell>
          <cell r="J3977">
            <v>42736</v>
          </cell>
          <cell r="M3977" t="str">
            <v>*</v>
          </cell>
        </row>
        <row r="3978">
          <cell r="A3978" t="str">
            <v>3760F</v>
          </cell>
          <cell r="B3978" t="str">
            <v>Pt w/ dysphag/wt loss/nutr</v>
          </cell>
          <cell r="D3978" t="str">
            <v>E1</v>
          </cell>
          <cell r="E3978" t="str">
            <v/>
          </cell>
        </row>
        <row r="3979">
          <cell r="A3979" t="str">
            <v>37615</v>
          </cell>
          <cell r="B3979" t="str">
            <v>Ligation of neck artery</v>
          </cell>
          <cell r="C3979" t="str">
            <v>CH</v>
          </cell>
          <cell r="D3979" t="str">
            <v>T</v>
          </cell>
          <cell r="E3979" t="str">
            <v>5181</v>
          </cell>
          <cell r="F3979">
            <v>9.1176999999999992</v>
          </cell>
          <cell r="G3979">
            <v>683.84</v>
          </cell>
          <cell r="H3979" t="str">
            <v>.</v>
          </cell>
          <cell r="I3979">
            <v>136.77000000000001</v>
          </cell>
          <cell r="J3979">
            <v>42736</v>
          </cell>
          <cell r="M3979" t="str">
            <v>*</v>
          </cell>
        </row>
        <row r="3980">
          <cell r="A3980" t="str">
            <v>37616</v>
          </cell>
          <cell r="B3980" t="str">
            <v>Ligation of chest artery</v>
          </cell>
          <cell r="D3980" t="str">
            <v>C</v>
          </cell>
          <cell r="E3980" t="str">
            <v/>
          </cell>
        </row>
        <row r="3981">
          <cell r="A3981" t="str">
            <v>37617</v>
          </cell>
          <cell r="B3981" t="str">
            <v>Ligation of abdomen artery</v>
          </cell>
          <cell r="D3981" t="str">
            <v>C</v>
          </cell>
          <cell r="E3981" t="str">
            <v/>
          </cell>
        </row>
        <row r="3982">
          <cell r="A3982" t="str">
            <v>37618</v>
          </cell>
          <cell r="B3982" t="str">
            <v>Ligation of extremity artery</v>
          </cell>
          <cell r="D3982" t="str">
            <v>C</v>
          </cell>
          <cell r="E3982" t="str">
            <v/>
          </cell>
        </row>
        <row r="3983">
          <cell r="A3983" t="str">
            <v>37619</v>
          </cell>
          <cell r="B3983" t="str">
            <v>Ligation of inf vena cava</v>
          </cell>
          <cell r="D3983" t="str">
            <v>T</v>
          </cell>
          <cell r="E3983" t="str">
            <v>5183</v>
          </cell>
          <cell r="F3983">
            <v>52.300899999999999</v>
          </cell>
          <cell r="G3983">
            <v>3922.62</v>
          </cell>
          <cell r="H3983" t="str">
            <v>.</v>
          </cell>
          <cell r="I3983">
            <v>784.53</v>
          </cell>
        </row>
        <row r="3984">
          <cell r="A3984" t="str">
            <v>3761F</v>
          </cell>
          <cell r="B3984" t="str">
            <v>Pt w/o dysphag/wt loss/nutr</v>
          </cell>
          <cell r="D3984" t="str">
            <v>E1</v>
          </cell>
          <cell r="E3984" t="str">
            <v/>
          </cell>
        </row>
        <row r="3985">
          <cell r="A3985" t="str">
            <v>3762F</v>
          </cell>
          <cell r="B3985" t="str">
            <v>Patient is dysarthric</v>
          </cell>
          <cell r="D3985" t="str">
            <v>E1</v>
          </cell>
          <cell r="E3985" t="str">
            <v/>
          </cell>
        </row>
        <row r="3986">
          <cell r="A3986" t="str">
            <v>3763F</v>
          </cell>
          <cell r="B3986" t="str">
            <v>Patient is not dysarthric</v>
          </cell>
          <cell r="D3986" t="str">
            <v>E1</v>
          </cell>
          <cell r="E3986" t="str">
            <v/>
          </cell>
        </row>
        <row r="3987">
          <cell r="A3987" t="str">
            <v>37650</v>
          </cell>
          <cell r="B3987" t="str">
            <v>Revision of major vein</v>
          </cell>
          <cell r="D3987" t="str">
            <v>T</v>
          </cell>
          <cell r="E3987" t="str">
            <v>5182</v>
          </cell>
          <cell r="F3987">
            <v>31.460899999999999</v>
          </cell>
          <cell r="G3987">
            <v>2359.6</v>
          </cell>
          <cell r="H3987" t="str">
            <v>.</v>
          </cell>
          <cell r="I3987">
            <v>471.92</v>
          </cell>
        </row>
        <row r="3988">
          <cell r="A3988" t="str">
            <v>37660</v>
          </cell>
          <cell r="B3988" t="str">
            <v>Revision of major vein</v>
          </cell>
          <cell r="D3988" t="str">
            <v>C</v>
          </cell>
          <cell r="E3988" t="str">
            <v/>
          </cell>
        </row>
        <row r="3989">
          <cell r="A3989" t="str">
            <v>37700</v>
          </cell>
          <cell r="B3989" t="str">
            <v>Revise leg vein</v>
          </cell>
          <cell r="D3989" t="str">
            <v>T</v>
          </cell>
          <cell r="E3989" t="str">
            <v>5182</v>
          </cell>
          <cell r="F3989">
            <v>31.460899999999999</v>
          </cell>
          <cell r="G3989">
            <v>2359.6</v>
          </cell>
          <cell r="H3989" t="str">
            <v>.</v>
          </cell>
          <cell r="I3989">
            <v>471.92</v>
          </cell>
        </row>
        <row r="3990">
          <cell r="A3990" t="str">
            <v>37718</v>
          </cell>
          <cell r="B3990" t="str">
            <v>Ligate/strip short leg vein</v>
          </cell>
          <cell r="D3990" t="str">
            <v>T</v>
          </cell>
          <cell r="E3990" t="str">
            <v>5182</v>
          </cell>
          <cell r="F3990">
            <v>31.460899999999999</v>
          </cell>
          <cell r="G3990">
            <v>2359.6</v>
          </cell>
          <cell r="H3990" t="str">
            <v>.</v>
          </cell>
          <cell r="I3990">
            <v>471.92</v>
          </cell>
        </row>
        <row r="3991">
          <cell r="A3991" t="str">
            <v>37722</v>
          </cell>
          <cell r="B3991" t="str">
            <v>Ligate/strip long leg vein</v>
          </cell>
          <cell r="D3991" t="str">
            <v>T</v>
          </cell>
          <cell r="E3991" t="str">
            <v>5182</v>
          </cell>
          <cell r="F3991">
            <v>31.460899999999999</v>
          </cell>
          <cell r="G3991">
            <v>2359.6</v>
          </cell>
          <cell r="H3991" t="str">
            <v>.</v>
          </cell>
          <cell r="I3991">
            <v>471.92</v>
          </cell>
        </row>
        <row r="3992">
          <cell r="A3992" t="str">
            <v>37735</v>
          </cell>
          <cell r="B3992" t="str">
            <v>Removal of leg veins/lesion</v>
          </cell>
          <cell r="D3992" t="str">
            <v>T</v>
          </cell>
          <cell r="E3992" t="str">
            <v>5182</v>
          </cell>
          <cell r="F3992">
            <v>31.460899999999999</v>
          </cell>
          <cell r="G3992">
            <v>2359.6</v>
          </cell>
          <cell r="H3992" t="str">
            <v>.</v>
          </cell>
          <cell r="I3992">
            <v>471.92</v>
          </cell>
        </row>
        <row r="3993">
          <cell r="A3993" t="str">
            <v>3775F</v>
          </cell>
          <cell r="B3993" t="str">
            <v>Adenoma detected screening</v>
          </cell>
          <cell r="D3993" t="str">
            <v>M</v>
          </cell>
          <cell r="E3993" t="str">
            <v/>
          </cell>
        </row>
        <row r="3994">
          <cell r="A3994" t="str">
            <v>37760</v>
          </cell>
          <cell r="B3994" t="str">
            <v>Ligate leg veins radical</v>
          </cell>
          <cell r="D3994" t="str">
            <v>T</v>
          </cell>
          <cell r="E3994" t="str">
            <v>5182</v>
          </cell>
          <cell r="F3994">
            <v>31.460899999999999</v>
          </cell>
          <cell r="G3994">
            <v>2359.6</v>
          </cell>
          <cell r="H3994" t="str">
            <v>.</v>
          </cell>
          <cell r="I3994">
            <v>471.92</v>
          </cell>
        </row>
        <row r="3995">
          <cell r="A3995" t="str">
            <v>37761</v>
          </cell>
          <cell r="B3995" t="str">
            <v>Ligate leg veins open</v>
          </cell>
          <cell r="C3995" t="str">
            <v>CH</v>
          </cell>
          <cell r="D3995" t="str">
            <v>T</v>
          </cell>
          <cell r="E3995" t="str">
            <v>5181</v>
          </cell>
          <cell r="F3995">
            <v>9.1176999999999992</v>
          </cell>
          <cell r="G3995">
            <v>683.84</v>
          </cell>
          <cell r="H3995" t="str">
            <v>.</v>
          </cell>
          <cell r="I3995">
            <v>136.77000000000001</v>
          </cell>
          <cell r="J3995">
            <v>42736</v>
          </cell>
          <cell r="M3995" t="str">
            <v>*</v>
          </cell>
        </row>
        <row r="3996">
          <cell r="A3996" t="str">
            <v>37765</v>
          </cell>
          <cell r="B3996" t="str">
            <v>Stab phleb veins xtr 10-20</v>
          </cell>
          <cell r="D3996" t="str">
            <v>T</v>
          </cell>
          <cell r="E3996" t="str">
            <v>5182</v>
          </cell>
          <cell r="F3996">
            <v>31.460899999999999</v>
          </cell>
          <cell r="G3996">
            <v>2359.6</v>
          </cell>
          <cell r="H3996" t="str">
            <v>.</v>
          </cell>
          <cell r="I3996">
            <v>471.92</v>
          </cell>
        </row>
        <row r="3997">
          <cell r="A3997" t="str">
            <v>37766</v>
          </cell>
          <cell r="B3997" t="str">
            <v>Phleb veins - extrem 20+</v>
          </cell>
          <cell r="D3997" t="str">
            <v>T</v>
          </cell>
          <cell r="E3997" t="str">
            <v>5182</v>
          </cell>
          <cell r="F3997">
            <v>31.460899999999999</v>
          </cell>
          <cell r="G3997">
            <v>2359.6</v>
          </cell>
          <cell r="H3997" t="str">
            <v>.</v>
          </cell>
          <cell r="I3997">
            <v>471.92</v>
          </cell>
        </row>
        <row r="3998">
          <cell r="A3998" t="str">
            <v>3776F</v>
          </cell>
          <cell r="B3998" t="str">
            <v>Adenoma not detect screening</v>
          </cell>
          <cell r="D3998" t="str">
            <v>M</v>
          </cell>
          <cell r="E3998" t="str">
            <v/>
          </cell>
        </row>
        <row r="3999">
          <cell r="A3999" t="str">
            <v>37780</v>
          </cell>
          <cell r="B3999" t="str">
            <v>Revision of leg vein</v>
          </cell>
          <cell r="C3999" t="str">
            <v>CH</v>
          </cell>
          <cell r="D3999" t="str">
            <v>T</v>
          </cell>
          <cell r="E3999" t="str">
            <v>5181</v>
          </cell>
          <cell r="F3999">
            <v>9.1176999999999992</v>
          </cell>
          <cell r="G3999">
            <v>683.84</v>
          </cell>
          <cell r="H3999" t="str">
            <v>.</v>
          </cell>
          <cell r="I3999">
            <v>136.77000000000001</v>
          </cell>
          <cell r="J3999">
            <v>42736</v>
          </cell>
          <cell r="M3999" t="str">
            <v>*</v>
          </cell>
        </row>
        <row r="4000">
          <cell r="A4000" t="str">
            <v>37785</v>
          </cell>
          <cell r="B4000" t="str">
            <v>Ligate/divide/excise vein</v>
          </cell>
          <cell r="D4000" t="str">
            <v>T</v>
          </cell>
          <cell r="E4000" t="str">
            <v>5182</v>
          </cell>
          <cell r="F4000">
            <v>31.460899999999999</v>
          </cell>
          <cell r="G4000">
            <v>2359.6</v>
          </cell>
          <cell r="H4000" t="str">
            <v>.</v>
          </cell>
          <cell r="I4000">
            <v>471.92</v>
          </cell>
        </row>
        <row r="4001">
          <cell r="A4001" t="str">
            <v>37788</v>
          </cell>
          <cell r="B4001" t="str">
            <v>Revascularization penis</v>
          </cell>
          <cell r="D4001" t="str">
            <v>C</v>
          </cell>
          <cell r="E4001" t="str">
            <v/>
          </cell>
        </row>
        <row r="4002">
          <cell r="A4002" t="str">
            <v>37790</v>
          </cell>
          <cell r="B4002" t="str">
            <v>Penile venous occlusion</v>
          </cell>
          <cell r="C4002" t="str">
            <v>CH</v>
          </cell>
          <cell r="D4002" t="str">
            <v>J1</v>
          </cell>
          <cell r="E4002" t="str">
            <v>5374</v>
          </cell>
          <cell r="F4002">
            <v>33.886099999999999</v>
          </cell>
          <cell r="G4002">
            <v>2541.4899999999998</v>
          </cell>
          <cell r="H4002" t="str">
            <v>.</v>
          </cell>
          <cell r="I4002">
            <v>508.3</v>
          </cell>
          <cell r="J4002">
            <v>42736</v>
          </cell>
          <cell r="M4002" t="str">
            <v>*</v>
          </cell>
        </row>
        <row r="4003">
          <cell r="A4003" t="str">
            <v>37799</v>
          </cell>
          <cell r="B4003" t="str">
            <v>Vascular surgery procedure</v>
          </cell>
          <cell r="D4003" t="str">
            <v>T</v>
          </cell>
          <cell r="E4003" t="str">
            <v>5181</v>
          </cell>
          <cell r="F4003">
            <v>9.1176999999999992</v>
          </cell>
          <cell r="G4003">
            <v>683.84</v>
          </cell>
          <cell r="H4003" t="str">
            <v>.</v>
          </cell>
          <cell r="I4003">
            <v>136.77000000000001</v>
          </cell>
        </row>
        <row r="4004">
          <cell r="A4004" t="str">
            <v>38100</v>
          </cell>
          <cell r="B4004" t="str">
            <v>Removal of spleen total</v>
          </cell>
          <cell r="D4004" t="str">
            <v>C</v>
          </cell>
          <cell r="E4004" t="str">
            <v/>
          </cell>
        </row>
        <row r="4005">
          <cell r="A4005" t="str">
            <v>38101</v>
          </cell>
          <cell r="B4005" t="str">
            <v>Removal of spleen partial</v>
          </cell>
          <cell r="D4005" t="str">
            <v>C</v>
          </cell>
          <cell r="E4005" t="str">
            <v/>
          </cell>
        </row>
        <row r="4006">
          <cell r="A4006" t="str">
            <v>38102</v>
          </cell>
          <cell r="B4006" t="str">
            <v>Removal of spleen total</v>
          </cell>
          <cell r="D4006" t="str">
            <v>C</v>
          </cell>
          <cell r="E4006" t="str">
            <v/>
          </cell>
        </row>
        <row r="4007">
          <cell r="A4007" t="str">
            <v>38115</v>
          </cell>
          <cell r="B4007" t="str">
            <v>Repair of ruptured spleen</v>
          </cell>
          <cell r="D4007" t="str">
            <v>C</v>
          </cell>
          <cell r="E4007" t="str">
            <v/>
          </cell>
        </row>
        <row r="4008">
          <cell r="A4008" t="str">
            <v>38120</v>
          </cell>
          <cell r="B4008" t="str">
            <v>Laparoscopy splenectomy</v>
          </cell>
          <cell r="D4008" t="str">
            <v>J1</v>
          </cell>
          <cell r="E4008" t="str">
            <v>5362</v>
          </cell>
          <cell r="F4008">
            <v>92.890600000000006</v>
          </cell>
          <cell r="G4008">
            <v>6966.89</v>
          </cell>
          <cell r="H4008">
            <v>1526.22</v>
          </cell>
          <cell r="I4008">
            <v>1393.38</v>
          </cell>
        </row>
        <row r="4009">
          <cell r="A4009" t="str">
            <v>38129</v>
          </cell>
          <cell r="B4009" t="str">
            <v>Laparoscope proc spleen</v>
          </cell>
          <cell r="D4009" t="str">
            <v>J1</v>
          </cell>
          <cell r="E4009" t="str">
            <v>5361</v>
          </cell>
          <cell r="F4009">
            <v>55.963999999999999</v>
          </cell>
          <cell r="G4009">
            <v>4197.3599999999997</v>
          </cell>
          <cell r="H4009" t="str">
            <v>.</v>
          </cell>
          <cell r="I4009">
            <v>839.48</v>
          </cell>
        </row>
        <row r="4010">
          <cell r="A4010" t="str">
            <v>38200</v>
          </cell>
          <cell r="B4010" t="str">
            <v>Injection for spleen x-ray</v>
          </cell>
          <cell r="D4010" t="str">
            <v>N</v>
          </cell>
          <cell r="E4010" t="str">
            <v/>
          </cell>
        </row>
        <row r="4011">
          <cell r="A4011" t="str">
            <v>38204</v>
          </cell>
          <cell r="B4011" t="str">
            <v>Bl donor search management</v>
          </cell>
          <cell r="D4011" t="str">
            <v>N</v>
          </cell>
          <cell r="E4011" t="str">
            <v/>
          </cell>
        </row>
        <row r="4012">
          <cell r="A4012" t="str">
            <v>38205</v>
          </cell>
          <cell r="B4012" t="str">
            <v>Harvest allogeneic stem cell</v>
          </cell>
          <cell r="D4012" t="str">
            <v>B</v>
          </cell>
          <cell r="E4012" t="str">
            <v/>
          </cell>
        </row>
        <row r="4013">
          <cell r="A4013" t="str">
            <v>38206</v>
          </cell>
          <cell r="B4013" t="str">
            <v>Harvest auto stem cells</v>
          </cell>
          <cell r="C4013" t="str">
            <v>CH</v>
          </cell>
          <cell r="D4013" t="str">
            <v>S</v>
          </cell>
          <cell r="E4013" t="str">
            <v>5242</v>
          </cell>
          <cell r="F4013">
            <v>14.642799999999999</v>
          </cell>
          <cell r="G4013">
            <v>1098.22</v>
          </cell>
          <cell r="H4013" t="str">
            <v>.</v>
          </cell>
          <cell r="I4013">
            <v>219.65</v>
          </cell>
          <cell r="J4013">
            <v>42736</v>
          </cell>
          <cell r="M4013" t="str">
            <v>*</v>
          </cell>
        </row>
        <row r="4014">
          <cell r="A4014" t="str">
            <v>38207</v>
          </cell>
          <cell r="B4014" t="str">
            <v>Cryopreserve stem cells</v>
          </cell>
          <cell r="D4014" t="str">
            <v>S</v>
          </cell>
          <cell r="E4014" t="str">
            <v>5241</v>
          </cell>
          <cell r="F4014">
            <v>4.7252000000000001</v>
          </cell>
          <cell r="G4014">
            <v>354.39</v>
          </cell>
          <cell r="H4014" t="str">
            <v>.</v>
          </cell>
          <cell r="I4014">
            <v>70.88</v>
          </cell>
        </row>
        <row r="4015">
          <cell r="A4015" t="str">
            <v>38208</v>
          </cell>
          <cell r="B4015" t="str">
            <v>Thaw preserved stem cells</v>
          </cell>
          <cell r="D4015" t="str">
            <v>S</v>
          </cell>
          <cell r="E4015" t="str">
            <v>5241</v>
          </cell>
          <cell r="F4015">
            <v>4.7252000000000001</v>
          </cell>
          <cell r="G4015">
            <v>354.39</v>
          </cell>
          <cell r="H4015" t="str">
            <v>.</v>
          </cell>
          <cell r="I4015">
            <v>70.88</v>
          </cell>
        </row>
        <row r="4016">
          <cell r="A4016" t="str">
            <v>38209</v>
          </cell>
          <cell r="B4016" t="str">
            <v>Wash harvest stem cells</v>
          </cell>
          <cell r="D4016" t="str">
            <v>S</v>
          </cell>
          <cell r="E4016" t="str">
            <v>5241</v>
          </cell>
          <cell r="F4016">
            <v>4.7252000000000001</v>
          </cell>
          <cell r="G4016">
            <v>354.39</v>
          </cell>
          <cell r="H4016" t="str">
            <v>.</v>
          </cell>
          <cell r="I4016">
            <v>70.88</v>
          </cell>
        </row>
        <row r="4017">
          <cell r="A4017" t="str">
            <v>38210</v>
          </cell>
          <cell r="B4017" t="str">
            <v>T-cell depletion of harvest</v>
          </cell>
          <cell r="C4017" t="str">
            <v>CH</v>
          </cell>
          <cell r="D4017" t="str">
            <v>S</v>
          </cell>
          <cell r="E4017" t="str">
            <v>5241</v>
          </cell>
          <cell r="F4017">
            <v>4.7252000000000001</v>
          </cell>
          <cell r="G4017">
            <v>354.39</v>
          </cell>
          <cell r="H4017" t="str">
            <v>.</v>
          </cell>
          <cell r="I4017">
            <v>70.88</v>
          </cell>
          <cell r="J4017">
            <v>42736</v>
          </cell>
          <cell r="M4017" t="str">
            <v>*</v>
          </cell>
        </row>
        <row r="4018">
          <cell r="A4018" t="str">
            <v>38211</v>
          </cell>
          <cell r="B4018" t="str">
            <v>Tumor cell deplete of harvst</v>
          </cell>
          <cell r="C4018" t="str">
            <v>CH</v>
          </cell>
          <cell r="D4018" t="str">
            <v>S</v>
          </cell>
          <cell r="E4018" t="str">
            <v>5241</v>
          </cell>
          <cell r="F4018">
            <v>4.7252000000000001</v>
          </cell>
          <cell r="G4018">
            <v>354.39</v>
          </cell>
          <cell r="H4018" t="str">
            <v>.</v>
          </cell>
          <cell r="I4018">
            <v>70.88</v>
          </cell>
          <cell r="J4018">
            <v>42736</v>
          </cell>
          <cell r="M4018" t="str">
            <v>*</v>
          </cell>
        </row>
        <row r="4019">
          <cell r="A4019" t="str">
            <v>38212</v>
          </cell>
          <cell r="B4019" t="str">
            <v>Rbc depletion of harvest</v>
          </cell>
          <cell r="C4019" t="str">
            <v>CH</v>
          </cell>
          <cell r="D4019" t="str">
            <v>S</v>
          </cell>
          <cell r="E4019" t="str">
            <v>5241</v>
          </cell>
          <cell r="F4019">
            <v>4.7252000000000001</v>
          </cell>
          <cell r="G4019">
            <v>354.39</v>
          </cell>
          <cell r="H4019" t="str">
            <v>.</v>
          </cell>
          <cell r="I4019">
            <v>70.88</v>
          </cell>
          <cell r="J4019">
            <v>42736</v>
          </cell>
          <cell r="M4019" t="str">
            <v>*</v>
          </cell>
        </row>
        <row r="4020">
          <cell r="A4020" t="str">
            <v>38213</v>
          </cell>
          <cell r="B4020" t="str">
            <v>Platelet deplete of harvest</v>
          </cell>
          <cell r="C4020" t="str">
            <v>CH</v>
          </cell>
          <cell r="D4020" t="str">
            <v>S</v>
          </cell>
          <cell r="E4020" t="str">
            <v>5241</v>
          </cell>
          <cell r="F4020">
            <v>4.7252000000000001</v>
          </cell>
          <cell r="G4020">
            <v>354.39</v>
          </cell>
          <cell r="H4020" t="str">
            <v>.</v>
          </cell>
          <cell r="I4020">
            <v>70.88</v>
          </cell>
          <cell r="J4020">
            <v>42736</v>
          </cell>
          <cell r="M4020" t="str">
            <v>*</v>
          </cell>
        </row>
        <row r="4021">
          <cell r="A4021" t="str">
            <v>38214</v>
          </cell>
          <cell r="B4021" t="str">
            <v>Volume deplete of harvest</v>
          </cell>
          <cell r="C4021" t="str">
            <v>CH</v>
          </cell>
          <cell r="D4021" t="str">
            <v>S</v>
          </cell>
          <cell r="E4021" t="str">
            <v>5241</v>
          </cell>
          <cell r="F4021">
            <v>4.7252000000000001</v>
          </cell>
          <cell r="G4021">
            <v>354.39</v>
          </cell>
          <cell r="H4021" t="str">
            <v>.</v>
          </cell>
          <cell r="I4021">
            <v>70.88</v>
          </cell>
          <cell r="J4021">
            <v>42736</v>
          </cell>
          <cell r="M4021" t="str">
            <v>*</v>
          </cell>
        </row>
        <row r="4022">
          <cell r="A4022" t="str">
            <v>38215</v>
          </cell>
          <cell r="B4022" t="str">
            <v>Harvest stem cell concentrte</v>
          </cell>
          <cell r="C4022" t="str">
            <v>CH</v>
          </cell>
          <cell r="D4022" t="str">
            <v>S</v>
          </cell>
          <cell r="E4022" t="str">
            <v>5241</v>
          </cell>
          <cell r="F4022">
            <v>4.7252000000000001</v>
          </cell>
          <cell r="G4022">
            <v>354.39</v>
          </cell>
          <cell r="H4022" t="str">
            <v>.</v>
          </cell>
          <cell r="I4022">
            <v>70.88</v>
          </cell>
          <cell r="J4022">
            <v>42736</v>
          </cell>
          <cell r="M4022" t="str">
            <v>*</v>
          </cell>
        </row>
        <row r="4023">
          <cell r="A4023" t="str">
            <v>38220</v>
          </cell>
          <cell r="B4023" t="str">
            <v>Bone marrow aspiration</v>
          </cell>
          <cell r="C4023" t="str">
            <v>CH</v>
          </cell>
          <cell r="D4023" t="str">
            <v>J1</v>
          </cell>
          <cell r="E4023" t="str">
            <v>5072</v>
          </cell>
          <cell r="F4023">
            <v>16.481100000000001</v>
          </cell>
          <cell r="G4023">
            <v>1236.0999999999999</v>
          </cell>
          <cell r="H4023" t="str">
            <v>.</v>
          </cell>
          <cell r="I4023">
            <v>247.22</v>
          </cell>
          <cell r="J4023">
            <v>42736</v>
          </cell>
          <cell r="M4023" t="str">
            <v>*</v>
          </cell>
        </row>
        <row r="4024">
          <cell r="A4024" t="str">
            <v>38221</v>
          </cell>
          <cell r="B4024" t="str">
            <v>Bone marrow biopsy</v>
          </cell>
          <cell r="C4024" t="str">
            <v>CH</v>
          </cell>
          <cell r="D4024" t="str">
            <v>J1</v>
          </cell>
          <cell r="E4024" t="str">
            <v>5072</v>
          </cell>
          <cell r="F4024">
            <v>16.481100000000001</v>
          </cell>
          <cell r="G4024">
            <v>1236.0999999999999</v>
          </cell>
          <cell r="H4024" t="str">
            <v>.</v>
          </cell>
          <cell r="I4024">
            <v>247.22</v>
          </cell>
          <cell r="J4024">
            <v>42736</v>
          </cell>
          <cell r="M4024" t="str">
            <v>*</v>
          </cell>
        </row>
        <row r="4025">
          <cell r="A4025" t="str">
            <v>38230</v>
          </cell>
          <cell r="B4025" t="str">
            <v>Bone marrow harvest allogen</v>
          </cell>
          <cell r="C4025" t="str">
            <v>CH</v>
          </cell>
          <cell r="D4025" t="str">
            <v>S</v>
          </cell>
          <cell r="E4025" t="str">
            <v>5242</v>
          </cell>
          <cell r="F4025">
            <v>14.642799999999999</v>
          </cell>
          <cell r="G4025">
            <v>1098.22</v>
          </cell>
          <cell r="H4025" t="str">
            <v>.</v>
          </cell>
          <cell r="I4025">
            <v>219.65</v>
          </cell>
          <cell r="J4025">
            <v>42736</v>
          </cell>
          <cell r="M4025" t="str">
            <v>*</v>
          </cell>
        </row>
        <row r="4026">
          <cell r="A4026" t="str">
            <v>38232</v>
          </cell>
          <cell r="B4026" t="str">
            <v>Bone marrow harvest autolog</v>
          </cell>
          <cell r="C4026" t="str">
            <v>CH</v>
          </cell>
          <cell r="D4026" t="str">
            <v>S</v>
          </cell>
          <cell r="E4026" t="str">
            <v>5243</v>
          </cell>
          <cell r="F4026">
            <v>42.485900000000001</v>
          </cell>
          <cell r="G4026">
            <v>3186.48</v>
          </cell>
          <cell r="H4026" t="str">
            <v>.</v>
          </cell>
          <cell r="I4026">
            <v>637.29999999999995</v>
          </cell>
          <cell r="J4026">
            <v>42736</v>
          </cell>
          <cell r="M4026" t="str">
            <v>*</v>
          </cell>
        </row>
        <row r="4027">
          <cell r="A4027" t="str">
            <v>38240</v>
          </cell>
          <cell r="B4027" t="str">
            <v>Transplt allo hct/donor</v>
          </cell>
          <cell r="C4027" t="str">
            <v>CH</v>
          </cell>
          <cell r="D4027" t="str">
            <v>J1</v>
          </cell>
          <cell r="E4027" t="str">
            <v>5244</v>
          </cell>
          <cell r="F4027">
            <v>370.0317</v>
          </cell>
          <cell r="G4027">
            <v>27752.75</v>
          </cell>
          <cell r="H4027" t="str">
            <v>.</v>
          </cell>
          <cell r="I4027">
            <v>5550.55</v>
          </cell>
          <cell r="J4027">
            <v>42736</v>
          </cell>
          <cell r="M4027" t="str">
            <v>*</v>
          </cell>
        </row>
        <row r="4028">
          <cell r="A4028" t="str">
            <v>38241</v>
          </cell>
          <cell r="B4028" t="str">
            <v>Transplt autol hct/donor</v>
          </cell>
          <cell r="C4028" t="str">
            <v>CH</v>
          </cell>
          <cell r="D4028" t="str">
            <v>S</v>
          </cell>
          <cell r="E4028" t="str">
            <v>5242</v>
          </cell>
          <cell r="F4028">
            <v>14.642799999999999</v>
          </cell>
          <cell r="G4028">
            <v>1098.22</v>
          </cell>
          <cell r="H4028" t="str">
            <v>.</v>
          </cell>
          <cell r="I4028">
            <v>219.65</v>
          </cell>
          <cell r="J4028">
            <v>42736</v>
          </cell>
          <cell r="M4028" t="str">
            <v>*</v>
          </cell>
        </row>
        <row r="4029">
          <cell r="A4029" t="str">
            <v>38242</v>
          </cell>
          <cell r="B4029" t="str">
            <v>Transplt allo lymphocytes</v>
          </cell>
          <cell r="C4029" t="str">
            <v>CH</v>
          </cell>
          <cell r="D4029" t="str">
            <v>S</v>
          </cell>
          <cell r="E4029" t="str">
            <v>5242</v>
          </cell>
          <cell r="F4029">
            <v>14.642799999999999</v>
          </cell>
          <cell r="G4029">
            <v>1098.22</v>
          </cell>
          <cell r="H4029" t="str">
            <v>.</v>
          </cell>
          <cell r="I4029">
            <v>219.65</v>
          </cell>
          <cell r="J4029">
            <v>42736</v>
          </cell>
          <cell r="M4029" t="str">
            <v>*</v>
          </cell>
        </row>
        <row r="4030">
          <cell r="A4030" t="str">
            <v>38243</v>
          </cell>
          <cell r="B4030" t="str">
            <v>Transplj hematopoietic boost</v>
          </cell>
          <cell r="C4030" t="str">
            <v>CH</v>
          </cell>
          <cell r="D4030" t="str">
            <v>S</v>
          </cell>
          <cell r="E4030" t="str">
            <v>5242</v>
          </cell>
          <cell r="F4030">
            <v>14.642799999999999</v>
          </cell>
          <cell r="G4030">
            <v>1098.22</v>
          </cell>
          <cell r="H4030" t="str">
            <v>.</v>
          </cell>
          <cell r="I4030">
            <v>219.65</v>
          </cell>
          <cell r="J4030">
            <v>42736</v>
          </cell>
          <cell r="M4030" t="str">
            <v>*</v>
          </cell>
        </row>
        <row r="4031">
          <cell r="A4031" t="str">
            <v>38300</v>
          </cell>
          <cell r="B4031" t="str">
            <v>Drainage lymph node lesion</v>
          </cell>
          <cell r="C4031" t="str">
            <v>CH</v>
          </cell>
          <cell r="D4031" t="str">
            <v>J1</v>
          </cell>
          <cell r="E4031" t="str">
            <v>5072</v>
          </cell>
          <cell r="F4031">
            <v>16.481100000000001</v>
          </cell>
          <cell r="G4031">
            <v>1236.0999999999999</v>
          </cell>
          <cell r="H4031" t="str">
            <v>.</v>
          </cell>
          <cell r="I4031">
            <v>247.22</v>
          </cell>
          <cell r="J4031">
            <v>42736</v>
          </cell>
          <cell r="M4031" t="str">
            <v>*</v>
          </cell>
        </row>
        <row r="4032">
          <cell r="A4032" t="str">
            <v>38305</v>
          </cell>
          <cell r="B4032" t="str">
            <v>Drainage lymph node lesion</v>
          </cell>
          <cell r="C4032" t="str">
            <v>CH</v>
          </cell>
          <cell r="D4032" t="str">
            <v>J1</v>
          </cell>
          <cell r="E4032" t="str">
            <v>5072</v>
          </cell>
          <cell r="F4032">
            <v>16.481100000000001</v>
          </cell>
          <cell r="G4032">
            <v>1236.0999999999999</v>
          </cell>
          <cell r="H4032" t="str">
            <v>.</v>
          </cell>
          <cell r="I4032">
            <v>247.22</v>
          </cell>
          <cell r="J4032">
            <v>42736</v>
          </cell>
          <cell r="M4032" t="str">
            <v>*</v>
          </cell>
        </row>
        <row r="4033">
          <cell r="A4033" t="str">
            <v>38308</v>
          </cell>
          <cell r="B4033" t="str">
            <v>Incision of lymph channels</v>
          </cell>
          <cell r="C4033" t="str">
            <v>CH</v>
          </cell>
          <cell r="D4033" t="str">
            <v>J1</v>
          </cell>
          <cell r="E4033" t="str">
            <v>5091</v>
          </cell>
          <cell r="F4033">
            <v>33.311799999999998</v>
          </cell>
          <cell r="G4033">
            <v>2498.42</v>
          </cell>
          <cell r="H4033" t="str">
            <v>.</v>
          </cell>
          <cell r="I4033">
            <v>499.69</v>
          </cell>
          <cell r="J4033">
            <v>42736</v>
          </cell>
          <cell r="M4033" t="str">
            <v>*</v>
          </cell>
        </row>
        <row r="4034">
          <cell r="A4034" t="str">
            <v>38380</v>
          </cell>
          <cell r="B4034" t="str">
            <v>Thoracic duct procedure</v>
          </cell>
          <cell r="D4034" t="str">
            <v>C</v>
          </cell>
          <cell r="E4034" t="str">
            <v/>
          </cell>
        </row>
        <row r="4035">
          <cell r="A4035" t="str">
            <v>38381</v>
          </cell>
          <cell r="B4035" t="str">
            <v>Thoracic duct procedure</v>
          </cell>
          <cell r="D4035" t="str">
            <v>C</v>
          </cell>
          <cell r="E4035" t="str">
            <v/>
          </cell>
        </row>
        <row r="4036">
          <cell r="A4036" t="str">
            <v>38382</v>
          </cell>
          <cell r="B4036" t="str">
            <v>Thoracic duct procedure</v>
          </cell>
          <cell r="D4036" t="str">
            <v>C</v>
          </cell>
          <cell r="E4036" t="str">
            <v/>
          </cell>
        </row>
        <row r="4037">
          <cell r="A4037" t="str">
            <v>38500</v>
          </cell>
          <cell r="B4037" t="str">
            <v>Biopsy/removal lymph nodes</v>
          </cell>
          <cell r="C4037" t="str">
            <v>CH</v>
          </cell>
          <cell r="D4037" t="str">
            <v>J1</v>
          </cell>
          <cell r="E4037" t="str">
            <v>5091</v>
          </cell>
          <cell r="F4037">
            <v>33.311799999999998</v>
          </cell>
          <cell r="G4037">
            <v>2498.42</v>
          </cell>
          <cell r="H4037" t="str">
            <v>.</v>
          </cell>
          <cell r="I4037">
            <v>499.69</v>
          </cell>
          <cell r="J4037">
            <v>42736</v>
          </cell>
          <cell r="M4037" t="str">
            <v>*</v>
          </cell>
        </row>
        <row r="4038">
          <cell r="A4038" t="str">
            <v>38505</v>
          </cell>
          <cell r="B4038" t="str">
            <v>Needle biopsy lymph nodes</v>
          </cell>
          <cell r="C4038" t="str">
            <v>CH</v>
          </cell>
          <cell r="D4038" t="str">
            <v>J1</v>
          </cell>
          <cell r="E4038" t="str">
            <v>5072</v>
          </cell>
          <cell r="F4038">
            <v>16.481100000000001</v>
          </cell>
          <cell r="G4038">
            <v>1236.0999999999999</v>
          </cell>
          <cell r="H4038" t="str">
            <v>.</v>
          </cell>
          <cell r="I4038">
            <v>247.22</v>
          </cell>
          <cell r="J4038">
            <v>42736</v>
          </cell>
          <cell r="M4038" t="str">
            <v>*</v>
          </cell>
        </row>
        <row r="4039">
          <cell r="A4039" t="str">
            <v>38510</v>
          </cell>
          <cell r="B4039" t="str">
            <v>Biopsy/removal lymph nodes</v>
          </cell>
          <cell r="C4039" t="str">
            <v>CH</v>
          </cell>
          <cell r="D4039" t="str">
            <v>J1</v>
          </cell>
          <cell r="E4039" t="str">
            <v>5091</v>
          </cell>
          <cell r="F4039">
            <v>33.311799999999998</v>
          </cell>
          <cell r="G4039">
            <v>2498.42</v>
          </cell>
          <cell r="H4039" t="str">
            <v>.</v>
          </cell>
          <cell r="I4039">
            <v>499.69</v>
          </cell>
          <cell r="J4039">
            <v>42736</v>
          </cell>
          <cell r="M4039" t="str">
            <v>*</v>
          </cell>
        </row>
        <row r="4040">
          <cell r="A4040" t="str">
            <v>38520</v>
          </cell>
          <cell r="B4040" t="str">
            <v>Biopsy/removal lymph nodes</v>
          </cell>
          <cell r="C4040" t="str">
            <v>CH</v>
          </cell>
          <cell r="D4040" t="str">
            <v>J1</v>
          </cell>
          <cell r="E4040" t="str">
            <v>5091</v>
          </cell>
          <cell r="F4040">
            <v>33.311799999999998</v>
          </cell>
          <cell r="G4040">
            <v>2498.42</v>
          </cell>
          <cell r="H4040" t="str">
            <v>.</v>
          </cell>
          <cell r="I4040">
            <v>499.69</v>
          </cell>
          <cell r="J4040">
            <v>42736</v>
          </cell>
          <cell r="M4040" t="str">
            <v>*</v>
          </cell>
        </row>
        <row r="4041">
          <cell r="A4041" t="str">
            <v>38525</v>
          </cell>
          <cell r="B4041" t="str">
            <v>Biopsy/removal lymph nodes</v>
          </cell>
          <cell r="C4041" t="str">
            <v>CH</v>
          </cell>
          <cell r="D4041" t="str">
            <v>J1</v>
          </cell>
          <cell r="E4041" t="str">
            <v>5091</v>
          </cell>
          <cell r="F4041">
            <v>33.311799999999998</v>
          </cell>
          <cell r="G4041">
            <v>2498.42</v>
          </cell>
          <cell r="H4041" t="str">
            <v>.</v>
          </cell>
          <cell r="I4041">
            <v>499.69</v>
          </cell>
          <cell r="J4041">
            <v>42736</v>
          </cell>
          <cell r="M4041" t="str">
            <v>*</v>
          </cell>
        </row>
        <row r="4042">
          <cell r="A4042" t="str">
            <v>38530</v>
          </cell>
          <cell r="B4042" t="str">
            <v>Biopsy/removal lymph nodes</v>
          </cell>
          <cell r="C4042" t="str">
            <v>CH</v>
          </cell>
          <cell r="D4042" t="str">
            <v>J1</v>
          </cell>
          <cell r="E4042" t="str">
            <v>5091</v>
          </cell>
          <cell r="F4042">
            <v>33.311799999999998</v>
          </cell>
          <cell r="G4042">
            <v>2498.42</v>
          </cell>
          <cell r="H4042" t="str">
            <v>.</v>
          </cell>
          <cell r="I4042">
            <v>499.69</v>
          </cell>
          <cell r="J4042">
            <v>42736</v>
          </cell>
          <cell r="M4042" t="str">
            <v>*</v>
          </cell>
        </row>
        <row r="4043">
          <cell r="A4043" t="str">
            <v>38542</v>
          </cell>
          <cell r="B4043" t="str">
            <v>Explore deep node(s) neck</v>
          </cell>
          <cell r="D4043" t="str">
            <v>J1</v>
          </cell>
          <cell r="E4043" t="str">
            <v>5361</v>
          </cell>
          <cell r="F4043">
            <v>55.963999999999999</v>
          </cell>
          <cell r="G4043">
            <v>4197.3599999999997</v>
          </cell>
          <cell r="H4043" t="str">
            <v>.</v>
          </cell>
          <cell r="I4043">
            <v>839.48</v>
          </cell>
        </row>
        <row r="4044">
          <cell r="A4044" t="str">
            <v>38550</v>
          </cell>
          <cell r="B4044" t="str">
            <v>Removal neck/armpit lesion</v>
          </cell>
          <cell r="C4044" t="str">
            <v>CH</v>
          </cell>
          <cell r="D4044" t="str">
            <v>J1</v>
          </cell>
          <cell r="E4044" t="str">
            <v>5091</v>
          </cell>
          <cell r="F4044">
            <v>33.311799999999998</v>
          </cell>
          <cell r="G4044">
            <v>2498.42</v>
          </cell>
          <cell r="H4044" t="str">
            <v>.</v>
          </cell>
          <cell r="I4044">
            <v>499.69</v>
          </cell>
          <cell r="J4044">
            <v>42736</v>
          </cell>
          <cell r="M4044" t="str">
            <v>*</v>
          </cell>
        </row>
        <row r="4045">
          <cell r="A4045" t="str">
            <v>38555</v>
          </cell>
          <cell r="B4045" t="str">
            <v>Removal neck/armpit lesion</v>
          </cell>
          <cell r="C4045" t="str">
            <v>CH</v>
          </cell>
          <cell r="D4045" t="str">
            <v>J1</v>
          </cell>
          <cell r="E4045" t="str">
            <v>5092</v>
          </cell>
          <cell r="F4045">
            <v>58.900500000000001</v>
          </cell>
          <cell r="G4045">
            <v>4417.6000000000004</v>
          </cell>
          <cell r="H4045" t="str">
            <v>.</v>
          </cell>
          <cell r="I4045">
            <v>883.52</v>
          </cell>
          <cell r="J4045">
            <v>42736</v>
          </cell>
          <cell r="M4045" t="str">
            <v>*</v>
          </cell>
        </row>
        <row r="4046">
          <cell r="A4046" t="str">
            <v>38562</v>
          </cell>
          <cell r="B4046" t="str">
            <v>Removal pelvic lymph nodes</v>
          </cell>
          <cell r="D4046" t="str">
            <v>C</v>
          </cell>
          <cell r="E4046" t="str">
            <v/>
          </cell>
        </row>
        <row r="4047">
          <cell r="A4047" t="str">
            <v>38564</v>
          </cell>
          <cell r="B4047" t="str">
            <v>Removal abdomen lymph nodes</v>
          </cell>
          <cell r="D4047" t="str">
            <v>C</v>
          </cell>
          <cell r="E4047" t="str">
            <v/>
          </cell>
        </row>
        <row r="4048">
          <cell r="A4048" t="str">
            <v>38570</v>
          </cell>
          <cell r="B4048" t="str">
            <v>Laparoscopy lymph node biop</v>
          </cell>
          <cell r="D4048" t="str">
            <v>J1</v>
          </cell>
          <cell r="E4048" t="str">
            <v>5361</v>
          </cell>
          <cell r="F4048">
            <v>55.963999999999999</v>
          </cell>
          <cell r="G4048">
            <v>4197.3599999999997</v>
          </cell>
          <cell r="H4048" t="str">
            <v>.</v>
          </cell>
          <cell r="I4048">
            <v>839.48</v>
          </cell>
        </row>
        <row r="4049">
          <cell r="A4049" t="str">
            <v>38571</v>
          </cell>
          <cell r="B4049" t="str">
            <v>Laparoscopy lymphadenectomy</v>
          </cell>
          <cell r="D4049" t="str">
            <v>J1</v>
          </cell>
          <cell r="E4049" t="str">
            <v>5362</v>
          </cell>
          <cell r="F4049">
            <v>92.890600000000006</v>
          </cell>
          <cell r="G4049">
            <v>6966.89</v>
          </cell>
          <cell r="H4049">
            <v>1526.22</v>
          </cell>
          <cell r="I4049">
            <v>1393.38</v>
          </cell>
        </row>
        <row r="4050">
          <cell r="A4050" t="str">
            <v>38572</v>
          </cell>
          <cell r="B4050" t="str">
            <v>Laparoscopy lymphadenectomy</v>
          </cell>
          <cell r="D4050" t="str">
            <v>J1</v>
          </cell>
          <cell r="E4050" t="str">
            <v>5362</v>
          </cell>
          <cell r="F4050">
            <v>92.890600000000006</v>
          </cell>
          <cell r="G4050">
            <v>6966.89</v>
          </cell>
          <cell r="H4050">
            <v>1526.22</v>
          </cell>
          <cell r="I4050">
            <v>1393.38</v>
          </cell>
        </row>
        <row r="4051">
          <cell r="A4051" t="str">
            <v>38589</v>
          </cell>
          <cell r="B4051" t="str">
            <v>Laparoscope proc lymphatic</v>
          </cell>
          <cell r="D4051" t="str">
            <v>J1</v>
          </cell>
          <cell r="E4051" t="str">
            <v>5361</v>
          </cell>
          <cell r="F4051">
            <v>55.963999999999999</v>
          </cell>
          <cell r="G4051">
            <v>4197.3599999999997</v>
          </cell>
          <cell r="H4051" t="str">
            <v>.</v>
          </cell>
          <cell r="I4051">
            <v>839.48</v>
          </cell>
        </row>
        <row r="4052">
          <cell r="A4052" t="str">
            <v>38700</v>
          </cell>
          <cell r="B4052" t="str">
            <v>Removal of lymph nodes neck</v>
          </cell>
          <cell r="D4052" t="str">
            <v>J1</v>
          </cell>
          <cell r="E4052" t="str">
            <v>5092</v>
          </cell>
          <cell r="F4052">
            <v>58.900500000000001</v>
          </cell>
          <cell r="G4052">
            <v>4417.6000000000004</v>
          </cell>
          <cell r="H4052" t="str">
            <v>.</v>
          </cell>
          <cell r="I4052">
            <v>883.52</v>
          </cell>
        </row>
        <row r="4053">
          <cell r="A4053" t="str">
            <v>38720</v>
          </cell>
          <cell r="B4053" t="str">
            <v>Removal of lymph nodes neck</v>
          </cell>
          <cell r="C4053" t="str">
            <v>CH</v>
          </cell>
          <cell r="D4053" t="str">
            <v>J1</v>
          </cell>
          <cell r="E4053" t="str">
            <v>5093</v>
          </cell>
          <cell r="F4053">
            <v>86.447000000000003</v>
          </cell>
          <cell r="G4053">
            <v>6483.61</v>
          </cell>
          <cell r="H4053" t="str">
            <v>.</v>
          </cell>
          <cell r="I4053">
            <v>1296.73</v>
          </cell>
          <cell r="J4053">
            <v>42736</v>
          </cell>
          <cell r="M4053" t="str">
            <v>*</v>
          </cell>
        </row>
        <row r="4054">
          <cell r="A4054" t="str">
            <v>38724</v>
          </cell>
          <cell r="B4054" t="str">
            <v>Removal of lymph nodes neck</v>
          </cell>
          <cell r="D4054" t="str">
            <v>C</v>
          </cell>
          <cell r="E4054" t="str">
            <v/>
          </cell>
        </row>
        <row r="4055">
          <cell r="A4055" t="str">
            <v>38740</v>
          </cell>
          <cell r="B4055" t="str">
            <v>Remove armpit lymph nodes</v>
          </cell>
          <cell r="D4055" t="str">
            <v>J1</v>
          </cell>
          <cell r="E4055" t="str">
            <v>5361</v>
          </cell>
          <cell r="F4055">
            <v>55.963999999999999</v>
          </cell>
          <cell r="G4055">
            <v>4197.3599999999997</v>
          </cell>
          <cell r="H4055" t="str">
            <v>.</v>
          </cell>
          <cell r="I4055">
            <v>839.48</v>
          </cell>
        </row>
        <row r="4056">
          <cell r="A4056" t="str">
            <v>38745</v>
          </cell>
          <cell r="B4056" t="str">
            <v>Remove armpit lymph nodes</v>
          </cell>
          <cell r="D4056" t="str">
            <v>J1</v>
          </cell>
          <cell r="E4056" t="str">
            <v>5361</v>
          </cell>
          <cell r="F4056">
            <v>55.963999999999999</v>
          </cell>
          <cell r="G4056">
            <v>4197.3599999999997</v>
          </cell>
          <cell r="H4056" t="str">
            <v>.</v>
          </cell>
          <cell r="I4056">
            <v>839.48</v>
          </cell>
        </row>
        <row r="4057">
          <cell r="A4057" t="str">
            <v>38746</v>
          </cell>
          <cell r="B4057" t="str">
            <v>Remove thoracic lymph nodes</v>
          </cell>
          <cell r="D4057" t="str">
            <v>C</v>
          </cell>
          <cell r="E4057" t="str">
            <v/>
          </cell>
        </row>
        <row r="4058">
          <cell r="A4058" t="str">
            <v>38747</v>
          </cell>
          <cell r="B4058" t="str">
            <v>Remove abdominal lymph nodes</v>
          </cell>
          <cell r="D4058" t="str">
            <v>C</v>
          </cell>
          <cell r="E4058" t="str">
            <v/>
          </cell>
        </row>
        <row r="4059">
          <cell r="A4059" t="str">
            <v>38760</v>
          </cell>
          <cell r="B4059" t="str">
            <v>Remove groin lymph nodes</v>
          </cell>
          <cell r="C4059" t="str">
            <v>CH</v>
          </cell>
          <cell r="D4059" t="str">
            <v>J1</v>
          </cell>
          <cell r="E4059" t="str">
            <v>5092</v>
          </cell>
          <cell r="F4059">
            <v>58.900500000000001</v>
          </cell>
          <cell r="G4059">
            <v>4417.6000000000004</v>
          </cell>
          <cell r="H4059" t="str">
            <v>.</v>
          </cell>
          <cell r="I4059">
            <v>883.52</v>
          </cell>
          <cell r="J4059">
            <v>42736</v>
          </cell>
          <cell r="M4059" t="str">
            <v>*</v>
          </cell>
        </row>
        <row r="4060">
          <cell r="A4060" t="str">
            <v>38765</v>
          </cell>
          <cell r="B4060" t="str">
            <v>Remove groin lymph nodes</v>
          </cell>
          <cell r="D4060" t="str">
            <v>C</v>
          </cell>
          <cell r="E4060" t="str">
            <v/>
          </cell>
        </row>
        <row r="4061">
          <cell r="A4061" t="str">
            <v>38770</v>
          </cell>
          <cell r="B4061" t="str">
            <v>Remove pelvis lymph nodes</v>
          </cell>
          <cell r="D4061" t="str">
            <v>C</v>
          </cell>
          <cell r="E4061" t="str">
            <v/>
          </cell>
        </row>
        <row r="4062">
          <cell r="A4062" t="str">
            <v>38780</v>
          </cell>
          <cell r="B4062" t="str">
            <v>Remove abdomen lymph nodes</v>
          </cell>
          <cell r="D4062" t="str">
            <v>C</v>
          </cell>
          <cell r="E4062" t="str">
            <v/>
          </cell>
        </row>
        <row r="4063">
          <cell r="A4063" t="str">
            <v>38790</v>
          </cell>
          <cell r="B4063" t="str">
            <v>Inject for lymphatic x-ray</v>
          </cell>
          <cell r="D4063" t="str">
            <v>N</v>
          </cell>
          <cell r="E4063" t="str">
            <v/>
          </cell>
        </row>
        <row r="4064">
          <cell r="A4064" t="str">
            <v>38792</v>
          </cell>
          <cell r="B4064" t="str">
            <v>Ra tracer id of sentinl node</v>
          </cell>
          <cell r="D4064" t="str">
            <v>Q1</v>
          </cell>
          <cell r="E4064" t="str">
            <v>5591</v>
          </cell>
          <cell r="F4064">
            <v>4.4390999999999998</v>
          </cell>
          <cell r="G4064">
            <v>332.94</v>
          </cell>
          <cell r="H4064" t="str">
            <v>.</v>
          </cell>
          <cell r="I4064">
            <v>66.59</v>
          </cell>
        </row>
        <row r="4065">
          <cell r="A4065" t="str">
            <v>38794</v>
          </cell>
          <cell r="B4065" t="str">
            <v>Access thoracic lymph duct</v>
          </cell>
          <cell r="D4065" t="str">
            <v>N</v>
          </cell>
          <cell r="E4065" t="str">
            <v/>
          </cell>
        </row>
        <row r="4066">
          <cell r="A4066" t="str">
            <v>38900</v>
          </cell>
          <cell r="B4066" t="str">
            <v>Io map of sent lymph node</v>
          </cell>
          <cell r="D4066" t="str">
            <v>N</v>
          </cell>
          <cell r="E4066" t="str">
            <v/>
          </cell>
        </row>
        <row r="4067">
          <cell r="A4067" t="str">
            <v>38999</v>
          </cell>
          <cell r="B4067" t="str">
            <v>Blood/lymph system procedure</v>
          </cell>
          <cell r="D4067" t="str">
            <v>S</v>
          </cell>
          <cell r="E4067" t="str">
            <v>5241</v>
          </cell>
          <cell r="F4067">
            <v>4.7252000000000001</v>
          </cell>
          <cell r="G4067">
            <v>354.39</v>
          </cell>
          <cell r="H4067" t="str">
            <v>.</v>
          </cell>
          <cell r="I4067">
            <v>70.88</v>
          </cell>
        </row>
        <row r="4068">
          <cell r="A4068" t="str">
            <v>39000</v>
          </cell>
          <cell r="B4068" t="str">
            <v>Exploration of chest</v>
          </cell>
          <cell r="D4068" t="str">
            <v>C</v>
          </cell>
          <cell r="E4068" t="str">
            <v/>
          </cell>
        </row>
        <row r="4069">
          <cell r="A4069" t="str">
            <v>39010</v>
          </cell>
          <cell r="B4069" t="str">
            <v>Exploration of chest</v>
          </cell>
          <cell r="D4069" t="str">
            <v>C</v>
          </cell>
          <cell r="E4069" t="str">
            <v/>
          </cell>
        </row>
        <row r="4070">
          <cell r="A4070" t="str">
            <v>39200</v>
          </cell>
          <cell r="B4070" t="str">
            <v>Resect mediastinal cyst</v>
          </cell>
          <cell r="D4070" t="str">
            <v>C</v>
          </cell>
          <cell r="E4070" t="str">
            <v/>
          </cell>
        </row>
        <row r="4071">
          <cell r="A4071" t="str">
            <v>39220</v>
          </cell>
          <cell r="B4071" t="str">
            <v>Resect mediastinal tumor</v>
          </cell>
          <cell r="D4071" t="str">
            <v>C</v>
          </cell>
          <cell r="E4071" t="str">
            <v/>
          </cell>
        </row>
        <row r="4072">
          <cell r="A4072" t="str">
            <v>39401</v>
          </cell>
          <cell r="B4072" t="str">
            <v>Mediastinoscpy w/medstnl bx</v>
          </cell>
          <cell r="C4072" t="str">
            <v>CH</v>
          </cell>
          <cell r="D4072" t="str">
            <v>J1</v>
          </cell>
          <cell r="E4072" t="str">
            <v>5361</v>
          </cell>
          <cell r="F4072">
            <v>55.963999999999999</v>
          </cell>
          <cell r="G4072">
            <v>4197.3599999999997</v>
          </cell>
          <cell r="H4072" t="str">
            <v>.</v>
          </cell>
          <cell r="I4072">
            <v>839.48</v>
          </cell>
          <cell r="J4072">
            <v>42736</v>
          </cell>
          <cell r="M4072" t="str">
            <v>*</v>
          </cell>
        </row>
        <row r="4073">
          <cell r="A4073" t="str">
            <v>39402</v>
          </cell>
          <cell r="B4073" t="str">
            <v>Mediastinoscpy w/lmph nod bx</v>
          </cell>
          <cell r="C4073" t="str">
            <v>CH</v>
          </cell>
          <cell r="D4073" t="str">
            <v>J1</v>
          </cell>
          <cell r="E4073" t="str">
            <v>5361</v>
          </cell>
          <cell r="F4073">
            <v>55.963999999999999</v>
          </cell>
          <cell r="G4073">
            <v>4197.3599999999997</v>
          </cell>
          <cell r="H4073" t="str">
            <v>.</v>
          </cell>
          <cell r="I4073">
            <v>839.48</v>
          </cell>
          <cell r="J4073">
            <v>42736</v>
          </cell>
          <cell r="M4073" t="str">
            <v>*</v>
          </cell>
        </row>
        <row r="4074">
          <cell r="A4074" t="str">
            <v>39499</v>
          </cell>
          <cell r="B4074" t="str">
            <v>Chest procedure</v>
          </cell>
          <cell r="D4074" t="str">
            <v>C</v>
          </cell>
          <cell r="E4074" t="str">
            <v/>
          </cell>
        </row>
        <row r="4075">
          <cell r="A4075" t="str">
            <v>39501</v>
          </cell>
          <cell r="B4075" t="str">
            <v>Repair diaphragm laceration</v>
          </cell>
          <cell r="D4075" t="str">
            <v>C</v>
          </cell>
          <cell r="E4075" t="str">
            <v/>
          </cell>
        </row>
        <row r="4076">
          <cell r="A4076" t="str">
            <v>39503</v>
          </cell>
          <cell r="B4076" t="str">
            <v>Repair of diaphragm hernia</v>
          </cell>
          <cell r="D4076" t="str">
            <v>C</v>
          </cell>
          <cell r="E4076" t="str">
            <v/>
          </cell>
        </row>
        <row r="4077">
          <cell r="A4077" t="str">
            <v>39540</v>
          </cell>
          <cell r="B4077" t="str">
            <v>Repair of diaphragm hernia</v>
          </cell>
          <cell r="D4077" t="str">
            <v>C</v>
          </cell>
          <cell r="E4077" t="str">
            <v/>
          </cell>
        </row>
        <row r="4078">
          <cell r="A4078" t="str">
            <v>39541</v>
          </cell>
          <cell r="B4078" t="str">
            <v>Repair of diaphragm hernia</v>
          </cell>
          <cell r="D4078" t="str">
            <v>C</v>
          </cell>
          <cell r="E4078" t="str">
            <v/>
          </cell>
        </row>
        <row r="4079">
          <cell r="A4079" t="str">
            <v>39545</v>
          </cell>
          <cell r="B4079" t="str">
            <v>Revision of diaphragm</v>
          </cell>
          <cell r="D4079" t="str">
            <v>C</v>
          </cell>
          <cell r="E4079" t="str">
            <v/>
          </cell>
        </row>
        <row r="4080">
          <cell r="A4080" t="str">
            <v>39560</v>
          </cell>
          <cell r="B4080" t="str">
            <v>Resect diaphragm simple</v>
          </cell>
          <cell r="D4080" t="str">
            <v>C</v>
          </cell>
          <cell r="E4080" t="str">
            <v/>
          </cell>
        </row>
        <row r="4081">
          <cell r="A4081" t="str">
            <v>39561</v>
          </cell>
          <cell r="B4081" t="str">
            <v>Resect diaphragm complex</v>
          </cell>
          <cell r="D4081" t="str">
            <v>C</v>
          </cell>
          <cell r="E4081" t="str">
            <v/>
          </cell>
        </row>
        <row r="4082">
          <cell r="A4082" t="str">
            <v>39599</v>
          </cell>
          <cell r="B4082" t="str">
            <v>Diaphragm surgery procedure</v>
          </cell>
          <cell r="D4082" t="str">
            <v>C</v>
          </cell>
          <cell r="E4082" t="str">
            <v/>
          </cell>
        </row>
        <row r="4083">
          <cell r="A4083" t="str">
            <v>4000F</v>
          </cell>
          <cell r="B4083" t="str">
            <v>Tobacco use txmnt counseling</v>
          </cell>
          <cell r="D4083" t="str">
            <v>E1</v>
          </cell>
          <cell r="E4083" t="str">
            <v/>
          </cell>
        </row>
        <row r="4084">
          <cell r="A4084" t="str">
            <v>4001F</v>
          </cell>
          <cell r="B4084" t="str">
            <v>Tobacco use txmnt pharmacol</v>
          </cell>
          <cell r="D4084" t="str">
            <v>E1</v>
          </cell>
          <cell r="E4084" t="str">
            <v/>
          </cell>
        </row>
        <row r="4085">
          <cell r="A4085" t="str">
            <v>4003F</v>
          </cell>
          <cell r="B4085" t="str">
            <v>Pt ed write/oral pts w/ hf</v>
          </cell>
          <cell r="D4085" t="str">
            <v>E1</v>
          </cell>
          <cell r="E4085" t="str">
            <v/>
          </cell>
        </row>
        <row r="4086">
          <cell r="A4086" t="str">
            <v>4004F</v>
          </cell>
          <cell r="B4086" t="str">
            <v>Pt tobacco screen rcvd tlk</v>
          </cell>
          <cell r="D4086" t="str">
            <v>M</v>
          </cell>
          <cell r="E4086" t="str">
            <v/>
          </cell>
        </row>
        <row r="4087">
          <cell r="A4087" t="str">
            <v>4005F</v>
          </cell>
          <cell r="B4087" t="str">
            <v>Pharm thx for op rxd</v>
          </cell>
          <cell r="C4087" t="str">
            <v>CH</v>
          </cell>
          <cell r="D4087" t="str">
            <v>E1</v>
          </cell>
          <cell r="E4087" t="str">
            <v/>
          </cell>
          <cell r="J4087">
            <v>42736</v>
          </cell>
          <cell r="M4087" t="str">
            <v>*</v>
          </cell>
        </row>
        <row r="4088">
          <cell r="A4088" t="str">
            <v>4008F</v>
          </cell>
          <cell r="B4088" t="str">
            <v>Beta-blocker therapy rxd/tkn</v>
          </cell>
          <cell r="D4088" t="str">
            <v>M</v>
          </cell>
          <cell r="E4088" t="str">
            <v/>
          </cell>
        </row>
        <row r="4089">
          <cell r="A4089" t="str">
            <v>4010F</v>
          </cell>
          <cell r="B4089" t="str">
            <v>Ace/arb therapy rxd/taken</v>
          </cell>
          <cell r="D4089" t="str">
            <v>M</v>
          </cell>
          <cell r="E4089" t="str">
            <v/>
          </cell>
        </row>
        <row r="4090">
          <cell r="A4090" t="str">
            <v>4011F</v>
          </cell>
          <cell r="B4090" t="str">
            <v>Oral antiplatelet therapy rx</v>
          </cell>
          <cell r="D4090" t="str">
            <v>E1</v>
          </cell>
          <cell r="E4090" t="str">
            <v/>
          </cell>
        </row>
        <row r="4091">
          <cell r="A4091" t="str">
            <v>4012F</v>
          </cell>
          <cell r="B4091" t="str">
            <v>Warfarin therapy rx</v>
          </cell>
          <cell r="D4091" t="str">
            <v>E1</v>
          </cell>
          <cell r="E4091" t="str">
            <v/>
          </cell>
        </row>
        <row r="4092">
          <cell r="A4092" t="str">
            <v>4013F</v>
          </cell>
          <cell r="B4092" t="str">
            <v>Statin therapy/currently tkn</v>
          </cell>
          <cell r="D4092" t="str">
            <v>E1</v>
          </cell>
          <cell r="E4092" t="str">
            <v/>
          </cell>
        </row>
        <row r="4093">
          <cell r="A4093" t="str">
            <v>4014F</v>
          </cell>
          <cell r="B4093" t="str">
            <v>Written discharge instr prvd</v>
          </cell>
          <cell r="D4093" t="str">
            <v>E1</v>
          </cell>
          <cell r="E4093" t="str">
            <v/>
          </cell>
        </row>
        <row r="4094">
          <cell r="A4094" t="str">
            <v>4015F</v>
          </cell>
          <cell r="B4094" t="str">
            <v>Persist asthma medicine ctrl</v>
          </cell>
          <cell r="D4094" t="str">
            <v>E1</v>
          </cell>
          <cell r="E4094" t="str">
            <v/>
          </cell>
        </row>
        <row r="4095">
          <cell r="A4095" t="str">
            <v>4016F</v>
          </cell>
          <cell r="B4095" t="str">
            <v>Anti-inflm/anlgsc agent rx</v>
          </cell>
          <cell r="D4095" t="str">
            <v>E1</v>
          </cell>
          <cell r="E4095" t="str">
            <v/>
          </cell>
        </row>
        <row r="4096">
          <cell r="A4096" t="str">
            <v>4017F</v>
          </cell>
          <cell r="B4096" t="str">
            <v>Gi prophylaxis for nsaid rx</v>
          </cell>
          <cell r="D4096" t="str">
            <v>E1</v>
          </cell>
          <cell r="E4096" t="str">
            <v/>
          </cell>
        </row>
        <row r="4097">
          <cell r="A4097" t="str">
            <v>4018F</v>
          </cell>
          <cell r="B4097" t="str">
            <v>Therapy exercise joint rx</v>
          </cell>
          <cell r="D4097" t="str">
            <v>E1</v>
          </cell>
          <cell r="E4097" t="str">
            <v/>
          </cell>
        </row>
        <row r="4098">
          <cell r="A4098" t="str">
            <v>4019F</v>
          </cell>
          <cell r="B4098" t="str">
            <v>Doc recpt counsl vit d/calc+</v>
          </cell>
          <cell r="D4098" t="str">
            <v>E1</v>
          </cell>
          <cell r="E4098" t="str">
            <v/>
          </cell>
        </row>
        <row r="4099">
          <cell r="A4099" t="str">
            <v>4025F</v>
          </cell>
          <cell r="B4099" t="str">
            <v>Inhaled bronchodilator rx</v>
          </cell>
          <cell r="C4099" t="str">
            <v>CH</v>
          </cell>
          <cell r="D4099" t="str">
            <v>E1</v>
          </cell>
          <cell r="E4099" t="str">
            <v/>
          </cell>
          <cell r="J4099">
            <v>42736</v>
          </cell>
          <cell r="M4099" t="str">
            <v>*</v>
          </cell>
        </row>
        <row r="4100">
          <cell r="A4100" t="str">
            <v>4030F</v>
          </cell>
          <cell r="B4100" t="str">
            <v>Oxygen therapy rx</v>
          </cell>
          <cell r="D4100" t="str">
            <v>E1</v>
          </cell>
          <cell r="E4100" t="str">
            <v/>
          </cell>
        </row>
        <row r="4101">
          <cell r="A4101" t="str">
            <v>4033F</v>
          </cell>
          <cell r="B4101" t="str">
            <v>Pulmonary rehab rec</v>
          </cell>
          <cell r="D4101" t="str">
            <v>E1</v>
          </cell>
          <cell r="E4101" t="str">
            <v/>
          </cell>
        </row>
        <row r="4102">
          <cell r="A4102" t="str">
            <v>4035F</v>
          </cell>
          <cell r="B4102" t="str">
            <v>Influenza imm rec</v>
          </cell>
          <cell r="D4102" t="str">
            <v>E1</v>
          </cell>
          <cell r="E4102" t="str">
            <v/>
          </cell>
        </row>
        <row r="4103">
          <cell r="A4103" t="str">
            <v>4037F</v>
          </cell>
          <cell r="B4103" t="str">
            <v>Influenza imm order/admin</v>
          </cell>
          <cell r="D4103" t="str">
            <v>E1</v>
          </cell>
          <cell r="E4103" t="str">
            <v/>
          </cell>
        </row>
        <row r="4104">
          <cell r="A4104" t="str">
            <v>4040F</v>
          </cell>
          <cell r="B4104" t="str">
            <v>Pneumoc vac/admin/rcvd</v>
          </cell>
          <cell r="D4104" t="str">
            <v>M</v>
          </cell>
          <cell r="E4104" t="str">
            <v/>
          </cell>
        </row>
        <row r="4105">
          <cell r="A4105" t="str">
            <v>4041F</v>
          </cell>
          <cell r="B4105" t="str">
            <v>Doc order cefazolin/cefurox</v>
          </cell>
          <cell r="D4105" t="str">
            <v>E1</v>
          </cell>
          <cell r="E4105" t="str">
            <v/>
          </cell>
        </row>
        <row r="4106">
          <cell r="A4106" t="str">
            <v>4042F</v>
          </cell>
          <cell r="B4106" t="str">
            <v>Doc antibio not given</v>
          </cell>
          <cell r="C4106" t="str">
            <v>CH</v>
          </cell>
          <cell r="D4106" t="str">
            <v>E1</v>
          </cell>
          <cell r="E4106" t="str">
            <v/>
          </cell>
          <cell r="J4106">
            <v>42736</v>
          </cell>
          <cell r="M4106" t="str">
            <v>*</v>
          </cell>
        </row>
        <row r="4107">
          <cell r="A4107" t="str">
            <v>4043F</v>
          </cell>
          <cell r="B4107" t="str">
            <v>Doc order given stop antibio</v>
          </cell>
          <cell r="D4107" t="str">
            <v>E1</v>
          </cell>
          <cell r="E4107" t="str">
            <v/>
          </cell>
        </row>
        <row r="4108">
          <cell r="A4108" t="str">
            <v>4044F</v>
          </cell>
          <cell r="B4108" t="str">
            <v>Doc order given vte prophylx</v>
          </cell>
          <cell r="D4108" t="str">
            <v>M</v>
          </cell>
          <cell r="E4108" t="str">
            <v/>
          </cell>
        </row>
        <row r="4109">
          <cell r="A4109" t="str">
            <v>4045F</v>
          </cell>
          <cell r="B4109" t="str">
            <v>Empiric antibiotic rx</v>
          </cell>
          <cell r="D4109" t="str">
            <v>E1</v>
          </cell>
          <cell r="E4109" t="str">
            <v/>
          </cell>
        </row>
        <row r="4110">
          <cell r="A4110" t="str">
            <v>4046F</v>
          </cell>
          <cell r="B4110" t="str">
            <v>Doc antibio given b/4 surg</v>
          </cell>
          <cell r="C4110" t="str">
            <v>CH</v>
          </cell>
          <cell r="D4110" t="str">
            <v>E1</v>
          </cell>
          <cell r="E4110" t="str">
            <v/>
          </cell>
          <cell r="J4110">
            <v>42736</v>
          </cell>
          <cell r="M4110" t="str">
            <v>*</v>
          </cell>
        </row>
        <row r="4111">
          <cell r="A4111" t="str">
            <v>4047F</v>
          </cell>
          <cell r="B4111" t="str">
            <v>Doc antibio given b/4 surg</v>
          </cell>
          <cell r="D4111" t="str">
            <v>E1</v>
          </cell>
          <cell r="E4111" t="str">
            <v/>
          </cell>
        </row>
        <row r="4112">
          <cell r="A4112" t="str">
            <v>4048F</v>
          </cell>
          <cell r="B4112" t="str">
            <v>Doc antibio given b/4 surg</v>
          </cell>
          <cell r="D4112" t="str">
            <v>E1</v>
          </cell>
          <cell r="E4112" t="str">
            <v/>
          </cell>
        </row>
        <row r="4113">
          <cell r="A4113" t="str">
            <v>40490</v>
          </cell>
          <cell r="B4113" t="str">
            <v>Biopsy of lip</v>
          </cell>
          <cell r="C4113" t="str">
            <v>CH</v>
          </cell>
          <cell r="D4113" t="str">
            <v>T</v>
          </cell>
          <cell r="E4113" t="str">
            <v>5161</v>
          </cell>
          <cell r="F4113">
            <v>2.3601999999999999</v>
          </cell>
          <cell r="G4113">
            <v>177.02</v>
          </cell>
          <cell r="H4113" t="str">
            <v>.</v>
          </cell>
          <cell r="I4113">
            <v>35.409999999999997</v>
          </cell>
          <cell r="J4113">
            <v>42736</v>
          </cell>
          <cell r="M4113" t="str">
            <v>*</v>
          </cell>
        </row>
        <row r="4114">
          <cell r="A4114" t="str">
            <v>4049F</v>
          </cell>
          <cell r="B4114" t="str">
            <v>Doc order given stop antibio</v>
          </cell>
          <cell r="C4114" t="str">
            <v>CH</v>
          </cell>
          <cell r="D4114" t="str">
            <v>E1</v>
          </cell>
          <cell r="E4114" t="str">
            <v/>
          </cell>
          <cell r="J4114">
            <v>42736</v>
          </cell>
          <cell r="M4114" t="str">
            <v>*</v>
          </cell>
        </row>
        <row r="4115">
          <cell r="A4115" t="str">
            <v>40500</v>
          </cell>
          <cell r="B4115" t="str">
            <v>Partial excision of lip</v>
          </cell>
          <cell r="C4115" t="str">
            <v>CH</v>
          </cell>
          <cell r="D4115" t="str">
            <v>J1</v>
          </cell>
          <cell r="E4115" t="str">
            <v>5164</v>
          </cell>
          <cell r="F4115">
            <v>28.969799999999999</v>
          </cell>
          <cell r="G4115">
            <v>2172.7600000000002</v>
          </cell>
          <cell r="H4115" t="str">
            <v>.</v>
          </cell>
          <cell r="I4115">
            <v>434.56</v>
          </cell>
          <cell r="J4115">
            <v>42736</v>
          </cell>
          <cell r="M4115" t="str">
            <v>*</v>
          </cell>
        </row>
        <row r="4116">
          <cell r="A4116" t="str">
            <v>4050F</v>
          </cell>
          <cell r="B4116" t="str">
            <v>Ht care plan doc</v>
          </cell>
          <cell r="D4116" t="str">
            <v>E1</v>
          </cell>
          <cell r="E4116" t="str">
            <v/>
          </cell>
        </row>
        <row r="4117">
          <cell r="A4117" t="str">
            <v>40510</v>
          </cell>
          <cell r="B4117" t="str">
            <v>Partial excision of lip</v>
          </cell>
          <cell r="C4117" t="str">
            <v>CH</v>
          </cell>
          <cell r="D4117" t="str">
            <v>J1</v>
          </cell>
          <cell r="E4117" t="str">
            <v>5164</v>
          </cell>
          <cell r="F4117">
            <v>28.969799999999999</v>
          </cell>
          <cell r="G4117">
            <v>2172.7600000000002</v>
          </cell>
          <cell r="H4117" t="str">
            <v>.</v>
          </cell>
          <cell r="I4117">
            <v>434.56</v>
          </cell>
          <cell r="J4117">
            <v>42736</v>
          </cell>
          <cell r="M4117" t="str">
            <v>*</v>
          </cell>
        </row>
        <row r="4118">
          <cell r="A4118" t="str">
            <v>4051F</v>
          </cell>
          <cell r="B4118" t="str">
            <v>Referred for an av fistula</v>
          </cell>
          <cell r="D4118" t="str">
            <v>E1</v>
          </cell>
          <cell r="E4118" t="str">
            <v/>
          </cell>
        </row>
        <row r="4119">
          <cell r="A4119" t="str">
            <v>40520</v>
          </cell>
          <cell r="B4119" t="str">
            <v>Partial excision of lip</v>
          </cell>
          <cell r="C4119" t="str">
            <v>CH</v>
          </cell>
          <cell r="D4119" t="str">
            <v>J1</v>
          </cell>
          <cell r="E4119" t="str">
            <v>5164</v>
          </cell>
          <cell r="F4119">
            <v>28.969799999999999</v>
          </cell>
          <cell r="G4119">
            <v>2172.7600000000002</v>
          </cell>
          <cell r="H4119" t="str">
            <v>.</v>
          </cell>
          <cell r="I4119">
            <v>434.56</v>
          </cell>
          <cell r="J4119">
            <v>42736</v>
          </cell>
          <cell r="M4119" t="str">
            <v>*</v>
          </cell>
        </row>
        <row r="4120">
          <cell r="A4120" t="str">
            <v>40525</v>
          </cell>
          <cell r="B4120" t="str">
            <v>Reconstruct lip with flap</v>
          </cell>
          <cell r="C4120" t="str">
            <v>CH</v>
          </cell>
          <cell r="D4120" t="str">
            <v>J1</v>
          </cell>
          <cell r="E4120" t="str">
            <v>5164</v>
          </cell>
          <cell r="F4120">
            <v>28.969799999999999</v>
          </cell>
          <cell r="G4120">
            <v>2172.7600000000002</v>
          </cell>
          <cell r="H4120" t="str">
            <v>.</v>
          </cell>
          <cell r="I4120">
            <v>434.56</v>
          </cell>
          <cell r="J4120">
            <v>42736</v>
          </cell>
          <cell r="M4120" t="str">
            <v>*</v>
          </cell>
        </row>
        <row r="4121">
          <cell r="A4121" t="str">
            <v>40527</v>
          </cell>
          <cell r="B4121" t="str">
            <v>Reconstruct lip with flap</v>
          </cell>
          <cell r="D4121" t="str">
            <v>J1</v>
          </cell>
          <cell r="E4121" t="str">
            <v>5165</v>
          </cell>
          <cell r="F4121">
            <v>55.055300000000003</v>
          </cell>
          <cell r="G4121">
            <v>4129.2</v>
          </cell>
          <cell r="H4121" t="str">
            <v>.</v>
          </cell>
          <cell r="I4121">
            <v>825.84</v>
          </cell>
        </row>
        <row r="4122">
          <cell r="A4122" t="str">
            <v>4052F</v>
          </cell>
          <cell r="B4122" t="str">
            <v>Hemodialysis via av fistula</v>
          </cell>
          <cell r="D4122" t="str">
            <v>E1</v>
          </cell>
          <cell r="E4122" t="str">
            <v/>
          </cell>
        </row>
        <row r="4123">
          <cell r="A4123" t="str">
            <v>40530</v>
          </cell>
          <cell r="B4123" t="str">
            <v>Partial removal of lip</v>
          </cell>
          <cell r="C4123" t="str">
            <v>CH</v>
          </cell>
          <cell r="D4123" t="str">
            <v>J1</v>
          </cell>
          <cell r="E4123" t="str">
            <v>5164</v>
          </cell>
          <cell r="F4123">
            <v>28.969799999999999</v>
          </cell>
          <cell r="G4123">
            <v>2172.7600000000002</v>
          </cell>
          <cell r="H4123" t="str">
            <v>.</v>
          </cell>
          <cell r="I4123">
            <v>434.56</v>
          </cell>
          <cell r="J4123">
            <v>42736</v>
          </cell>
          <cell r="M4123" t="str">
            <v>*</v>
          </cell>
        </row>
        <row r="4124">
          <cell r="A4124" t="str">
            <v>4053F</v>
          </cell>
          <cell r="B4124" t="str">
            <v>Hemodialysis via av graft</v>
          </cell>
          <cell r="D4124" t="str">
            <v>E1</v>
          </cell>
          <cell r="E4124" t="str">
            <v/>
          </cell>
        </row>
        <row r="4125">
          <cell r="A4125" t="str">
            <v>4054F</v>
          </cell>
          <cell r="B4125" t="str">
            <v>Hemodialysis via catheter</v>
          </cell>
          <cell r="D4125" t="str">
            <v>E1</v>
          </cell>
          <cell r="E4125" t="str">
            <v/>
          </cell>
        </row>
        <row r="4126">
          <cell r="A4126" t="str">
            <v>4055F</v>
          </cell>
          <cell r="B4126" t="str">
            <v>Pt rcvng periton dialysis</v>
          </cell>
          <cell r="D4126" t="str">
            <v>E1</v>
          </cell>
          <cell r="E4126" t="str">
            <v/>
          </cell>
        </row>
        <row r="4127">
          <cell r="A4127" t="str">
            <v>4056F</v>
          </cell>
          <cell r="B4127" t="str">
            <v>Approp oral rehyd recommd</v>
          </cell>
          <cell r="D4127" t="str">
            <v>E1</v>
          </cell>
          <cell r="E4127" t="str">
            <v/>
          </cell>
        </row>
        <row r="4128">
          <cell r="A4128" t="str">
            <v>4058F</v>
          </cell>
          <cell r="B4128" t="str">
            <v>Ped gastro ed given caregvr</v>
          </cell>
          <cell r="D4128" t="str">
            <v>E1</v>
          </cell>
          <cell r="E4128" t="str">
            <v/>
          </cell>
        </row>
        <row r="4129">
          <cell r="A4129" t="str">
            <v>4060F</v>
          </cell>
          <cell r="B4129" t="str">
            <v>Psych svcs provided</v>
          </cell>
          <cell r="D4129" t="str">
            <v>E1</v>
          </cell>
          <cell r="E4129" t="str">
            <v/>
          </cell>
        </row>
        <row r="4130">
          <cell r="A4130" t="str">
            <v>4062F</v>
          </cell>
          <cell r="B4130" t="str">
            <v>Pt referral psych docd</v>
          </cell>
          <cell r="D4130" t="str">
            <v>E1</v>
          </cell>
          <cell r="E4130" t="str">
            <v/>
          </cell>
        </row>
        <row r="4131">
          <cell r="A4131" t="str">
            <v>4063F</v>
          </cell>
          <cell r="B4131" t="str">
            <v>Antidepres rxthxpy not rxd</v>
          </cell>
          <cell r="D4131" t="str">
            <v>E1</v>
          </cell>
          <cell r="E4131" t="str">
            <v/>
          </cell>
        </row>
        <row r="4132">
          <cell r="A4132" t="str">
            <v>4064F</v>
          </cell>
          <cell r="B4132" t="str">
            <v>Antidepressant rx</v>
          </cell>
          <cell r="D4132" t="str">
            <v>E1</v>
          </cell>
          <cell r="E4132" t="str">
            <v/>
          </cell>
        </row>
        <row r="4133">
          <cell r="A4133" t="str">
            <v>40650</v>
          </cell>
          <cell r="B4133" t="str">
            <v>Repair lip</v>
          </cell>
          <cell r="C4133" t="str">
            <v>CH</v>
          </cell>
          <cell r="D4133" t="str">
            <v>T</v>
          </cell>
          <cell r="E4133" t="str">
            <v>5162</v>
          </cell>
          <cell r="F4133">
            <v>5.899</v>
          </cell>
          <cell r="G4133">
            <v>442.43</v>
          </cell>
          <cell r="H4133" t="str">
            <v>.</v>
          </cell>
          <cell r="I4133">
            <v>88.49</v>
          </cell>
          <cell r="J4133">
            <v>42736</v>
          </cell>
          <cell r="M4133" t="str">
            <v>*</v>
          </cell>
        </row>
        <row r="4134">
          <cell r="A4134" t="str">
            <v>40652</v>
          </cell>
          <cell r="B4134" t="str">
            <v>Repair lip</v>
          </cell>
          <cell r="C4134" t="str">
            <v>CH</v>
          </cell>
          <cell r="D4134" t="str">
            <v>T</v>
          </cell>
          <cell r="E4134" t="str">
            <v>5162</v>
          </cell>
          <cell r="F4134">
            <v>5.899</v>
          </cell>
          <cell r="G4134">
            <v>442.43</v>
          </cell>
          <cell r="H4134" t="str">
            <v>.</v>
          </cell>
          <cell r="I4134">
            <v>88.49</v>
          </cell>
          <cell r="J4134">
            <v>42736</v>
          </cell>
          <cell r="M4134" t="str">
            <v>*</v>
          </cell>
        </row>
        <row r="4135">
          <cell r="A4135" t="str">
            <v>40654</v>
          </cell>
          <cell r="B4135" t="str">
            <v>Repair lip</v>
          </cell>
          <cell r="D4135" t="str">
            <v>T</v>
          </cell>
          <cell r="E4135" t="str">
            <v>5163</v>
          </cell>
          <cell r="F4135">
            <v>13.8413</v>
          </cell>
          <cell r="G4135">
            <v>1038.1099999999999</v>
          </cell>
          <cell r="H4135" t="str">
            <v>.</v>
          </cell>
          <cell r="I4135">
            <v>207.63</v>
          </cell>
        </row>
        <row r="4136">
          <cell r="A4136" t="str">
            <v>4065F</v>
          </cell>
          <cell r="B4136" t="str">
            <v>Antipsychotic rx</v>
          </cell>
          <cell r="D4136" t="str">
            <v>E1</v>
          </cell>
          <cell r="E4136" t="str">
            <v/>
          </cell>
        </row>
        <row r="4137">
          <cell r="A4137" t="str">
            <v>4066F</v>
          </cell>
          <cell r="B4137" t="str">
            <v>Ect provided</v>
          </cell>
          <cell r="D4137" t="str">
            <v>E1</v>
          </cell>
          <cell r="E4137" t="str">
            <v/>
          </cell>
        </row>
        <row r="4138">
          <cell r="A4138" t="str">
            <v>4067F</v>
          </cell>
          <cell r="B4138" t="str">
            <v>Pt referral for ect docd</v>
          </cell>
          <cell r="D4138" t="str">
            <v>E1</v>
          </cell>
          <cell r="E4138" t="str">
            <v/>
          </cell>
        </row>
        <row r="4139">
          <cell r="A4139" t="str">
            <v>4069F</v>
          </cell>
          <cell r="B4139" t="str">
            <v>Vte prophylaxis rcvd</v>
          </cell>
          <cell r="D4139" t="str">
            <v>E1</v>
          </cell>
          <cell r="E4139" t="str">
            <v/>
          </cell>
        </row>
        <row r="4140">
          <cell r="A4140" t="str">
            <v>40700</v>
          </cell>
          <cell r="B4140" t="str">
            <v>Repair cleft lip/nasal</v>
          </cell>
          <cell r="D4140" t="str">
            <v>J1</v>
          </cell>
          <cell r="E4140" t="str">
            <v>5165</v>
          </cell>
          <cell r="F4140">
            <v>55.055300000000003</v>
          </cell>
          <cell r="G4140">
            <v>4129.2</v>
          </cell>
          <cell r="H4140" t="str">
            <v>.</v>
          </cell>
          <cell r="I4140">
            <v>825.84</v>
          </cell>
        </row>
        <row r="4141">
          <cell r="A4141" t="str">
            <v>40701</v>
          </cell>
          <cell r="B4141" t="str">
            <v>Repair cleft lip/nasal</v>
          </cell>
          <cell r="D4141" t="str">
            <v>J1</v>
          </cell>
          <cell r="E4141" t="str">
            <v>5165</v>
          </cell>
          <cell r="F4141">
            <v>55.055300000000003</v>
          </cell>
          <cell r="G4141">
            <v>4129.2</v>
          </cell>
          <cell r="H4141" t="str">
            <v>.</v>
          </cell>
          <cell r="I4141">
            <v>825.84</v>
          </cell>
        </row>
        <row r="4142">
          <cell r="A4142" t="str">
            <v>40702</v>
          </cell>
          <cell r="B4142" t="str">
            <v>Repair cleft lip/nasal</v>
          </cell>
          <cell r="D4142" t="str">
            <v>J1</v>
          </cell>
          <cell r="E4142" t="str">
            <v>5165</v>
          </cell>
          <cell r="F4142">
            <v>55.055300000000003</v>
          </cell>
          <cell r="G4142">
            <v>4129.2</v>
          </cell>
          <cell r="H4142" t="str">
            <v>.</v>
          </cell>
          <cell r="I4142">
            <v>825.84</v>
          </cell>
        </row>
        <row r="4143">
          <cell r="A4143" t="str">
            <v>4070F</v>
          </cell>
          <cell r="B4143" t="str">
            <v>Dvt prophylx recvd day 2</v>
          </cell>
          <cell r="D4143" t="str">
            <v>E1</v>
          </cell>
          <cell r="E4143" t="str">
            <v/>
          </cell>
        </row>
        <row r="4144">
          <cell r="A4144" t="str">
            <v>40720</v>
          </cell>
          <cell r="B4144" t="str">
            <v>Repair cleft lip/nasal</v>
          </cell>
          <cell r="C4144" t="str">
            <v>CH</v>
          </cell>
          <cell r="D4144" t="str">
            <v>J1</v>
          </cell>
          <cell r="E4144" t="str">
            <v>5164</v>
          </cell>
          <cell r="F4144">
            <v>28.969799999999999</v>
          </cell>
          <cell r="G4144">
            <v>2172.7600000000002</v>
          </cell>
          <cell r="H4144" t="str">
            <v>.</v>
          </cell>
          <cell r="I4144">
            <v>434.56</v>
          </cell>
          <cell r="J4144">
            <v>42736</v>
          </cell>
          <cell r="M4144" t="str">
            <v>*</v>
          </cell>
        </row>
        <row r="4145">
          <cell r="A4145" t="str">
            <v>4073F</v>
          </cell>
          <cell r="B4145" t="str">
            <v>Oral antiplat thx rx dischrg</v>
          </cell>
          <cell r="D4145" t="str">
            <v>E1</v>
          </cell>
          <cell r="E4145" t="str">
            <v/>
          </cell>
        </row>
        <row r="4146">
          <cell r="A4146" t="str">
            <v>4075F</v>
          </cell>
          <cell r="B4146" t="str">
            <v>Anticoag thx rx at dischrg</v>
          </cell>
          <cell r="D4146" t="str">
            <v>E1</v>
          </cell>
          <cell r="E4146" t="str">
            <v/>
          </cell>
        </row>
        <row r="4147">
          <cell r="A4147" t="str">
            <v>40761</v>
          </cell>
          <cell r="B4147" t="str">
            <v>Repair cleft lip/nasal</v>
          </cell>
          <cell r="D4147" t="str">
            <v>J1</v>
          </cell>
          <cell r="E4147" t="str">
            <v>5165</v>
          </cell>
          <cell r="F4147">
            <v>55.055300000000003</v>
          </cell>
          <cell r="G4147">
            <v>4129.2</v>
          </cell>
          <cell r="H4147" t="str">
            <v>.</v>
          </cell>
          <cell r="I4147">
            <v>825.84</v>
          </cell>
        </row>
        <row r="4148">
          <cell r="A4148" t="str">
            <v>4077F</v>
          </cell>
          <cell r="B4148" t="str">
            <v>Doc t-pa admin considered</v>
          </cell>
          <cell r="D4148" t="str">
            <v>E1</v>
          </cell>
          <cell r="E4148" t="str">
            <v/>
          </cell>
        </row>
        <row r="4149">
          <cell r="A4149" t="str">
            <v>40799</v>
          </cell>
          <cell r="B4149" t="str">
            <v>Lip surgery procedure</v>
          </cell>
          <cell r="D4149" t="str">
            <v>T</v>
          </cell>
          <cell r="E4149" t="str">
            <v>5161</v>
          </cell>
          <cell r="F4149">
            <v>2.3601999999999999</v>
          </cell>
          <cell r="G4149">
            <v>177.02</v>
          </cell>
          <cell r="H4149" t="str">
            <v>.</v>
          </cell>
          <cell r="I4149">
            <v>35.409999999999997</v>
          </cell>
        </row>
        <row r="4150">
          <cell r="A4150" t="str">
            <v>4079F</v>
          </cell>
          <cell r="B4150" t="str">
            <v>Doc rehab svcs considered</v>
          </cell>
          <cell r="D4150" t="str">
            <v>E1</v>
          </cell>
          <cell r="E4150" t="str">
            <v/>
          </cell>
        </row>
        <row r="4151">
          <cell r="A4151" t="str">
            <v>40800</v>
          </cell>
          <cell r="B4151" t="str">
            <v>Drainage of mouth lesion</v>
          </cell>
          <cell r="D4151" t="str">
            <v>T</v>
          </cell>
          <cell r="E4151" t="str">
            <v>5071</v>
          </cell>
          <cell r="F4151">
            <v>7.1849999999999996</v>
          </cell>
          <cell r="G4151">
            <v>538.88</v>
          </cell>
          <cell r="H4151" t="str">
            <v>.</v>
          </cell>
          <cell r="I4151">
            <v>107.78</v>
          </cell>
        </row>
        <row r="4152">
          <cell r="A4152" t="str">
            <v>40801</v>
          </cell>
          <cell r="B4152" t="str">
            <v>Drainage of mouth lesion</v>
          </cell>
          <cell r="C4152" t="str">
            <v>CH</v>
          </cell>
          <cell r="D4152" t="str">
            <v>T</v>
          </cell>
          <cell r="E4152" t="str">
            <v>5162</v>
          </cell>
          <cell r="F4152">
            <v>5.899</v>
          </cell>
          <cell r="G4152">
            <v>442.43</v>
          </cell>
          <cell r="H4152" t="str">
            <v>.</v>
          </cell>
          <cell r="I4152">
            <v>88.49</v>
          </cell>
          <cell r="J4152">
            <v>42736</v>
          </cell>
          <cell r="M4152" t="str">
            <v>*</v>
          </cell>
        </row>
        <row r="4153">
          <cell r="A4153" t="str">
            <v>40804</v>
          </cell>
          <cell r="B4153" t="str">
            <v>Removal foreign body mouth</v>
          </cell>
          <cell r="C4153" t="str">
            <v>CH</v>
          </cell>
          <cell r="D4153" t="str">
            <v>Q1</v>
          </cell>
          <cell r="E4153" t="str">
            <v>5735</v>
          </cell>
          <cell r="F4153">
            <v>3.5131999999999999</v>
          </cell>
          <cell r="G4153">
            <v>263.49</v>
          </cell>
          <cell r="H4153" t="str">
            <v>.</v>
          </cell>
          <cell r="I4153">
            <v>52.7</v>
          </cell>
          <cell r="J4153">
            <v>42736</v>
          </cell>
          <cell r="M4153" t="str">
            <v>*</v>
          </cell>
        </row>
        <row r="4154">
          <cell r="A4154" t="str">
            <v>40805</v>
          </cell>
          <cell r="B4154" t="str">
            <v>Removal foreign body mouth</v>
          </cell>
          <cell r="C4154" t="str">
            <v>CH</v>
          </cell>
          <cell r="D4154" t="str">
            <v>T</v>
          </cell>
          <cell r="E4154" t="str">
            <v>5162</v>
          </cell>
          <cell r="F4154">
            <v>5.899</v>
          </cell>
          <cell r="G4154">
            <v>442.43</v>
          </cell>
          <cell r="H4154" t="str">
            <v>.</v>
          </cell>
          <cell r="I4154">
            <v>88.49</v>
          </cell>
          <cell r="J4154">
            <v>42736</v>
          </cell>
          <cell r="M4154" t="str">
            <v>*</v>
          </cell>
        </row>
        <row r="4155">
          <cell r="A4155" t="str">
            <v>40806</v>
          </cell>
          <cell r="B4155" t="str">
            <v>Incision of lip fold</v>
          </cell>
          <cell r="D4155" t="str">
            <v>T</v>
          </cell>
          <cell r="E4155" t="str">
            <v>5162</v>
          </cell>
          <cell r="F4155">
            <v>5.899</v>
          </cell>
          <cell r="G4155">
            <v>442.43</v>
          </cell>
          <cell r="H4155" t="str">
            <v>.</v>
          </cell>
          <cell r="I4155">
            <v>88.49</v>
          </cell>
        </row>
        <row r="4156">
          <cell r="A4156" t="str">
            <v>40808</v>
          </cell>
          <cell r="B4156" t="str">
            <v>Biopsy of mouth lesion</v>
          </cell>
          <cell r="D4156" t="str">
            <v>T</v>
          </cell>
          <cell r="E4156" t="str">
            <v>5162</v>
          </cell>
          <cell r="F4156">
            <v>5.899</v>
          </cell>
          <cell r="G4156">
            <v>442.43</v>
          </cell>
          <cell r="H4156" t="str">
            <v>.</v>
          </cell>
          <cell r="I4156">
            <v>88.49</v>
          </cell>
        </row>
        <row r="4157">
          <cell r="A4157" t="str">
            <v>40810</v>
          </cell>
          <cell r="B4157" t="str">
            <v>Excision of mouth lesion</v>
          </cell>
          <cell r="C4157" t="str">
            <v>CH</v>
          </cell>
          <cell r="D4157" t="str">
            <v>J1</v>
          </cell>
          <cell r="E4157" t="str">
            <v>5164</v>
          </cell>
          <cell r="F4157">
            <v>28.969799999999999</v>
          </cell>
          <cell r="G4157">
            <v>2172.7600000000002</v>
          </cell>
          <cell r="H4157" t="str">
            <v>.</v>
          </cell>
          <cell r="I4157">
            <v>434.56</v>
          </cell>
          <cell r="J4157">
            <v>42736</v>
          </cell>
          <cell r="M4157" t="str">
            <v>*</v>
          </cell>
        </row>
        <row r="4158">
          <cell r="A4158" t="str">
            <v>40812</v>
          </cell>
          <cell r="B4158" t="str">
            <v>Excise/repair mouth lesion</v>
          </cell>
          <cell r="C4158" t="str">
            <v>CH</v>
          </cell>
          <cell r="D4158" t="str">
            <v>J1</v>
          </cell>
          <cell r="E4158" t="str">
            <v>5164</v>
          </cell>
          <cell r="F4158">
            <v>28.969799999999999</v>
          </cell>
          <cell r="G4158">
            <v>2172.7600000000002</v>
          </cell>
          <cell r="H4158" t="str">
            <v>.</v>
          </cell>
          <cell r="I4158">
            <v>434.56</v>
          </cell>
          <cell r="J4158">
            <v>42736</v>
          </cell>
          <cell r="M4158" t="str">
            <v>*</v>
          </cell>
        </row>
        <row r="4159">
          <cell r="A4159" t="str">
            <v>40814</v>
          </cell>
          <cell r="B4159" t="str">
            <v>Excise/repair mouth lesion</v>
          </cell>
          <cell r="C4159" t="str">
            <v>CH</v>
          </cell>
          <cell r="D4159" t="str">
            <v>J1</v>
          </cell>
          <cell r="E4159" t="str">
            <v>5164</v>
          </cell>
          <cell r="F4159">
            <v>28.969799999999999</v>
          </cell>
          <cell r="G4159">
            <v>2172.7600000000002</v>
          </cell>
          <cell r="H4159" t="str">
            <v>.</v>
          </cell>
          <cell r="I4159">
            <v>434.56</v>
          </cell>
          <cell r="J4159">
            <v>42736</v>
          </cell>
          <cell r="M4159" t="str">
            <v>*</v>
          </cell>
        </row>
        <row r="4160">
          <cell r="A4160" t="str">
            <v>40816</v>
          </cell>
          <cell r="B4160" t="str">
            <v>Excision of mouth lesion</v>
          </cell>
          <cell r="C4160" t="str">
            <v>CH</v>
          </cell>
          <cell r="D4160" t="str">
            <v>J1</v>
          </cell>
          <cell r="E4160" t="str">
            <v>5164</v>
          </cell>
          <cell r="F4160">
            <v>28.969799999999999</v>
          </cell>
          <cell r="G4160">
            <v>2172.7600000000002</v>
          </cell>
          <cell r="H4160" t="str">
            <v>.</v>
          </cell>
          <cell r="I4160">
            <v>434.56</v>
          </cell>
          <cell r="J4160">
            <v>42736</v>
          </cell>
          <cell r="M4160" t="str">
            <v>*</v>
          </cell>
        </row>
        <row r="4161">
          <cell r="A4161" t="str">
            <v>40818</v>
          </cell>
          <cell r="B4161" t="str">
            <v>Excise oral mucosa for graft</v>
          </cell>
          <cell r="D4161" t="str">
            <v>T</v>
          </cell>
          <cell r="E4161" t="str">
            <v>5162</v>
          </cell>
          <cell r="F4161">
            <v>5.899</v>
          </cell>
          <cell r="G4161">
            <v>442.43</v>
          </cell>
          <cell r="H4161" t="str">
            <v>.</v>
          </cell>
          <cell r="I4161">
            <v>88.49</v>
          </cell>
        </row>
        <row r="4162">
          <cell r="A4162" t="str">
            <v>40819</v>
          </cell>
          <cell r="B4162" t="str">
            <v>Excise lip or cheek fold</v>
          </cell>
          <cell r="C4162" t="str">
            <v>CH</v>
          </cell>
          <cell r="D4162" t="str">
            <v>T</v>
          </cell>
          <cell r="E4162" t="str">
            <v>5163</v>
          </cell>
          <cell r="F4162">
            <v>13.8413</v>
          </cell>
          <cell r="G4162">
            <v>1038.1099999999999</v>
          </cell>
          <cell r="H4162" t="str">
            <v>.</v>
          </cell>
          <cell r="I4162">
            <v>207.63</v>
          </cell>
          <cell r="J4162">
            <v>42736</v>
          </cell>
          <cell r="M4162" t="str">
            <v>*</v>
          </cell>
        </row>
        <row r="4163">
          <cell r="A4163" t="str">
            <v>40820</v>
          </cell>
          <cell r="B4163" t="str">
            <v>Treatment of mouth lesion</v>
          </cell>
          <cell r="C4163" t="str">
            <v>CH</v>
          </cell>
          <cell r="D4163" t="str">
            <v>J1</v>
          </cell>
          <cell r="E4163" t="str">
            <v>5164</v>
          </cell>
          <cell r="F4163">
            <v>28.969799999999999</v>
          </cell>
          <cell r="G4163">
            <v>2172.7600000000002</v>
          </cell>
          <cell r="H4163" t="str">
            <v>.</v>
          </cell>
          <cell r="I4163">
            <v>434.56</v>
          </cell>
          <cell r="J4163">
            <v>42736</v>
          </cell>
          <cell r="M4163" t="str">
            <v>*</v>
          </cell>
        </row>
        <row r="4164">
          <cell r="A4164" t="str">
            <v>40830</v>
          </cell>
          <cell r="B4164" t="str">
            <v>Repair mouth laceration</v>
          </cell>
          <cell r="C4164" t="str">
            <v>CH</v>
          </cell>
          <cell r="D4164" t="str">
            <v>T</v>
          </cell>
          <cell r="E4164" t="str">
            <v>5161</v>
          </cell>
          <cell r="F4164">
            <v>2.3601999999999999</v>
          </cell>
          <cell r="G4164">
            <v>177.02</v>
          </cell>
          <cell r="H4164" t="str">
            <v>.</v>
          </cell>
          <cell r="I4164">
            <v>35.409999999999997</v>
          </cell>
          <cell r="J4164">
            <v>42736</v>
          </cell>
          <cell r="M4164" t="str">
            <v>*</v>
          </cell>
        </row>
        <row r="4165">
          <cell r="A4165" t="str">
            <v>40831</v>
          </cell>
          <cell r="B4165" t="str">
            <v>Repair mouth laceration</v>
          </cell>
          <cell r="C4165" t="str">
            <v>CH</v>
          </cell>
          <cell r="D4165" t="str">
            <v>T</v>
          </cell>
          <cell r="E4165" t="str">
            <v>5162</v>
          </cell>
          <cell r="F4165">
            <v>5.899</v>
          </cell>
          <cell r="G4165">
            <v>442.43</v>
          </cell>
          <cell r="H4165" t="str">
            <v>.</v>
          </cell>
          <cell r="I4165">
            <v>88.49</v>
          </cell>
          <cell r="J4165">
            <v>42736</v>
          </cell>
          <cell r="M4165" t="str">
            <v>*</v>
          </cell>
        </row>
        <row r="4166">
          <cell r="A4166" t="str">
            <v>40840</v>
          </cell>
          <cell r="B4166" t="str">
            <v>Reconstruction of mouth</v>
          </cell>
          <cell r="C4166" t="str">
            <v>CH</v>
          </cell>
          <cell r="D4166" t="str">
            <v>J1</v>
          </cell>
          <cell r="E4166" t="str">
            <v>5165</v>
          </cell>
          <cell r="F4166">
            <v>55.055300000000003</v>
          </cell>
          <cell r="G4166">
            <v>4129.2</v>
          </cell>
          <cell r="H4166" t="str">
            <v>.</v>
          </cell>
          <cell r="I4166">
            <v>825.84</v>
          </cell>
          <cell r="J4166">
            <v>42736</v>
          </cell>
          <cell r="M4166" t="str">
            <v>*</v>
          </cell>
        </row>
        <row r="4167">
          <cell r="A4167" t="str">
            <v>40842</v>
          </cell>
          <cell r="B4167" t="str">
            <v>Reconstruction of mouth</v>
          </cell>
          <cell r="D4167" t="str">
            <v>J1</v>
          </cell>
          <cell r="E4167" t="str">
            <v>5165</v>
          </cell>
          <cell r="F4167">
            <v>55.055300000000003</v>
          </cell>
          <cell r="G4167">
            <v>4129.2</v>
          </cell>
          <cell r="H4167" t="str">
            <v>.</v>
          </cell>
          <cell r="I4167">
            <v>825.84</v>
          </cell>
        </row>
        <row r="4168">
          <cell r="A4168" t="str">
            <v>40843</v>
          </cell>
          <cell r="B4168" t="str">
            <v>Reconstruction of mouth</v>
          </cell>
          <cell r="C4168" t="str">
            <v>CH</v>
          </cell>
          <cell r="D4168" t="str">
            <v>J1</v>
          </cell>
          <cell r="E4168" t="str">
            <v>5165</v>
          </cell>
          <cell r="F4168">
            <v>55.055300000000003</v>
          </cell>
          <cell r="G4168">
            <v>4129.2</v>
          </cell>
          <cell r="H4168" t="str">
            <v>.</v>
          </cell>
          <cell r="I4168">
            <v>825.84</v>
          </cell>
          <cell r="J4168">
            <v>42736</v>
          </cell>
          <cell r="M4168" t="str">
            <v>*</v>
          </cell>
        </row>
        <row r="4169">
          <cell r="A4169" t="str">
            <v>40844</v>
          </cell>
          <cell r="B4169" t="str">
            <v>Reconstruction of mouth</v>
          </cell>
          <cell r="D4169" t="str">
            <v>J1</v>
          </cell>
          <cell r="E4169" t="str">
            <v>5165</v>
          </cell>
          <cell r="F4169">
            <v>55.055300000000003</v>
          </cell>
          <cell r="G4169">
            <v>4129.2</v>
          </cell>
          <cell r="H4169" t="str">
            <v>.</v>
          </cell>
          <cell r="I4169">
            <v>825.84</v>
          </cell>
        </row>
        <row r="4170">
          <cell r="A4170" t="str">
            <v>40845</v>
          </cell>
          <cell r="B4170" t="str">
            <v>Reconstruction of mouth</v>
          </cell>
          <cell r="D4170" t="str">
            <v>J1</v>
          </cell>
          <cell r="E4170" t="str">
            <v>5165</v>
          </cell>
          <cell r="F4170">
            <v>55.055300000000003</v>
          </cell>
          <cell r="G4170">
            <v>4129.2</v>
          </cell>
          <cell r="H4170" t="str">
            <v>.</v>
          </cell>
          <cell r="I4170">
            <v>825.84</v>
          </cell>
        </row>
        <row r="4171">
          <cell r="A4171" t="str">
            <v>4084F</v>
          </cell>
          <cell r="B4171" t="str">
            <v>Aspirin recvd w/in 24 hrs</v>
          </cell>
          <cell r="D4171" t="str">
            <v>E1</v>
          </cell>
          <cell r="E4171" t="str">
            <v/>
          </cell>
        </row>
        <row r="4172">
          <cell r="A4172" t="str">
            <v>4086F</v>
          </cell>
          <cell r="B4172" t="str">
            <v>Aspirin/clopidogrel rxd</v>
          </cell>
          <cell r="D4172" t="str">
            <v>M</v>
          </cell>
          <cell r="E4172" t="str">
            <v/>
          </cell>
        </row>
        <row r="4173">
          <cell r="A4173" t="str">
            <v>40899</v>
          </cell>
          <cell r="B4173" t="str">
            <v>Mouth surgery procedure</v>
          </cell>
          <cell r="D4173" t="str">
            <v>T</v>
          </cell>
          <cell r="E4173" t="str">
            <v>5161</v>
          </cell>
          <cell r="F4173">
            <v>2.3601999999999999</v>
          </cell>
          <cell r="G4173">
            <v>177.02</v>
          </cell>
          <cell r="H4173" t="str">
            <v>.</v>
          </cell>
          <cell r="I4173">
            <v>35.409999999999997</v>
          </cell>
        </row>
        <row r="4174">
          <cell r="A4174" t="str">
            <v>4090F</v>
          </cell>
          <cell r="B4174" t="str">
            <v>Pt rcvng epo thxpy</v>
          </cell>
          <cell r="D4174" t="str">
            <v>M</v>
          </cell>
          <cell r="E4174" t="str">
            <v/>
          </cell>
        </row>
        <row r="4175">
          <cell r="A4175" t="str">
            <v>4095F</v>
          </cell>
          <cell r="B4175" t="str">
            <v>Pt not rcvng epo thxpy</v>
          </cell>
          <cell r="D4175" t="str">
            <v>E1</v>
          </cell>
          <cell r="E4175" t="str">
            <v/>
          </cell>
        </row>
        <row r="4176">
          <cell r="A4176" t="str">
            <v>41000</v>
          </cell>
          <cell r="B4176" t="str">
            <v>Drainage of mouth lesion</v>
          </cell>
          <cell r="C4176" t="str">
            <v>CH</v>
          </cell>
          <cell r="D4176" t="str">
            <v>T</v>
          </cell>
          <cell r="E4176" t="str">
            <v>5162</v>
          </cell>
          <cell r="F4176">
            <v>5.899</v>
          </cell>
          <cell r="G4176">
            <v>442.43</v>
          </cell>
          <cell r="H4176" t="str">
            <v>.</v>
          </cell>
          <cell r="I4176">
            <v>88.49</v>
          </cell>
          <cell r="J4176">
            <v>42736</v>
          </cell>
          <cell r="M4176" t="str">
            <v>*</v>
          </cell>
        </row>
        <row r="4177">
          <cell r="A4177" t="str">
            <v>41005</v>
          </cell>
          <cell r="B4177" t="str">
            <v>Drainage of mouth lesion</v>
          </cell>
          <cell r="C4177" t="str">
            <v>CH</v>
          </cell>
          <cell r="D4177" t="str">
            <v>T</v>
          </cell>
          <cell r="E4177" t="str">
            <v>5161</v>
          </cell>
          <cell r="F4177">
            <v>2.3601999999999999</v>
          </cell>
          <cell r="G4177">
            <v>177.02</v>
          </cell>
          <cell r="H4177" t="str">
            <v>.</v>
          </cell>
          <cell r="I4177">
            <v>35.409999999999997</v>
          </cell>
          <cell r="J4177">
            <v>42736</v>
          </cell>
          <cell r="M4177" t="str">
            <v>*</v>
          </cell>
        </row>
        <row r="4178">
          <cell r="A4178" t="str">
            <v>41006</v>
          </cell>
          <cell r="B4178" t="str">
            <v>Drainage of mouth lesion</v>
          </cell>
          <cell r="D4178" t="str">
            <v>T</v>
          </cell>
          <cell r="E4178" t="str">
            <v>5163</v>
          </cell>
          <cell r="F4178">
            <v>13.8413</v>
          </cell>
          <cell r="G4178">
            <v>1038.1099999999999</v>
          </cell>
          <cell r="H4178" t="str">
            <v>.</v>
          </cell>
          <cell r="I4178">
            <v>207.63</v>
          </cell>
        </row>
        <row r="4179">
          <cell r="A4179" t="str">
            <v>41007</v>
          </cell>
          <cell r="B4179" t="str">
            <v>Drainage of mouth lesion</v>
          </cell>
          <cell r="D4179" t="str">
            <v>T</v>
          </cell>
          <cell r="E4179" t="str">
            <v>5163</v>
          </cell>
          <cell r="F4179">
            <v>13.8413</v>
          </cell>
          <cell r="G4179">
            <v>1038.1099999999999</v>
          </cell>
          <cell r="H4179" t="str">
            <v>.</v>
          </cell>
          <cell r="I4179">
            <v>207.63</v>
          </cell>
        </row>
        <row r="4180">
          <cell r="A4180" t="str">
            <v>41008</v>
          </cell>
          <cell r="B4180" t="str">
            <v>Drainage of mouth lesion</v>
          </cell>
          <cell r="C4180" t="str">
            <v>CH</v>
          </cell>
          <cell r="D4180" t="str">
            <v>J1</v>
          </cell>
          <cell r="E4180" t="str">
            <v>5164</v>
          </cell>
          <cell r="F4180">
            <v>28.969799999999999</v>
          </cell>
          <cell r="G4180">
            <v>2172.7600000000002</v>
          </cell>
          <cell r="H4180" t="str">
            <v>.</v>
          </cell>
          <cell r="I4180">
            <v>434.56</v>
          </cell>
          <cell r="J4180">
            <v>42736</v>
          </cell>
          <cell r="M4180" t="str">
            <v>*</v>
          </cell>
        </row>
        <row r="4181">
          <cell r="A4181" t="str">
            <v>41009</v>
          </cell>
          <cell r="B4181" t="str">
            <v>Drainage of mouth lesion</v>
          </cell>
          <cell r="D4181" t="str">
            <v>T</v>
          </cell>
          <cell r="E4181" t="str">
            <v>5162</v>
          </cell>
          <cell r="F4181">
            <v>5.899</v>
          </cell>
          <cell r="G4181">
            <v>442.43</v>
          </cell>
          <cell r="H4181" t="str">
            <v>.</v>
          </cell>
          <cell r="I4181">
            <v>88.49</v>
          </cell>
        </row>
        <row r="4182">
          <cell r="A4182" t="str">
            <v>4100F</v>
          </cell>
          <cell r="B4182" t="str">
            <v>Biphos thxpy vein ord/recvd</v>
          </cell>
          <cell r="D4182" t="str">
            <v>M</v>
          </cell>
          <cell r="E4182" t="str">
            <v/>
          </cell>
        </row>
        <row r="4183">
          <cell r="A4183" t="str">
            <v>41010</v>
          </cell>
          <cell r="B4183" t="str">
            <v>Incision of tongue fold</v>
          </cell>
          <cell r="D4183" t="str">
            <v>T</v>
          </cell>
          <cell r="E4183" t="str">
            <v>5163</v>
          </cell>
          <cell r="F4183">
            <v>13.8413</v>
          </cell>
          <cell r="G4183">
            <v>1038.1099999999999</v>
          </cell>
          <cell r="H4183" t="str">
            <v>.</v>
          </cell>
          <cell r="I4183">
            <v>207.63</v>
          </cell>
        </row>
        <row r="4184">
          <cell r="A4184" t="str">
            <v>41015</v>
          </cell>
          <cell r="B4184" t="str">
            <v>Drainage of mouth lesion</v>
          </cell>
          <cell r="D4184" t="str">
            <v>T</v>
          </cell>
          <cell r="E4184" t="str">
            <v>5162</v>
          </cell>
          <cell r="F4184">
            <v>5.899</v>
          </cell>
          <cell r="G4184">
            <v>442.43</v>
          </cell>
          <cell r="H4184" t="str">
            <v>.</v>
          </cell>
          <cell r="I4184">
            <v>88.49</v>
          </cell>
        </row>
        <row r="4185">
          <cell r="A4185" t="str">
            <v>41016</v>
          </cell>
          <cell r="B4185" t="str">
            <v>Drainage of mouth lesion</v>
          </cell>
          <cell r="C4185" t="str">
            <v>CH</v>
          </cell>
          <cell r="D4185" t="str">
            <v>J1</v>
          </cell>
          <cell r="E4185" t="str">
            <v>5165</v>
          </cell>
          <cell r="F4185">
            <v>55.055300000000003</v>
          </cell>
          <cell r="G4185">
            <v>4129.2</v>
          </cell>
          <cell r="H4185" t="str">
            <v>.</v>
          </cell>
          <cell r="I4185">
            <v>825.84</v>
          </cell>
          <cell r="J4185">
            <v>42736</v>
          </cell>
          <cell r="M4185" t="str">
            <v>*</v>
          </cell>
        </row>
        <row r="4186">
          <cell r="A4186" t="str">
            <v>41017</v>
          </cell>
          <cell r="B4186" t="str">
            <v>Drainage of mouth lesion</v>
          </cell>
          <cell r="C4186" t="str">
            <v>CH</v>
          </cell>
          <cell r="D4186" t="str">
            <v>J1</v>
          </cell>
          <cell r="E4186" t="str">
            <v>5164</v>
          </cell>
          <cell r="F4186">
            <v>28.969799999999999</v>
          </cell>
          <cell r="G4186">
            <v>2172.7600000000002</v>
          </cell>
          <cell r="H4186" t="str">
            <v>.</v>
          </cell>
          <cell r="I4186">
            <v>434.56</v>
          </cell>
          <cell r="J4186">
            <v>42736</v>
          </cell>
          <cell r="M4186" t="str">
            <v>*</v>
          </cell>
        </row>
        <row r="4187">
          <cell r="A4187" t="str">
            <v>41018</v>
          </cell>
          <cell r="B4187" t="str">
            <v>Drainage of mouth lesion</v>
          </cell>
          <cell r="D4187" t="str">
            <v>T</v>
          </cell>
          <cell r="E4187" t="str">
            <v>5163</v>
          </cell>
          <cell r="F4187">
            <v>13.8413</v>
          </cell>
          <cell r="G4187">
            <v>1038.1099999999999</v>
          </cell>
          <cell r="H4187" t="str">
            <v>.</v>
          </cell>
          <cell r="I4187">
            <v>207.63</v>
          </cell>
        </row>
        <row r="4188">
          <cell r="A4188" t="str">
            <v>41019</v>
          </cell>
          <cell r="B4188" t="str">
            <v>Place needles h&amp;n for rt</v>
          </cell>
          <cell r="C4188" t="str">
            <v>CH</v>
          </cell>
          <cell r="D4188" t="str">
            <v>J1</v>
          </cell>
          <cell r="E4188" t="str">
            <v>5165</v>
          </cell>
          <cell r="F4188">
            <v>55.055300000000003</v>
          </cell>
          <cell r="G4188">
            <v>4129.2</v>
          </cell>
          <cell r="H4188" t="str">
            <v>.</v>
          </cell>
          <cell r="I4188">
            <v>825.84</v>
          </cell>
          <cell r="J4188">
            <v>42736</v>
          </cell>
          <cell r="M4188" t="str">
            <v>*</v>
          </cell>
        </row>
        <row r="4189">
          <cell r="A4189" t="str">
            <v>41100</v>
          </cell>
          <cell r="B4189" t="str">
            <v>Biopsy of tongue</v>
          </cell>
          <cell r="C4189" t="str">
            <v>CH</v>
          </cell>
          <cell r="D4189" t="str">
            <v>T</v>
          </cell>
          <cell r="E4189" t="str">
            <v>5162</v>
          </cell>
          <cell r="F4189">
            <v>5.899</v>
          </cell>
          <cell r="G4189">
            <v>442.43</v>
          </cell>
          <cell r="H4189" t="str">
            <v>.</v>
          </cell>
          <cell r="I4189">
            <v>88.49</v>
          </cell>
          <cell r="J4189">
            <v>42736</v>
          </cell>
          <cell r="M4189" t="str">
            <v>*</v>
          </cell>
        </row>
        <row r="4190">
          <cell r="A4190" t="str">
            <v>41105</v>
          </cell>
          <cell r="B4190" t="str">
            <v>Biopsy of tongue</v>
          </cell>
          <cell r="C4190" t="str">
            <v>CH</v>
          </cell>
          <cell r="D4190" t="str">
            <v>J1</v>
          </cell>
          <cell r="E4190" t="str">
            <v>5164</v>
          </cell>
          <cell r="F4190">
            <v>28.969799999999999</v>
          </cell>
          <cell r="G4190">
            <v>2172.7600000000002</v>
          </cell>
          <cell r="H4190" t="str">
            <v>.</v>
          </cell>
          <cell r="I4190">
            <v>434.56</v>
          </cell>
          <cell r="J4190">
            <v>42736</v>
          </cell>
          <cell r="M4190" t="str">
            <v>*</v>
          </cell>
        </row>
        <row r="4191">
          <cell r="A4191" t="str">
            <v>41108</v>
          </cell>
          <cell r="B4191" t="str">
            <v>Biopsy of floor of mouth</v>
          </cell>
          <cell r="C4191" t="str">
            <v>CH</v>
          </cell>
          <cell r="D4191" t="str">
            <v>J1</v>
          </cell>
          <cell r="E4191" t="str">
            <v>5072</v>
          </cell>
          <cell r="F4191">
            <v>16.481100000000001</v>
          </cell>
          <cell r="G4191">
            <v>1236.0999999999999</v>
          </cell>
          <cell r="H4191" t="str">
            <v>.</v>
          </cell>
          <cell r="I4191">
            <v>247.22</v>
          </cell>
          <cell r="J4191">
            <v>42736</v>
          </cell>
          <cell r="M4191" t="str">
            <v>*</v>
          </cell>
        </row>
        <row r="4192">
          <cell r="A4192" t="str">
            <v>4110F</v>
          </cell>
          <cell r="B4192" t="str">
            <v>Int mam art used for cabg</v>
          </cell>
          <cell r="D4192" t="str">
            <v>M</v>
          </cell>
          <cell r="E4192" t="str">
            <v/>
          </cell>
        </row>
        <row r="4193">
          <cell r="A4193" t="str">
            <v>41110</v>
          </cell>
          <cell r="B4193" t="str">
            <v>Excision of tongue lesion</v>
          </cell>
          <cell r="C4193" t="str">
            <v>CH</v>
          </cell>
          <cell r="D4193" t="str">
            <v>J1</v>
          </cell>
          <cell r="E4193" t="str">
            <v>5164</v>
          </cell>
          <cell r="F4193">
            <v>28.969799999999999</v>
          </cell>
          <cell r="G4193">
            <v>2172.7600000000002</v>
          </cell>
          <cell r="H4193" t="str">
            <v>.</v>
          </cell>
          <cell r="I4193">
            <v>434.56</v>
          </cell>
          <cell r="J4193">
            <v>42736</v>
          </cell>
          <cell r="M4193" t="str">
            <v>*</v>
          </cell>
        </row>
        <row r="4194">
          <cell r="A4194" t="str">
            <v>41112</v>
          </cell>
          <cell r="B4194" t="str">
            <v>Excision of tongue lesion</v>
          </cell>
          <cell r="C4194" t="str">
            <v>CH</v>
          </cell>
          <cell r="D4194" t="str">
            <v>J1</v>
          </cell>
          <cell r="E4194" t="str">
            <v>5164</v>
          </cell>
          <cell r="F4194">
            <v>28.969799999999999</v>
          </cell>
          <cell r="G4194">
            <v>2172.7600000000002</v>
          </cell>
          <cell r="H4194" t="str">
            <v>.</v>
          </cell>
          <cell r="I4194">
            <v>434.56</v>
          </cell>
          <cell r="J4194">
            <v>42736</v>
          </cell>
          <cell r="M4194" t="str">
            <v>*</v>
          </cell>
        </row>
        <row r="4195">
          <cell r="A4195" t="str">
            <v>41113</v>
          </cell>
          <cell r="B4195" t="str">
            <v>Excision of tongue lesion</v>
          </cell>
          <cell r="C4195" t="str">
            <v>CH</v>
          </cell>
          <cell r="D4195" t="str">
            <v>J1</v>
          </cell>
          <cell r="E4195" t="str">
            <v>5164</v>
          </cell>
          <cell r="F4195">
            <v>28.969799999999999</v>
          </cell>
          <cell r="G4195">
            <v>2172.7600000000002</v>
          </cell>
          <cell r="H4195" t="str">
            <v>.</v>
          </cell>
          <cell r="I4195">
            <v>434.56</v>
          </cell>
          <cell r="J4195">
            <v>42736</v>
          </cell>
          <cell r="M4195" t="str">
            <v>*</v>
          </cell>
        </row>
        <row r="4196">
          <cell r="A4196" t="str">
            <v>41114</v>
          </cell>
          <cell r="B4196" t="str">
            <v>Excision of tongue lesion</v>
          </cell>
          <cell r="C4196" t="str">
            <v>CH</v>
          </cell>
          <cell r="D4196" t="str">
            <v>J1</v>
          </cell>
          <cell r="E4196" t="str">
            <v>5164</v>
          </cell>
          <cell r="F4196">
            <v>28.969799999999999</v>
          </cell>
          <cell r="G4196">
            <v>2172.7600000000002</v>
          </cell>
          <cell r="H4196" t="str">
            <v>.</v>
          </cell>
          <cell r="I4196">
            <v>434.56</v>
          </cell>
          <cell r="J4196">
            <v>42736</v>
          </cell>
          <cell r="M4196" t="str">
            <v>*</v>
          </cell>
        </row>
        <row r="4197">
          <cell r="A4197" t="str">
            <v>41115</v>
          </cell>
          <cell r="B4197" t="str">
            <v>Excision of tongue fold</v>
          </cell>
          <cell r="D4197" t="str">
            <v>T</v>
          </cell>
          <cell r="E4197" t="str">
            <v>5163</v>
          </cell>
          <cell r="F4197">
            <v>13.8413</v>
          </cell>
          <cell r="G4197">
            <v>1038.1099999999999</v>
          </cell>
          <cell r="H4197" t="str">
            <v>.</v>
          </cell>
          <cell r="I4197">
            <v>207.63</v>
          </cell>
        </row>
        <row r="4198">
          <cell r="A4198" t="str">
            <v>41116</v>
          </cell>
          <cell r="B4198" t="str">
            <v>Excision of mouth lesion</v>
          </cell>
          <cell r="C4198" t="str">
            <v>CH</v>
          </cell>
          <cell r="D4198" t="str">
            <v>J1</v>
          </cell>
          <cell r="E4198" t="str">
            <v>5164</v>
          </cell>
          <cell r="F4198">
            <v>28.969799999999999</v>
          </cell>
          <cell r="G4198">
            <v>2172.7600000000002</v>
          </cell>
          <cell r="H4198" t="str">
            <v>.</v>
          </cell>
          <cell r="I4198">
            <v>434.56</v>
          </cell>
          <cell r="J4198">
            <v>42736</v>
          </cell>
          <cell r="M4198" t="str">
            <v>*</v>
          </cell>
        </row>
        <row r="4199">
          <cell r="A4199" t="str">
            <v>41120</v>
          </cell>
          <cell r="B4199" t="str">
            <v>Partial removal of tongue</v>
          </cell>
          <cell r="D4199" t="str">
            <v>J1</v>
          </cell>
          <cell r="E4199" t="str">
            <v>5165</v>
          </cell>
          <cell r="F4199">
            <v>55.055300000000003</v>
          </cell>
          <cell r="G4199">
            <v>4129.2</v>
          </cell>
          <cell r="H4199" t="str">
            <v>.</v>
          </cell>
          <cell r="I4199">
            <v>825.84</v>
          </cell>
        </row>
        <row r="4200">
          <cell r="A4200" t="str">
            <v>41130</v>
          </cell>
          <cell r="B4200" t="str">
            <v>Partial removal of tongue</v>
          </cell>
          <cell r="D4200" t="str">
            <v>C</v>
          </cell>
          <cell r="E4200" t="str">
            <v/>
          </cell>
        </row>
        <row r="4201">
          <cell r="A4201" t="str">
            <v>41135</v>
          </cell>
          <cell r="B4201" t="str">
            <v>Tongue and neck surgery</v>
          </cell>
          <cell r="D4201" t="str">
            <v>C</v>
          </cell>
          <cell r="E4201" t="str">
            <v/>
          </cell>
        </row>
        <row r="4202">
          <cell r="A4202" t="str">
            <v>41140</v>
          </cell>
          <cell r="B4202" t="str">
            <v>Removal of tongue</v>
          </cell>
          <cell r="D4202" t="str">
            <v>C</v>
          </cell>
          <cell r="E4202" t="str">
            <v/>
          </cell>
        </row>
        <row r="4203">
          <cell r="A4203" t="str">
            <v>41145</v>
          </cell>
          <cell r="B4203" t="str">
            <v>Tongue removal neck surgery</v>
          </cell>
          <cell r="D4203" t="str">
            <v>C</v>
          </cell>
          <cell r="E4203" t="str">
            <v/>
          </cell>
        </row>
        <row r="4204">
          <cell r="A4204" t="str">
            <v>41150</v>
          </cell>
          <cell r="B4204" t="str">
            <v>Tongue mouth jaw surgery</v>
          </cell>
          <cell r="D4204" t="str">
            <v>C</v>
          </cell>
          <cell r="E4204" t="str">
            <v/>
          </cell>
        </row>
        <row r="4205">
          <cell r="A4205" t="str">
            <v>41153</v>
          </cell>
          <cell r="B4205" t="str">
            <v>Tongue mouth neck surgery</v>
          </cell>
          <cell r="D4205" t="str">
            <v>C</v>
          </cell>
          <cell r="E4205" t="str">
            <v/>
          </cell>
        </row>
        <row r="4206">
          <cell r="A4206" t="str">
            <v>41155</v>
          </cell>
          <cell r="B4206" t="str">
            <v>Tongue jaw &amp; neck surgery</v>
          </cell>
          <cell r="D4206" t="str">
            <v>C</v>
          </cell>
          <cell r="E4206" t="str">
            <v/>
          </cell>
        </row>
        <row r="4207">
          <cell r="A4207" t="str">
            <v>4115F</v>
          </cell>
          <cell r="B4207" t="str">
            <v>Beta blckr admin w/in 24 hrs</v>
          </cell>
          <cell r="D4207" t="str">
            <v>M</v>
          </cell>
          <cell r="E4207" t="str">
            <v/>
          </cell>
        </row>
        <row r="4208">
          <cell r="A4208" t="str">
            <v>4120F</v>
          </cell>
          <cell r="B4208" t="str">
            <v>Antibiot rxd/given</v>
          </cell>
          <cell r="D4208" t="str">
            <v>M</v>
          </cell>
          <cell r="E4208" t="str">
            <v/>
          </cell>
        </row>
        <row r="4209">
          <cell r="A4209" t="str">
            <v>4124F</v>
          </cell>
          <cell r="B4209" t="str">
            <v>Antibiot not rxd/given</v>
          </cell>
          <cell r="D4209" t="str">
            <v>M</v>
          </cell>
          <cell r="E4209" t="str">
            <v/>
          </cell>
        </row>
        <row r="4210">
          <cell r="A4210" t="str">
            <v>41250</v>
          </cell>
          <cell r="B4210" t="str">
            <v>Repair tongue laceration</v>
          </cell>
          <cell r="C4210" t="str">
            <v>CH</v>
          </cell>
          <cell r="D4210" t="str">
            <v>Q1</v>
          </cell>
          <cell r="E4210" t="str">
            <v>5735</v>
          </cell>
          <cell r="F4210">
            <v>3.5131999999999999</v>
          </cell>
          <cell r="G4210">
            <v>263.49</v>
          </cell>
          <cell r="H4210" t="str">
            <v>.</v>
          </cell>
          <cell r="I4210">
            <v>52.7</v>
          </cell>
          <cell r="J4210">
            <v>42736</v>
          </cell>
          <cell r="M4210" t="str">
            <v>*</v>
          </cell>
        </row>
        <row r="4211">
          <cell r="A4211" t="str">
            <v>41251</v>
          </cell>
          <cell r="B4211" t="str">
            <v>Repair tongue laceration</v>
          </cell>
          <cell r="C4211" t="str">
            <v>CH</v>
          </cell>
          <cell r="D4211" t="str">
            <v>T</v>
          </cell>
          <cell r="E4211" t="str">
            <v>5161</v>
          </cell>
          <cell r="F4211">
            <v>2.3601999999999999</v>
          </cell>
          <cell r="G4211">
            <v>177.02</v>
          </cell>
          <cell r="H4211" t="str">
            <v>.</v>
          </cell>
          <cell r="I4211">
            <v>35.409999999999997</v>
          </cell>
          <cell r="J4211">
            <v>42736</v>
          </cell>
          <cell r="M4211" t="str">
            <v>*</v>
          </cell>
        </row>
        <row r="4212">
          <cell r="A4212" t="str">
            <v>41252</v>
          </cell>
          <cell r="B4212" t="str">
            <v>Repair tongue laceration</v>
          </cell>
          <cell r="C4212" t="str">
            <v>CH</v>
          </cell>
          <cell r="D4212" t="str">
            <v>T</v>
          </cell>
          <cell r="E4212" t="str">
            <v>5162</v>
          </cell>
          <cell r="F4212">
            <v>5.899</v>
          </cell>
          <cell r="G4212">
            <v>442.43</v>
          </cell>
          <cell r="H4212" t="str">
            <v>.</v>
          </cell>
          <cell r="I4212">
            <v>88.49</v>
          </cell>
          <cell r="J4212">
            <v>42736</v>
          </cell>
          <cell r="M4212" t="str">
            <v>*</v>
          </cell>
        </row>
        <row r="4213">
          <cell r="A4213" t="str">
            <v>4130F</v>
          </cell>
          <cell r="B4213" t="str">
            <v>Topical prep rx aoe</v>
          </cell>
          <cell r="D4213" t="str">
            <v>M</v>
          </cell>
          <cell r="E4213" t="str">
            <v/>
          </cell>
        </row>
        <row r="4214">
          <cell r="A4214" t="str">
            <v>4131F</v>
          </cell>
          <cell r="B4214" t="str">
            <v>Syst antimicrobial thx rx</v>
          </cell>
          <cell r="D4214" t="str">
            <v>M</v>
          </cell>
          <cell r="E4214" t="str">
            <v/>
          </cell>
        </row>
        <row r="4215">
          <cell r="A4215" t="str">
            <v>4132F</v>
          </cell>
          <cell r="B4215" t="str">
            <v>No syst antimicrobial thx rx</v>
          </cell>
          <cell r="D4215" t="str">
            <v>M</v>
          </cell>
          <cell r="E4215" t="str">
            <v/>
          </cell>
        </row>
        <row r="4216">
          <cell r="A4216" t="str">
            <v>4133F</v>
          </cell>
          <cell r="B4216" t="str">
            <v>Antihist/decong rx/recom</v>
          </cell>
          <cell r="D4216" t="str">
            <v>E1</v>
          </cell>
          <cell r="E4216" t="str">
            <v/>
          </cell>
        </row>
        <row r="4217">
          <cell r="A4217" t="str">
            <v>4134F</v>
          </cell>
          <cell r="B4217" t="str">
            <v>No antihist/decong rx/recom</v>
          </cell>
          <cell r="D4217" t="str">
            <v>E1</v>
          </cell>
          <cell r="E4217" t="str">
            <v/>
          </cell>
        </row>
        <row r="4218">
          <cell r="A4218" t="str">
            <v>4135F</v>
          </cell>
          <cell r="B4218" t="str">
            <v>Systemic corticosteroids rx</v>
          </cell>
          <cell r="D4218" t="str">
            <v>E1</v>
          </cell>
          <cell r="E4218" t="str">
            <v/>
          </cell>
        </row>
        <row r="4219">
          <cell r="A4219" t="str">
            <v>4136F</v>
          </cell>
          <cell r="B4219" t="str">
            <v>Syst corticosteroids not rx</v>
          </cell>
          <cell r="D4219" t="str">
            <v>E1</v>
          </cell>
          <cell r="E4219" t="str">
            <v/>
          </cell>
        </row>
        <row r="4220">
          <cell r="A4220" t="str">
            <v>4140F</v>
          </cell>
          <cell r="B4220" t="str">
            <v>Inhaled corticosteroids rxd</v>
          </cell>
          <cell r="C4220" t="str">
            <v>CH</v>
          </cell>
          <cell r="D4220" t="str">
            <v>E1</v>
          </cell>
          <cell r="E4220" t="str">
            <v/>
          </cell>
          <cell r="J4220">
            <v>42736</v>
          </cell>
          <cell r="M4220" t="str">
            <v>*</v>
          </cell>
        </row>
        <row r="4221">
          <cell r="A4221" t="str">
            <v>4142F</v>
          </cell>
          <cell r="B4221" t="str">
            <v>Corticoster sparng thrpy rxd</v>
          </cell>
          <cell r="C4221" t="str">
            <v>CH</v>
          </cell>
          <cell r="D4221" t="str">
            <v>E1</v>
          </cell>
          <cell r="E4221" t="str">
            <v/>
          </cell>
          <cell r="J4221">
            <v>42736</v>
          </cell>
          <cell r="M4221" t="str">
            <v>*</v>
          </cell>
        </row>
        <row r="4222">
          <cell r="A4222" t="str">
            <v>4144F</v>
          </cell>
          <cell r="B4222" t="str">
            <v>Alt long-term cntrl med rxd</v>
          </cell>
          <cell r="C4222" t="str">
            <v>CH</v>
          </cell>
          <cell r="D4222" t="str">
            <v>E1</v>
          </cell>
          <cell r="E4222" t="str">
            <v/>
          </cell>
          <cell r="J4222">
            <v>42736</v>
          </cell>
          <cell r="M4222" t="str">
            <v>*</v>
          </cell>
        </row>
        <row r="4223">
          <cell r="A4223" t="str">
            <v>4145F</v>
          </cell>
          <cell r="B4223" t="str">
            <v>2+ anti-hyprtnsv agents tkn</v>
          </cell>
          <cell r="D4223" t="str">
            <v>E1</v>
          </cell>
          <cell r="E4223" t="str">
            <v/>
          </cell>
        </row>
        <row r="4224">
          <cell r="A4224" t="str">
            <v>4148F</v>
          </cell>
          <cell r="B4224" t="str">
            <v>Hep a vac injxn admin/recvd</v>
          </cell>
          <cell r="C4224" t="str">
            <v>CH</v>
          </cell>
          <cell r="D4224" t="str">
            <v>E1</v>
          </cell>
          <cell r="E4224" t="str">
            <v/>
          </cell>
          <cell r="J4224">
            <v>42736</v>
          </cell>
          <cell r="M4224" t="str">
            <v>*</v>
          </cell>
        </row>
        <row r="4225">
          <cell r="A4225" t="str">
            <v>4149F</v>
          </cell>
          <cell r="B4225" t="str">
            <v>Hep b vac injxn admin/recvd</v>
          </cell>
          <cell r="D4225" t="str">
            <v>E1</v>
          </cell>
          <cell r="E4225" t="str">
            <v/>
          </cell>
        </row>
        <row r="4226">
          <cell r="A4226" t="str">
            <v>41500</v>
          </cell>
          <cell r="B4226" t="str">
            <v>Fixation of tongue</v>
          </cell>
          <cell r="C4226" t="str">
            <v>CH</v>
          </cell>
          <cell r="D4226" t="str">
            <v>J1</v>
          </cell>
          <cell r="E4226" t="str">
            <v>5164</v>
          </cell>
          <cell r="F4226">
            <v>28.969799999999999</v>
          </cell>
          <cell r="G4226">
            <v>2172.7600000000002</v>
          </cell>
          <cell r="H4226" t="str">
            <v>.</v>
          </cell>
          <cell r="I4226">
            <v>434.56</v>
          </cell>
          <cell r="J4226">
            <v>42736</v>
          </cell>
          <cell r="M4226" t="str">
            <v>*</v>
          </cell>
        </row>
        <row r="4227">
          <cell r="A4227" t="str">
            <v>4150F</v>
          </cell>
          <cell r="B4227" t="str">
            <v>Pt recvng antivir txmnt hepc</v>
          </cell>
          <cell r="D4227" t="str">
            <v>E1</v>
          </cell>
          <cell r="E4227" t="str">
            <v/>
          </cell>
        </row>
        <row r="4228">
          <cell r="A4228" t="str">
            <v>41510</v>
          </cell>
          <cell r="B4228" t="str">
            <v>Tongue to lip surgery</v>
          </cell>
          <cell r="C4228" t="str">
            <v>CH</v>
          </cell>
          <cell r="D4228" t="str">
            <v>J1</v>
          </cell>
          <cell r="E4228" t="str">
            <v>5164</v>
          </cell>
          <cell r="F4228">
            <v>28.969799999999999</v>
          </cell>
          <cell r="G4228">
            <v>2172.7600000000002</v>
          </cell>
          <cell r="H4228" t="str">
            <v>.</v>
          </cell>
          <cell r="I4228">
            <v>434.56</v>
          </cell>
          <cell r="J4228">
            <v>42736</v>
          </cell>
          <cell r="M4228" t="str">
            <v>*</v>
          </cell>
        </row>
        <row r="4229">
          <cell r="A4229" t="str">
            <v>41512</v>
          </cell>
          <cell r="B4229" t="str">
            <v>Tongue suspension</v>
          </cell>
          <cell r="D4229" t="str">
            <v>J1</v>
          </cell>
          <cell r="E4229" t="str">
            <v>5165</v>
          </cell>
          <cell r="F4229">
            <v>55.055300000000003</v>
          </cell>
          <cell r="G4229">
            <v>4129.2</v>
          </cell>
          <cell r="H4229" t="str">
            <v>.</v>
          </cell>
          <cell r="I4229">
            <v>825.84</v>
          </cell>
        </row>
        <row r="4230">
          <cell r="A4230" t="str">
            <v>4151F</v>
          </cell>
          <cell r="B4230" t="str">
            <v>Pt not recvng antiv hep c</v>
          </cell>
          <cell r="C4230" t="str">
            <v>CH</v>
          </cell>
          <cell r="D4230" t="str">
            <v>E1</v>
          </cell>
          <cell r="E4230" t="str">
            <v/>
          </cell>
          <cell r="J4230">
            <v>42736</v>
          </cell>
          <cell r="M4230" t="str">
            <v>*</v>
          </cell>
        </row>
        <row r="4231">
          <cell r="A4231" t="str">
            <v>41520</v>
          </cell>
          <cell r="B4231" t="str">
            <v>Reconstruction tongue fold</v>
          </cell>
          <cell r="C4231" t="str">
            <v>CH</v>
          </cell>
          <cell r="D4231" t="str">
            <v>J1</v>
          </cell>
          <cell r="E4231" t="str">
            <v>5164</v>
          </cell>
          <cell r="F4231">
            <v>28.969799999999999</v>
          </cell>
          <cell r="G4231">
            <v>2172.7600000000002</v>
          </cell>
          <cell r="H4231" t="str">
            <v>.</v>
          </cell>
          <cell r="I4231">
            <v>434.56</v>
          </cell>
          <cell r="J4231">
            <v>42736</v>
          </cell>
          <cell r="M4231" t="str">
            <v>*</v>
          </cell>
        </row>
        <row r="4232">
          <cell r="A4232" t="str">
            <v>41530</v>
          </cell>
          <cell r="B4232" t="str">
            <v>Tongue base vol reduction</v>
          </cell>
          <cell r="C4232" t="str">
            <v>CH</v>
          </cell>
          <cell r="D4232" t="str">
            <v>J1</v>
          </cell>
          <cell r="E4232" t="str">
            <v>5164</v>
          </cell>
          <cell r="F4232">
            <v>28.969799999999999</v>
          </cell>
          <cell r="G4232">
            <v>2172.7600000000002</v>
          </cell>
          <cell r="H4232" t="str">
            <v>.</v>
          </cell>
          <cell r="I4232">
            <v>434.56</v>
          </cell>
          <cell r="J4232">
            <v>42736</v>
          </cell>
          <cell r="M4232" t="str">
            <v>*</v>
          </cell>
        </row>
        <row r="4233">
          <cell r="A4233" t="str">
            <v>4153F</v>
          </cell>
          <cell r="B4233" t="str">
            <v>Combo pegintf/rib rx</v>
          </cell>
          <cell r="D4233" t="str">
            <v>E1</v>
          </cell>
          <cell r="E4233" t="str">
            <v/>
          </cell>
        </row>
        <row r="4234">
          <cell r="A4234" t="str">
            <v>4155F</v>
          </cell>
          <cell r="B4234" t="str">
            <v>Hep a vac series prev recvd</v>
          </cell>
          <cell r="D4234" t="str">
            <v>E1</v>
          </cell>
          <cell r="E4234" t="str">
            <v/>
          </cell>
        </row>
        <row r="4235">
          <cell r="A4235" t="str">
            <v>4157F</v>
          </cell>
          <cell r="B4235" t="str">
            <v>Hep b vac series prev recvd</v>
          </cell>
          <cell r="D4235" t="str">
            <v>E1</v>
          </cell>
          <cell r="E4235" t="str">
            <v/>
          </cell>
        </row>
        <row r="4236">
          <cell r="A4236" t="str">
            <v>4158F</v>
          </cell>
          <cell r="B4236" t="str">
            <v>Pt edu re alcoh drnkng done</v>
          </cell>
          <cell r="D4236" t="str">
            <v>E1</v>
          </cell>
          <cell r="E4236" t="str">
            <v/>
          </cell>
        </row>
        <row r="4237">
          <cell r="A4237" t="str">
            <v>41599</v>
          </cell>
          <cell r="B4237" t="str">
            <v>Tongue and mouth surgery</v>
          </cell>
          <cell r="D4237" t="str">
            <v>T</v>
          </cell>
          <cell r="E4237" t="str">
            <v>5161</v>
          </cell>
          <cell r="F4237">
            <v>2.3601999999999999</v>
          </cell>
          <cell r="G4237">
            <v>177.02</v>
          </cell>
          <cell r="H4237" t="str">
            <v>.</v>
          </cell>
          <cell r="I4237">
            <v>35.409999999999997</v>
          </cell>
        </row>
        <row r="4238">
          <cell r="A4238" t="str">
            <v>4159F</v>
          </cell>
          <cell r="B4238" t="str">
            <v>Contrcp talk b/4 antiv txmnt</v>
          </cell>
          <cell r="D4238" t="str">
            <v>E1</v>
          </cell>
          <cell r="E4238" t="str">
            <v/>
          </cell>
        </row>
        <row r="4239">
          <cell r="A4239" t="str">
            <v>4163F</v>
          </cell>
          <cell r="B4239" t="str">
            <v>Pt couns 4 txmnt opt prost</v>
          </cell>
          <cell r="D4239" t="str">
            <v>E1</v>
          </cell>
          <cell r="E4239" t="str">
            <v/>
          </cell>
        </row>
        <row r="4240">
          <cell r="A4240" t="str">
            <v>4164F</v>
          </cell>
          <cell r="B4240" t="str">
            <v>Adjv hrmnl thxpy rxd</v>
          </cell>
          <cell r="D4240" t="str">
            <v>M</v>
          </cell>
          <cell r="E4240" t="str">
            <v/>
          </cell>
        </row>
        <row r="4241">
          <cell r="A4241" t="str">
            <v>4165F</v>
          </cell>
          <cell r="B4241" t="str">
            <v>3d-crt/imrt received</v>
          </cell>
          <cell r="D4241" t="str">
            <v>E1</v>
          </cell>
          <cell r="E4241" t="str">
            <v/>
          </cell>
        </row>
        <row r="4242">
          <cell r="A4242" t="str">
            <v>4167F</v>
          </cell>
          <cell r="B4242" t="str">
            <v>Hd bed tilted 1st day vent</v>
          </cell>
          <cell r="D4242" t="str">
            <v>E1</v>
          </cell>
          <cell r="E4242" t="str">
            <v/>
          </cell>
        </row>
        <row r="4243">
          <cell r="A4243" t="str">
            <v>4168F</v>
          </cell>
          <cell r="B4243" t="str">
            <v>Pt care icu&amp;vent w/in 24hrs</v>
          </cell>
          <cell r="D4243" t="str">
            <v>E1</v>
          </cell>
          <cell r="E4243" t="str">
            <v/>
          </cell>
        </row>
        <row r="4244">
          <cell r="A4244" t="str">
            <v>4169F</v>
          </cell>
          <cell r="B4244" t="str">
            <v>No pt care icu/vent in 24hrs</v>
          </cell>
          <cell r="D4244" t="str">
            <v>E1</v>
          </cell>
          <cell r="E4244" t="str">
            <v/>
          </cell>
        </row>
        <row r="4245">
          <cell r="A4245" t="str">
            <v>4171F</v>
          </cell>
          <cell r="B4245" t="str">
            <v>Pt rcvng esa thxpy</v>
          </cell>
          <cell r="D4245" t="str">
            <v>E1</v>
          </cell>
          <cell r="E4245" t="str">
            <v/>
          </cell>
        </row>
        <row r="4246">
          <cell r="A4246" t="str">
            <v>4172F</v>
          </cell>
          <cell r="B4246" t="str">
            <v>Pt not rcvng esa thxpy</v>
          </cell>
          <cell r="D4246" t="str">
            <v>E1</v>
          </cell>
          <cell r="E4246" t="str">
            <v/>
          </cell>
        </row>
        <row r="4247">
          <cell r="A4247" t="str">
            <v>4174F</v>
          </cell>
          <cell r="B4247" t="str">
            <v>Couns potent glauc impct</v>
          </cell>
          <cell r="D4247" t="str">
            <v>E1</v>
          </cell>
          <cell r="E4247" t="str">
            <v/>
          </cell>
        </row>
        <row r="4248">
          <cell r="A4248" t="str">
            <v>4175F</v>
          </cell>
          <cell r="B4248" t="str">
            <v>Vis 20/40/&gt; w/in 90 days</v>
          </cell>
          <cell r="D4248" t="str">
            <v>M</v>
          </cell>
          <cell r="E4248" t="str">
            <v/>
          </cell>
        </row>
        <row r="4249">
          <cell r="A4249" t="str">
            <v>4176F</v>
          </cell>
          <cell r="B4249" t="str">
            <v>Talk re uv light pt/crgvr</v>
          </cell>
          <cell r="D4249" t="str">
            <v>E1</v>
          </cell>
          <cell r="E4249" t="str">
            <v/>
          </cell>
        </row>
        <row r="4250">
          <cell r="A4250" t="str">
            <v>4177F</v>
          </cell>
          <cell r="B4250" t="str">
            <v>Talk pt/crgvr re areds prev</v>
          </cell>
          <cell r="D4250" t="str">
            <v>M</v>
          </cell>
          <cell r="E4250" t="str">
            <v/>
          </cell>
        </row>
        <row r="4251">
          <cell r="A4251" t="str">
            <v>4178F</v>
          </cell>
          <cell r="B4251" t="str">
            <v>Antid glbln rcvd w/in 26wks</v>
          </cell>
          <cell r="D4251" t="str">
            <v>E1</v>
          </cell>
          <cell r="E4251" t="str">
            <v/>
          </cell>
        </row>
        <row r="4252">
          <cell r="A4252" t="str">
            <v>4179F</v>
          </cell>
          <cell r="B4252" t="str">
            <v>Tamoxifen/ai prescribed</v>
          </cell>
          <cell r="C4252" t="str">
            <v>CH</v>
          </cell>
          <cell r="D4252" t="str">
            <v>E1</v>
          </cell>
          <cell r="E4252" t="str">
            <v/>
          </cell>
          <cell r="J4252">
            <v>42736</v>
          </cell>
          <cell r="M4252" t="str">
            <v>*</v>
          </cell>
        </row>
        <row r="4253">
          <cell r="A4253" t="str">
            <v>41800</v>
          </cell>
          <cell r="B4253" t="str">
            <v>Drainage of gum lesion</v>
          </cell>
          <cell r="D4253" t="str">
            <v>Q1</v>
          </cell>
          <cell r="E4253" t="str">
            <v>5734</v>
          </cell>
          <cell r="F4253">
            <v>1.333</v>
          </cell>
          <cell r="G4253">
            <v>99.98</v>
          </cell>
          <cell r="H4253" t="str">
            <v>.</v>
          </cell>
          <cell r="I4253">
            <v>20</v>
          </cell>
        </row>
        <row r="4254">
          <cell r="A4254" t="str">
            <v>41805</v>
          </cell>
          <cell r="B4254" t="str">
            <v>Removal foreign body gum</v>
          </cell>
          <cell r="C4254" t="str">
            <v>CH</v>
          </cell>
          <cell r="D4254" t="str">
            <v>T</v>
          </cell>
          <cell r="E4254" t="str">
            <v>5163</v>
          </cell>
          <cell r="F4254">
            <v>13.8413</v>
          </cell>
          <cell r="G4254">
            <v>1038.1099999999999</v>
          </cell>
          <cell r="H4254" t="str">
            <v>.</v>
          </cell>
          <cell r="I4254">
            <v>207.63</v>
          </cell>
          <cell r="J4254">
            <v>42736</v>
          </cell>
          <cell r="M4254" t="str">
            <v>*</v>
          </cell>
        </row>
        <row r="4255">
          <cell r="A4255" t="str">
            <v>41806</v>
          </cell>
          <cell r="B4255" t="str">
            <v>Removal foreign body jawbone</v>
          </cell>
          <cell r="D4255" t="str">
            <v>T</v>
          </cell>
          <cell r="E4255" t="str">
            <v>5163</v>
          </cell>
          <cell r="F4255">
            <v>13.8413</v>
          </cell>
          <cell r="G4255">
            <v>1038.1099999999999</v>
          </cell>
          <cell r="H4255" t="str">
            <v>.</v>
          </cell>
          <cell r="I4255">
            <v>207.63</v>
          </cell>
        </row>
        <row r="4256">
          <cell r="A4256" t="str">
            <v>4180F</v>
          </cell>
          <cell r="B4256" t="str">
            <v>Adjv thxpyrxd/rcvd colon ca</v>
          </cell>
          <cell r="D4256" t="str">
            <v>E1</v>
          </cell>
          <cell r="E4256" t="str">
            <v/>
          </cell>
        </row>
        <row r="4257">
          <cell r="A4257" t="str">
            <v>4181F</v>
          </cell>
          <cell r="B4257" t="str">
            <v>Conformal radn thxpy rcvd</v>
          </cell>
          <cell r="D4257" t="str">
            <v>E1</v>
          </cell>
          <cell r="E4257" t="str">
            <v/>
          </cell>
        </row>
        <row r="4258">
          <cell r="A4258" t="str">
            <v>41820</v>
          </cell>
          <cell r="B4258" t="str">
            <v>Excision gum each quadrant</v>
          </cell>
          <cell r="C4258" t="str">
            <v>CH</v>
          </cell>
          <cell r="D4258" t="str">
            <v>J1</v>
          </cell>
          <cell r="E4258" t="str">
            <v>5164</v>
          </cell>
          <cell r="F4258">
            <v>28.969799999999999</v>
          </cell>
          <cell r="G4258">
            <v>2172.7600000000002</v>
          </cell>
          <cell r="H4258" t="str">
            <v>.</v>
          </cell>
          <cell r="I4258">
            <v>434.56</v>
          </cell>
          <cell r="J4258">
            <v>42736</v>
          </cell>
          <cell r="M4258" t="str">
            <v>*</v>
          </cell>
        </row>
        <row r="4259">
          <cell r="A4259" t="str">
            <v>41821</v>
          </cell>
          <cell r="B4259" t="str">
            <v>Excision of gum flap</v>
          </cell>
          <cell r="D4259" t="str">
            <v>T</v>
          </cell>
          <cell r="E4259" t="str">
            <v>5163</v>
          </cell>
          <cell r="F4259">
            <v>13.8413</v>
          </cell>
          <cell r="G4259">
            <v>1038.1099999999999</v>
          </cell>
          <cell r="H4259" t="str">
            <v>.</v>
          </cell>
          <cell r="I4259">
            <v>207.63</v>
          </cell>
        </row>
        <row r="4260">
          <cell r="A4260" t="str">
            <v>41822</v>
          </cell>
          <cell r="B4260" t="str">
            <v>Excision of gum lesion</v>
          </cell>
          <cell r="D4260" t="str">
            <v>T</v>
          </cell>
          <cell r="E4260" t="str">
            <v>5163</v>
          </cell>
          <cell r="F4260">
            <v>13.8413</v>
          </cell>
          <cell r="G4260">
            <v>1038.1099999999999</v>
          </cell>
          <cell r="H4260" t="str">
            <v>.</v>
          </cell>
          <cell r="I4260">
            <v>207.63</v>
          </cell>
        </row>
        <row r="4261">
          <cell r="A4261" t="str">
            <v>41823</v>
          </cell>
          <cell r="B4261" t="str">
            <v>Excision of gum lesion</v>
          </cell>
          <cell r="D4261" t="str">
            <v>J1</v>
          </cell>
          <cell r="E4261" t="str">
            <v>5165</v>
          </cell>
          <cell r="F4261">
            <v>55.055300000000003</v>
          </cell>
          <cell r="G4261">
            <v>4129.2</v>
          </cell>
          <cell r="H4261" t="str">
            <v>.</v>
          </cell>
          <cell r="I4261">
            <v>825.84</v>
          </cell>
        </row>
        <row r="4262">
          <cell r="A4262" t="str">
            <v>41825</v>
          </cell>
          <cell r="B4262" t="str">
            <v>Excision of gum lesion</v>
          </cell>
          <cell r="C4262" t="str">
            <v>CH</v>
          </cell>
          <cell r="D4262" t="str">
            <v>J1</v>
          </cell>
          <cell r="E4262" t="str">
            <v>5164</v>
          </cell>
          <cell r="F4262">
            <v>28.969799999999999</v>
          </cell>
          <cell r="G4262">
            <v>2172.7600000000002</v>
          </cell>
          <cell r="H4262" t="str">
            <v>.</v>
          </cell>
          <cell r="I4262">
            <v>434.56</v>
          </cell>
          <cell r="J4262">
            <v>42736</v>
          </cell>
          <cell r="M4262" t="str">
            <v>*</v>
          </cell>
        </row>
        <row r="4263">
          <cell r="A4263" t="str">
            <v>41826</v>
          </cell>
          <cell r="B4263" t="str">
            <v>Excision of gum lesion</v>
          </cell>
          <cell r="C4263" t="str">
            <v>CH</v>
          </cell>
          <cell r="D4263" t="str">
            <v>J1</v>
          </cell>
          <cell r="E4263" t="str">
            <v>5164</v>
          </cell>
          <cell r="F4263">
            <v>28.969799999999999</v>
          </cell>
          <cell r="G4263">
            <v>2172.7600000000002</v>
          </cell>
          <cell r="H4263" t="str">
            <v>.</v>
          </cell>
          <cell r="I4263">
            <v>434.56</v>
          </cell>
          <cell r="J4263">
            <v>42736</v>
          </cell>
          <cell r="M4263" t="str">
            <v>*</v>
          </cell>
        </row>
        <row r="4264">
          <cell r="A4264" t="str">
            <v>41827</v>
          </cell>
          <cell r="B4264" t="str">
            <v>Excision of gum lesion</v>
          </cell>
          <cell r="D4264" t="str">
            <v>J1</v>
          </cell>
          <cell r="E4264" t="str">
            <v>5165</v>
          </cell>
          <cell r="F4264">
            <v>55.055300000000003</v>
          </cell>
          <cell r="G4264">
            <v>4129.2</v>
          </cell>
          <cell r="H4264" t="str">
            <v>.</v>
          </cell>
          <cell r="I4264">
            <v>825.84</v>
          </cell>
        </row>
        <row r="4265">
          <cell r="A4265" t="str">
            <v>41828</v>
          </cell>
          <cell r="B4265" t="str">
            <v>Excision of gum lesion</v>
          </cell>
          <cell r="C4265" t="str">
            <v>CH</v>
          </cell>
          <cell r="D4265" t="str">
            <v>J1</v>
          </cell>
          <cell r="E4265" t="str">
            <v>5164</v>
          </cell>
          <cell r="F4265">
            <v>28.969799999999999</v>
          </cell>
          <cell r="G4265">
            <v>2172.7600000000002</v>
          </cell>
          <cell r="H4265" t="str">
            <v>.</v>
          </cell>
          <cell r="I4265">
            <v>434.56</v>
          </cell>
          <cell r="J4265">
            <v>42736</v>
          </cell>
          <cell r="M4265" t="str">
            <v>*</v>
          </cell>
        </row>
        <row r="4266">
          <cell r="A4266" t="str">
            <v>4182F</v>
          </cell>
          <cell r="B4266" t="str">
            <v>No conformal radn thxpy</v>
          </cell>
          <cell r="D4266" t="str">
            <v>E1</v>
          </cell>
          <cell r="E4266" t="str">
            <v/>
          </cell>
        </row>
        <row r="4267">
          <cell r="A4267" t="str">
            <v>41830</v>
          </cell>
          <cell r="B4267" t="str">
            <v>Removal of gum tissue</v>
          </cell>
          <cell r="C4267" t="str">
            <v>CH</v>
          </cell>
          <cell r="D4267" t="str">
            <v>J1</v>
          </cell>
          <cell r="E4267" t="str">
            <v>5164</v>
          </cell>
          <cell r="F4267">
            <v>28.969799999999999</v>
          </cell>
          <cell r="G4267">
            <v>2172.7600000000002</v>
          </cell>
          <cell r="H4267" t="str">
            <v>.</v>
          </cell>
          <cell r="I4267">
            <v>434.56</v>
          </cell>
          <cell r="J4267">
            <v>42736</v>
          </cell>
          <cell r="M4267" t="str">
            <v>*</v>
          </cell>
        </row>
        <row r="4268">
          <cell r="A4268" t="str">
            <v>41850</v>
          </cell>
          <cell r="B4268" t="str">
            <v>Treatment of gum lesion</v>
          </cell>
          <cell r="C4268" t="str">
            <v>CH</v>
          </cell>
          <cell r="D4268" t="str">
            <v>T</v>
          </cell>
          <cell r="E4268" t="str">
            <v>5163</v>
          </cell>
          <cell r="F4268">
            <v>13.8413</v>
          </cell>
          <cell r="G4268">
            <v>1038.1099999999999</v>
          </cell>
          <cell r="H4268" t="str">
            <v>.</v>
          </cell>
          <cell r="I4268">
            <v>207.63</v>
          </cell>
          <cell r="J4268">
            <v>42736</v>
          </cell>
          <cell r="M4268" t="str">
            <v>*</v>
          </cell>
        </row>
        <row r="4269">
          <cell r="A4269" t="str">
            <v>4185F</v>
          </cell>
          <cell r="B4269" t="str">
            <v>Continuous ppi or h2ra rcvd</v>
          </cell>
          <cell r="D4269" t="str">
            <v>E1</v>
          </cell>
          <cell r="E4269" t="str">
            <v/>
          </cell>
        </row>
        <row r="4270">
          <cell r="A4270" t="str">
            <v>4186F</v>
          </cell>
          <cell r="B4270" t="str">
            <v>No cont ppi or h2ra rcvd</v>
          </cell>
          <cell r="D4270" t="str">
            <v>E1</v>
          </cell>
          <cell r="E4270" t="str">
            <v/>
          </cell>
        </row>
        <row r="4271">
          <cell r="A4271" t="str">
            <v>41870</v>
          </cell>
          <cell r="B4271" t="str">
            <v>Gum graft</v>
          </cell>
          <cell r="C4271" t="str">
            <v>CH</v>
          </cell>
          <cell r="D4271" t="str">
            <v>J1</v>
          </cell>
          <cell r="E4271" t="str">
            <v>5164</v>
          </cell>
          <cell r="F4271">
            <v>28.969799999999999</v>
          </cell>
          <cell r="G4271">
            <v>2172.7600000000002</v>
          </cell>
          <cell r="H4271" t="str">
            <v>.</v>
          </cell>
          <cell r="I4271">
            <v>434.56</v>
          </cell>
          <cell r="J4271">
            <v>42736</v>
          </cell>
          <cell r="M4271" t="str">
            <v>*</v>
          </cell>
        </row>
        <row r="4272">
          <cell r="A4272" t="str">
            <v>41872</v>
          </cell>
          <cell r="B4272" t="str">
            <v>Repair gum</v>
          </cell>
          <cell r="C4272" t="str">
            <v>CH</v>
          </cell>
          <cell r="D4272" t="str">
            <v>J1</v>
          </cell>
          <cell r="E4272" t="str">
            <v>5164</v>
          </cell>
          <cell r="F4272">
            <v>28.969799999999999</v>
          </cell>
          <cell r="G4272">
            <v>2172.7600000000002</v>
          </cell>
          <cell r="H4272" t="str">
            <v>.</v>
          </cell>
          <cell r="I4272">
            <v>434.56</v>
          </cell>
          <cell r="J4272">
            <v>42736</v>
          </cell>
          <cell r="M4272" t="str">
            <v>*</v>
          </cell>
        </row>
        <row r="4273">
          <cell r="A4273" t="str">
            <v>41874</v>
          </cell>
          <cell r="B4273" t="str">
            <v>Repair tooth socket</v>
          </cell>
          <cell r="C4273" t="str">
            <v>CH</v>
          </cell>
          <cell r="D4273" t="str">
            <v>J1</v>
          </cell>
          <cell r="E4273" t="str">
            <v>5164</v>
          </cell>
          <cell r="F4273">
            <v>28.969799999999999</v>
          </cell>
          <cell r="G4273">
            <v>2172.7600000000002</v>
          </cell>
          <cell r="H4273" t="str">
            <v>.</v>
          </cell>
          <cell r="I4273">
            <v>434.56</v>
          </cell>
          <cell r="J4273">
            <v>42736</v>
          </cell>
          <cell r="M4273" t="str">
            <v>*</v>
          </cell>
        </row>
        <row r="4274">
          <cell r="A4274" t="str">
            <v>4187F</v>
          </cell>
          <cell r="B4274" t="str">
            <v>Anti rheum drugthxpyrxd/gvn</v>
          </cell>
          <cell r="C4274" t="str">
            <v>CH</v>
          </cell>
          <cell r="D4274" t="str">
            <v>E1</v>
          </cell>
          <cell r="E4274" t="str">
            <v/>
          </cell>
          <cell r="J4274">
            <v>42736</v>
          </cell>
          <cell r="M4274" t="str">
            <v>*</v>
          </cell>
        </row>
        <row r="4275">
          <cell r="A4275" t="str">
            <v>4188F</v>
          </cell>
          <cell r="B4275" t="str">
            <v>Approp ace/arb tstng done</v>
          </cell>
          <cell r="D4275" t="str">
            <v>E1</v>
          </cell>
          <cell r="E4275" t="str">
            <v/>
          </cell>
        </row>
        <row r="4276">
          <cell r="A4276" t="str">
            <v>41899</v>
          </cell>
          <cell r="B4276" t="str">
            <v>Dental surgery procedure</v>
          </cell>
          <cell r="D4276" t="str">
            <v>T</v>
          </cell>
          <cell r="E4276" t="str">
            <v>5161</v>
          </cell>
          <cell r="F4276">
            <v>2.3601999999999999</v>
          </cell>
          <cell r="G4276">
            <v>177.02</v>
          </cell>
          <cell r="H4276" t="str">
            <v>.</v>
          </cell>
          <cell r="I4276">
            <v>35.409999999999997</v>
          </cell>
        </row>
        <row r="4277">
          <cell r="A4277" t="str">
            <v>4189F</v>
          </cell>
          <cell r="B4277" t="str">
            <v>Approp digoxin tstng done</v>
          </cell>
          <cell r="D4277" t="str">
            <v>E1</v>
          </cell>
          <cell r="E4277" t="str">
            <v/>
          </cell>
        </row>
        <row r="4278">
          <cell r="A4278" t="str">
            <v>4190F</v>
          </cell>
          <cell r="B4278" t="str">
            <v>Approp diuretic tstng done</v>
          </cell>
          <cell r="D4278" t="str">
            <v>E1</v>
          </cell>
          <cell r="E4278" t="str">
            <v/>
          </cell>
        </row>
        <row r="4279">
          <cell r="A4279" t="str">
            <v>4191F</v>
          </cell>
          <cell r="B4279" t="str">
            <v>Approp anticonvuls tstng</v>
          </cell>
          <cell r="D4279" t="str">
            <v>E1</v>
          </cell>
          <cell r="E4279" t="str">
            <v/>
          </cell>
        </row>
        <row r="4280">
          <cell r="A4280" t="str">
            <v>4192F</v>
          </cell>
          <cell r="B4280" t="str">
            <v>Pt not rcvng glucoco thxpy</v>
          </cell>
          <cell r="D4280" t="str">
            <v>M</v>
          </cell>
          <cell r="E4280" t="str">
            <v/>
          </cell>
        </row>
        <row r="4281">
          <cell r="A4281" t="str">
            <v>4193F</v>
          </cell>
          <cell r="B4281" t="str">
            <v>Pt rcvng&lt;10mg daily predniso</v>
          </cell>
          <cell r="D4281" t="str">
            <v>M</v>
          </cell>
          <cell r="E4281" t="str">
            <v/>
          </cell>
        </row>
        <row r="4282">
          <cell r="A4282" t="str">
            <v>4194F</v>
          </cell>
          <cell r="B4282" t="str">
            <v>Pt rcvng10mg daily predniso</v>
          </cell>
          <cell r="D4282" t="str">
            <v>M</v>
          </cell>
          <cell r="E4282" t="str">
            <v/>
          </cell>
        </row>
        <row r="4283">
          <cell r="A4283" t="str">
            <v>4195F</v>
          </cell>
          <cell r="B4283" t="str">
            <v>Pt rcvng anti-rheum thxpy ra</v>
          </cell>
          <cell r="D4283" t="str">
            <v>M</v>
          </cell>
          <cell r="E4283" t="str">
            <v/>
          </cell>
        </row>
        <row r="4284">
          <cell r="A4284" t="str">
            <v>4196F</v>
          </cell>
          <cell r="B4284" t="str">
            <v>Ptnot rcvng anti-rhm thxpyra</v>
          </cell>
          <cell r="D4284" t="str">
            <v>M</v>
          </cell>
          <cell r="E4284" t="str">
            <v/>
          </cell>
        </row>
        <row r="4285">
          <cell r="A4285" t="str">
            <v>42000</v>
          </cell>
          <cell r="B4285" t="str">
            <v>Drainage mouth roof lesion</v>
          </cell>
          <cell r="C4285" t="str">
            <v>CH</v>
          </cell>
          <cell r="D4285" t="str">
            <v>T</v>
          </cell>
          <cell r="E4285" t="str">
            <v>5161</v>
          </cell>
          <cell r="F4285">
            <v>2.3601999999999999</v>
          </cell>
          <cell r="G4285">
            <v>177.02</v>
          </cell>
          <cell r="H4285" t="str">
            <v>.</v>
          </cell>
          <cell r="I4285">
            <v>35.409999999999997</v>
          </cell>
          <cell r="J4285">
            <v>42736</v>
          </cell>
          <cell r="M4285" t="str">
            <v>*</v>
          </cell>
        </row>
        <row r="4286">
          <cell r="A4286" t="str">
            <v>4200F</v>
          </cell>
          <cell r="B4286" t="str">
            <v>External beam to prost only</v>
          </cell>
          <cell r="D4286" t="str">
            <v>E1</v>
          </cell>
          <cell r="E4286" t="str">
            <v/>
          </cell>
        </row>
        <row r="4287">
          <cell r="A4287" t="str">
            <v>4201F</v>
          </cell>
          <cell r="B4287" t="str">
            <v>Extrnl beam other than prost</v>
          </cell>
          <cell r="D4287" t="str">
            <v>E1</v>
          </cell>
          <cell r="E4287" t="str">
            <v/>
          </cell>
        </row>
        <row r="4288">
          <cell r="A4288" t="str">
            <v>42100</v>
          </cell>
          <cell r="B4288" t="str">
            <v>Biopsy roof of mouth</v>
          </cell>
          <cell r="D4288" t="str">
            <v>T</v>
          </cell>
          <cell r="E4288" t="str">
            <v>5163</v>
          </cell>
          <cell r="F4288">
            <v>13.8413</v>
          </cell>
          <cell r="G4288">
            <v>1038.1099999999999</v>
          </cell>
          <cell r="H4288" t="str">
            <v>.</v>
          </cell>
          <cell r="I4288">
            <v>207.63</v>
          </cell>
        </row>
        <row r="4289">
          <cell r="A4289" t="str">
            <v>42104</v>
          </cell>
          <cell r="B4289" t="str">
            <v>Excision lesion mouth roof</v>
          </cell>
          <cell r="C4289" t="str">
            <v>CH</v>
          </cell>
          <cell r="D4289" t="str">
            <v>J1</v>
          </cell>
          <cell r="E4289" t="str">
            <v>5164</v>
          </cell>
          <cell r="F4289">
            <v>28.969799999999999</v>
          </cell>
          <cell r="G4289">
            <v>2172.7600000000002</v>
          </cell>
          <cell r="H4289" t="str">
            <v>.</v>
          </cell>
          <cell r="I4289">
            <v>434.56</v>
          </cell>
          <cell r="J4289">
            <v>42736</v>
          </cell>
          <cell r="M4289" t="str">
            <v>*</v>
          </cell>
        </row>
        <row r="4290">
          <cell r="A4290" t="str">
            <v>42106</v>
          </cell>
          <cell r="B4290" t="str">
            <v>Excision lesion mouth roof</v>
          </cell>
          <cell r="C4290" t="str">
            <v>CH</v>
          </cell>
          <cell r="D4290" t="str">
            <v>J1</v>
          </cell>
          <cell r="E4290" t="str">
            <v>5164</v>
          </cell>
          <cell r="F4290">
            <v>28.969799999999999</v>
          </cell>
          <cell r="G4290">
            <v>2172.7600000000002</v>
          </cell>
          <cell r="H4290" t="str">
            <v>.</v>
          </cell>
          <cell r="I4290">
            <v>434.56</v>
          </cell>
          <cell r="J4290">
            <v>42736</v>
          </cell>
          <cell r="M4290" t="str">
            <v>*</v>
          </cell>
        </row>
        <row r="4291">
          <cell r="A4291" t="str">
            <v>42107</v>
          </cell>
          <cell r="B4291" t="str">
            <v>Excision lesion mouth roof</v>
          </cell>
          <cell r="D4291" t="str">
            <v>J1</v>
          </cell>
          <cell r="E4291" t="str">
            <v>5165</v>
          </cell>
          <cell r="F4291">
            <v>55.055300000000003</v>
          </cell>
          <cell r="G4291">
            <v>4129.2</v>
          </cell>
          <cell r="H4291" t="str">
            <v>.</v>
          </cell>
          <cell r="I4291">
            <v>825.84</v>
          </cell>
        </row>
        <row r="4292">
          <cell r="A4292" t="str">
            <v>4210F</v>
          </cell>
          <cell r="B4292" t="str">
            <v>Ace/arb thxpy for mos/&gt;</v>
          </cell>
          <cell r="D4292" t="str">
            <v>E1</v>
          </cell>
          <cell r="E4292" t="str">
            <v/>
          </cell>
        </row>
        <row r="4293">
          <cell r="A4293" t="str">
            <v>42120</v>
          </cell>
          <cell r="B4293" t="str">
            <v>Remove palate/lesion</v>
          </cell>
          <cell r="C4293" t="str">
            <v>CH</v>
          </cell>
          <cell r="D4293" t="str">
            <v>J1</v>
          </cell>
          <cell r="E4293" t="str">
            <v>5165</v>
          </cell>
          <cell r="F4293">
            <v>55.055300000000003</v>
          </cell>
          <cell r="G4293">
            <v>4129.2</v>
          </cell>
          <cell r="H4293" t="str">
            <v>.</v>
          </cell>
          <cell r="I4293">
            <v>825.84</v>
          </cell>
          <cell r="J4293">
            <v>42736</v>
          </cell>
          <cell r="M4293" t="str">
            <v>*</v>
          </cell>
        </row>
        <row r="4294">
          <cell r="A4294" t="str">
            <v>42140</v>
          </cell>
          <cell r="B4294" t="str">
            <v>Excision of uvula</v>
          </cell>
          <cell r="C4294" t="str">
            <v>CH</v>
          </cell>
          <cell r="D4294" t="str">
            <v>J1</v>
          </cell>
          <cell r="E4294" t="str">
            <v>5164</v>
          </cell>
          <cell r="F4294">
            <v>28.969799999999999</v>
          </cell>
          <cell r="G4294">
            <v>2172.7600000000002</v>
          </cell>
          <cell r="H4294" t="str">
            <v>.</v>
          </cell>
          <cell r="I4294">
            <v>434.56</v>
          </cell>
          <cell r="J4294">
            <v>42736</v>
          </cell>
          <cell r="M4294" t="str">
            <v>*</v>
          </cell>
        </row>
        <row r="4295">
          <cell r="A4295" t="str">
            <v>42145</v>
          </cell>
          <cell r="B4295" t="str">
            <v>Repair palate pharynx/uvula</v>
          </cell>
          <cell r="D4295" t="str">
            <v>J1</v>
          </cell>
          <cell r="E4295" t="str">
            <v>5165</v>
          </cell>
          <cell r="F4295">
            <v>55.055300000000003</v>
          </cell>
          <cell r="G4295">
            <v>4129.2</v>
          </cell>
          <cell r="H4295" t="str">
            <v>.</v>
          </cell>
          <cell r="I4295">
            <v>825.84</v>
          </cell>
        </row>
        <row r="4296">
          <cell r="A4296" t="str">
            <v>42160</v>
          </cell>
          <cell r="B4296" t="str">
            <v>Treatment mouth roof lesion</v>
          </cell>
          <cell r="C4296" t="str">
            <v>CH</v>
          </cell>
          <cell r="D4296" t="str">
            <v>J1</v>
          </cell>
          <cell r="E4296" t="str">
            <v>5164</v>
          </cell>
          <cell r="F4296">
            <v>28.969799999999999</v>
          </cell>
          <cell r="G4296">
            <v>2172.7600000000002</v>
          </cell>
          <cell r="H4296" t="str">
            <v>.</v>
          </cell>
          <cell r="I4296">
            <v>434.56</v>
          </cell>
          <cell r="J4296">
            <v>42736</v>
          </cell>
          <cell r="M4296" t="str">
            <v>*</v>
          </cell>
        </row>
        <row r="4297">
          <cell r="A4297" t="str">
            <v>42180</v>
          </cell>
          <cell r="B4297" t="str">
            <v>Repair palate</v>
          </cell>
          <cell r="D4297" t="str">
            <v>T</v>
          </cell>
          <cell r="E4297" t="str">
            <v>5162</v>
          </cell>
          <cell r="F4297">
            <v>5.899</v>
          </cell>
          <cell r="G4297">
            <v>442.43</v>
          </cell>
          <cell r="H4297" t="str">
            <v>.</v>
          </cell>
          <cell r="I4297">
            <v>88.49</v>
          </cell>
        </row>
        <row r="4298">
          <cell r="A4298" t="str">
            <v>42182</v>
          </cell>
          <cell r="B4298" t="str">
            <v>Repair palate</v>
          </cell>
          <cell r="C4298" t="str">
            <v>CH</v>
          </cell>
          <cell r="D4298" t="str">
            <v>J1</v>
          </cell>
          <cell r="E4298" t="str">
            <v>5165</v>
          </cell>
          <cell r="F4298">
            <v>55.055300000000003</v>
          </cell>
          <cell r="G4298">
            <v>4129.2</v>
          </cell>
          <cell r="H4298" t="str">
            <v>.</v>
          </cell>
          <cell r="I4298">
            <v>825.84</v>
          </cell>
          <cell r="J4298">
            <v>42736</v>
          </cell>
          <cell r="M4298" t="str">
            <v>*</v>
          </cell>
        </row>
        <row r="4299">
          <cell r="A4299" t="str">
            <v>42200</v>
          </cell>
          <cell r="B4299" t="str">
            <v>Reconstruct cleft palate</v>
          </cell>
          <cell r="D4299" t="str">
            <v>J1</v>
          </cell>
          <cell r="E4299" t="str">
            <v>5165</v>
          </cell>
          <cell r="F4299">
            <v>55.055300000000003</v>
          </cell>
          <cell r="G4299">
            <v>4129.2</v>
          </cell>
          <cell r="H4299" t="str">
            <v>.</v>
          </cell>
          <cell r="I4299">
            <v>825.84</v>
          </cell>
        </row>
        <row r="4300">
          <cell r="A4300" t="str">
            <v>42205</v>
          </cell>
          <cell r="B4300" t="str">
            <v>Reconstruct cleft palate</v>
          </cell>
          <cell r="C4300" t="str">
            <v>CH</v>
          </cell>
          <cell r="D4300" t="str">
            <v>J1</v>
          </cell>
          <cell r="E4300" t="str">
            <v>5164</v>
          </cell>
          <cell r="F4300">
            <v>28.969799999999999</v>
          </cell>
          <cell r="G4300">
            <v>2172.7600000000002</v>
          </cell>
          <cell r="H4300" t="str">
            <v>.</v>
          </cell>
          <cell r="I4300">
            <v>434.56</v>
          </cell>
          <cell r="J4300">
            <v>42736</v>
          </cell>
          <cell r="M4300" t="str">
            <v>*</v>
          </cell>
        </row>
        <row r="4301">
          <cell r="A4301" t="str">
            <v>4220F</v>
          </cell>
          <cell r="B4301" t="str">
            <v>Digoxin thxpy for 6 mos/&gt;</v>
          </cell>
          <cell r="D4301" t="str">
            <v>E1</v>
          </cell>
          <cell r="E4301" t="str">
            <v/>
          </cell>
        </row>
        <row r="4302">
          <cell r="A4302" t="str">
            <v>42210</v>
          </cell>
          <cell r="B4302" t="str">
            <v>Reconstruct cleft palate</v>
          </cell>
          <cell r="D4302" t="str">
            <v>J1</v>
          </cell>
          <cell r="E4302" t="str">
            <v>5165</v>
          </cell>
          <cell r="F4302">
            <v>55.055300000000003</v>
          </cell>
          <cell r="G4302">
            <v>4129.2</v>
          </cell>
          <cell r="H4302" t="str">
            <v>.</v>
          </cell>
          <cell r="I4302">
            <v>825.84</v>
          </cell>
        </row>
        <row r="4303">
          <cell r="A4303" t="str">
            <v>42215</v>
          </cell>
          <cell r="B4303" t="str">
            <v>Reconstruct cleft palate</v>
          </cell>
          <cell r="D4303" t="str">
            <v>J1</v>
          </cell>
          <cell r="E4303" t="str">
            <v>5165</v>
          </cell>
          <cell r="F4303">
            <v>55.055300000000003</v>
          </cell>
          <cell r="G4303">
            <v>4129.2</v>
          </cell>
          <cell r="H4303" t="str">
            <v>.</v>
          </cell>
          <cell r="I4303">
            <v>825.84</v>
          </cell>
        </row>
        <row r="4304">
          <cell r="A4304" t="str">
            <v>4221F</v>
          </cell>
          <cell r="B4304" t="str">
            <v>Diuretic thxpy for 6 mos/&gt;</v>
          </cell>
          <cell r="D4304" t="str">
            <v>E1</v>
          </cell>
          <cell r="E4304" t="str">
            <v/>
          </cell>
        </row>
        <row r="4305">
          <cell r="A4305" t="str">
            <v>42220</v>
          </cell>
          <cell r="B4305" t="str">
            <v>Reconstruct cleft palate</v>
          </cell>
          <cell r="D4305" t="str">
            <v>J1</v>
          </cell>
          <cell r="E4305" t="str">
            <v>5165</v>
          </cell>
          <cell r="F4305">
            <v>55.055300000000003</v>
          </cell>
          <cell r="G4305">
            <v>4129.2</v>
          </cell>
          <cell r="H4305" t="str">
            <v>.</v>
          </cell>
          <cell r="I4305">
            <v>825.84</v>
          </cell>
        </row>
        <row r="4306">
          <cell r="A4306" t="str">
            <v>42225</v>
          </cell>
          <cell r="B4306" t="str">
            <v>Reconstruct cleft palate</v>
          </cell>
          <cell r="D4306" t="str">
            <v>J1</v>
          </cell>
          <cell r="E4306" t="str">
            <v>5165</v>
          </cell>
          <cell r="F4306">
            <v>55.055300000000003</v>
          </cell>
          <cell r="G4306">
            <v>4129.2</v>
          </cell>
          <cell r="H4306" t="str">
            <v>.</v>
          </cell>
          <cell r="I4306">
            <v>825.84</v>
          </cell>
        </row>
        <row r="4307">
          <cell r="A4307" t="str">
            <v>42226</v>
          </cell>
          <cell r="B4307" t="str">
            <v>Lengthening of palate</v>
          </cell>
          <cell r="D4307" t="str">
            <v>J1</v>
          </cell>
          <cell r="E4307" t="str">
            <v>5165</v>
          </cell>
          <cell r="F4307">
            <v>55.055300000000003</v>
          </cell>
          <cell r="G4307">
            <v>4129.2</v>
          </cell>
          <cell r="H4307" t="str">
            <v>.</v>
          </cell>
          <cell r="I4307">
            <v>825.84</v>
          </cell>
        </row>
        <row r="4308">
          <cell r="A4308" t="str">
            <v>42227</v>
          </cell>
          <cell r="B4308" t="str">
            <v>Lengthening of palate</v>
          </cell>
          <cell r="D4308" t="str">
            <v>J1</v>
          </cell>
          <cell r="E4308" t="str">
            <v>5165</v>
          </cell>
          <cell r="F4308">
            <v>55.055300000000003</v>
          </cell>
          <cell r="G4308">
            <v>4129.2</v>
          </cell>
          <cell r="H4308" t="str">
            <v>.</v>
          </cell>
          <cell r="I4308">
            <v>825.84</v>
          </cell>
        </row>
        <row r="4309">
          <cell r="A4309" t="str">
            <v>42235</v>
          </cell>
          <cell r="B4309" t="str">
            <v>Repair palate</v>
          </cell>
          <cell r="D4309" t="str">
            <v>J1</v>
          </cell>
          <cell r="E4309" t="str">
            <v>5165</v>
          </cell>
          <cell r="F4309">
            <v>55.055300000000003</v>
          </cell>
          <cell r="G4309">
            <v>4129.2</v>
          </cell>
          <cell r="H4309" t="str">
            <v>.</v>
          </cell>
          <cell r="I4309">
            <v>825.84</v>
          </cell>
        </row>
        <row r="4310">
          <cell r="A4310" t="str">
            <v>42260</v>
          </cell>
          <cell r="B4310" t="str">
            <v>Repair nose to lip fistula</v>
          </cell>
          <cell r="C4310" t="str">
            <v>CH</v>
          </cell>
          <cell r="D4310" t="str">
            <v>J1</v>
          </cell>
          <cell r="E4310" t="str">
            <v>5165</v>
          </cell>
          <cell r="F4310">
            <v>55.055300000000003</v>
          </cell>
          <cell r="G4310">
            <v>4129.2</v>
          </cell>
          <cell r="H4310" t="str">
            <v>.</v>
          </cell>
          <cell r="I4310">
            <v>825.84</v>
          </cell>
          <cell r="J4310">
            <v>42736</v>
          </cell>
          <cell r="M4310" t="str">
            <v>*</v>
          </cell>
        </row>
        <row r="4311">
          <cell r="A4311" t="str">
            <v>42280</v>
          </cell>
          <cell r="B4311" t="str">
            <v>Preparation palate mold</v>
          </cell>
          <cell r="D4311" t="str">
            <v>T</v>
          </cell>
          <cell r="E4311" t="str">
            <v>5162</v>
          </cell>
          <cell r="F4311">
            <v>5.899</v>
          </cell>
          <cell r="G4311">
            <v>442.43</v>
          </cell>
          <cell r="H4311" t="str">
            <v>.</v>
          </cell>
          <cell r="I4311">
            <v>88.49</v>
          </cell>
        </row>
        <row r="4312">
          <cell r="A4312" t="str">
            <v>42281</v>
          </cell>
          <cell r="B4312" t="str">
            <v>Insertion palate prosthesis</v>
          </cell>
          <cell r="C4312" t="str">
            <v>CH</v>
          </cell>
          <cell r="D4312" t="str">
            <v>J1</v>
          </cell>
          <cell r="E4312" t="str">
            <v>5165</v>
          </cell>
          <cell r="F4312">
            <v>55.055300000000003</v>
          </cell>
          <cell r="G4312">
            <v>4129.2</v>
          </cell>
          <cell r="H4312" t="str">
            <v>.</v>
          </cell>
          <cell r="I4312">
            <v>825.84</v>
          </cell>
          <cell r="J4312">
            <v>42736</v>
          </cell>
          <cell r="M4312" t="str">
            <v>*</v>
          </cell>
        </row>
        <row r="4313">
          <cell r="A4313" t="str">
            <v>42299</v>
          </cell>
          <cell r="B4313" t="str">
            <v>Palate/uvula surgery</v>
          </cell>
          <cell r="D4313" t="str">
            <v>T</v>
          </cell>
          <cell r="E4313" t="str">
            <v>5161</v>
          </cell>
          <cell r="F4313">
            <v>2.3601999999999999</v>
          </cell>
          <cell r="G4313">
            <v>177.02</v>
          </cell>
          <cell r="H4313" t="str">
            <v>.</v>
          </cell>
          <cell r="I4313">
            <v>35.409999999999997</v>
          </cell>
        </row>
        <row r="4314">
          <cell r="A4314" t="str">
            <v>42300</v>
          </cell>
          <cell r="B4314" t="str">
            <v>Drainage of salivary gland</v>
          </cell>
          <cell r="D4314" t="str">
            <v>T</v>
          </cell>
          <cell r="E4314" t="str">
            <v>5163</v>
          </cell>
          <cell r="F4314">
            <v>13.8413</v>
          </cell>
          <cell r="G4314">
            <v>1038.1099999999999</v>
          </cell>
          <cell r="H4314" t="str">
            <v>.</v>
          </cell>
          <cell r="I4314">
            <v>207.63</v>
          </cell>
        </row>
        <row r="4315">
          <cell r="A4315" t="str">
            <v>42305</v>
          </cell>
          <cell r="B4315" t="str">
            <v>Drainage of salivary gland</v>
          </cell>
          <cell r="C4315" t="str">
            <v>CH</v>
          </cell>
          <cell r="D4315" t="str">
            <v>J1</v>
          </cell>
          <cell r="E4315" t="str">
            <v>5164</v>
          </cell>
          <cell r="F4315">
            <v>28.969799999999999</v>
          </cell>
          <cell r="G4315">
            <v>2172.7600000000002</v>
          </cell>
          <cell r="H4315" t="str">
            <v>.</v>
          </cell>
          <cell r="I4315">
            <v>434.56</v>
          </cell>
          <cell r="J4315">
            <v>42736</v>
          </cell>
          <cell r="M4315" t="str">
            <v>*</v>
          </cell>
        </row>
        <row r="4316">
          <cell r="A4316" t="str">
            <v>4230F</v>
          </cell>
          <cell r="B4316" t="str">
            <v>Anticonv thxpy for 6 mos/&gt;</v>
          </cell>
          <cell r="D4316" t="str">
            <v>E1</v>
          </cell>
          <cell r="E4316" t="str">
            <v/>
          </cell>
        </row>
        <row r="4317">
          <cell r="A4317" t="str">
            <v>42310</v>
          </cell>
          <cell r="B4317" t="str">
            <v>Drainage of salivary gland</v>
          </cell>
          <cell r="D4317" t="str">
            <v>T</v>
          </cell>
          <cell r="E4317" t="str">
            <v>5162</v>
          </cell>
          <cell r="F4317">
            <v>5.899</v>
          </cell>
          <cell r="G4317">
            <v>442.43</v>
          </cell>
          <cell r="H4317" t="str">
            <v>.</v>
          </cell>
          <cell r="I4317">
            <v>88.49</v>
          </cell>
        </row>
        <row r="4318">
          <cell r="A4318" t="str">
            <v>42320</v>
          </cell>
          <cell r="B4318" t="str">
            <v>Drainage of salivary gland</v>
          </cell>
          <cell r="D4318" t="str">
            <v>T</v>
          </cell>
          <cell r="E4318" t="str">
            <v>5162</v>
          </cell>
          <cell r="F4318">
            <v>5.899</v>
          </cell>
          <cell r="G4318">
            <v>442.43</v>
          </cell>
          <cell r="H4318" t="str">
            <v>.</v>
          </cell>
          <cell r="I4318">
            <v>88.49</v>
          </cell>
        </row>
        <row r="4319">
          <cell r="A4319" t="str">
            <v>42330</v>
          </cell>
          <cell r="B4319" t="str">
            <v>Removal of salivary stone</v>
          </cell>
          <cell r="C4319" t="str">
            <v>CH</v>
          </cell>
          <cell r="D4319" t="str">
            <v>J1</v>
          </cell>
          <cell r="E4319" t="str">
            <v>5164</v>
          </cell>
          <cell r="F4319">
            <v>28.969799999999999</v>
          </cell>
          <cell r="G4319">
            <v>2172.7600000000002</v>
          </cell>
          <cell r="H4319" t="str">
            <v>.</v>
          </cell>
          <cell r="I4319">
            <v>434.56</v>
          </cell>
          <cell r="J4319">
            <v>42736</v>
          </cell>
          <cell r="M4319" t="str">
            <v>*</v>
          </cell>
        </row>
        <row r="4320">
          <cell r="A4320" t="str">
            <v>42335</v>
          </cell>
          <cell r="B4320" t="str">
            <v>Removal of salivary stone</v>
          </cell>
          <cell r="C4320" t="str">
            <v>CH</v>
          </cell>
          <cell r="D4320" t="str">
            <v>J1</v>
          </cell>
          <cell r="E4320" t="str">
            <v>5164</v>
          </cell>
          <cell r="F4320">
            <v>28.969799999999999</v>
          </cell>
          <cell r="G4320">
            <v>2172.7600000000002</v>
          </cell>
          <cell r="H4320" t="str">
            <v>.</v>
          </cell>
          <cell r="I4320">
            <v>434.56</v>
          </cell>
          <cell r="J4320">
            <v>42736</v>
          </cell>
          <cell r="M4320" t="str">
            <v>*</v>
          </cell>
        </row>
        <row r="4321">
          <cell r="A4321" t="str">
            <v>42340</v>
          </cell>
          <cell r="B4321" t="str">
            <v>Removal of salivary stone</v>
          </cell>
          <cell r="C4321" t="str">
            <v>CH</v>
          </cell>
          <cell r="D4321" t="str">
            <v>J1</v>
          </cell>
          <cell r="E4321" t="str">
            <v>5164</v>
          </cell>
          <cell r="F4321">
            <v>28.969799999999999</v>
          </cell>
          <cell r="G4321">
            <v>2172.7600000000002</v>
          </cell>
          <cell r="H4321" t="str">
            <v>.</v>
          </cell>
          <cell r="I4321">
            <v>434.56</v>
          </cell>
          <cell r="J4321">
            <v>42736</v>
          </cell>
          <cell r="M4321" t="str">
            <v>*</v>
          </cell>
        </row>
        <row r="4322">
          <cell r="A4322" t="str">
            <v>42400</v>
          </cell>
          <cell r="B4322" t="str">
            <v>Biopsy of salivary gland</v>
          </cell>
          <cell r="C4322" t="str">
            <v>CH</v>
          </cell>
          <cell r="D4322" t="str">
            <v>T</v>
          </cell>
          <cell r="E4322" t="str">
            <v>5071</v>
          </cell>
          <cell r="F4322">
            <v>7.1849999999999996</v>
          </cell>
          <cell r="G4322">
            <v>538.88</v>
          </cell>
          <cell r="H4322" t="str">
            <v>.</v>
          </cell>
          <cell r="I4322">
            <v>107.78</v>
          </cell>
          <cell r="J4322">
            <v>42736</v>
          </cell>
          <cell r="M4322" t="str">
            <v>*</v>
          </cell>
        </row>
        <row r="4323">
          <cell r="A4323" t="str">
            <v>42405</v>
          </cell>
          <cell r="B4323" t="str">
            <v>Biopsy of salivary gland</v>
          </cell>
          <cell r="C4323" t="str">
            <v>CH</v>
          </cell>
          <cell r="D4323" t="str">
            <v>J1</v>
          </cell>
          <cell r="E4323" t="str">
            <v>5164</v>
          </cell>
          <cell r="F4323">
            <v>28.969799999999999</v>
          </cell>
          <cell r="G4323">
            <v>2172.7600000000002</v>
          </cell>
          <cell r="H4323" t="str">
            <v>.</v>
          </cell>
          <cell r="I4323">
            <v>434.56</v>
          </cell>
          <cell r="J4323">
            <v>42736</v>
          </cell>
          <cell r="M4323" t="str">
            <v>*</v>
          </cell>
        </row>
        <row r="4324">
          <cell r="A4324" t="str">
            <v>42408</v>
          </cell>
          <cell r="B4324" t="str">
            <v>Excision of salivary cyst</v>
          </cell>
          <cell r="C4324" t="str">
            <v>CH</v>
          </cell>
          <cell r="D4324" t="str">
            <v>J1</v>
          </cell>
          <cell r="E4324" t="str">
            <v>5164</v>
          </cell>
          <cell r="F4324">
            <v>28.969799999999999</v>
          </cell>
          <cell r="G4324">
            <v>2172.7600000000002</v>
          </cell>
          <cell r="H4324" t="str">
            <v>.</v>
          </cell>
          <cell r="I4324">
            <v>434.56</v>
          </cell>
          <cell r="J4324">
            <v>42736</v>
          </cell>
          <cell r="M4324" t="str">
            <v>*</v>
          </cell>
        </row>
        <row r="4325">
          <cell r="A4325" t="str">
            <v>42409</v>
          </cell>
          <cell r="B4325" t="str">
            <v>Drainage of salivary cyst</v>
          </cell>
          <cell r="C4325" t="str">
            <v>CH</v>
          </cell>
          <cell r="D4325" t="str">
            <v>J1</v>
          </cell>
          <cell r="E4325" t="str">
            <v>5164</v>
          </cell>
          <cell r="F4325">
            <v>28.969799999999999</v>
          </cell>
          <cell r="G4325">
            <v>2172.7600000000002</v>
          </cell>
          <cell r="H4325" t="str">
            <v>.</v>
          </cell>
          <cell r="I4325">
            <v>434.56</v>
          </cell>
          <cell r="J4325">
            <v>42736</v>
          </cell>
          <cell r="M4325" t="str">
            <v>*</v>
          </cell>
        </row>
        <row r="4326">
          <cell r="A4326" t="str">
            <v>4240F</v>
          </cell>
          <cell r="B4326" t="str">
            <v>Instr xrcz back pain 12 wks</v>
          </cell>
          <cell r="D4326" t="str">
            <v>E1</v>
          </cell>
          <cell r="E4326" t="str">
            <v/>
          </cell>
        </row>
        <row r="4327">
          <cell r="A4327" t="str">
            <v>42410</v>
          </cell>
          <cell r="B4327" t="str">
            <v>Excise parotid gland/lesion</v>
          </cell>
          <cell r="D4327" t="str">
            <v>J1</v>
          </cell>
          <cell r="E4327" t="str">
            <v>5165</v>
          </cell>
          <cell r="F4327">
            <v>55.055300000000003</v>
          </cell>
          <cell r="G4327">
            <v>4129.2</v>
          </cell>
          <cell r="H4327" t="str">
            <v>.</v>
          </cell>
          <cell r="I4327">
            <v>825.84</v>
          </cell>
        </row>
        <row r="4328">
          <cell r="A4328" t="str">
            <v>42415</v>
          </cell>
          <cell r="B4328" t="str">
            <v>Excise parotid gland/lesion</v>
          </cell>
          <cell r="D4328" t="str">
            <v>J1</v>
          </cell>
          <cell r="E4328" t="str">
            <v>5165</v>
          </cell>
          <cell r="F4328">
            <v>55.055300000000003</v>
          </cell>
          <cell r="G4328">
            <v>4129.2</v>
          </cell>
          <cell r="H4328" t="str">
            <v>.</v>
          </cell>
          <cell r="I4328">
            <v>825.84</v>
          </cell>
        </row>
        <row r="4329">
          <cell r="A4329" t="str">
            <v>42420</v>
          </cell>
          <cell r="B4329" t="str">
            <v>Excise parotid gland/lesion</v>
          </cell>
          <cell r="D4329" t="str">
            <v>J1</v>
          </cell>
          <cell r="E4329" t="str">
            <v>5165</v>
          </cell>
          <cell r="F4329">
            <v>55.055300000000003</v>
          </cell>
          <cell r="G4329">
            <v>4129.2</v>
          </cell>
          <cell r="H4329" t="str">
            <v>.</v>
          </cell>
          <cell r="I4329">
            <v>825.84</v>
          </cell>
        </row>
        <row r="4330">
          <cell r="A4330" t="str">
            <v>42425</v>
          </cell>
          <cell r="B4330" t="str">
            <v>Excise parotid gland/lesion</v>
          </cell>
          <cell r="D4330" t="str">
            <v>J1</v>
          </cell>
          <cell r="E4330" t="str">
            <v>5165</v>
          </cell>
          <cell r="F4330">
            <v>55.055300000000003</v>
          </cell>
          <cell r="G4330">
            <v>4129.2</v>
          </cell>
          <cell r="H4330" t="str">
            <v>.</v>
          </cell>
          <cell r="I4330">
            <v>825.84</v>
          </cell>
        </row>
        <row r="4331">
          <cell r="A4331" t="str">
            <v>42426</v>
          </cell>
          <cell r="B4331" t="str">
            <v>Excise parotid gland/lesion</v>
          </cell>
          <cell r="D4331" t="str">
            <v>C</v>
          </cell>
          <cell r="E4331" t="str">
            <v/>
          </cell>
        </row>
        <row r="4332">
          <cell r="A4332" t="str">
            <v>4242F</v>
          </cell>
          <cell r="B4332" t="str">
            <v>Sprvsd xrcz back pn &gt;12 wks</v>
          </cell>
          <cell r="D4332" t="str">
            <v>E1</v>
          </cell>
          <cell r="E4332" t="str">
            <v/>
          </cell>
        </row>
        <row r="4333">
          <cell r="A4333" t="str">
            <v>42440</v>
          </cell>
          <cell r="B4333" t="str">
            <v>Excise submaxillary gland</v>
          </cell>
          <cell r="D4333" t="str">
            <v>J1</v>
          </cell>
          <cell r="E4333" t="str">
            <v>5165</v>
          </cell>
          <cell r="F4333">
            <v>55.055300000000003</v>
          </cell>
          <cell r="G4333">
            <v>4129.2</v>
          </cell>
          <cell r="H4333" t="str">
            <v>.</v>
          </cell>
          <cell r="I4333">
            <v>825.84</v>
          </cell>
        </row>
        <row r="4334">
          <cell r="A4334" t="str">
            <v>42450</v>
          </cell>
          <cell r="B4334" t="str">
            <v>Excise sublingual gland</v>
          </cell>
          <cell r="D4334" t="str">
            <v>J1</v>
          </cell>
          <cell r="E4334" t="str">
            <v>5165</v>
          </cell>
          <cell r="F4334">
            <v>55.055300000000003</v>
          </cell>
          <cell r="G4334">
            <v>4129.2</v>
          </cell>
          <cell r="H4334" t="str">
            <v>.</v>
          </cell>
          <cell r="I4334">
            <v>825.84</v>
          </cell>
        </row>
        <row r="4335">
          <cell r="A4335" t="str">
            <v>4245F</v>
          </cell>
          <cell r="B4335" t="str">
            <v>Pt instr nrml lifest</v>
          </cell>
          <cell r="D4335" t="str">
            <v>E1</v>
          </cell>
          <cell r="E4335" t="str">
            <v/>
          </cell>
        </row>
        <row r="4336">
          <cell r="A4336" t="str">
            <v>4248F</v>
          </cell>
          <cell r="B4336" t="str">
            <v>Pt instr no bd rest 4 days/&gt;</v>
          </cell>
          <cell r="D4336" t="str">
            <v>E1</v>
          </cell>
          <cell r="E4336" t="str">
            <v/>
          </cell>
        </row>
        <row r="4337">
          <cell r="A4337" t="str">
            <v>42500</v>
          </cell>
          <cell r="B4337" t="str">
            <v>Repair salivary duct</v>
          </cell>
          <cell r="C4337" t="str">
            <v>CH</v>
          </cell>
          <cell r="D4337" t="str">
            <v>J1</v>
          </cell>
          <cell r="E4337" t="str">
            <v>5165</v>
          </cell>
          <cell r="F4337">
            <v>55.055300000000003</v>
          </cell>
          <cell r="G4337">
            <v>4129.2</v>
          </cell>
          <cell r="H4337" t="str">
            <v>.</v>
          </cell>
          <cell r="I4337">
            <v>825.84</v>
          </cell>
          <cell r="J4337">
            <v>42736</v>
          </cell>
          <cell r="M4337" t="str">
            <v>*</v>
          </cell>
        </row>
        <row r="4338">
          <cell r="A4338" t="str">
            <v>42505</v>
          </cell>
          <cell r="B4338" t="str">
            <v>Repair salivary duct</v>
          </cell>
          <cell r="D4338" t="str">
            <v>J1</v>
          </cell>
          <cell r="E4338" t="str">
            <v>5165</v>
          </cell>
          <cell r="F4338">
            <v>55.055300000000003</v>
          </cell>
          <cell r="G4338">
            <v>4129.2</v>
          </cell>
          <cell r="H4338" t="str">
            <v>.</v>
          </cell>
          <cell r="I4338">
            <v>825.84</v>
          </cell>
        </row>
        <row r="4339">
          <cell r="A4339" t="str">
            <v>42507</v>
          </cell>
          <cell r="B4339" t="str">
            <v>Parotid duct diversion</v>
          </cell>
          <cell r="D4339" t="str">
            <v>J1</v>
          </cell>
          <cell r="E4339" t="str">
            <v>5165</v>
          </cell>
          <cell r="F4339">
            <v>55.055300000000003</v>
          </cell>
          <cell r="G4339">
            <v>4129.2</v>
          </cell>
          <cell r="H4339" t="str">
            <v>.</v>
          </cell>
          <cell r="I4339">
            <v>825.84</v>
          </cell>
        </row>
        <row r="4340">
          <cell r="A4340" t="str">
            <v>42509</v>
          </cell>
          <cell r="B4340" t="str">
            <v>Parotid duct diversion</v>
          </cell>
          <cell r="D4340" t="str">
            <v>J1</v>
          </cell>
          <cell r="E4340" t="str">
            <v>5165</v>
          </cell>
          <cell r="F4340">
            <v>55.055300000000003</v>
          </cell>
          <cell r="G4340">
            <v>4129.2</v>
          </cell>
          <cell r="H4340" t="str">
            <v>.</v>
          </cell>
          <cell r="I4340">
            <v>825.84</v>
          </cell>
        </row>
        <row r="4341">
          <cell r="A4341" t="str">
            <v>4250F</v>
          </cell>
          <cell r="B4341" t="str">
            <v>Wrmng 4 surg normothermia</v>
          </cell>
          <cell r="D4341" t="str">
            <v>E1</v>
          </cell>
          <cell r="E4341" t="str">
            <v/>
          </cell>
        </row>
        <row r="4342">
          <cell r="A4342" t="str">
            <v>42510</v>
          </cell>
          <cell r="B4342" t="str">
            <v>Parotid duct diversion</v>
          </cell>
          <cell r="C4342" t="str">
            <v>CH</v>
          </cell>
          <cell r="D4342" t="str">
            <v>J1</v>
          </cell>
          <cell r="E4342" t="str">
            <v>5164</v>
          </cell>
          <cell r="F4342">
            <v>28.969799999999999</v>
          </cell>
          <cell r="G4342">
            <v>2172.7600000000002</v>
          </cell>
          <cell r="H4342" t="str">
            <v>.</v>
          </cell>
          <cell r="I4342">
            <v>434.56</v>
          </cell>
          <cell r="J4342">
            <v>42736</v>
          </cell>
          <cell r="M4342" t="str">
            <v>*</v>
          </cell>
        </row>
        <row r="4343">
          <cell r="A4343" t="str">
            <v>42550</v>
          </cell>
          <cell r="B4343" t="str">
            <v>Injection for salivary x-ray</v>
          </cell>
          <cell r="D4343" t="str">
            <v>N</v>
          </cell>
          <cell r="E4343" t="str">
            <v/>
          </cell>
        </row>
        <row r="4344">
          <cell r="A4344" t="str">
            <v>4255F</v>
          </cell>
          <cell r="B4344" t="str">
            <v>Anesth 60 min/&gt; as docd</v>
          </cell>
          <cell r="D4344" t="str">
            <v>M</v>
          </cell>
          <cell r="E4344" t="str">
            <v/>
          </cell>
        </row>
        <row r="4345">
          <cell r="A4345" t="str">
            <v>4256F</v>
          </cell>
          <cell r="B4345" t="str">
            <v>Anesthe &lt;60 min as docd</v>
          </cell>
          <cell r="D4345" t="str">
            <v>E1</v>
          </cell>
          <cell r="E4345" t="str">
            <v/>
          </cell>
        </row>
        <row r="4346">
          <cell r="A4346" t="str">
            <v>42600</v>
          </cell>
          <cell r="B4346" t="str">
            <v>Closure of salivary fistula</v>
          </cell>
          <cell r="C4346" t="str">
            <v>CH</v>
          </cell>
          <cell r="D4346" t="str">
            <v>J1</v>
          </cell>
          <cell r="E4346" t="str">
            <v>5164</v>
          </cell>
          <cell r="F4346">
            <v>28.969799999999999</v>
          </cell>
          <cell r="G4346">
            <v>2172.7600000000002</v>
          </cell>
          <cell r="H4346" t="str">
            <v>.</v>
          </cell>
          <cell r="I4346">
            <v>434.56</v>
          </cell>
          <cell r="J4346">
            <v>42736</v>
          </cell>
          <cell r="M4346" t="str">
            <v>*</v>
          </cell>
        </row>
        <row r="4347">
          <cell r="A4347" t="str">
            <v>4260F</v>
          </cell>
          <cell r="B4347" t="str">
            <v>Wound srfc culturetech used</v>
          </cell>
          <cell r="D4347" t="str">
            <v>E1</v>
          </cell>
          <cell r="E4347" t="str">
            <v/>
          </cell>
        </row>
        <row r="4348">
          <cell r="A4348" t="str">
            <v>4261F</v>
          </cell>
          <cell r="B4348" t="str">
            <v>Tech other than surfc cultr</v>
          </cell>
          <cell r="D4348" t="str">
            <v>E1</v>
          </cell>
          <cell r="E4348" t="str">
            <v/>
          </cell>
        </row>
        <row r="4349">
          <cell r="A4349" t="str">
            <v>42650</v>
          </cell>
          <cell r="B4349" t="str">
            <v>Dilation of salivary duct</v>
          </cell>
          <cell r="D4349" t="str">
            <v>T</v>
          </cell>
          <cell r="E4349" t="str">
            <v>5163</v>
          </cell>
          <cell r="F4349">
            <v>13.8413</v>
          </cell>
          <cell r="G4349">
            <v>1038.1099999999999</v>
          </cell>
          <cell r="H4349" t="str">
            <v>.</v>
          </cell>
          <cell r="I4349">
            <v>207.63</v>
          </cell>
        </row>
        <row r="4350">
          <cell r="A4350" t="str">
            <v>4265F</v>
          </cell>
          <cell r="B4350" t="str">
            <v>Wet-dry dressings rx recmd</v>
          </cell>
          <cell r="D4350" t="str">
            <v>E1</v>
          </cell>
          <cell r="E4350" t="str">
            <v/>
          </cell>
        </row>
        <row r="4351">
          <cell r="A4351" t="str">
            <v>42660</v>
          </cell>
          <cell r="B4351" t="str">
            <v>Dilation of salivary duct</v>
          </cell>
          <cell r="D4351" t="str">
            <v>T</v>
          </cell>
          <cell r="E4351" t="str">
            <v>5162</v>
          </cell>
          <cell r="F4351">
            <v>5.899</v>
          </cell>
          <cell r="G4351">
            <v>442.43</v>
          </cell>
          <cell r="H4351" t="str">
            <v>.</v>
          </cell>
          <cell r="I4351">
            <v>88.49</v>
          </cell>
        </row>
        <row r="4352">
          <cell r="A4352" t="str">
            <v>42665</v>
          </cell>
          <cell r="B4352" t="str">
            <v>Ligation of salivary duct</v>
          </cell>
          <cell r="C4352" t="str">
            <v>CH</v>
          </cell>
          <cell r="D4352" t="str">
            <v>J1</v>
          </cell>
          <cell r="E4352" t="str">
            <v>5164</v>
          </cell>
          <cell r="F4352">
            <v>28.969799999999999</v>
          </cell>
          <cell r="G4352">
            <v>2172.7600000000002</v>
          </cell>
          <cell r="H4352" t="str">
            <v>.</v>
          </cell>
          <cell r="I4352">
            <v>434.56</v>
          </cell>
          <cell r="J4352">
            <v>42736</v>
          </cell>
          <cell r="M4352" t="str">
            <v>*</v>
          </cell>
        </row>
        <row r="4353">
          <cell r="A4353" t="str">
            <v>4266F</v>
          </cell>
          <cell r="B4353" t="str">
            <v>No wet-dry drssings rx recmd</v>
          </cell>
          <cell r="D4353" t="str">
            <v>E1</v>
          </cell>
          <cell r="E4353" t="str">
            <v/>
          </cell>
        </row>
        <row r="4354">
          <cell r="A4354" t="str">
            <v>4267F</v>
          </cell>
          <cell r="B4354" t="str">
            <v>Comprssion thxpy prescribed</v>
          </cell>
          <cell r="D4354" t="str">
            <v>E1</v>
          </cell>
          <cell r="E4354" t="str">
            <v/>
          </cell>
        </row>
        <row r="4355">
          <cell r="A4355" t="str">
            <v>4268F</v>
          </cell>
          <cell r="B4355" t="str">
            <v>Pt ed re comp thxpy rcvd</v>
          </cell>
          <cell r="D4355" t="str">
            <v>E1</v>
          </cell>
          <cell r="E4355" t="str">
            <v/>
          </cell>
        </row>
        <row r="4356">
          <cell r="A4356" t="str">
            <v>42699</v>
          </cell>
          <cell r="B4356" t="str">
            <v>Salivary surgery procedure</v>
          </cell>
          <cell r="D4356" t="str">
            <v>T</v>
          </cell>
          <cell r="E4356" t="str">
            <v>5161</v>
          </cell>
          <cell r="F4356">
            <v>2.3601999999999999</v>
          </cell>
          <cell r="G4356">
            <v>177.02</v>
          </cell>
          <cell r="H4356" t="str">
            <v>.</v>
          </cell>
          <cell r="I4356">
            <v>35.409999999999997</v>
          </cell>
        </row>
        <row r="4357">
          <cell r="A4357" t="str">
            <v>4269F</v>
          </cell>
          <cell r="B4357" t="str">
            <v>Appropos mthd offloading rxd</v>
          </cell>
          <cell r="D4357" t="str">
            <v>E1</v>
          </cell>
          <cell r="E4357" t="str">
            <v/>
          </cell>
        </row>
        <row r="4358">
          <cell r="A4358" t="str">
            <v>42700</v>
          </cell>
          <cell r="B4358" t="str">
            <v>Drainage of tonsil abscess</v>
          </cell>
          <cell r="C4358" t="str">
            <v>CH</v>
          </cell>
          <cell r="D4358" t="str">
            <v>T</v>
          </cell>
          <cell r="E4358" t="str">
            <v>5161</v>
          </cell>
          <cell r="F4358">
            <v>2.3601999999999999</v>
          </cell>
          <cell r="G4358">
            <v>177.02</v>
          </cell>
          <cell r="H4358" t="str">
            <v>.</v>
          </cell>
          <cell r="I4358">
            <v>35.409999999999997</v>
          </cell>
          <cell r="J4358">
            <v>42736</v>
          </cell>
          <cell r="M4358" t="str">
            <v>*</v>
          </cell>
        </row>
        <row r="4359">
          <cell r="A4359" t="str">
            <v>4270F</v>
          </cell>
          <cell r="B4359" t="str">
            <v>Pt rcvng anti r-viral thxpy</v>
          </cell>
          <cell r="D4359" t="str">
            <v>E1</v>
          </cell>
          <cell r="E4359" t="str">
            <v/>
          </cell>
        </row>
        <row r="4360">
          <cell r="A4360" t="str">
            <v>4271F</v>
          </cell>
          <cell r="B4360" t="str">
            <v>Pt rcvng anti r-viral thxpy</v>
          </cell>
          <cell r="D4360" t="str">
            <v>E1</v>
          </cell>
          <cell r="E4360" t="str">
            <v/>
          </cell>
        </row>
        <row r="4361">
          <cell r="A4361" t="str">
            <v>42720</v>
          </cell>
          <cell r="B4361" t="str">
            <v>Drainage of throat abscess</v>
          </cell>
          <cell r="C4361" t="str">
            <v>CH</v>
          </cell>
          <cell r="D4361" t="str">
            <v>J1</v>
          </cell>
          <cell r="E4361" t="str">
            <v>5164</v>
          </cell>
          <cell r="F4361">
            <v>28.969799999999999</v>
          </cell>
          <cell r="G4361">
            <v>2172.7600000000002</v>
          </cell>
          <cell r="H4361" t="str">
            <v>.</v>
          </cell>
          <cell r="I4361">
            <v>434.56</v>
          </cell>
          <cell r="J4361">
            <v>42736</v>
          </cell>
          <cell r="M4361" t="str">
            <v>*</v>
          </cell>
        </row>
        <row r="4362">
          <cell r="A4362" t="str">
            <v>42725</v>
          </cell>
          <cell r="B4362" t="str">
            <v>Drainage of throat abscess</v>
          </cell>
          <cell r="D4362" t="str">
            <v>J1</v>
          </cell>
          <cell r="E4362" t="str">
            <v>5165</v>
          </cell>
          <cell r="F4362">
            <v>55.055300000000003</v>
          </cell>
          <cell r="G4362">
            <v>4129.2</v>
          </cell>
          <cell r="H4362" t="str">
            <v>.</v>
          </cell>
          <cell r="I4362">
            <v>825.84</v>
          </cell>
        </row>
        <row r="4363">
          <cell r="A4363" t="str">
            <v>4274F</v>
          </cell>
          <cell r="B4363" t="str">
            <v>Flu immuno admind rcvd</v>
          </cell>
          <cell r="D4363" t="str">
            <v>E1</v>
          </cell>
          <cell r="E4363" t="str">
            <v/>
          </cell>
        </row>
        <row r="4364">
          <cell r="A4364" t="str">
            <v>4276F</v>
          </cell>
          <cell r="B4364" t="str">
            <v>Potent antivir thxpy rxd</v>
          </cell>
          <cell r="D4364" t="str">
            <v>E1</v>
          </cell>
          <cell r="E4364" t="str">
            <v/>
          </cell>
        </row>
        <row r="4365">
          <cell r="A4365" t="str">
            <v>4279F</v>
          </cell>
          <cell r="B4365" t="str">
            <v>Pcp prophylaxis rxd</v>
          </cell>
          <cell r="D4365" t="str">
            <v>E1</v>
          </cell>
          <cell r="E4365" t="str">
            <v/>
          </cell>
        </row>
        <row r="4366">
          <cell r="A4366" t="str">
            <v>42800</v>
          </cell>
          <cell r="B4366" t="str">
            <v>Biopsy of throat</v>
          </cell>
          <cell r="C4366" t="str">
            <v>CH</v>
          </cell>
          <cell r="D4366" t="str">
            <v>J1</v>
          </cell>
          <cell r="E4366" t="str">
            <v>5164</v>
          </cell>
          <cell r="F4366">
            <v>28.969799999999999</v>
          </cell>
          <cell r="G4366">
            <v>2172.7600000000002</v>
          </cell>
          <cell r="H4366" t="str">
            <v>.</v>
          </cell>
          <cell r="I4366">
            <v>434.56</v>
          </cell>
          <cell r="J4366">
            <v>42736</v>
          </cell>
          <cell r="M4366" t="str">
            <v>*</v>
          </cell>
        </row>
        <row r="4367">
          <cell r="A4367" t="str">
            <v>42804</v>
          </cell>
          <cell r="B4367" t="str">
            <v>Biopsy of upper nose/throat</v>
          </cell>
          <cell r="C4367" t="str">
            <v>CH</v>
          </cell>
          <cell r="D4367" t="str">
            <v>J1</v>
          </cell>
          <cell r="E4367" t="str">
            <v>5164</v>
          </cell>
          <cell r="F4367">
            <v>28.969799999999999</v>
          </cell>
          <cell r="G4367">
            <v>2172.7600000000002</v>
          </cell>
          <cell r="H4367" t="str">
            <v>.</v>
          </cell>
          <cell r="I4367">
            <v>434.56</v>
          </cell>
          <cell r="J4367">
            <v>42736</v>
          </cell>
          <cell r="M4367" t="str">
            <v>*</v>
          </cell>
        </row>
        <row r="4368">
          <cell r="A4368" t="str">
            <v>42806</v>
          </cell>
          <cell r="B4368" t="str">
            <v>Biopsy of upper nose/throat</v>
          </cell>
          <cell r="C4368" t="str">
            <v>CH</v>
          </cell>
          <cell r="D4368" t="str">
            <v>J1</v>
          </cell>
          <cell r="E4368" t="str">
            <v>5164</v>
          </cell>
          <cell r="F4368">
            <v>28.969799999999999</v>
          </cell>
          <cell r="G4368">
            <v>2172.7600000000002</v>
          </cell>
          <cell r="H4368" t="str">
            <v>.</v>
          </cell>
          <cell r="I4368">
            <v>434.56</v>
          </cell>
          <cell r="J4368">
            <v>42736</v>
          </cell>
          <cell r="M4368" t="str">
            <v>*</v>
          </cell>
        </row>
        <row r="4369">
          <cell r="A4369" t="str">
            <v>42808</v>
          </cell>
          <cell r="B4369" t="str">
            <v>Excise pharynx lesion</v>
          </cell>
          <cell r="C4369" t="str">
            <v>CH</v>
          </cell>
          <cell r="D4369" t="str">
            <v>J1</v>
          </cell>
          <cell r="E4369" t="str">
            <v>5164</v>
          </cell>
          <cell r="F4369">
            <v>28.969799999999999</v>
          </cell>
          <cell r="G4369">
            <v>2172.7600000000002</v>
          </cell>
          <cell r="H4369" t="str">
            <v>.</v>
          </cell>
          <cell r="I4369">
            <v>434.56</v>
          </cell>
          <cell r="J4369">
            <v>42736</v>
          </cell>
          <cell r="M4369" t="str">
            <v>*</v>
          </cell>
        </row>
        <row r="4370">
          <cell r="A4370" t="str">
            <v>42809</v>
          </cell>
          <cell r="B4370" t="str">
            <v>Remove pharynx foreign body</v>
          </cell>
          <cell r="C4370" t="str">
            <v>CH</v>
          </cell>
          <cell r="D4370" t="str">
            <v>Q1</v>
          </cell>
          <cell r="E4370" t="str">
            <v>5735</v>
          </cell>
          <cell r="F4370">
            <v>3.5131999999999999</v>
          </cell>
          <cell r="G4370">
            <v>263.49</v>
          </cell>
          <cell r="H4370" t="str">
            <v>.</v>
          </cell>
          <cell r="I4370">
            <v>52.7</v>
          </cell>
          <cell r="J4370">
            <v>42736</v>
          </cell>
          <cell r="M4370" t="str">
            <v>*</v>
          </cell>
        </row>
        <row r="4371">
          <cell r="A4371" t="str">
            <v>4280F</v>
          </cell>
          <cell r="B4371" t="str">
            <v>Pcp prophylax rxd 3mon low %</v>
          </cell>
          <cell r="D4371" t="str">
            <v>E1</v>
          </cell>
          <cell r="E4371" t="str">
            <v/>
          </cell>
        </row>
        <row r="4372">
          <cell r="A4372" t="str">
            <v>42810</v>
          </cell>
          <cell r="B4372" t="str">
            <v>Excision of neck cyst</v>
          </cell>
          <cell r="C4372" t="str">
            <v>CH</v>
          </cell>
          <cell r="D4372" t="str">
            <v>J1</v>
          </cell>
          <cell r="E4372" t="str">
            <v>5164</v>
          </cell>
          <cell r="F4372">
            <v>28.969799999999999</v>
          </cell>
          <cell r="G4372">
            <v>2172.7600000000002</v>
          </cell>
          <cell r="H4372" t="str">
            <v>.</v>
          </cell>
          <cell r="I4372">
            <v>434.56</v>
          </cell>
          <cell r="J4372">
            <v>42736</v>
          </cell>
          <cell r="M4372" t="str">
            <v>*</v>
          </cell>
        </row>
        <row r="4373">
          <cell r="A4373" t="str">
            <v>42815</v>
          </cell>
          <cell r="B4373" t="str">
            <v>Excision of neck cyst</v>
          </cell>
          <cell r="D4373" t="str">
            <v>J1</v>
          </cell>
          <cell r="E4373" t="str">
            <v>5165</v>
          </cell>
          <cell r="F4373">
            <v>55.055300000000003</v>
          </cell>
          <cell r="G4373">
            <v>4129.2</v>
          </cell>
          <cell r="H4373" t="str">
            <v>.</v>
          </cell>
          <cell r="I4373">
            <v>825.84</v>
          </cell>
        </row>
        <row r="4374">
          <cell r="A4374" t="str">
            <v>42820</v>
          </cell>
          <cell r="B4374" t="str">
            <v>Remove tonsils and adenoids</v>
          </cell>
          <cell r="C4374" t="str">
            <v>CH</v>
          </cell>
          <cell r="D4374" t="str">
            <v>J1</v>
          </cell>
          <cell r="E4374" t="str">
            <v>5165</v>
          </cell>
          <cell r="F4374">
            <v>55.055300000000003</v>
          </cell>
          <cell r="G4374">
            <v>4129.2</v>
          </cell>
          <cell r="H4374" t="str">
            <v>.</v>
          </cell>
          <cell r="I4374">
            <v>825.84</v>
          </cell>
          <cell r="J4374">
            <v>42736</v>
          </cell>
          <cell r="M4374" t="str">
            <v>*</v>
          </cell>
        </row>
        <row r="4375">
          <cell r="A4375" t="str">
            <v>42821</v>
          </cell>
          <cell r="B4375" t="str">
            <v>Remove tonsils and adenoids</v>
          </cell>
          <cell r="C4375" t="str">
            <v>CH</v>
          </cell>
          <cell r="D4375" t="str">
            <v>J1</v>
          </cell>
          <cell r="E4375" t="str">
            <v>5164</v>
          </cell>
          <cell r="F4375">
            <v>28.969799999999999</v>
          </cell>
          <cell r="G4375">
            <v>2172.7600000000002</v>
          </cell>
          <cell r="H4375" t="str">
            <v>.</v>
          </cell>
          <cell r="I4375">
            <v>434.56</v>
          </cell>
          <cell r="J4375">
            <v>42736</v>
          </cell>
          <cell r="M4375" t="str">
            <v>*</v>
          </cell>
        </row>
        <row r="4376">
          <cell r="A4376" t="str">
            <v>42825</v>
          </cell>
          <cell r="B4376" t="str">
            <v>Removal of tonsils</v>
          </cell>
          <cell r="D4376" t="str">
            <v>J1</v>
          </cell>
          <cell r="E4376" t="str">
            <v>5165</v>
          </cell>
          <cell r="F4376">
            <v>55.055300000000003</v>
          </cell>
          <cell r="G4376">
            <v>4129.2</v>
          </cell>
          <cell r="H4376" t="str">
            <v>.</v>
          </cell>
          <cell r="I4376">
            <v>825.84</v>
          </cell>
        </row>
        <row r="4377">
          <cell r="A4377" t="str">
            <v>42826</v>
          </cell>
          <cell r="B4377" t="str">
            <v>Removal of tonsils</v>
          </cell>
          <cell r="C4377" t="str">
            <v>CH</v>
          </cell>
          <cell r="D4377" t="str">
            <v>J1</v>
          </cell>
          <cell r="E4377" t="str">
            <v>5164</v>
          </cell>
          <cell r="F4377">
            <v>28.969799999999999</v>
          </cell>
          <cell r="G4377">
            <v>2172.7600000000002</v>
          </cell>
          <cell r="H4377" t="str">
            <v>.</v>
          </cell>
          <cell r="I4377">
            <v>434.56</v>
          </cell>
          <cell r="J4377">
            <v>42736</v>
          </cell>
          <cell r="M4377" t="str">
            <v>*</v>
          </cell>
        </row>
        <row r="4378">
          <cell r="A4378" t="str">
            <v>42830</v>
          </cell>
          <cell r="B4378" t="str">
            <v>Removal of adenoids</v>
          </cell>
          <cell r="C4378" t="str">
            <v>CH</v>
          </cell>
          <cell r="D4378" t="str">
            <v>J1</v>
          </cell>
          <cell r="E4378" t="str">
            <v>5164</v>
          </cell>
          <cell r="F4378">
            <v>28.969799999999999</v>
          </cell>
          <cell r="G4378">
            <v>2172.7600000000002</v>
          </cell>
          <cell r="H4378" t="str">
            <v>.</v>
          </cell>
          <cell r="I4378">
            <v>434.56</v>
          </cell>
          <cell r="J4378">
            <v>42736</v>
          </cell>
          <cell r="M4378" t="str">
            <v>*</v>
          </cell>
        </row>
        <row r="4379">
          <cell r="A4379" t="str">
            <v>42831</v>
          </cell>
          <cell r="B4379" t="str">
            <v>Removal of adenoids</v>
          </cell>
          <cell r="C4379" t="str">
            <v>CH</v>
          </cell>
          <cell r="D4379" t="str">
            <v>J1</v>
          </cell>
          <cell r="E4379" t="str">
            <v>5164</v>
          </cell>
          <cell r="F4379">
            <v>28.969799999999999</v>
          </cell>
          <cell r="G4379">
            <v>2172.7600000000002</v>
          </cell>
          <cell r="H4379" t="str">
            <v>.</v>
          </cell>
          <cell r="I4379">
            <v>434.56</v>
          </cell>
          <cell r="J4379">
            <v>42736</v>
          </cell>
          <cell r="M4379" t="str">
            <v>*</v>
          </cell>
        </row>
        <row r="4380">
          <cell r="A4380" t="str">
            <v>42835</v>
          </cell>
          <cell r="B4380" t="str">
            <v>Removal of adenoids</v>
          </cell>
          <cell r="C4380" t="str">
            <v>CH</v>
          </cell>
          <cell r="D4380" t="str">
            <v>J1</v>
          </cell>
          <cell r="E4380" t="str">
            <v>5164</v>
          </cell>
          <cell r="F4380">
            <v>28.969799999999999</v>
          </cell>
          <cell r="G4380">
            <v>2172.7600000000002</v>
          </cell>
          <cell r="H4380" t="str">
            <v>.</v>
          </cell>
          <cell r="I4380">
            <v>434.56</v>
          </cell>
          <cell r="J4380">
            <v>42736</v>
          </cell>
          <cell r="M4380" t="str">
            <v>*</v>
          </cell>
        </row>
        <row r="4381">
          <cell r="A4381" t="str">
            <v>42836</v>
          </cell>
          <cell r="B4381" t="str">
            <v>Removal of adenoids</v>
          </cell>
          <cell r="C4381" t="str">
            <v>CH</v>
          </cell>
          <cell r="D4381" t="str">
            <v>J1</v>
          </cell>
          <cell r="E4381" t="str">
            <v>5164</v>
          </cell>
          <cell r="F4381">
            <v>28.969799999999999</v>
          </cell>
          <cell r="G4381">
            <v>2172.7600000000002</v>
          </cell>
          <cell r="H4381" t="str">
            <v>.</v>
          </cell>
          <cell r="I4381">
            <v>434.56</v>
          </cell>
          <cell r="J4381">
            <v>42736</v>
          </cell>
          <cell r="M4381" t="str">
            <v>*</v>
          </cell>
        </row>
        <row r="4382">
          <cell r="A4382" t="str">
            <v>42842</v>
          </cell>
          <cell r="B4382" t="str">
            <v>Extensive surgery of throat</v>
          </cell>
          <cell r="D4382" t="str">
            <v>J1</v>
          </cell>
          <cell r="E4382" t="str">
            <v>5165</v>
          </cell>
          <cell r="F4382">
            <v>55.055300000000003</v>
          </cell>
          <cell r="G4382">
            <v>4129.2</v>
          </cell>
          <cell r="H4382" t="str">
            <v>.</v>
          </cell>
          <cell r="I4382">
            <v>825.84</v>
          </cell>
        </row>
        <row r="4383">
          <cell r="A4383" t="str">
            <v>42844</v>
          </cell>
          <cell r="B4383" t="str">
            <v>Extensive surgery of throat</v>
          </cell>
          <cell r="D4383" t="str">
            <v>J1</v>
          </cell>
          <cell r="E4383" t="str">
            <v>5165</v>
          </cell>
          <cell r="F4383">
            <v>55.055300000000003</v>
          </cell>
          <cell r="G4383">
            <v>4129.2</v>
          </cell>
          <cell r="H4383" t="str">
            <v>.</v>
          </cell>
          <cell r="I4383">
            <v>825.84</v>
          </cell>
        </row>
        <row r="4384">
          <cell r="A4384" t="str">
            <v>42845</v>
          </cell>
          <cell r="B4384" t="str">
            <v>Extensive surgery of throat</v>
          </cell>
          <cell r="D4384" t="str">
            <v>C</v>
          </cell>
          <cell r="E4384" t="str">
            <v/>
          </cell>
        </row>
        <row r="4385">
          <cell r="A4385" t="str">
            <v>42860</v>
          </cell>
          <cell r="B4385" t="str">
            <v>Excision of tonsil tags</v>
          </cell>
          <cell r="C4385" t="str">
            <v>CH</v>
          </cell>
          <cell r="D4385" t="str">
            <v>J1</v>
          </cell>
          <cell r="E4385" t="str">
            <v>5164</v>
          </cell>
          <cell r="F4385">
            <v>28.969799999999999</v>
          </cell>
          <cell r="G4385">
            <v>2172.7600000000002</v>
          </cell>
          <cell r="H4385" t="str">
            <v>.</v>
          </cell>
          <cell r="I4385">
            <v>434.56</v>
          </cell>
          <cell r="J4385">
            <v>42736</v>
          </cell>
          <cell r="M4385" t="str">
            <v>*</v>
          </cell>
        </row>
        <row r="4386">
          <cell r="A4386" t="str">
            <v>42870</v>
          </cell>
          <cell r="B4386" t="str">
            <v>Excision of lingual tonsil</v>
          </cell>
          <cell r="C4386" t="str">
            <v>CH</v>
          </cell>
          <cell r="D4386" t="str">
            <v>J1</v>
          </cell>
          <cell r="E4386" t="str">
            <v>5165</v>
          </cell>
          <cell r="F4386">
            <v>55.055300000000003</v>
          </cell>
          <cell r="G4386">
            <v>4129.2</v>
          </cell>
          <cell r="H4386" t="str">
            <v>.</v>
          </cell>
          <cell r="I4386">
            <v>825.84</v>
          </cell>
          <cell r="J4386">
            <v>42736</v>
          </cell>
          <cell r="M4386" t="str">
            <v>*</v>
          </cell>
        </row>
        <row r="4387">
          <cell r="A4387" t="str">
            <v>42890</v>
          </cell>
          <cell r="B4387" t="str">
            <v>Partial removal of pharynx</v>
          </cell>
          <cell r="D4387" t="str">
            <v>J1</v>
          </cell>
          <cell r="E4387" t="str">
            <v>5165</v>
          </cell>
          <cell r="F4387">
            <v>55.055300000000003</v>
          </cell>
          <cell r="G4387">
            <v>4129.2</v>
          </cell>
          <cell r="H4387" t="str">
            <v>.</v>
          </cell>
          <cell r="I4387">
            <v>825.84</v>
          </cell>
        </row>
        <row r="4388">
          <cell r="A4388" t="str">
            <v>42892</v>
          </cell>
          <cell r="B4388" t="str">
            <v>Revision of pharyngeal walls</v>
          </cell>
          <cell r="D4388" t="str">
            <v>J1</v>
          </cell>
          <cell r="E4388" t="str">
            <v>5165</v>
          </cell>
          <cell r="F4388">
            <v>55.055300000000003</v>
          </cell>
          <cell r="G4388">
            <v>4129.2</v>
          </cell>
          <cell r="H4388" t="str">
            <v>.</v>
          </cell>
          <cell r="I4388">
            <v>825.84</v>
          </cell>
        </row>
        <row r="4389">
          <cell r="A4389" t="str">
            <v>42894</v>
          </cell>
          <cell r="B4389" t="str">
            <v>Revision of pharyngeal walls</v>
          </cell>
          <cell r="D4389" t="str">
            <v>C</v>
          </cell>
          <cell r="E4389" t="str">
            <v/>
          </cell>
        </row>
        <row r="4390">
          <cell r="A4390" t="str">
            <v>42900</v>
          </cell>
          <cell r="B4390" t="str">
            <v>Repair throat wound</v>
          </cell>
          <cell r="D4390" t="str">
            <v>T</v>
          </cell>
          <cell r="E4390" t="str">
            <v>5163</v>
          </cell>
          <cell r="F4390">
            <v>13.8413</v>
          </cell>
          <cell r="G4390">
            <v>1038.1099999999999</v>
          </cell>
          <cell r="H4390" t="str">
            <v>.</v>
          </cell>
          <cell r="I4390">
            <v>207.63</v>
          </cell>
        </row>
        <row r="4391">
          <cell r="A4391" t="str">
            <v>4290F</v>
          </cell>
          <cell r="B4391" t="str">
            <v>Pt scrned for inj drug use</v>
          </cell>
          <cell r="D4391" t="str">
            <v>E1</v>
          </cell>
          <cell r="E4391" t="str">
            <v/>
          </cell>
        </row>
        <row r="4392">
          <cell r="A4392" t="str">
            <v>4293F</v>
          </cell>
          <cell r="B4392" t="str">
            <v>Pt scrnd hgh-risk sex behav</v>
          </cell>
          <cell r="D4392" t="str">
            <v>E1</v>
          </cell>
          <cell r="E4392" t="str">
            <v/>
          </cell>
        </row>
        <row r="4393">
          <cell r="A4393" t="str">
            <v>42950</v>
          </cell>
          <cell r="B4393" t="str">
            <v>Reconstruction of throat</v>
          </cell>
          <cell r="D4393" t="str">
            <v>J1</v>
          </cell>
          <cell r="E4393" t="str">
            <v>5165</v>
          </cell>
          <cell r="F4393">
            <v>55.055300000000003</v>
          </cell>
          <cell r="G4393">
            <v>4129.2</v>
          </cell>
          <cell r="H4393" t="str">
            <v>.</v>
          </cell>
          <cell r="I4393">
            <v>825.84</v>
          </cell>
        </row>
        <row r="4394">
          <cell r="A4394" t="str">
            <v>42953</v>
          </cell>
          <cell r="B4394" t="str">
            <v>Repair throat esophagus</v>
          </cell>
          <cell r="D4394" t="str">
            <v>C</v>
          </cell>
          <cell r="E4394" t="str">
            <v/>
          </cell>
        </row>
        <row r="4395">
          <cell r="A4395" t="str">
            <v>42955</v>
          </cell>
          <cell r="B4395" t="str">
            <v>Surgical opening of throat</v>
          </cell>
          <cell r="D4395" t="str">
            <v>T</v>
          </cell>
          <cell r="E4395" t="str">
            <v>5163</v>
          </cell>
          <cell r="F4395">
            <v>13.8413</v>
          </cell>
          <cell r="G4395">
            <v>1038.1099999999999</v>
          </cell>
          <cell r="H4395" t="str">
            <v>.</v>
          </cell>
          <cell r="I4395">
            <v>207.63</v>
          </cell>
        </row>
        <row r="4396">
          <cell r="A4396" t="str">
            <v>42960</v>
          </cell>
          <cell r="B4396" t="str">
            <v>Control throat bleeding</v>
          </cell>
          <cell r="D4396" t="str">
            <v>T</v>
          </cell>
          <cell r="E4396" t="str">
            <v>5161</v>
          </cell>
          <cell r="F4396">
            <v>2.3601999999999999</v>
          </cell>
          <cell r="G4396">
            <v>177.02</v>
          </cell>
          <cell r="H4396" t="str">
            <v>.</v>
          </cell>
          <cell r="I4396">
            <v>35.409999999999997</v>
          </cell>
        </row>
        <row r="4397">
          <cell r="A4397" t="str">
            <v>42961</v>
          </cell>
          <cell r="B4397" t="str">
            <v>Control throat bleeding</v>
          </cell>
          <cell r="D4397" t="str">
            <v>C</v>
          </cell>
          <cell r="E4397" t="str">
            <v/>
          </cell>
        </row>
        <row r="4398">
          <cell r="A4398" t="str">
            <v>42962</v>
          </cell>
          <cell r="B4398" t="str">
            <v>Control throat bleeding</v>
          </cell>
          <cell r="C4398" t="str">
            <v>CH</v>
          </cell>
          <cell r="D4398" t="str">
            <v>J1</v>
          </cell>
          <cell r="E4398" t="str">
            <v>5164</v>
          </cell>
          <cell r="F4398">
            <v>28.969799999999999</v>
          </cell>
          <cell r="G4398">
            <v>2172.7600000000002</v>
          </cell>
          <cell r="H4398" t="str">
            <v>.</v>
          </cell>
          <cell r="I4398">
            <v>434.56</v>
          </cell>
          <cell r="J4398">
            <v>42736</v>
          </cell>
          <cell r="M4398" t="str">
            <v>*</v>
          </cell>
        </row>
        <row r="4399">
          <cell r="A4399" t="str">
            <v>42970</v>
          </cell>
          <cell r="B4399" t="str">
            <v>Control nose/throat bleeding</v>
          </cell>
          <cell r="D4399" t="str">
            <v>T</v>
          </cell>
          <cell r="E4399" t="str">
            <v>5161</v>
          </cell>
          <cell r="F4399">
            <v>2.3601999999999999</v>
          </cell>
          <cell r="G4399">
            <v>177.02</v>
          </cell>
          <cell r="H4399" t="str">
            <v>.</v>
          </cell>
          <cell r="I4399">
            <v>35.409999999999997</v>
          </cell>
        </row>
        <row r="4400">
          <cell r="A4400" t="str">
            <v>42971</v>
          </cell>
          <cell r="B4400" t="str">
            <v>Control nose/throat bleeding</v>
          </cell>
          <cell r="D4400" t="str">
            <v>C</v>
          </cell>
          <cell r="E4400" t="str">
            <v/>
          </cell>
        </row>
        <row r="4401">
          <cell r="A4401" t="str">
            <v>42972</v>
          </cell>
          <cell r="B4401" t="str">
            <v>Control nose/throat bleeding</v>
          </cell>
          <cell r="C4401" t="str">
            <v>CH</v>
          </cell>
          <cell r="D4401" t="str">
            <v>J1</v>
          </cell>
          <cell r="E4401" t="str">
            <v>5164</v>
          </cell>
          <cell r="F4401">
            <v>28.969799999999999</v>
          </cell>
          <cell r="G4401">
            <v>2172.7600000000002</v>
          </cell>
          <cell r="H4401" t="str">
            <v>.</v>
          </cell>
          <cell r="I4401">
            <v>434.56</v>
          </cell>
          <cell r="J4401">
            <v>42736</v>
          </cell>
          <cell r="M4401" t="str">
            <v>*</v>
          </cell>
        </row>
        <row r="4402">
          <cell r="A4402" t="str">
            <v>42999</v>
          </cell>
          <cell r="B4402" t="str">
            <v>Throat surgery procedure</v>
          </cell>
          <cell r="D4402" t="str">
            <v>T</v>
          </cell>
          <cell r="E4402" t="str">
            <v>5161</v>
          </cell>
          <cell r="F4402">
            <v>2.3601999999999999</v>
          </cell>
          <cell r="G4402">
            <v>177.02</v>
          </cell>
          <cell r="H4402" t="str">
            <v>.</v>
          </cell>
          <cell r="I4402">
            <v>35.409999999999997</v>
          </cell>
        </row>
        <row r="4403">
          <cell r="A4403" t="str">
            <v>4300F</v>
          </cell>
          <cell r="B4403" t="str">
            <v>Pt rcvng warf thxpy</v>
          </cell>
          <cell r="D4403" t="str">
            <v>E1</v>
          </cell>
          <cell r="E4403" t="str">
            <v/>
          </cell>
        </row>
        <row r="4404">
          <cell r="A4404" t="str">
            <v>4301F</v>
          </cell>
          <cell r="B4404" t="str">
            <v>Pt not rcvng warf thxpy</v>
          </cell>
          <cell r="D4404" t="str">
            <v>E1</v>
          </cell>
          <cell r="E4404" t="str">
            <v/>
          </cell>
        </row>
        <row r="4405">
          <cell r="A4405" t="str">
            <v>43020</v>
          </cell>
          <cell r="B4405" t="str">
            <v>Incision of esophagus</v>
          </cell>
          <cell r="D4405" t="str">
            <v>T</v>
          </cell>
          <cell r="E4405" t="str">
            <v>5163</v>
          </cell>
          <cell r="F4405">
            <v>13.8413</v>
          </cell>
          <cell r="G4405">
            <v>1038.1099999999999</v>
          </cell>
          <cell r="H4405" t="str">
            <v>.</v>
          </cell>
          <cell r="I4405">
            <v>207.63</v>
          </cell>
        </row>
        <row r="4406">
          <cell r="A4406" t="str">
            <v>43030</v>
          </cell>
          <cell r="B4406" t="str">
            <v>Throat muscle surgery</v>
          </cell>
          <cell r="D4406" t="str">
            <v>J1</v>
          </cell>
          <cell r="E4406" t="str">
            <v>5165</v>
          </cell>
          <cell r="F4406">
            <v>55.055300000000003</v>
          </cell>
          <cell r="G4406">
            <v>4129.2</v>
          </cell>
          <cell r="H4406" t="str">
            <v>.</v>
          </cell>
          <cell r="I4406">
            <v>825.84</v>
          </cell>
        </row>
        <row r="4407">
          <cell r="A4407" t="str">
            <v>43045</v>
          </cell>
          <cell r="B4407" t="str">
            <v>Incision of esophagus</v>
          </cell>
          <cell r="D4407" t="str">
            <v>C</v>
          </cell>
          <cell r="E4407" t="str">
            <v/>
          </cell>
        </row>
        <row r="4408">
          <cell r="A4408" t="str">
            <v>4305F</v>
          </cell>
          <cell r="B4408" t="str">
            <v>Pt ed re ft care inspct rcvd</v>
          </cell>
          <cell r="D4408" t="str">
            <v>E1</v>
          </cell>
          <cell r="E4408" t="str">
            <v/>
          </cell>
        </row>
        <row r="4409">
          <cell r="A4409" t="str">
            <v>4306F</v>
          </cell>
          <cell r="B4409" t="str">
            <v>Pt tlk psych &amp; rx opd addic</v>
          </cell>
          <cell r="D4409" t="str">
            <v>E1</v>
          </cell>
          <cell r="E4409" t="str">
            <v/>
          </cell>
        </row>
        <row r="4410">
          <cell r="A4410" t="str">
            <v>43100</v>
          </cell>
          <cell r="B4410" t="str">
            <v>Excision of esophagus lesion</v>
          </cell>
          <cell r="D4410" t="str">
            <v>C</v>
          </cell>
          <cell r="E4410" t="str">
            <v/>
          </cell>
        </row>
        <row r="4411">
          <cell r="A4411" t="str">
            <v>43101</v>
          </cell>
          <cell r="B4411" t="str">
            <v>Excision of esophagus lesion</v>
          </cell>
          <cell r="D4411" t="str">
            <v>C</v>
          </cell>
          <cell r="E4411" t="str">
            <v/>
          </cell>
        </row>
        <row r="4412">
          <cell r="A4412" t="str">
            <v>43107</v>
          </cell>
          <cell r="B4412" t="str">
            <v>Removal of esophagus</v>
          </cell>
          <cell r="D4412" t="str">
            <v>C</v>
          </cell>
          <cell r="E4412" t="str">
            <v/>
          </cell>
        </row>
        <row r="4413">
          <cell r="A4413" t="str">
            <v>43108</v>
          </cell>
          <cell r="B4413" t="str">
            <v>Removal of esophagus</v>
          </cell>
          <cell r="D4413" t="str">
            <v>C</v>
          </cell>
          <cell r="E4413" t="str">
            <v/>
          </cell>
        </row>
        <row r="4414">
          <cell r="A4414" t="str">
            <v>43112</v>
          </cell>
          <cell r="B4414" t="str">
            <v>Removal of esophagus</v>
          </cell>
          <cell r="D4414" t="str">
            <v>C</v>
          </cell>
          <cell r="E4414" t="str">
            <v/>
          </cell>
        </row>
        <row r="4415">
          <cell r="A4415" t="str">
            <v>43113</v>
          </cell>
          <cell r="B4415" t="str">
            <v>Removal of esophagus</v>
          </cell>
          <cell r="D4415" t="str">
            <v>C</v>
          </cell>
          <cell r="E4415" t="str">
            <v/>
          </cell>
        </row>
        <row r="4416">
          <cell r="A4416" t="str">
            <v>43116</v>
          </cell>
          <cell r="B4416" t="str">
            <v>Partial removal of esophagus</v>
          </cell>
          <cell r="D4416" t="str">
            <v>C</v>
          </cell>
          <cell r="E4416" t="str">
            <v/>
          </cell>
        </row>
        <row r="4417">
          <cell r="A4417" t="str">
            <v>43117</v>
          </cell>
          <cell r="B4417" t="str">
            <v>Partial removal of esophagus</v>
          </cell>
          <cell r="D4417" t="str">
            <v>C</v>
          </cell>
          <cell r="E4417" t="str">
            <v/>
          </cell>
        </row>
        <row r="4418">
          <cell r="A4418" t="str">
            <v>43118</v>
          </cell>
          <cell r="B4418" t="str">
            <v>Partial removal of esophagus</v>
          </cell>
          <cell r="D4418" t="str">
            <v>C</v>
          </cell>
          <cell r="E4418" t="str">
            <v/>
          </cell>
        </row>
        <row r="4419">
          <cell r="A4419" t="str">
            <v>43121</v>
          </cell>
          <cell r="B4419" t="str">
            <v>Partial removal of esophagus</v>
          </cell>
          <cell r="D4419" t="str">
            <v>C</v>
          </cell>
          <cell r="E4419" t="str">
            <v/>
          </cell>
        </row>
        <row r="4420">
          <cell r="A4420" t="str">
            <v>43122</v>
          </cell>
          <cell r="B4420" t="str">
            <v>Partial removal of esophagus</v>
          </cell>
          <cell r="D4420" t="str">
            <v>C</v>
          </cell>
          <cell r="E4420" t="str">
            <v/>
          </cell>
        </row>
        <row r="4421">
          <cell r="A4421" t="str">
            <v>43123</v>
          </cell>
          <cell r="B4421" t="str">
            <v>Partial removal of esophagus</v>
          </cell>
          <cell r="D4421" t="str">
            <v>C</v>
          </cell>
          <cell r="E4421" t="str">
            <v/>
          </cell>
        </row>
        <row r="4422">
          <cell r="A4422" t="str">
            <v>43124</v>
          </cell>
          <cell r="B4422" t="str">
            <v>Removal of esophagus</v>
          </cell>
          <cell r="D4422" t="str">
            <v>C</v>
          </cell>
          <cell r="E4422" t="str">
            <v/>
          </cell>
        </row>
        <row r="4423">
          <cell r="A4423" t="str">
            <v>43130</v>
          </cell>
          <cell r="B4423" t="str">
            <v>Removal of esophagus pouch</v>
          </cell>
          <cell r="D4423" t="str">
            <v>J1</v>
          </cell>
          <cell r="E4423" t="str">
            <v>5165</v>
          </cell>
          <cell r="F4423">
            <v>55.055300000000003</v>
          </cell>
          <cell r="G4423">
            <v>4129.2</v>
          </cell>
          <cell r="H4423" t="str">
            <v>.</v>
          </cell>
          <cell r="I4423">
            <v>825.84</v>
          </cell>
        </row>
        <row r="4424">
          <cell r="A4424" t="str">
            <v>43135</v>
          </cell>
          <cell r="B4424" t="str">
            <v>Removal of esophagus pouch</v>
          </cell>
          <cell r="D4424" t="str">
            <v>C</v>
          </cell>
          <cell r="E4424" t="str">
            <v/>
          </cell>
        </row>
        <row r="4425">
          <cell r="A4425" t="str">
            <v>43180</v>
          </cell>
          <cell r="B4425" t="str">
            <v>Esophagoscopy rigid trnso</v>
          </cell>
          <cell r="C4425" t="str">
            <v>CH</v>
          </cell>
          <cell r="D4425" t="str">
            <v>J1</v>
          </cell>
          <cell r="E4425" t="str">
            <v>5165</v>
          </cell>
          <cell r="F4425">
            <v>55.055300000000003</v>
          </cell>
          <cell r="G4425">
            <v>4129.2</v>
          </cell>
          <cell r="H4425" t="str">
            <v>.</v>
          </cell>
          <cell r="I4425">
            <v>825.84</v>
          </cell>
          <cell r="J4425">
            <v>42736</v>
          </cell>
          <cell r="M4425" t="str">
            <v>*</v>
          </cell>
        </row>
        <row r="4426">
          <cell r="A4426" t="str">
            <v>43191</v>
          </cell>
          <cell r="B4426" t="str">
            <v>Esophagoscopy rigid trnso dx</v>
          </cell>
          <cell r="C4426" t="str">
            <v>CH</v>
          </cell>
          <cell r="D4426" t="str">
            <v>J1</v>
          </cell>
          <cell r="E4426" t="str">
            <v>5302</v>
          </cell>
          <cell r="F4426">
            <v>17.79</v>
          </cell>
          <cell r="G4426">
            <v>1334.27</v>
          </cell>
          <cell r="H4426" t="str">
            <v>.</v>
          </cell>
          <cell r="I4426">
            <v>266.86</v>
          </cell>
          <cell r="J4426">
            <v>42736</v>
          </cell>
          <cell r="M4426" t="str">
            <v>*</v>
          </cell>
        </row>
        <row r="4427">
          <cell r="A4427" t="str">
            <v>43192</v>
          </cell>
          <cell r="B4427" t="str">
            <v>Esophagoscp rig trnso inject</v>
          </cell>
          <cell r="C4427" t="str">
            <v>CH</v>
          </cell>
          <cell r="D4427" t="str">
            <v>J1</v>
          </cell>
          <cell r="E4427" t="str">
            <v>5302</v>
          </cell>
          <cell r="F4427">
            <v>17.79</v>
          </cell>
          <cell r="G4427">
            <v>1334.27</v>
          </cell>
          <cell r="H4427" t="str">
            <v>.</v>
          </cell>
          <cell r="I4427">
            <v>266.86</v>
          </cell>
          <cell r="J4427">
            <v>42736</v>
          </cell>
          <cell r="M4427" t="str">
            <v>*</v>
          </cell>
        </row>
        <row r="4428">
          <cell r="A4428" t="str">
            <v>43193</v>
          </cell>
          <cell r="B4428" t="str">
            <v>Esophagoscp rig trnso biopsy</v>
          </cell>
          <cell r="C4428" t="str">
            <v>CH</v>
          </cell>
          <cell r="D4428" t="str">
            <v>J1</v>
          </cell>
          <cell r="E4428" t="str">
            <v>5302</v>
          </cell>
          <cell r="F4428">
            <v>17.79</v>
          </cell>
          <cell r="G4428">
            <v>1334.27</v>
          </cell>
          <cell r="H4428" t="str">
            <v>.</v>
          </cell>
          <cell r="I4428">
            <v>266.86</v>
          </cell>
          <cell r="J4428">
            <v>42736</v>
          </cell>
          <cell r="M4428" t="str">
            <v>*</v>
          </cell>
        </row>
        <row r="4429">
          <cell r="A4429" t="str">
            <v>43194</v>
          </cell>
          <cell r="B4429" t="str">
            <v>Esophagoscp rig trnso rem fb</v>
          </cell>
          <cell r="C4429" t="str">
            <v>CH</v>
          </cell>
          <cell r="D4429" t="str">
            <v>J1</v>
          </cell>
          <cell r="E4429" t="str">
            <v>5302</v>
          </cell>
          <cell r="F4429">
            <v>17.79</v>
          </cell>
          <cell r="G4429">
            <v>1334.27</v>
          </cell>
          <cell r="H4429" t="str">
            <v>.</v>
          </cell>
          <cell r="I4429">
            <v>266.86</v>
          </cell>
          <cell r="J4429">
            <v>42736</v>
          </cell>
          <cell r="M4429" t="str">
            <v>*</v>
          </cell>
        </row>
        <row r="4430">
          <cell r="A4430" t="str">
            <v>43195</v>
          </cell>
          <cell r="B4430" t="str">
            <v>Esophagoscopy rigid balloon</v>
          </cell>
          <cell r="C4430" t="str">
            <v>CH</v>
          </cell>
          <cell r="D4430" t="str">
            <v>J1</v>
          </cell>
          <cell r="E4430" t="str">
            <v>5303</v>
          </cell>
          <cell r="F4430">
            <v>33.461399999999998</v>
          </cell>
          <cell r="G4430">
            <v>2509.64</v>
          </cell>
          <cell r="H4430" t="str">
            <v>.</v>
          </cell>
          <cell r="I4430">
            <v>501.93</v>
          </cell>
          <cell r="J4430">
            <v>42736</v>
          </cell>
          <cell r="M4430" t="str">
            <v>*</v>
          </cell>
        </row>
        <row r="4431">
          <cell r="A4431" t="str">
            <v>43196</v>
          </cell>
          <cell r="B4431" t="str">
            <v>Esophagoscp guide wire dilat</v>
          </cell>
          <cell r="C4431" t="str">
            <v>CH</v>
          </cell>
          <cell r="D4431" t="str">
            <v>J1</v>
          </cell>
          <cell r="E4431" t="str">
            <v>5303</v>
          </cell>
          <cell r="F4431">
            <v>33.461399999999998</v>
          </cell>
          <cell r="G4431">
            <v>2509.64</v>
          </cell>
          <cell r="H4431" t="str">
            <v>.</v>
          </cell>
          <cell r="I4431">
            <v>501.93</v>
          </cell>
          <cell r="J4431">
            <v>42736</v>
          </cell>
          <cell r="M4431" t="str">
            <v>*</v>
          </cell>
        </row>
        <row r="4432">
          <cell r="A4432" t="str">
            <v>43197</v>
          </cell>
          <cell r="B4432" t="str">
            <v>Esophagoscopy flex dx brush</v>
          </cell>
          <cell r="D4432" t="str">
            <v>T</v>
          </cell>
          <cell r="E4432" t="str">
            <v>5301</v>
          </cell>
          <cell r="F4432">
            <v>9.3263999999999996</v>
          </cell>
          <cell r="G4432">
            <v>699.49</v>
          </cell>
          <cell r="H4432" t="str">
            <v>.</v>
          </cell>
          <cell r="I4432">
            <v>139.9</v>
          </cell>
        </row>
        <row r="4433">
          <cell r="A4433" t="str">
            <v>43198</v>
          </cell>
          <cell r="B4433" t="str">
            <v>Esophagosc flex trnsn biopsy</v>
          </cell>
          <cell r="D4433" t="str">
            <v>T</v>
          </cell>
          <cell r="E4433" t="str">
            <v>5301</v>
          </cell>
          <cell r="F4433">
            <v>9.3263999999999996</v>
          </cell>
          <cell r="G4433">
            <v>699.49</v>
          </cell>
          <cell r="H4433" t="str">
            <v>.</v>
          </cell>
          <cell r="I4433">
            <v>139.9</v>
          </cell>
        </row>
        <row r="4434">
          <cell r="A4434" t="str">
            <v>43200</v>
          </cell>
          <cell r="B4434" t="str">
            <v>Esophagoscopy flexible brush</v>
          </cell>
          <cell r="D4434" t="str">
            <v>T</v>
          </cell>
          <cell r="E4434" t="str">
            <v>5301</v>
          </cell>
          <cell r="F4434">
            <v>9.3263999999999996</v>
          </cell>
          <cell r="G4434">
            <v>699.49</v>
          </cell>
          <cell r="H4434" t="str">
            <v>.</v>
          </cell>
          <cell r="I4434">
            <v>139.9</v>
          </cell>
        </row>
        <row r="4435">
          <cell r="A4435" t="str">
            <v>43201</v>
          </cell>
          <cell r="B4435" t="str">
            <v>Esoph scope w/submucous inj</v>
          </cell>
          <cell r="C4435" t="str">
            <v>CH</v>
          </cell>
          <cell r="D4435" t="str">
            <v>J1</v>
          </cell>
          <cell r="E4435" t="str">
            <v>5302</v>
          </cell>
          <cell r="F4435">
            <v>17.79</v>
          </cell>
          <cell r="G4435">
            <v>1334.27</v>
          </cell>
          <cell r="H4435" t="str">
            <v>.</v>
          </cell>
          <cell r="I4435">
            <v>266.86</v>
          </cell>
          <cell r="J4435">
            <v>42736</v>
          </cell>
          <cell r="M4435" t="str">
            <v>*</v>
          </cell>
        </row>
        <row r="4436">
          <cell r="A4436" t="str">
            <v>43202</v>
          </cell>
          <cell r="B4436" t="str">
            <v>Esophagoscopy flex biopsy</v>
          </cell>
          <cell r="C4436" t="str">
            <v>CH</v>
          </cell>
          <cell r="D4436" t="str">
            <v>J1</v>
          </cell>
          <cell r="E4436" t="str">
            <v>5302</v>
          </cell>
          <cell r="F4436">
            <v>17.79</v>
          </cell>
          <cell r="G4436">
            <v>1334.27</v>
          </cell>
          <cell r="H4436" t="str">
            <v>.</v>
          </cell>
          <cell r="I4436">
            <v>266.86</v>
          </cell>
          <cell r="J4436">
            <v>42736</v>
          </cell>
          <cell r="M4436" t="str">
            <v>*</v>
          </cell>
        </row>
        <row r="4437">
          <cell r="A4437" t="str">
            <v>43204</v>
          </cell>
          <cell r="B4437" t="str">
            <v>Esoph scope w/sclerosis inj</v>
          </cell>
          <cell r="C4437" t="str">
            <v>CH</v>
          </cell>
          <cell r="D4437" t="str">
            <v>J1</v>
          </cell>
          <cell r="E4437" t="str">
            <v>5302</v>
          </cell>
          <cell r="F4437">
            <v>17.79</v>
          </cell>
          <cell r="G4437">
            <v>1334.27</v>
          </cell>
          <cell r="H4437" t="str">
            <v>.</v>
          </cell>
          <cell r="I4437">
            <v>266.86</v>
          </cell>
          <cell r="J4437">
            <v>42736</v>
          </cell>
          <cell r="M4437" t="str">
            <v>*</v>
          </cell>
        </row>
        <row r="4438">
          <cell r="A4438" t="str">
            <v>43205</v>
          </cell>
          <cell r="B4438" t="str">
            <v>Esophagus endoscopy/ligation</v>
          </cell>
          <cell r="C4438" t="str">
            <v>CH</v>
          </cell>
          <cell r="D4438" t="str">
            <v>J1</v>
          </cell>
          <cell r="E4438" t="str">
            <v>5302</v>
          </cell>
          <cell r="F4438">
            <v>17.79</v>
          </cell>
          <cell r="G4438">
            <v>1334.27</v>
          </cell>
          <cell r="H4438" t="str">
            <v>.</v>
          </cell>
          <cell r="I4438">
            <v>266.86</v>
          </cell>
          <cell r="J4438">
            <v>42736</v>
          </cell>
          <cell r="M4438" t="str">
            <v>*</v>
          </cell>
        </row>
        <row r="4439">
          <cell r="A4439" t="str">
            <v>43206</v>
          </cell>
          <cell r="B4439" t="str">
            <v>Esoph optical endomicroscopy</v>
          </cell>
          <cell r="C4439" t="str">
            <v>CH</v>
          </cell>
          <cell r="D4439" t="str">
            <v>J1</v>
          </cell>
          <cell r="E4439" t="str">
            <v>5302</v>
          </cell>
          <cell r="F4439">
            <v>17.79</v>
          </cell>
          <cell r="G4439">
            <v>1334.27</v>
          </cell>
          <cell r="H4439" t="str">
            <v>.</v>
          </cell>
          <cell r="I4439">
            <v>266.86</v>
          </cell>
          <cell r="J4439">
            <v>42736</v>
          </cell>
          <cell r="M4439" t="str">
            <v>*</v>
          </cell>
        </row>
        <row r="4440">
          <cell r="A4440" t="str">
            <v>4320F</v>
          </cell>
          <cell r="B4440" t="str">
            <v>Pt talk psychsoc&amp;rx oh dpnd</v>
          </cell>
          <cell r="D4440" t="str">
            <v>E1</v>
          </cell>
          <cell r="E4440" t="str">
            <v/>
          </cell>
        </row>
        <row r="4441">
          <cell r="A4441" t="str">
            <v>43210</v>
          </cell>
          <cell r="B4441" t="str">
            <v>Egd esophagogastrc fndoplsty</v>
          </cell>
          <cell r="D4441" t="str">
            <v>J1</v>
          </cell>
          <cell r="E4441" t="str">
            <v>5331</v>
          </cell>
          <cell r="F4441">
            <v>52.518599999999999</v>
          </cell>
          <cell r="G4441">
            <v>3938.95</v>
          </cell>
          <cell r="H4441" t="str">
            <v>.</v>
          </cell>
          <cell r="I4441">
            <v>787.79</v>
          </cell>
        </row>
        <row r="4442">
          <cell r="A4442" t="str">
            <v>43211</v>
          </cell>
          <cell r="B4442" t="str">
            <v>Esophagoscop mucosal resect</v>
          </cell>
          <cell r="C4442" t="str">
            <v>CH</v>
          </cell>
          <cell r="D4442" t="str">
            <v>J1</v>
          </cell>
          <cell r="E4442" t="str">
            <v>5302</v>
          </cell>
          <cell r="F4442">
            <v>17.79</v>
          </cell>
          <cell r="G4442">
            <v>1334.27</v>
          </cell>
          <cell r="H4442" t="str">
            <v>.</v>
          </cell>
          <cell r="I4442">
            <v>266.86</v>
          </cell>
          <cell r="J4442">
            <v>42736</v>
          </cell>
          <cell r="M4442" t="str">
            <v>*</v>
          </cell>
        </row>
        <row r="4443">
          <cell r="A4443" t="str">
            <v>43212</v>
          </cell>
          <cell r="B4443" t="str">
            <v>Esophagoscop stent placement</v>
          </cell>
          <cell r="D4443" t="str">
            <v>J1</v>
          </cell>
          <cell r="E4443" t="str">
            <v>5331</v>
          </cell>
          <cell r="F4443">
            <v>52.518599999999999</v>
          </cell>
          <cell r="G4443">
            <v>3938.95</v>
          </cell>
          <cell r="H4443" t="str">
            <v>.</v>
          </cell>
          <cell r="I4443">
            <v>787.79</v>
          </cell>
        </row>
        <row r="4444">
          <cell r="A4444" t="str">
            <v>43213</v>
          </cell>
          <cell r="B4444" t="str">
            <v>Esophagoscopy retro balloon</v>
          </cell>
          <cell r="C4444" t="str">
            <v>CH</v>
          </cell>
          <cell r="D4444" t="str">
            <v>J1</v>
          </cell>
          <cell r="E4444" t="str">
            <v>5302</v>
          </cell>
          <cell r="F4444">
            <v>17.79</v>
          </cell>
          <cell r="G4444">
            <v>1334.27</v>
          </cell>
          <cell r="H4444" t="str">
            <v>.</v>
          </cell>
          <cell r="I4444">
            <v>266.86</v>
          </cell>
          <cell r="J4444">
            <v>42736</v>
          </cell>
          <cell r="M4444" t="str">
            <v>*</v>
          </cell>
        </row>
        <row r="4445">
          <cell r="A4445" t="str">
            <v>43214</v>
          </cell>
          <cell r="B4445" t="str">
            <v>Esophagosc dilate balloon 30</v>
          </cell>
          <cell r="C4445" t="str">
            <v>CH</v>
          </cell>
          <cell r="D4445" t="str">
            <v>J1</v>
          </cell>
          <cell r="E4445" t="str">
            <v>5302</v>
          </cell>
          <cell r="F4445">
            <v>17.79</v>
          </cell>
          <cell r="G4445">
            <v>1334.27</v>
          </cell>
          <cell r="H4445" t="str">
            <v>.</v>
          </cell>
          <cell r="I4445">
            <v>266.86</v>
          </cell>
          <cell r="J4445">
            <v>42736</v>
          </cell>
          <cell r="M4445" t="str">
            <v>*</v>
          </cell>
        </row>
        <row r="4446">
          <cell r="A4446" t="str">
            <v>43215</v>
          </cell>
          <cell r="B4446" t="str">
            <v>Esophagoscopy flex remove fb</v>
          </cell>
          <cell r="C4446" t="str">
            <v>CH</v>
          </cell>
          <cell r="D4446" t="str">
            <v>J1</v>
          </cell>
          <cell r="E4446" t="str">
            <v>5302</v>
          </cell>
          <cell r="F4446">
            <v>17.79</v>
          </cell>
          <cell r="G4446">
            <v>1334.27</v>
          </cell>
          <cell r="H4446" t="str">
            <v>.</v>
          </cell>
          <cell r="I4446">
            <v>266.86</v>
          </cell>
          <cell r="J4446">
            <v>42736</v>
          </cell>
          <cell r="M4446" t="str">
            <v>*</v>
          </cell>
        </row>
        <row r="4447">
          <cell r="A4447" t="str">
            <v>43216</v>
          </cell>
          <cell r="B4447" t="str">
            <v>Esophagoscopy lesion removal</v>
          </cell>
          <cell r="C4447" t="str">
            <v>CH</v>
          </cell>
          <cell r="D4447" t="str">
            <v>J1</v>
          </cell>
          <cell r="E4447" t="str">
            <v>5302</v>
          </cell>
          <cell r="F4447">
            <v>17.79</v>
          </cell>
          <cell r="G4447">
            <v>1334.27</v>
          </cell>
          <cell r="H4447" t="str">
            <v>.</v>
          </cell>
          <cell r="I4447">
            <v>266.86</v>
          </cell>
          <cell r="J4447">
            <v>42736</v>
          </cell>
          <cell r="M4447" t="str">
            <v>*</v>
          </cell>
        </row>
        <row r="4448">
          <cell r="A4448" t="str">
            <v>43217</v>
          </cell>
          <cell r="B4448" t="str">
            <v>Esophagoscopy snare les remv</v>
          </cell>
          <cell r="C4448" t="str">
            <v>CH</v>
          </cell>
          <cell r="D4448" t="str">
            <v>J1</v>
          </cell>
          <cell r="E4448" t="str">
            <v>5302</v>
          </cell>
          <cell r="F4448">
            <v>17.79</v>
          </cell>
          <cell r="G4448">
            <v>1334.27</v>
          </cell>
          <cell r="H4448" t="str">
            <v>.</v>
          </cell>
          <cell r="I4448">
            <v>266.86</v>
          </cell>
          <cell r="J4448">
            <v>42736</v>
          </cell>
          <cell r="M4448" t="str">
            <v>*</v>
          </cell>
        </row>
        <row r="4449">
          <cell r="A4449" t="str">
            <v>43220</v>
          </cell>
          <cell r="B4449" t="str">
            <v>Esophagoscopy balloon &lt;30mm</v>
          </cell>
          <cell r="C4449" t="str">
            <v>CH</v>
          </cell>
          <cell r="D4449" t="str">
            <v>J1</v>
          </cell>
          <cell r="E4449" t="str">
            <v>5302</v>
          </cell>
          <cell r="F4449">
            <v>17.79</v>
          </cell>
          <cell r="G4449">
            <v>1334.27</v>
          </cell>
          <cell r="H4449" t="str">
            <v>.</v>
          </cell>
          <cell r="I4449">
            <v>266.86</v>
          </cell>
          <cell r="J4449">
            <v>42736</v>
          </cell>
          <cell r="M4449" t="str">
            <v>*</v>
          </cell>
        </row>
        <row r="4450">
          <cell r="A4450" t="str">
            <v>43226</v>
          </cell>
          <cell r="B4450" t="str">
            <v>Esoph endoscopy dilation</v>
          </cell>
          <cell r="C4450" t="str">
            <v>CH</v>
          </cell>
          <cell r="D4450" t="str">
            <v>J1</v>
          </cell>
          <cell r="E4450" t="str">
            <v>5302</v>
          </cell>
          <cell r="F4450">
            <v>17.79</v>
          </cell>
          <cell r="G4450">
            <v>1334.27</v>
          </cell>
          <cell r="H4450" t="str">
            <v>.</v>
          </cell>
          <cell r="I4450">
            <v>266.86</v>
          </cell>
          <cell r="J4450">
            <v>42736</v>
          </cell>
          <cell r="M4450" t="str">
            <v>*</v>
          </cell>
        </row>
        <row r="4451">
          <cell r="A4451" t="str">
            <v>43227</v>
          </cell>
          <cell r="B4451" t="str">
            <v>Esophagoscopy control bleed</v>
          </cell>
          <cell r="C4451" t="str">
            <v>CH</v>
          </cell>
          <cell r="D4451" t="str">
            <v>J1</v>
          </cell>
          <cell r="E4451" t="str">
            <v>5302</v>
          </cell>
          <cell r="F4451">
            <v>17.79</v>
          </cell>
          <cell r="G4451">
            <v>1334.27</v>
          </cell>
          <cell r="H4451" t="str">
            <v>.</v>
          </cell>
          <cell r="I4451">
            <v>266.86</v>
          </cell>
          <cell r="J4451">
            <v>42736</v>
          </cell>
          <cell r="M4451" t="str">
            <v>*</v>
          </cell>
        </row>
        <row r="4452">
          <cell r="A4452" t="str">
            <v>43229</v>
          </cell>
          <cell r="B4452" t="str">
            <v>Esophagoscopy lesion ablate</v>
          </cell>
          <cell r="C4452" t="str">
            <v>CH</v>
          </cell>
          <cell r="D4452" t="str">
            <v>J1</v>
          </cell>
          <cell r="E4452" t="str">
            <v>5303</v>
          </cell>
          <cell r="F4452">
            <v>33.461399999999998</v>
          </cell>
          <cell r="G4452">
            <v>2509.64</v>
          </cell>
          <cell r="H4452" t="str">
            <v>.</v>
          </cell>
          <cell r="I4452">
            <v>501.93</v>
          </cell>
          <cell r="J4452">
            <v>42736</v>
          </cell>
          <cell r="M4452" t="str">
            <v>*</v>
          </cell>
        </row>
        <row r="4453">
          <cell r="A4453" t="str">
            <v>4322F</v>
          </cell>
          <cell r="B4453" t="str">
            <v>Crgvr prov w/ ed addl rsrcs</v>
          </cell>
          <cell r="D4453" t="str">
            <v>M</v>
          </cell>
          <cell r="E4453" t="str">
            <v/>
          </cell>
        </row>
        <row r="4454">
          <cell r="A4454" t="str">
            <v>43231</v>
          </cell>
          <cell r="B4454" t="str">
            <v>Esophagoscop ultrasound exam</v>
          </cell>
          <cell r="C4454" t="str">
            <v>CH</v>
          </cell>
          <cell r="D4454" t="str">
            <v>J1</v>
          </cell>
          <cell r="E4454" t="str">
            <v>5302</v>
          </cell>
          <cell r="F4454">
            <v>17.79</v>
          </cell>
          <cell r="G4454">
            <v>1334.27</v>
          </cell>
          <cell r="H4454" t="str">
            <v>.</v>
          </cell>
          <cell r="I4454">
            <v>266.86</v>
          </cell>
          <cell r="J4454">
            <v>42736</v>
          </cell>
          <cell r="M4454" t="str">
            <v>*</v>
          </cell>
        </row>
        <row r="4455">
          <cell r="A4455" t="str">
            <v>43232</v>
          </cell>
          <cell r="B4455" t="str">
            <v>Esophagoscopy w/us needle bx</v>
          </cell>
          <cell r="C4455" t="str">
            <v>CH</v>
          </cell>
          <cell r="D4455" t="str">
            <v>J1</v>
          </cell>
          <cell r="E4455" t="str">
            <v>5302</v>
          </cell>
          <cell r="F4455">
            <v>17.79</v>
          </cell>
          <cell r="G4455">
            <v>1334.27</v>
          </cell>
          <cell r="H4455" t="str">
            <v>.</v>
          </cell>
          <cell r="I4455">
            <v>266.86</v>
          </cell>
          <cell r="J4455">
            <v>42736</v>
          </cell>
          <cell r="M4455" t="str">
            <v>*</v>
          </cell>
        </row>
        <row r="4456">
          <cell r="A4456" t="str">
            <v>43233</v>
          </cell>
          <cell r="B4456" t="str">
            <v>Egd balloon dil esoph30 mm/&gt;</v>
          </cell>
          <cell r="C4456" t="str">
            <v>CH</v>
          </cell>
          <cell r="D4456" t="str">
            <v>J1</v>
          </cell>
          <cell r="E4456" t="str">
            <v>5302</v>
          </cell>
          <cell r="F4456">
            <v>17.79</v>
          </cell>
          <cell r="G4456">
            <v>1334.27</v>
          </cell>
          <cell r="H4456" t="str">
            <v>.</v>
          </cell>
          <cell r="I4456">
            <v>266.86</v>
          </cell>
          <cell r="J4456">
            <v>42736</v>
          </cell>
          <cell r="M4456" t="str">
            <v>*</v>
          </cell>
        </row>
        <row r="4457">
          <cell r="A4457" t="str">
            <v>43235</v>
          </cell>
          <cell r="B4457" t="str">
            <v>Egd diagnostic brush wash</v>
          </cell>
          <cell r="D4457" t="str">
            <v>T</v>
          </cell>
          <cell r="E4457" t="str">
            <v>5301</v>
          </cell>
          <cell r="F4457">
            <v>9.3263999999999996</v>
          </cell>
          <cell r="G4457">
            <v>699.49</v>
          </cell>
          <cell r="H4457" t="str">
            <v>.</v>
          </cell>
          <cell r="I4457">
            <v>139.9</v>
          </cell>
        </row>
        <row r="4458">
          <cell r="A4458" t="str">
            <v>43236</v>
          </cell>
          <cell r="B4458" t="str">
            <v>Uppr gi scope w/submuc inj</v>
          </cell>
          <cell r="D4458" t="str">
            <v>T</v>
          </cell>
          <cell r="E4458" t="str">
            <v>5301</v>
          </cell>
          <cell r="F4458">
            <v>9.3263999999999996</v>
          </cell>
          <cell r="G4458">
            <v>699.49</v>
          </cell>
          <cell r="H4458" t="str">
            <v>.</v>
          </cell>
          <cell r="I4458">
            <v>139.9</v>
          </cell>
        </row>
        <row r="4459">
          <cell r="A4459" t="str">
            <v>43237</v>
          </cell>
          <cell r="B4459" t="str">
            <v>Endoscopic us exam esoph</v>
          </cell>
          <cell r="C4459" t="str">
            <v>CH</v>
          </cell>
          <cell r="D4459" t="str">
            <v>J1</v>
          </cell>
          <cell r="E4459" t="str">
            <v>5302</v>
          </cell>
          <cell r="F4459">
            <v>17.79</v>
          </cell>
          <cell r="G4459">
            <v>1334.27</v>
          </cell>
          <cell r="H4459" t="str">
            <v>.</v>
          </cell>
          <cell r="I4459">
            <v>266.86</v>
          </cell>
          <cell r="J4459">
            <v>42736</v>
          </cell>
          <cell r="M4459" t="str">
            <v>*</v>
          </cell>
        </row>
        <row r="4460">
          <cell r="A4460" t="str">
            <v>43238</v>
          </cell>
          <cell r="B4460" t="str">
            <v>Egd us fine needle bx/aspir</v>
          </cell>
          <cell r="C4460" t="str">
            <v>CH</v>
          </cell>
          <cell r="D4460" t="str">
            <v>J1</v>
          </cell>
          <cell r="E4460" t="str">
            <v>5302</v>
          </cell>
          <cell r="F4460">
            <v>17.79</v>
          </cell>
          <cell r="G4460">
            <v>1334.27</v>
          </cell>
          <cell r="H4460" t="str">
            <v>.</v>
          </cell>
          <cell r="I4460">
            <v>266.86</v>
          </cell>
          <cell r="J4460">
            <v>42736</v>
          </cell>
          <cell r="M4460" t="str">
            <v>*</v>
          </cell>
        </row>
        <row r="4461">
          <cell r="A4461" t="str">
            <v>43239</v>
          </cell>
          <cell r="B4461" t="str">
            <v>Egd biopsy single/multiple</v>
          </cell>
          <cell r="D4461" t="str">
            <v>T</v>
          </cell>
          <cell r="E4461" t="str">
            <v>5301</v>
          </cell>
          <cell r="F4461">
            <v>9.3263999999999996</v>
          </cell>
          <cell r="G4461">
            <v>699.49</v>
          </cell>
          <cell r="H4461" t="str">
            <v>.</v>
          </cell>
          <cell r="I4461">
            <v>139.9</v>
          </cell>
        </row>
        <row r="4462">
          <cell r="A4462" t="str">
            <v>43240</v>
          </cell>
          <cell r="B4462" t="str">
            <v>Egd w/transmural drain cyst</v>
          </cell>
          <cell r="C4462" t="str">
            <v>CH</v>
          </cell>
          <cell r="D4462" t="str">
            <v>J1</v>
          </cell>
          <cell r="E4462" t="str">
            <v>5303</v>
          </cell>
          <cell r="F4462">
            <v>33.461399999999998</v>
          </cell>
          <cell r="G4462">
            <v>2509.64</v>
          </cell>
          <cell r="H4462" t="str">
            <v>.</v>
          </cell>
          <cell r="I4462">
            <v>501.93</v>
          </cell>
          <cell r="J4462">
            <v>42736</v>
          </cell>
          <cell r="M4462" t="str">
            <v>*</v>
          </cell>
        </row>
        <row r="4463">
          <cell r="A4463" t="str">
            <v>43241</v>
          </cell>
          <cell r="B4463" t="str">
            <v>Egd tube/cath insertion</v>
          </cell>
          <cell r="C4463" t="str">
            <v>CH</v>
          </cell>
          <cell r="D4463" t="str">
            <v>J1</v>
          </cell>
          <cell r="E4463" t="str">
            <v>5302</v>
          </cell>
          <cell r="F4463">
            <v>17.79</v>
          </cell>
          <cell r="G4463">
            <v>1334.27</v>
          </cell>
          <cell r="H4463" t="str">
            <v>.</v>
          </cell>
          <cell r="I4463">
            <v>266.86</v>
          </cell>
          <cell r="J4463">
            <v>42736</v>
          </cell>
          <cell r="M4463" t="str">
            <v>*</v>
          </cell>
        </row>
        <row r="4464">
          <cell r="A4464" t="str">
            <v>43242</v>
          </cell>
          <cell r="B4464" t="str">
            <v>Egd us fine needle bx/aspir</v>
          </cell>
          <cell r="C4464" t="str">
            <v>CH</v>
          </cell>
          <cell r="D4464" t="str">
            <v>J1</v>
          </cell>
          <cell r="E4464" t="str">
            <v>5302</v>
          </cell>
          <cell r="F4464">
            <v>17.79</v>
          </cell>
          <cell r="G4464">
            <v>1334.27</v>
          </cell>
          <cell r="H4464" t="str">
            <v>.</v>
          </cell>
          <cell r="I4464">
            <v>266.86</v>
          </cell>
          <cell r="J4464">
            <v>42736</v>
          </cell>
          <cell r="M4464" t="str">
            <v>*</v>
          </cell>
        </row>
        <row r="4465">
          <cell r="A4465" t="str">
            <v>43243</v>
          </cell>
          <cell r="B4465" t="str">
            <v>Egd injection varices</v>
          </cell>
          <cell r="C4465" t="str">
            <v>CH</v>
          </cell>
          <cell r="D4465" t="str">
            <v>J1</v>
          </cell>
          <cell r="E4465" t="str">
            <v>5302</v>
          </cell>
          <cell r="F4465">
            <v>17.79</v>
          </cell>
          <cell r="G4465">
            <v>1334.27</v>
          </cell>
          <cell r="H4465" t="str">
            <v>.</v>
          </cell>
          <cell r="I4465">
            <v>266.86</v>
          </cell>
          <cell r="J4465">
            <v>42736</v>
          </cell>
          <cell r="M4465" t="str">
            <v>*</v>
          </cell>
        </row>
        <row r="4466">
          <cell r="A4466" t="str">
            <v>43244</v>
          </cell>
          <cell r="B4466" t="str">
            <v>Egd varices ligation</v>
          </cell>
          <cell r="C4466" t="str">
            <v>CH</v>
          </cell>
          <cell r="D4466" t="str">
            <v>J1</v>
          </cell>
          <cell r="E4466" t="str">
            <v>5302</v>
          </cell>
          <cell r="F4466">
            <v>17.79</v>
          </cell>
          <cell r="G4466">
            <v>1334.27</v>
          </cell>
          <cell r="H4466" t="str">
            <v>.</v>
          </cell>
          <cell r="I4466">
            <v>266.86</v>
          </cell>
          <cell r="J4466">
            <v>42736</v>
          </cell>
          <cell r="M4466" t="str">
            <v>*</v>
          </cell>
        </row>
        <row r="4467">
          <cell r="A4467" t="str">
            <v>43245</v>
          </cell>
          <cell r="B4467" t="str">
            <v>Egd dilate stricture</v>
          </cell>
          <cell r="C4467" t="str">
            <v>CH</v>
          </cell>
          <cell r="D4467" t="str">
            <v>J1</v>
          </cell>
          <cell r="E4467" t="str">
            <v>5302</v>
          </cell>
          <cell r="F4467">
            <v>17.79</v>
          </cell>
          <cell r="G4467">
            <v>1334.27</v>
          </cell>
          <cell r="H4467" t="str">
            <v>.</v>
          </cell>
          <cell r="I4467">
            <v>266.86</v>
          </cell>
          <cell r="J4467">
            <v>42736</v>
          </cell>
          <cell r="M4467" t="str">
            <v>*</v>
          </cell>
        </row>
        <row r="4468">
          <cell r="A4468" t="str">
            <v>43246</v>
          </cell>
          <cell r="B4468" t="str">
            <v>Egd place gastrostomy tube</v>
          </cell>
          <cell r="C4468" t="str">
            <v>CH</v>
          </cell>
          <cell r="D4468" t="str">
            <v>J1</v>
          </cell>
          <cell r="E4468" t="str">
            <v>5302</v>
          </cell>
          <cell r="F4468">
            <v>17.79</v>
          </cell>
          <cell r="G4468">
            <v>1334.27</v>
          </cell>
          <cell r="H4468" t="str">
            <v>.</v>
          </cell>
          <cell r="I4468">
            <v>266.86</v>
          </cell>
          <cell r="J4468">
            <v>42736</v>
          </cell>
          <cell r="M4468" t="str">
            <v>*</v>
          </cell>
        </row>
        <row r="4469">
          <cell r="A4469" t="str">
            <v>43247</v>
          </cell>
          <cell r="B4469" t="str">
            <v>Egd remove foreign body</v>
          </cell>
          <cell r="D4469" t="str">
            <v>T</v>
          </cell>
          <cell r="E4469" t="str">
            <v>5301</v>
          </cell>
          <cell r="F4469">
            <v>9.3263999999999996</v>
          </cell>
          <cell r="G4469">
            <v>699.49</v>
          </cell>
          <cell r="H4469" t="str">
            <v>.</v>
          </cell>
          <cell r="I4469">
            <v>139.9</v>
          </cell>
        </row>
        <row r="4470">
          <cell r="A4470" t="str">
            <v>43248</v>
          </cell>
          <cell r="B4470" t="str">
            <v>Egd guide wire insertion</v>
          </cell>
          <cell r="D4470" t="str">
            <v>T</v>
          </cell>
          <cell r="E4470" t="str">
            <v>5301</v>
          </cell>
          <cell r="F4470">
            <v>9.3263999999999996</v>
          </cell>
          <cell r="G4470">
            <v>699.49</v>
          </cell>
          <cell r="H4470" t="str">
            <v>.</v>
          </cell>
          <cell r="I4470">
            <v>139.9</v>
          </cell>
        </row>
        <row r="4471">
          <cell r="A4471" t="str">
            <v>43249</v>
          </cell>
          <cell r="B4471" t="str">
            <v>Esoph egd dilation &lt;30 mm</v>
          </cell>
          <cell r="C4471" t="str">
            <v>CH</v>
          </cell>
          <cell r="D4471" t="str">
            <v>J1</v>
          </cell>
          <cell r="E4471" t="str">
            <v>5302</v>
          </cell>
          <cell r="F4471">
            <v>17.79</v>
          </cell>
          <cell r="G4471">
            <v>1334.27</v>
          </cell>
          <cell r="H4471" t="str">
            <v>.</v>
          </cell>
          <cell r="I4471">
            <v>266.86</v>
          </cell>
          <cell r="J4471">
            <v>42736</v>
          </cell>
          <cell r="M4471" t="str">
            <v>*</v>
          </cell>
        </row>
        <row r="4472">
          <cell r="A4472" t="str">
            <v>4324F</v>
          </cell>
          <cell r="B4472" t="str">
            <v>Pt queried prkns complic</v>
          </cell>
          <cell r="D4472" t="str">
            <v>E1</v>
          </cell>
          <cell r="E4472" t="str">
            <v/>
          </cell>
        </row>
        <row r="4473">
          <cell r="A4473" t="str">
            <v>43250</v>
          </cell>
          <cell r="B4473" t="str">
            <v>Egd cautery tumor polyp</v>
          </cell>
          <cell r="C4473" t="str">
            <v>CH</v>
          </cell>
          <cell r="D4473" t="str">
            <v>J1</v>
          </cell>
          <cell r="E4473" t="str">
            <v>5302</v>
          </cell>
          <cell r="F4473">
            <v>17.79</v>
          </cell>
          <cell r="G4473">
            <v>1334.27</v>
          </cell>
          <cell r="H4473" t="str">
            <v>.</v>
          </cell>
          <cell r="I4473">
            <v>266.86</v>
          </cell>
          <cell r="J4473">
            <v>42736</v>
          </cell>
          <cell r="M4473" t="str">
            <v>*</v>
          </cell>
        </row>
        <row r="4474">
          <cell r="A4474" t="str">
            <v>43251</v>
          </cell>
          <cell r="B4474" t="str">
            <v>Egd remove lesion snare</v>
          </cell>
          <cell r="C4474" t="str">
            <v>CH</v>
          </cell>
          <cell r="D4474" t="str">
            <v>J1</v>
          </cell>
          <cell r="E4474" t="str">
            <v>5302</v>
          </cell>
          <cell r="F4474">
            <v>17.79</v>
          </cell>
          <cell r="G4474">
            <v>1334.27</v>
          </cell>
          <cell r="H4474" t="str">
            <v>.</v>
          </cell>
          <cell r="I4474">
            <v>266.86</v>
          </cell>
          <cell r="J4474">
            <v>42736</v>
          </cell>
          <cell r="M4474" t="str">
            <v>*</v>
          </cell>
        </row>
        <row r="4475">
          <cell r="A4475" t="str">
            <v>43252</v>
          </cell>
          <cell r="B4475" t="str">
            <v>Egd optical endomicroscopy</v>
          </cell>
          <cell r="C4475" t="str">
            <v>CH</v>
          </cell>
          <cell r="D4475" t="str">
            <v>J1</v>
          </cell>
          <cell r="E4475" t="str">
            <v>5303</v>
          </cell>
          <cell r="F4475">
            <v>33.461399999999998</v>
          </cell>
          <cell r="G4475">
            <v>2509.64</v>
          </cell>
          <cell r="H4475" t="str">
            <v>.</v>
          </cell>
          <cell r="I4475">
            <v>501.93</v>
          </cell>
          <cell r="J4475">
            <v>42736</v>
          </cell>
          <cell r="M4475" t="str">
            <v>*</v>
          </cell>
        </row>
        <row r="4476">
          <cell r="A4476" t="str">
            <v>43253</v>
          </cell>
          <cell r="B4476" t="str">
            <v>Egd us transmural injxn/mark</v>
          </cell>
          <cell r="C4476" t="str">
            <v>CH</v>
          </cell>
          <cell r="D4476" t="str">
            <v>J1</v>
          </cell>
          <cell r="E4476" t="str">
            <v>5302</v>
          </cell>
          <cell r="F4476">
            <v>17.79</v>
          </cell>
          <cell r="G4476">
            <v>1334.27</v>
          </cell>
          <cell r="H4476" t="str">
            <v>.</v>
          </cell>
          <cell r="I4476">
            <v>266.86</v>
          </cell>
          <cell r="J4476">
            <v>42736</v>
          </cell>
          <cell r="M4476" t="str">
            <v>*</v>
          </cell>
        </row>
        <row r="4477">
          <cell r="A4477" t="str">
            <v>43254</v>
          </cell>
          <cell r="B4477" t="str">
            <v>Egd endo mucosal resection</v>
          </cell>
          <cell r="C4477" t="str">
            <v>CH</v>
          </cell>
          <cell r="D4477" t="str">
            <v>J1</v>
          </cell>
          <cell r="E4477" t="str">
            <v>5302</v>
          </cell>
          <cell r="F4477">
            <v>17.79</v>
          </cell>
          <cell r="G4477">
            <v>1334.27</v>
          </cell>
          <cell r="H4477" t="str">
            <v>.</v>
          </cell>
          <cell r="I4477">
            <v>266.86</v>
          </cell>
          <cell r="J4477">
            <v>42736</v>
          </cell>
          <cell r="M4477" t="str">
            <v>*</v>
          </cell>
        </row>
        <row r="4478">
          <cell r="A4478" t="str">
            <v>43255</v>
          </cell>
          <cell r="B4478" t="str">
            <v>Egd control bleeding any</v>
          </cell>
          <cell r="C4478" t="str">
            <v>CH</v>
          </cell>
          <cell r="D4478" t="str">
            <v>J1</v>
          </cell>
          <cell r="E4478" t="str">
            <v>5302</v>
          </cell>
          <cell r="F4478">
            <v>17.79</v>
          </cell>
          <cell r="G4478">
            <v>1334.27</v>
          </cell>
          <cell r="H4478" t="str">
            <v>.</v>
          </cell>
          <cell r="I4478">
            <v>266.86</v>
          </cell>
          <cell r="J4478">
            <v>42736</v>
          </cell>
          <cell r="M4478" t="str">
            <v>*</v>
          </cell>
        </row>
        <row r="4479">
          <cell r="A4479" t="str">
            <v>43257</v>
          </cell>
          <cell r="B4479" t="str">
            <v>Egd w/thrml txmnt gerd</v>
          </cell>
          <cell r="C4479" t="str">
            <v>CH</v>
          </cell>
          <cell r="D4479" t="str">
            <v>J1</v>
          </cell>
          <cell r="E4479" t="str">
            <v>5303</v>
          </cell>
          <cell r="F4479">
            <v>33.461399999999998</v>
          </cell>
          <cell r="G4479">
            <v>2509.64</v>
          </cell>
          <cell r="H4479" t="str">
            <v>.</v>
          </cell>
          <cell r="I4479">
            <v>501.93</v>
          </cell>
          <cell r="J4479">
            <v>42736</v>
          </cell>
          <cell r="M4479" t="str">
            <v>*</v>
          </cell>
        </row>
        <row r="4480">
          <cell r="A4480" t="str">
            <v>43259</v>
          </cell>
          <cell r="B4480" t="str">
            <v>Egd us exam duodenum/jejunum</v>
          </cell>
          <cell r="C4480" t="str">
            <v>CH</v>
          </cell>
          <cell r="D4480" t="str">
            <v>J1</v>
          </cell>
          <cell r="E4480" t="str">
            <v>5302</v>
          </cell>
          <cell r="F4480">
            <v>17.79</v>
          </cell>
          <cell r="G4480">
            <v>1334.27</v>
          </cell>
          <cell r="H4480" t="str">
            <v>.</v>
          </cell>
          <cell r="I4480">
            <v>266.86</v>
          </cell>
          <cell r="J4480">
            <v>42736</v>
          </cell>
          <cell r="M4480" t="str">
            <v>*</v>
          </cell>
        </row>
        <row r="4481">
          <cell r="A4481" t="str">
            <v>4325F</v>
          </cell>
          <cell r="B4481" t="str">
            <v>Med txmnt options rvwd w/pt</v>
          </cell>
          <cell r="D4481" t="str">
            <v>M</v>
          </cell>
          <cell r="E4481" t="str">
            <v/>
          </cell>
        </row>
        <row r="4482">
          <cell r="A4482" t="str">
            <v>43260</v>
          </cell>
          <cell r="B4482" t="str">
            <v>Ercp w/specimen collection</v>
          </cell>
          <cell r="C4482" t="str">
            <v>CH</v>
          </cell>
          <cell r="D4482" t="str">
            <v>J1</v>
          </cell>
          <cell r="E4482" t="str">
            <v>5303</v>
          </cell>
          <cell r="F4482">
            <v>33.461399999999998</v>
          </cell>
          <cell r="G4482">
            <v>2509.64</v>
          </cell>
          <cell r="H4482" t="str">
            <v>.</v>
          </cell>
          <cell r="I4482">
            <v>501.93</v>
          </cell>
          <cell r="J4482">
            <v>42736</v>
          </cell>
          <cell r="M4482" t="str">
            <v>*</v>
          </cell>
        </row>
        <row r="4483">
          <cell r="A4483" t="str">
            <v>43261</v>
          </cell>
          <cell r="B4483" t="str">
            <v>Endo cholangiopancreatograph</v>
          </cell>
          <cell r="C4483" t="str">
            <v>CH</v>
          </cell>
          <cell r="D4483" t="str">
            <v>J1</v>
          </cell>
          <cell r="E4483" t="str">
            <v>5303</v>
          </cell>
          <cell r="F4483">
            <v>33.461399999999998</v>
          </cell>
          <cell r="G4483">
            <v>2509.64</v>
          </cell>
          <cell r="H4483" t="str">
            <v>.</v>
          </cell>
          <cell r="I4483">
            <v>501.93</v>
          </cell>
          <cell r="J4483">
            <v>42736</v>
          </cell>
          <cell r="M4483" t="str">
            <v>*</v>
          </cell>
        </row>
        <row r="4484">
          <cell r="A4484" t="str">
            <v>43262</v>
          </cell>
          <cell r="B4484" t="str">
            <v>Endo cholangiopancreatograph</v>
          </cell>
          <cell r="C4484" t="str">
            <v>CH</v>
          </cell>
          <cell r="D4484" t="str">
            <v>J1</v>
          </cell>
          <cell r="E4484" t="str">
            <v>5303</v>
          </cell>
          <cell r="F4484">
            <v>33.461399999999998</v>
          </cell>
          <cell r="G4484">
            <v>2509.64</v>
          </cell>
          <cell r="H4484" t="str">
            <v>.</v>
          </cell>
          <cell r="I4484">
            <v>501.93</v>
          </cell>
          <cell r="J4484">
            <v>42736</v>
          </cell>
          <cell r="M4484" t="str">
            <v>*</v>
          </cell>
        </row>
        <row r="4485">
          <cell r="A4485" t="str">
            <v>43263</v>
          </cell>
          <cell r="B4485" t="str">
            <v>Ercp sphincter pressure meas</v>
          </cell>
          <cell r="C4485" t="str">
            <v>CH</v>
          </cell>
          <cell r="D4485" t="str">
            <v>J1</v>
          </cell>
          <cell r="E4485" t="str">
            <v>5303</v>
          </cell>
          <cell r="F4485">
            <v>33.461399999999998</v>
          </cell>
          <cell r="G4485">
            <v>2509.64</v>
          </cell>
          <cell r="H4485" t="str">
            <v>.</v>
          </cell>
          <cell r="I4485">
            <v>501.93</v>
          </cell>
          <cell r="J4485">
            <v>42736</v>
          </cell>
          <cell r="M4485" t="str">
            <v>*</v>
          </cell>
        </row>
        <row r="4486">
          <cell r="A4486" t="str">
            <v>43264</v>
          </cell>
          <cell r="B4486" t="str">
            <v>Ercp remove duct calculi</v>
          </cell>
          <cell r="C4486" t="str">
            <v>CH</v>
          </cell>
          <cell r="D4486" t="str">
            <v>J1</v>
          </cell>
          <cell r="E4486" t="str">
            <v>5303</v>
          </cell>
          <cell r="F4486">
            <v>33.461399999999998</v>
          </cell>
          <cell r="G4486">
            <v>2509.64</v>
          </cell>
          <cell r="H4486" t="str">
            <v>.</v>
          </cell>
          <cell r="I4486">
            <v>501.93</v>
          </cell>
          <cell r="J4486">
            <v>42736</v>
          </cell>
          <cell r="M4486" t="str">
            <v>*</v>
          </cell>
        </row>
        <row r="4487">
          <cell r="A4487" t="str">
            <v>43265</v>
          </cell>
          <cell r="B4487" t="str">
            <v>Ercp lithotripsy calculi</v>
          </cell>
          <cell r="C4487" t="str">
            <v>CH</v>
          </cell>
          <cell r="D4487" t="str">
            <v>J1</v>
          </cell>
          <cell r="E4487" t="str">
            <v>5331</v>
          </cell>
          <cell r="F4487">
            <v>52.518599999999999</v>
          </cell>
          <cell r="G4487">
            <v>3938.95</v>
          </cell>
          <cell r="H4487" t="str">
            <v>.</v>
          </cell>
          <cell r="I4487">
            <v>787.79</v>
          </cell>
          <cell r="J4487">
            <v>42736</v>
          </cell>
          <cell r="M4487" t="str">
            <v>*</v>
          </cell>
        </row>
        <row r="4488">
          <cell r="A4488" t="str">
            <v>43266</v>
          </cell>
          <cell r="B4488" t="str">
            <v>Egd endoscopic stent place</v>
          </cell>
          <cell r="D4488" t="str">
            <v>J1</v>
          </cell>
          <cell r="E4488" t="str">
            <v>5331</v>
          </cell>
          <cell r="F4488">
            <v>52.518599999999999</v>
          </cell>
          <cell r="G4488">
            <v>3938.95</v>
          </cell>
          <cell r="H4488" t="str">
            <v>.</v>
          </cell>
          <cell r="I4488">
            <v>787.79</v>
          </cell>
        </row>
        <row r="4489">
          <cell r="A4489" t="str">
            <v>4326F</v>
          </cell>
          <cell r="B4489" t="str">
            <v>Pt asked re symp auto dysfxn</v>
          </cell>
          <cell r="D4489" t="str">
            <v>E1</v>
          </cell>
          <cell r="E4489" t="str">
            <v/>
          </cell>
        </row>
        <row r="4490">
          <cell r="A4490" t="str">
            <v>43270</v>
          </cell>
          <cell r="B4490" t="str">
            <v>Egd lesion ablation</v>
          </cell>
          <cell r="C4490" t="str">
            <v>CH</v>
          </cell>
          <cell r="D4490" t="str">
            <v>J1</v>
          </cell>
          <cell r="E4490" t="str">
            <v>5302</v>
          </cell>
          <cell r="F4490">
            <v>17.79</v>
          </cell>
          <cell r="G4490">
            <v>1334.27</v>
          </cell>
          <cell r="H4490" t="str">
            <v>.</v>
          </cell>
          <cell r="I4490">
            <v>266.86</v>
          </cell>
          <cell r="J4490">
            <v>42736</v>
          </cell>
          <cell r="M4490" t="str">
            <v>*</v>
          </cell>
        </row>
        <row r="4491">
          <cell r="A4491" t="str">
            <v>43273</v>
          </cell>
          <cell r="B4491" t="str">
            <v>Endoscopic pancreatoscopy</v>
          </cell>
          <cell r="D4491" t="str">
            <v>N</v>
          </cell>
          <cell r="E4491" t="str">
            <v/>
          </cell>
        </row>
        <row r="4492">
          <cell r="A4492" t="str">
            <v>43274</v>
          </cell>
          <cell r="B4492" t="str">
            <v>Ercp duct stent placement</v>
          </cell>
          <cell r="D4492" t="str">
            <v>J1</v>
          </cell>
          <cell r="E4492" t="str">
            <v>5331</v>
          </cell>
          <cell r="F4492">
            <v>52.518599999999999</v>
          </cell>
          <cell r="G4492">
            <v>3938.95</v>
          </cell>
          <cell r="H4492" t="str">
            <v>.</v>
          </cell>
          <cell r="I4492">
            <v>787.79</v>
          </cell>
        </row>
        <row r="4493">
          <cell r="A4493" t="str">
            <v>43275</v>
          </cell>
          <cell r="B4493" t="str">
            <v>Ercp remove forgn body duct</v>
          </cell>
          <cell r="C4493" t="str">
            <v>CH</v>
          </cell>
          <cell r="D4493" t="str">
            <v>J1</v>
          </cell>
          <cell r="E4493" t="str">
            <v>5303</v>
          </cell>
          <cell r="F4493">
            <v>33.461399999999998</v>
          </cell>
          <cell r="G4493">
            <v>2509.64</v>
          </cell>
          <cell r="H4493" t="str">
            <v>.</v>
          </cell>
          <cell r="I4493">
            <v>501.93</v>
          </cell>
          <cell r="J4493">
            <v>42736</v>
          </cell>
          <cell r="M4493" t="str">
            <v>*</v>
          </cell>
        </row>
        <row r="4494">
          <cell r="A4494" t="str">
            <v>43276</v>
          </cell>
          <cell r="B4494" t="str">
            <v>Ercp stent exchange w/dilate</v>
          </cell>
          <cell r="D4494" t="str">
            <v>J1</v>
          </cell>
          <cell r="E4494" t="str">
            <v>5331</v>
          </cell>
          <cell r="F4494">
            <v>52.518599999999999</v>
          </cell>
          <cell r="G4494">
            <v>3938.95</v>
          </cell>
          <cell r="H4494" t="str">
            <v>.</v>
          </cell>
          <cell r="I4494">
            <v>787.79</v>
          </cell>
        </row>
        <row r="4495">
          <cell r="A4495" t="str">
            <v>43277</v>
          </cell>
          <cell r="B4495" t="str">
            <v>Ercp ea duct/ampulla dilate</v>
          </cell>
          <cell r="C4495" t="str">
            <v>CH</v>
          </cell>
          <cell r="D4495" t="str">
            <v>J1</v>
          </cell>
          <cell r="E4495" t="str">
            <v>5303</v>
          </cell>
          <cell r="F4495">
            <v>33.461399999999998</v>
          </cell>
          <cell r="G4495">
            <v>2509.64</v>
          </cell>
          <cell r="H4495" t="str">
            <v>.</v>
          </cell>
          <cell r="I4495">
            <v>501.93</v>
          </cell>
          <cell r="J4495">
            <v>42736</v>
          </cell>
          <cell r="M4495" t="str">
            <v>*</v>
          </cell>
        </row>
        <row r="4496">
          <cell r="A4496" t="str">
            <v>43278</v>
          </cell>
          <cell r="B4496" t="str">
            <v>Ercp lesion ablate w/dilate</v>
          </cell>
          <cell r="C4496" t="str">
            <v>CH</v>
          </cell>
          <cell r="D4496" t="str">
            <v>J1</v>
          </cell>
          <cell r="E4496" t="str">
            <v>5303</v>
          </cell>
          <cell r="F4496">
            <v>33.461399999999998</v>
          </cell>
          <cell r="G4496">
            <v>2509.64</v>
          </cell>
          <cell r="H4496" t="str">
            <v>.</v>
          </cell>
          <cell r="I4496">
            <v>501.93</v>
          </cell>
          <cell r="J4496">
            <v>42736</v>
          </cell>
          <cell r="M4496" t="str">
            <v>*</v>
          </cell>
        </row>
        <row r="4497">
          <cell r="A4497" t="str">
            <v>43279</v>
          </cell>
          <cell r="B4497" t="str">
            <v>Lap myotomy heller</v>
          </cell>
          <cell r="D4497" t="str">
            <v>C</v>
          </cell>
          <cell r="E4497" t="str">
            <v/>
          </cell>
        </row>
        <row r="4498">
          <cell r="A4498" t="str">
            <v>43280</v>
          </cell>
          <cell r="B4498" t="str">
            <v>Laparoscopy fundoplasty</v>
          </cell>
          <cell r="D4498" t="str">
            <v>J1</v>
          </cell>
          <cell r="E4498" t="str">
            <v>5362</v>
          </cell>
          <cell r="F4498">
            <v>92.890600000000006</v>
          </cell>
          <cell r="G4498">
            <v>6966.89</v>
          </cell>
          <cell r="H4498">
            <v>1526.22</v>
          </cell>
          <cell r="I4498">
            <v>1393.38</v>
          </cell>
        </row>
        <row r="4499">
          <cell r="A4499" t="str">
            <v>43281</v>
          </cell>
          <cell r="B4499" t="str">
            <v>Lap paraesophag hern repair</v>
          </cell>
          <cell r="D4499" t="str">
            <v>J1</v>
          </cell>
          <cell r="E4499" t="str">
            <v>5362</v>
          </cell>
          <cell r="F4499">
            <v>92.890600000000006</v>
          </cell>
          <cell r="G4499">
            <v>6966.89</v>
          </cell>
          <cell r="H4499">
            <v>1526.22</v>
          </cell>
          <cell r="I4499">
            <v>1393.38</v>
          </cell>
        </row>
        <row r="4500">
          <cell r="A4500" t="str">
            <v>43282</v>
          </cell>
          <cell r="B4500" t="str">
            <v>Lap paraesoph her rpr w/mesh</v>
          </cell>
          <cell r="D4500" t="str">
            <v>C</v>
          </cell>
          <cell r="E4500" t="str">
            <v/>
          </cell>
        </row>
        <row r="4501">
          <cell r="A4501" t="str">
            <v>43283</v>
          </cell>
          <cell r="B4501" t="str">
            <v>Lap esoph lengthening</v>
          </cell>
          <cell r="D4501" t="str">
            <v>C</v>
          </cell>
          <cell r="E4501" t="str">
            <v/>
          </cell>
        </row>
        <row r="4502">
          <cell r="A4502" t="str">
            <v>43284</v>
          </cell>
          <cell r="B4502" t="str">
            <v>Laps esophgl sphnctr agmntj</v>
          </cell>
          <cell r="C4502" t="str">
            <v>NC</v>
          </cell>
          <cell r="D4502" t="str">
            <v>J1</v>
          </cell>
          <cell r="E4502" t="str">
            <v>5362</v>
          </cell>
          <cell r="F4502">
            <v>92.890600000000006</v>
          </cell>
          <cell r="G4502">
            <v>6966.89</v>
          </cell>
          <cell r="H4502">
            <v>1526.22</v>
          </cell>
          <cell r="I4502">
            <v>1393.38</v>
          </cell>
          <cell r="K4502">
            <v>42736</v>
          </cell>
          <cell r="M4502" t="str">
            <v>*</v>
          </cell>
        </row>
        <row r="4503">
          <cell r="A4503" t="str">
            <v>43285</v>
          </cell>
          <cell r="B4503" t="str">
            <v>Rmvl esophgl sphnctr dev</v>
          </cell>
          <cell r="C4503" t="str">
            <v>NC</v>
          </cell>
          <cell r="D4503" t="str">
            <v>Q2</v>
          </cell>
          <cell r="E4503" t="str">
            <v>5361</v>
          </cell>
          <cell r="F4503">
            <v>55.963999999999999</v>
          </cell>
          <cell r="G4503">
            <v>4197.3599999999997</v>
          </cell>
          <cell r="H4503" t="str">
            <v>.</v>
          </cell>
          <cell r="I4503">
            <v>839.48</v>
          </cell>
          <cell r="K4503">
            <v>42736</v>
          </cell>
          <cell r="M4503" t="str">
            <v>*</v>
          </cell>
        </row>
        <row r="4504">
          <cell r="A4504" t="str">
            <v>43289</v>
          </cell>
          <cell r="B4504" t="str">
            <v>Laparoscope proc esoph</v>
          </cell>
          <cell r="D4504" t="str">
            <v>J1</v>
          </cell>
          <cell r="E4504" t="str">
            <v>5361</v>
          </cell>
          <cell r="F4504">
            <v>55.963999999999999</v>
          </cell>
          <cell r="G4504">
            <v>4197.3599999999997</v>
          </cell>
          <cell r="H4504" t="str">
            <v>.</v>
          </cell>
          <cell r="I4504">
            <v>839.48</v>
          </cell>
        </row>
        <row r="4505">
          <cell r="A4505" t="str">
            <v>4328F</v>
          </cell>
          <cell r="B4505" t="str">
            <v>Pt asked re sleep disturb</v>
          </cell>
          <cell r="C4505" t="str">
            <v>CH</v>
          </cell>
          <cell r="D4505" t="str">
            <v>E1</v>
          </cell>
          <cell r="E4505" t="str">
            <v/>
          </cell>
          <cell r="J4505">
            <v>42736</v>
          </cell>
          <cell r="M4505" t="str">
            <v>*</v>
          </cell>
        </row>
        <row r="4506">
          <cell r="A4506" t="str">
            <v>43300</v>
          </cell>
          <cell r="B4506" t="str">
            <v>Repair of esophagus</v>
          </cell>
          <cell r="D4506" t="str">
            <v>C</v>
          </cell>
          <cell r="E4506" t="str">
            <v/>
          </cell>
        </row>
        <row r="4507">
          <cell r="A4507" t="str">
            <v>43305</v>
          </cell>
          <cell r="B4507" t="str">
            <v>Repair esophagus and fistula</v>
          </cell>
          <cell r="D4507" t="str">
            <v>C</v>
          </cell>
          <cell r="E4507" t="str">
            <v/>
          </cell>
        </row>
        <row r="4508">
          <cell r="A4508" t="str">
            <v>4330F</v>
          </cell>
          <cell r="B4508" t="str">
            <v>Cnslng epi spec sfty issues</v>
          </cell>
          <cell r="D4508" t="str">
            <v>E1</v>
          </cell>
          <cell r="E4508" t="str">
            <v/>
          </cell>
        </row>
        <row r="4509">
          <cell r="A4509" t="str">
            <v>43310</v>
          </cell>
          <cell r="B4509" t="str">
            <v>Repair of esophagus</v>
          </cell>
          <cell r="D4509" t="str">
            <v>C</v>
          </cell>
          <cell r="E4509" t="str">
            <v/>
          </cell>
        </row>
        <row r="4510">
          <cell r="A4510" t="str">
            <v>43312</v>
          </cell>
          <cell r="B4510" t="str">
            <v>Repair esophagus and fistula</v>
          </cell>
          <cell r="D4510" t="str">
            <v>C</v>
          </cell>
          <cell r="E4510" t="str">
            <v/>
          </cell>
        </row>
        <row r="4511">
          <cell r="A4511" t="str">
            <v>43313</v>
          </cell>
          <cell r="B4511" t="str">
            <v>Esophagoplasty congenital</v>
          </cell>
          <cell r="D4511" t="str">
            <v>C</v>
          </cell>
          <cell r="E4511" t="str">
            <v/>
          </cell>
        </row>
        <row r="4512">
          <cell r="A4512" t="str">
            <v>43314</v>
          </cell>
          <cell r="B4512" t="str">
            <v>Tracheo-esophagoplasty cong</v>
          </cell>
          <cell r="D4512" t="str">
            <v>C</v>
          </cell>
          <cell r="E4512" t="str">
            <v/>
          </cell>
        </row>
        <row r="4513">
          <cell r="A4513" t="str">
            <v>43320</v>
          </cell>
          <cell r="B4513" t="str">
            <v>Fuse esophagus &amp; stomach</v>
          </cell>
          <cell r="D4513" t="str">
            <v>C</v>
          </cell>
          <cell r="E4513" t="str">
            <v/>
          </cell>
        </row>
        <row r="4514">
          <cell r="A4514" t="str">
            <v>43325</v>
          </cell>
          <cell r="B4514" t="str">
            <v>Revise esophagus &amp; stomach</v>
          </cell>
          <cell r="D4514" t="str">
            <v>C</v>
          </cell>
          <cell r="E4514" t="str">
            <v/>
          </cell>
        </row>
        <row r="4515">
          <cell r="A4515" t="str">
            <v>43327</v>
          </cell>
          <cell r="B4515" t="str">
            <v>Esoph fundoplasty lap</v>
          </cell>
          <cell r="D4515" t="str">
            <v>C</v>
          </cell>
          <cell r="E4515" t="str">
            <v/>
          </cell>
        </row>
        <row r="4516">
          <cell r="A4516" t="str">
            <v>43328</v>
          </cell>
          <cell r="B4516" t="str">
            <v>Esoph fundoplasty thor</v>
          </cell>
          <cell r="D4516" t="str">
            <v>C</v>
          </cell>
          <cell r="E4516" t="str">
            <v/>
          </cell>
        </row>
        <row r="4517">
          <cell r="A4517" t="str">
            <v>43330</v>
          </cell>
          <cell r="B4517" t="str">
            <v>Esophagomyotomy abdominal</v>
          </cell>
          <cell r="D4517" t="str">
            <v>C</v>
          </cell>
          <cell r="E4517" t="str">
            <v/>
          </cell>
        </row>
        <row r="4518">
          <cell r="A4518" t="str">
            <v>43331</v>
          </cell>
          <cell r="B4518" t="str">
            <v>Esophagomyotomy thoracic</v>
          </cell>
          <cell r="D4518" t="str">
            <v>C</v>
          </cell>
          <cell r="E4518" t="str">
            <v/>
          </cell>
        </row>
        <row r="4519">
          <cell r="A4519" t="str">
            <v>43332</v>
          </cell>
          <cell r="B4519" t="str">
            <v>Transab esoph hiat hern rpr</v>
          </cell>
          <cell r="D4519" t="str">
            <v>C</v>
          </cell>
          <cell r="E4519" t="str">
            <v/>
          </cell>
        </row>
        <row r="4520">
          <cell r="A4520" t="str">
            <v>43333</v>
          </cell>
          <cell r="B4520" t="str">
            <v>Transab esoph hiat hern rpr</v>
          </cell>
          <cell r="D4520" t="str">
            <v>C</v>
          </cell>
          <cell r="E4520" t="str">
            <v/>
          </cell>
        </row>
        <row r="4521">
          <cell r="A4521" t="str">
            <v>43334</v>
          </cell>
          <cell r="B4521" t="str">
            <v>Transthor diaphrag hern rpr</v>
          </cell>
          <cell r="D4521" t="str">
            <v>C</v>
          </cell>
          <cell r="E4521" t="str">
            <v/>
          </cell>
        </row>
        <row r="4522">
          <cell r="A4522" t="str">
            <v>43335</v>
          </cell>
          <cell r="B4522" t="str">
            <v>Transthor diaphrag hern rpr</v>
          </cell>
          <cell r="D4522" t="str">
            <v>C</v>
          </cell>
          <cell r="E4522" t="str">
            <v/>
          </cell>
        </row>
        <row r="4523">
          <cell r="A4523" t="str">
            <v>43336</v>
          </cell>
          <cell r="B4523" t="str">
            <v>Thorabd diaphr hern repair</v>
          </cell>
          <cell r="D4523" t="str">
            <v>C</v>
          </cell>
          <cell r="E4523" t="str">
            <v/>
          </cell>
        </row>
        <row r="4524">
          <cell r="A4524" t="str">
            <v>43337</v>
          </cell>
          <cell r="B4524" t="str">
            <v>Thorabd diaphr hern repair</v>
          </cell>
          <cell r="D4524" t="str">
            <v>C</v>
          </cell>
          <cell r="E4524" t="str">
            <v/>
          </cell>
        </row>
        <row r="4525">
          <cell r="A4525" t="str">
            <v>43338</v>
          </cell>
          <cell r="B4525" t="str">
            <v>Esoph lengthening</v>
          </cell>
          <cell r="D4525" t="str">
            <v>C</v>
          </cell>
          <cell r="E4525" t="str">
            <v/>
          </cell>
        </row>
        <row r="4526">
          <cell r="A4526" t="str">
            <v>43340</v>
          </cell>
          <cell r="B4526" t="str">
            <v>Fuse esophagus &amp; intestine</v>
          </cell>
          <cell r="D4526" t="str">
            <v>C</v>
          </cell>
          <cell r="E4526" t="str">
            <v/>
          </cell>
        </row>
        <row r="4527">
          <cell r="A4527" t="str">
            <v>43341</v>
          </cell>
          <cell r="B4527" t="str">
            <v>Fuse esophagus &amp; intestine</v>
          </cell>
          <cell r="D4527" t="str">
            <v>C</v>
          </cell>
          <cell r="E4527" t="str">
            <v/>
          </cell>
        </row>
        <row r="4528">
          <cell r="A4528" t="str">
            <v>43351</v>
          </cell>
          <cell r="B4528" t="str">
            <v>Surgical opening esophagus</v>
          </cell>
          <cell r="D4528" t="str">
            <v>C</v>
          </cell>
          <cell r="E4528" t="str">
            <v/>
          </cell>
        </row>
        <row r="4529">
          <cell r="A4529" t="str">
            <v>43352</v>
          </cell>
          <cell r="B4529" t="str">
            <v>Surgical opening esophagus</v>
          </cell>
          <cell r="D4529" t="str">
            <v>C</v>
          </cell>
          <cell r="E4529" t="str">
            <v/>
          </cell>
        </row>
        <row r="4530">
          <cell r="A4530" t="str">
            <v>43360</v>
          </cell>
          <cell r="B4530" t="str">
            <v>Gastrointestinal repair</v>
          </cell>
          <cell r="D4530" t="str">
            <v>C</v>
          </cell>
          <cell r="E4530" t="str">
            <v/>
          </cell>
        </row>
        <row r="4531">
          <cell r="A4531" t="str">
            <v>43361</v>
          </cell>
          <cell r="B4531" t="str">
            <v>Gastrointestinal repair</v>
          </cell>
          <cell r="D4531" t="str">
            <v>C</v>
          </cell>
          <cell r="E4531" t="str">
            <v/>
          </cell>
        </row>
        <row r="4532">
          <cell r="A4532" t="str">
            <v>43400</v>
          </cell>
          <cell r="B4532" t="str">
            <v>Ligate esophagus veins</v>
          </cell>
          <cell r="D4532" t="str">
            <v>C</v>
          </cell>
          <cell r="E4532" t="str">
            <v/>
          </cell>
        </row>
        <row r="4533">
          <cell r="A4533" t="str">
            <v>43401</v>
          </cell>
          <cell r="B4533" t="str">
            <v>Esophagus surgery for veins</v>
          </cell>
          <cell r="D4533" t="str">
            <v>C</v>
          </cell>
          <cell r="E4533" t="str">
            <v/>
          </cell>
        </row>
        <row r="4534">
          <cell r="A4534" t="str">
            <v>43405</v>
          </cell>
          <cell r="B4534" t="str">
            <v>Ligate/staple esophagus</v>
          </cell>
          <cell r="D4534" t="str">
            <v>C</v>
          </cell>
          <cell r="E4534" t="str">
            <v/>
          </cell>
        </row>
        <row r="4535">
          <cell r="A4535" t="str">
            <v>4340F</v>
          </cell>
          <cell r="B4535" t="str">
            <v>Cnslng chldbrng women epi</v>
          </cell>
          <cell r="D4535" t="str">
            <v>M</v>
          </cell>
          <cell r="E4535" t="str">
            <v/>
          </cell>
        </row>
        <row r="4536">
          <cell r="A4536" t="str">
            <v>43410</v>
          </cell>
          <cell r="B4536" t="str">
            <v>Repair esophagus wound</v>
          </cell>
          <cell r="D4536" t="str">
            <v>C</v>
          </cell>
          <cell r="E4536" t="str">
            <v/>
          </cell>
        </row>
        <row r="4537">
          <cell r="A4537" t="str">
            <v>43415</v>
          </cell>
          <cell r="B4537" t="str">
            <v>Repair esophagus wound</v>
          </cell>
          <cell r="D4537" t="str">
            <v>C</v>
          </cell>
          <cell r="E4537" t="str">
            <v/>
          </cell>
        </row>
        <row r="4538">
          <cell r="A4538" t="str">
            <v>43420</v>
          </cell>
          <cell r="B4538" t="str">
            <v>Repair esophagus opening</v>
          </cell>
          <cell r="C4538" t="str">
            <v>CH</v>
          </cell>
          <cell r="D4538" t="str">
            <v>J1</v>
          </cell>
          <cell r="E4538" t="str">
            <v>5164</v>
          </cell>
          <cell r="F4538">
            <v>28.969799999999999</v>
          </cell>
          <cell r="G4538">
            <v>2172.7600000000002</v>
          </cell>
          <cell r="H4538" t="str">
            <v>.</v>
          </cell>
          <cell r="I4538">
            <v>434.56</v>
          </cell>
          <cell r="J4538">
            <v>42736</v>
          </cell>
          <cell r="M4538" t="str">
            <v>*</v>
          </cell>
        </row>
        <row r="4539">
          <cell r="A4539" t="str">
            <v>43425</v>
          </cell>
          <cell r="B4539" t="str">
            <v>Repair esophagus opening</v>
          </cell>
          <cell r="D4539" t="str">
            <v>C</v>
          </cell>
          <cell r="E4539" t="str">
            <v/>
          </cell>
        </row>
        <row r="4540">
          <cell r="A4540" t="str">
            <v>43450</v>
          </cell>
          <cell r="B4540" t="str">
            <v>Dilate esophagus 1/mult pass</v>
          </cell>
          <cell r="D4540" t="str">
            <v>T</v>
          </cell>
          <cell r="E4540" t="str">
            <v>5301</v>
          </cell>
          <cell r="F4540">
            <v>9.3263999999999996</v>
          </cell>
          <cell r="G4540">
            <v>699.49</v>
          </cell>
          <cell r="H4540" t="str">
            <v>.</v>
          </cell>
          <cell r="I4540">
            <v>139.9</v>
          </cell>
        </row>
        <row r="4541">
          <cell r="A4541" t="str">
            <v>43453</v>
          </cell>
          <cell r="B4541" t="str">
            <v>Dilate esophagus</v>
          </cell>
          <cell r="C4541" t="str">
            <v>CH</v>
          </cell>
          <cell r="D4541" t="str">
            <v>J1</v>
          </cell>
          <cell r="E4541" t="str">
            <v>5302</v>
          </cell>
          <cell r="F4541">
            <v>17.79</v>
          </cell>
          <cell r="G4541">
            <v>1334.27</v>
          </cell>
          <cell r="H4541" t="str">
            <v>.</v>
          </cell>
          <cell r="I4541">
            <v>266.86</v>
          </cell>
          <cell r="J4541">
            <v>42736</v>
          </cell>
          <cell r="M4541" t="str">
            <v>*</v>
          </cell>
        </row>
        <row r="4542">
          <cell r="A4542" t="str">
            <v>43460</v>
          </cell>
          <cell r="B4542" t="str">
            <v>Pressure treatment esophagus</v>
          </cell>
          <cell r="D4542" t="str">
            <v>C</v>
          </cell>
          <cell r="E4542" t="str">
            <v/>
          </cell>
        </row>
        <row r="4543">
          <cell r="A4543" t="str">
            <v>43496</v>
          </cell>
          <cell r="B4543" t="str">
            <v>Free jejunum flap microvasc</v>
          </cell>
          <cell r="D4543" t="str">
            <v>C</v>
          </cell>
          <cell r="E4543" t="str">
            <v/>
          </cell>
        </row>
        <row r="4544">
          <cell r="A4544" t="str">
            <v>43499</v>
          </cell>
          <cell r="B4544" t="str">
            <v>Esophagus surgery procedure</v>
          </cell>
          <cell r="D4544" t="str">
            <v>T</v>
          </cell>
          <cell r="E4544" t="str">
            <v>5301</v>
          </cell>
          <cell r="F4544">
            <v>9.3263999999999996</v>
          </cell>
          <cell r="G4544">
            <v>699.49</v>
          </cell>
          <cell r="H4544" t="str">
            <v>.</v>
          </cell>
          <cell r="I4544">
            <v>139.9</v>
          </cell>
        </row>
        <row r="4545">
          <cell r="A4545" t="str">
            <v>43500</v>
          </cell>
          <cell r="B4545" t="str">
            <v>Surgical opening of stomach</v>
          </cell>
          <cell r="D4545" t="str">
            <v>C</v>
          </cell>
          <cell r="E4545" t="str">
            <v/>
          </cell>
        </row>
        <row r="4546">
          <cell r="A4546" t="str">
            <v>43501</v>
          </cell>
          <cell r="B4546" t="str">
            <v>Surgical repair of stomach</v>
          </cell>
          <cell r="D4546" t="str">
            <v>C</v>
          </cell>
          <cell r="E4546" t="str">
            <v/>
          </cell>
        </row>
        <row r="4547">
          <cell r="A4547" t="str">
            <v>43502</v>
          </cell>
          <cell r="B4547" t="str">
            <v>Surgical repair of stomach</v>
          </cell>
          <cell r="D4547" t="str">
            <v>C</v>
          </cell>
          <cell r="E4547" t="str">
            <v/>
          </cell>
        </row>
        <row r="4548">
          <cell r="A4548" t="str">
            <v>4350F</v>
          </cell>
          <cell r="B4548" t="str">
            <v>Cnslng provided symp mngmnt</v>
          </cell>
          <cell r="D4548" t="str">
            <v>E1</v>
          </cell>
          <cell r="E4548" t="str">
            <v/>
          </cell>
        </row>
        <row r="4549">
          <cell r="A4549" t="str">
            <v>43510</v>
          </cell>
          <cell r="B4549" t="str">
            <v>Surgical opening of stomach</v>
          </cell>
          <cell r="D4549" t="str">
            <v>T</v>
          </cell>
          <cell r="E4549" t="str">
            <v>5301</v>
          </cell>
          <cell r="F4549">
            <v>9.3263999999999996</v>
          </cell>
          <cell r="G4549">
            <v>699.49</v>
          </cell>
          <cell r="H4549" t="str">
            <v>.</v>
          </cell>
          <cell r="I4549">
            <v>139.9</v>
          </cell>
        </row>
        <row r="4550">
          <cell r="A4550" t="str">
            <v>43520</v>
          </cell>
          <cell r="B4550" t="str">
            <v>Incision of pyloric muscle</v>
          </cell>
          <cell r="D4550" t="str">
            <v>C</v>
          </cell>
          <cell r="E4550" t="str">
            <v/>
          </cell>
        </row>
        <row r="4551">
          <cell r="A4551" t="str">
            <v>43605</v>
          </cell>
          <cell r="B4551" t="str">
            <v>Biopsy of stomach</v>
          </cell>
          <cell r="D4551" t="str">
            <v>C</v>
          </cell>
          <cell r="E4551" t="str">
            <v/>
          </cell>
        </row>
        <row r="4552">
          <cell r="A4552" t="str">
            <v>43610</v>
          </cell>
          <cell r="B4552" t="str">
            <v>Excision of stomach lesion</v>
          </cell>
          <cell r="D4552" t="str">
            <v>C</v>
          </cell>
          <cell r="E4552" t="str">
            <v/>
          </cell>
        </row>
        <row r="4553">
          <cell r="A4553" t="str">
            <v>43611</v>
          </cell>
          <cell r="B4553" t="str">
            <v>Excision of stomach lesion</v>
          </cell>
          <cell r="D4553" t="str">
            <v>C</v>
          </cell>
          <cell r="E4553" t="str">
            <v/>
          </cell>
        </row>
        <row r="4554">
          <cell r="A4554" t="str">
            <v>43620</v>
          </cell>
          <cell r="B4554" t="str">
            <v>Removal of stomach</v>
          </cell>
          <cell r="D4554" t="str">
            <v>C</v>
          </cell>
          <cell r="E4554" t="str">
            <v/>
          </cell>
        </row>
        <row r="4555">
          <cell r="A4555" t="str">
            <v>43621</v>
          </cell>
          <cell r="B4555" t="str">
            <v>Removal of stomach</v>
          </cell>
          <cell r="D4555" t="str">
            <v>C</v>
          </cell>
          <cell r="E4555" t="str">
            <v/>
          </cell>
        </row>
        <row r="4556">
          <cell r="A4556" t="str">
            <v>43622</v>
          </cell>
          <cell r="B4556" t="str">
            <v>Removal of stomach</v>
          </cell>
          <cell r="D4556" t="str">
            <v>C</v>
          </cell>
          <cell r="E4556" t="str">
            <v/>
          </cell>
        </row>
        <row r="4557">
          <cell r="A4557" t="str">
            <v>43631</v>
          </cell>
          <cell r="B4557" t="str">
            <v>Removal of stomach partial</v>
          </cell>
          <cell r="D4557" t="str">
            <v>C</v>
          </cell>
          <cell r="E4557" t="str">
            <v/>
          </cell>
        </row>
        <row r="4558">
          <cell r="A4558" t="str">
            <v>43632</v>
          </cell>
          <cell r="B4558" t="str">
            <v>Removal of stomach partial</v>
          </cell>
          <cell r="D4558" t="str">
            <v>C</v>
          </cell>
          <cell r="E4558" t="str">
            <v/>
          </cell>
        </row>
        <row r="4559">
          <cell r="A4559" t="str">
            <v>43633</v>
          </cell>
          <cell r="B4559" t="str">
            <v>Removal of stomach partial</v>
          </cell>
          <cell r="D4559" t="str">
            <v>C</v>
          </cell>
          <cell r="E4559" t="str">
            <v/>
          </cell>
        </row>
        <row r="4560">
          <cell r="A4560" t="str">
            <v>43634</v>
          </cell>
          <cell r="B4560" t="str">
            <v>Removal of stomach partial</v>
          </cell>
          <cell r="D4560" t="str">
            <v>C</v>
          </cell>
          <cell r="E4560" t="str">
            <v/>
          </cell>
        </row>
        <row r="4561">
          <cell r="A4561" t="str">
            <v>43635</v>
          </cell>
          <cell r="B4561" t="str">
            <v>Removal of stomach partial</v>
          </cell>
          <cell r="D4561" t="str">
            <v>C</v>
          </cell>
          <cell r="E4561" t="str">
            <v/>
          </cell>
        </row>
        <row r="4562">
          <cell r="A4562" t="str">
            <v>43640</v>
          </cell>
          <cell r="B4562" t="str">
            <v>Vagotomy &amp; pylorus repair</v>
          </cell>
          <cell r="D4562" t="str">
            <v>C</v>
          </cell>
          <cell r="E4562" t="str">
            <v/>
          </cell>
        </row>
        <row r="4563">
          <cell r="A4563" t="str">
            <v>43641</v>
          </cell>
          <cell r="B4563" t="str">
            <v>Vagotomy &amp; pylorus repair</v>
          </cell>
          <cell r="D4563" t="str">
            <v>C</v>
          </cell>
          <cell r="E4563" t="str">
            <v/>
          </cell>
        </row>
        <row r="4564">
          <cell r="A4564" t="str">
            <v>43644</v>
          </cell>
          <cell r="B4564" t="str">
            <v>Lap gastric bypass/roux-en-y</v>
          </cell>
          <cell r="D4564" t="str">
            <v>C</v>
          </cell>
          <cell r="E4564" t="str">
            <v/>
          </cell>
        </row>
        <row r="4565">
          <cell r="A4565" t="str">
            <v>43645</v>
          </cell>
          <cell r="B4565" t="str">
            <v>Lap gastr bypass incl smll i</v>
          </cell>
          <cell r="D4565" t="str">
            <v>C</v>
          </cell>
          <cell r="E4565" t="str">
            <v/>
          </cell>
        </row>
        <row r="4566">
          <cell r="A4566" t="str">
            <v>43647</v>
          </cell>
          <cell r="B4566" t="str">
            <v>Lap impl electrode antrum</v>
          </cell>
          <cell r="D4566" t="str">
            <v>J1</v>
          </cell>
          <cell r="E4566" t="str">
            <v>5462</v>
          </cell>
          <cell r="F4566">
            <v>76.568200000000004</v>
          </cell>
          <cell r="G4566">
            <v>5742.69</v>
          </cell>
          <cell r="H4566" t="str">
            <v>.</v>
          </cell>
          <cell r="I4566">
            <v>1148.54</v>
          </cell>
        </row>
        <row r="4567">
          <cell r="A4567" t="str">
            <v>43648</v>
          </cell>
          <cell r="B4567" t="str">
            <v>Lap revise/remv eltrd antrum</v>
          </cell>
          <cell r="D4567" t="str">
            <v>J1</v>
          </cell>
          <cell r="E4567" t="str">
            <v>5361</v>
          </cell>
          <cell r="F4567">
            <v>55.963999999999999</v>
          </cell>
          <cell r="G4567">
            <v>4197.3599999999997</v>
          </cell>
          <cell r="H4567" t="str">
            <v>.</v>
          </cell>
          <cell r="I4567">
            <v>839.48</v>
          </cell>
        </row>
        <row r="4568">
          <cell r="A4568" t="str">
            <v>43651</v>
          </cell>
          <cell r="B4568" t="str">
            <v>Laparoscopy vagus nerve</v>
          </cell>
          <cell r="D4568" t="str">
            <v>J1</v>
          </cell>
          <cell r="E4568" t="str">
            <v>5361</v>
          </cell>
          <cell r="F4568">
            <v>55.963999999999999</v>
          </cell>
          <cell r="G4568">
            <v>4197.3599999999997</v>
          </cell>
          <cell r="H4568" t="str">
            <v>.</v>
          </cell>
          <cell r="I4568">
            <v>839.48</v>
          </cell>
        </row>
        <row r="4569">
          <cell r="A4569" t="str">
            <v>43652</v>
          </cell>
          <cell r="B4569" t="str">
            <v>Laparoscopy vagus nerve</v>
          </cell>
          <cell r="D4569" t="str">
            <v>J1</v>
          </cell>
          <cell r="E4569" t="str">
            <v>5361</v>
          </cell>
          <cell r="F4569">
            <v>55.963999999999999</v>
          </cell>
          <cell r="G4569">
            <v>4197.3599999999997</v>
          </cell>
          <cell r="H4569" t="str">
            <v>.</v>
          </cell>
          <cell r="I4569">
            <v>839.48</v>
          </cell>
        </row>
        <row r="4570">
          <cell r="A4570" t="str">
            <v>43653</v>
          </cell>
          <cell r="B4570" t="str">
            <v>Laparoscopy gastrostomy</v>
          </cell>
          <cell r="D4570" t="str">
            <v>J1</v>
          </cell>
          <cell r="E4570" t="str">
            <v>5361</v>
          </cell>
          <cell r="F4570">
            <v>55.963999999999999</v>
          </cell>
          <cell r="G4570">
            <v>4197.3599999999997</v>
          </cell>
          <cell r="H4570" t="str">
            <v>.</v>
          </cell>
          <cell r="I4570">
            <v>839.48</v>
          </cell>
        </row>
        <row r="4571">
          <cell r="A4571" t="str">
            <v>43659</v>
          </cell>
          <cell r="B4571" t="str">
            <v>Laparoscope proc stom</v>
          </cell>
          <cell r="D4571" t="str">
            <v>J1</v>
          </cell>
          <cell r="E4571" t="str">
            <v>5361</v>
          </cell>
          <cell r="F4571">
            <v>55.963999999999999</v>
          </cell>
          <cell r="G4571">
            <v>4197.3599999999997</v>
          </cell>
          <cell r="H4571" t="str">
            <v>.</v>
          </cell>
          <cell r="I4571">
            <v>839.48</v>
          </cell>
        </row>
        <row r="4572">
          <cell r="A4572" t="str">
            <v>43752</v>
          </cell>
          <cell r="B4572" t="str">
            <v>Nasal/orogastric w/tube plmt</v>
          </cell>
          <cell r="C4572" t="str">
            <v>CH</v>
          </cell>
          <cell r="D4572" t="str">
            <v>Q1</v>
          </cell>
          <cell r="E4572" t="str">
            <v>5735</v>
          </cell>
          <cell r="F4572">
            <v>3.5131999999999999</v>
          </cell>
          <cell r="G4572">
            <v>263.49</v>
          </cell>
          <cell r="H4572" t="str">
            <v>.</v>
          </cell>
          <cell r="I4572">
            <v>52.7</v>
          </cell>
          <cell r="J4572">
            <v>42736</v>
          </cell>
          <cell r="M4572" t="str">
            <v>*</v>
          </cell>
        </row>
        <row r="4573">
          <cell r="A4573" t="str">
            <v>43753</v>
          </cell>
          <cell r="B4573" t="str">
            <v>Tx gastro intub w/asp</v>
          </cell>
          <cell r="D4573" t="str">
            <v>Q1</v>
          </cell>
          <cell r="E4573" t="str">
            <v>5722</v>
          </cell>
          <cell r="F4573">
            <v>3.0960999999999999</v>
          </cell>
          <cell r="G4573">
            <v>232.21</v>
          </cell>
          <cell r="H4573" t="str">
            <v>.</v>
          </cell>
          <cell r="I4573">
            <v>46.45</v>
          </cell>
        </row>
        <row r="4574">
          <cell r="A4574" t="str">
            <v>43754</v>
          </cell>
          <cell r="B4574" t="str">
            <v>Dx gastr intub w/asp spec</v>
          </cell>
          <cell r="D4574" t="str">
            <v>Q1</v>
          </cell>
          <cell r="E4574" t="str">
            <v>5722</v>
          </cell>
          <cell r="F4574">
            <v>3.0960999999999999</v>
          </cell>
          <cell r="G4574">
            <v>232.21</v>
          </cell>
          <cell r="H4574" t="str">
            <v>.</v>
          </cell>
          <cell r="I4574">
            <v>46.45</v>
          </cell>
        </row>
        <row r="4575">
          <cell r="A4575" t="str">
            <v>43755</v>
          </cell>
          <cell r="B4575" t="str">
            <v>Dx gastr intub w/asp specs</v>
          </cell>
          <cell r="D4575" t="str">
            <v>S</v>
          </cell>
          <cell r="E4575" t="str">
            <v>5721</v>
          </cell>
          <cell r="F4575">
            <v>1.694</v>
          </cell>
          <cell r="G4575">
            <v>127.05</v>
          </cell>
          <cell r="H4575" t="str">
            <v>.</v>
          </cell>
          <cell r="I4575">
            <v>25.41</v>
          </cell>
        </row>
        <row r="4576">
          <cell r="A4576" t="str">
            <v>43756</v>
          </cell>
          <cell r="B4576" t="str">
            <v>Dx duod intub w/asp spec</v>
          </cell>
          <cell r="C4576" t="str">
            <v>CH</v>
          </cell>
          <cell r="D4576" t="str">
            <v>Q1</v>
          </cell>
          <cell r="E4576" t="str">
            <v>5301</v>
          </cell>
          <cell r="F4576">
            <v>9.3263999999999996</v>
          </cell>
          <cell r="G4576">
            <v>699.49</v>
          </cell>
          <cell r="H4576" t="str">
            <v>.</v>
          </cell>
          <cell r="I4576">
            <v>139.9</v>
          </cell>
          <cell r="J4576">
            <v>42736</v>
          </cell>
          <cell r="M4576" t="str">
            <v>*</v>
          </cell>
        </row>
        <row r="4577">
          <cell r="A4577" t="str">
            <v>43757</v>
          </cell>
          <cell r="B4577" t="str">
            <v>Dx duod intub w/asp specs</v>
          </cell>
          <cell r="D4577" t="str">
            <v>T</v>
          </cell>
          <cell r="E4577" t="str">
            <v>5301</v>
          </cell>
          <cell r="F4577">
            <v>9.3263999999999996</v>
          </cell>
          <cell r="G4577">
            <v>699.49</v>
          </cell>
          <cell r="H4577" t="str">
            <v>.</v>
          </cell>
          <cell r="I4577">
            <v>139.9</v>
          </cell>
        </row>
        <row r="4578">
          <cell r="A4578" t="str">
            <v>43760</v>
          </cell>
          <cell r="B4578" t="str">
            <v>Change gastrostomy tube</v>
          </cell>
          <cell r="C4578" t="str">
            <v>CH</v>
          </cell>
          <cell r="D4578" t="str">
            <v>T</v>
          </cell>
          <cell r="E4578" t="str">
            <v>5371</v>
          </cell>
          <cell r="F4578">
            <v>2.8793000000000002</v>
          </cell>
          <cell r="G4578">
            <v>215.95</v>
          </cell>
          <cell r="H4578" t="str">
            <v>.</v>
          </cell>
          <cell r="I4578">
            <v>43.19</v>
          </cell>
          <cell r="J4578">
            <v>42736</v>
          </cell>
          <cell r="M4578" t="str">
            <v>*</v>
          </cell>
        </row>
        <row r="4579">
          <cell r="A4579" t="str">
            <v>43761</v>
          </cell>
          <cell r="B4579" t="str">
            <v>Reposition gastrostomy tube</v>
          </cell>
          <cell r="C4579" t="str">
            <v>CH</v>
          </cell>
          <cell r="D4579" t="str">
            <v>T</v>
          </cell>
          <cell r="E4579" t="str">
            <v>5371</v>
          </cell>
          <cell r="F4579">
            <v>2.8793000000000002</v>
          </cell>
          <cell r="G4579">
            <v>215.95</v>
          </cell>
          <cell r="H4579" t="str">
            <v>.</v>
          </cell>
          <cell r="I4579">
            <v>43.19</v>
          </cell>
          <cell r="J4579">
            <v>42736</v>
          </cell>
          <cell r="M4579" t="str">
            <v>*</v>
          </cell>
        </row>
        <row r="4580">
          <cell r="A4580" t="str">
            <v>43770</v>
          </cell>
          <cell r="B4580" t="str">
            <v>Lap place gastr adj device</v>
          </cell>
          <cell r="D4580" t="str">
            <v>J1</v>
          </cell>
          <cell r="E4580" t="str">
            <v>5362</v>
          </cell>
          <cell r="F4580">
            <v>92.890600000000006</v>
          </cell>
          <cell r="G4580">
            <v>6966.89</v>
          </cell>
          <cell r="H4580">
            <v>1526.22</v>
          </cell>
          <cell r="I4580">
            <v>1393.38</v>
          </cell>
        </row>
        <row r="4581">
          <cell r="A4581" t="str">
            <v>43771</v>
          </cell>
          <cell r="B4581" t="str">
            <v>Lap revise gastr adj device</v>
          </cell>
          <cell r="D4581" t="str">
            <v>C</v>
          </cell>
          <cell r="E4581" t="str">
            <v/>
          </cell>
        </row>
        <row r="4582">
          <cell r="A4582" t="str">
            <v>43772</v>
          </cell>
          <cell r="B4582" t="str">
            <v>Lap rmvl gastr adj device</v>
          </cell>
          <cell r="D4582" t="str">
            <v>C</v>
          </cell>
          <cell r="E4582" t="str">
            <v/>
          </cell>
        </row>
        <row r="4583">
          <cell r="A4583" t="str">
            <v>43773</v>
          </cell>
          <cell r="B4583" t="str">
            <v>Lap replace gastr adj device</v>
          </cell>
          <cell r="D4583" t="str">
            <v>C</v>
          </cell>
          <cell r="E4583" t="str">
            <v/>
          </cell>
        </row>
        <row r="4584">
          <cell r="A4584" t="str">
            <v>43774</v>
          </cell>
          <cell r="B4584" t="str">
            <v>Lap rmvl gastr adj all parts</v>
          </cell>
          <cell r="D4584" t="str">
            <v>C</v>
          </cell>
          <cell r="E4584" t="str">
            <v/>
          </cell>
        </row>
        <row r="4585">
          <cell r="A4585" t="str">
            <v>43775</v>
          </cell>
          <cell r="B4585" t="str">
            <v>Lap sleeve gastrectomy</v>
          </cell>
          <cell r="D4585" t="str">
            <v>C</v>
          </cell>
          <cell r="E4585" t="str">
            <v/>
          </cell>
        </row>
        <row r="4586">
          <cell r="A4586" t="str">
            <v>43800</v>
          </cell>
          <cell r="B4586" t="str">
            <v>Reconstruction of pylorus</v>
          </cell>
          <cell r="D4586" t="str">
            <v>C</v>
          </cell>
          <cell r="E4586" t="str">
            <v/>
          </cell>
        </row>
        <row r="4587">
          <cell r="A4587" t="str">
            <v>43810</v>
          </cell>
          <cell r="B4587" t="str">
            <v>Fusion of stomach and bowel</v>
          </cell>
          <cell r="D4587" t="str">
            <v>C</v>
          </cell>
          <cell r="E4587" t="str">
            <v/>
          </cell>
        </row>
        <row r="4588">
          <cell r="A4588" t="str">
            <v>43820</v>
          </cell>
          <cell r="B4588" t="str">
            <v>Fusion of stomach and bowel</v>
          </cell>
          <cell r="D4588" t="str">
            <v>C</v>
          </cell>
          <cell r="E4588" t="str">
            <v/>
          </cell>
        </row>
        <row r="4589">
          <cell r="A4589" t="str">
            <v>43825</v>
          </cell>
          <cell r="B4589" t="str">
            <v>Fusion of stomach and bowel</v>
          </cell>
          <cell r="D4589" t="str">
            <v>C</v>
          </cell>
          <cell r="E4589" t="str">
            <v/>
          </cell>
        </row>
        <row r="4590">
          <cell r="A4590" t="str">
            <v>43830</v>
          </cell>
          <cell r="B4590" t="str">
            <v>Place gastrostomy tube</v>
          </cell>
          <cell r="C4590" t="str">
            <v>CH</v>
          </cell>
          <cell r="D4590" t="str">
            <v>J1</v>
          </cell>
          <cell r="E4590" t="str">
            <v>5302</v>
          </cell>
          <cell r="F4590">
            <v>17.79</v>
          </cell>
          <cell r="G4590">
            <v>1334.27</v>
          </cell>
          <cell r="H4590" t="str">
            <v>.</v>
          </cell>
          <cell r="I4590">
            <v>266.86</v>
          </cell>
          <cell r="J4590">
            <v>42736</v>
          </cell>
          <cell r="M4590" t="str">
            <v>*</v>
          </cell>
        </row>
        <row r="4591">
          <cell r="A4591" t="str">
            <v>43831</v>
          </cell>
          <cell r="B4591" t="str">
            <v>Place gastrostomy tube</v>
          </cell>
          <cell r="D4591" t="str">
            <v>T</v>
          </cell>
          <cell r="E4591" t="str">
            <v>5301</v>
          </cell>
          <cell r="F4591">
            <v>9.3263999999999996</v>
          </cell>
          <cell r="G4591">
            <v>699.49</v>
          </cell>
          <cell r="H4591" t="str">
            <v>.</v>
          </cell>
          <cell r="I4591">
            <v>139.9</v>
          </cell>
        </row>
        <row r="4592">
          <cell r="A4592" t="str">
            <v>43832</v>
          </cell>
          <cell r="B4592" t="str">
            <v>Place gastrostomy tube</v>
          </cell>
          <cell r="D4592" t="str">
            <v>C</v>
          </cell>
          <cell r="E4592" t="str">
            <v/>
          </cell>
        </row>
        <row r="4593">
          <cell r="A4593" t="str">
            <v>43840</v>
          </cell>
          <cell r="B4593" t="str">
            <v>Repair of stomach lesion</v>
          </cell>
          <cell r="D4593" t="str">
            <v>C</v>
          </cell>
          <cell r="E4593" t="str">
            <v/>
          </cell>
        </row>
        <row r="4594">
          <cell r="A4594" t="str">
            <v>43842</v>
          </cell>
          <cell r="B4594" t="str">
            <v>V-band gastroplasty</v>
          </cell>
          <cell r="D4594" t="str">
            <v>E1</v>
          </cell>
          <cell r="E4594" t="str">
            <v/>
          </cell>
        </row>
        <row r="4595">
          <cell r="A4595" t="str">
            <v>43843</v>
          </cell>
          <cell r="B4595" t="str">
            <v>Gastroplasty w/o v-band</v>
          </cell>
          <cell r="D4595" t="str">
            <v>C</v>
          </cell>
          <cell r="E4595" t="str">
            <v/>
          </cell>
        </row>
        <row r="4596">
          <cell r="A4596" t="str">
            <v>43845</v>
          </cell>
          <cell r="B4596" t="str">
            <v>Gastroplasty duodenal switch</v>
          </cell>
          <cell r="D4596" t="str">
            <v>C</v>
          </cell>
          <cell r="E4596" t="str">
            <v/>
          </cell>
        </row>
        <row r="4597">
          <cell r="A4597" t="str">
            <v>43846</v>
          </cell>
          <cell r="B4597" t="str">
            <v>Gastric bypass for obesity</v>
          </cell>
          <cell r="D4597" t="str">
            <v>C</v>
          </cell>
          <cell r="E4597" t="str">
            <v/>
          </cell>
        </row>
        <row r="4598">
          <cell r="A4598" t="str">
            <v>43847</v>
          </cell>
          <cell r="B4598" t="str">
            <v>Gastric bypass incl small i</v>
          </cell>
          <cell r="D4598" t="str">
            <v>C</v>
          </cell>
          <cell r="E4598" t="str">
            <v/>
          </cell>
        </row>
        <row r="4599">
          <cell r="A4599" t="str">
            <v>43848</v>
          </cell>
          <cell r="B4599" t="str">
            <v>Revision gastroplasty</v>
          </cell>
          <cell r="D4599" t="str">
            <v>C</v>
          </cell>
          <cell r="E4599" t="str">
            <v/>
          </cell>
        </row>
        <row r="4600">
          <cell r="A4600" t="str">
            <v>43850</v>
          </cell>
          <cell r="B4600" t="str">
            <v>Revise stomach-bowel fusion</v>
          </cell>
          <cell r="D4600" t="str">
            <v>C</v>
          </cell>
          <cell r="E4600" t="str">
            <v/>
          </cell>
        </row>
        <row r="4601">
          <cell r="A4601" t="str">
            <v>43855</v>
          </cell>
          <cell r="B4601" t="str">
            <v>Revise stomach-bowel fusion</v>
          </cell>
          <cell r="D4601" t="str">
            <v>C</v>
          </cell>
          <cell r="E4601" t="str">
            <v/>
          </cell>
        </row>
        <row r="4602">
          <cell r="A4602" t="str">
            <v>43860</v>
          </cell>
          <cell r="B4602" t="str">
            <v>Revise stomach-bowel fusion</v>
          </cell>
          <cell r="D4602" t="str">
            <v>C</v>
          </cell>
          <cell r="E4602" t="str">
            <v/>
          </cell>
        </row>
        <row r="4603">
          <cell r="A4603" t="str">
            <v>43865</v>
          </cell>
          <cell r="B4603" t="str">
            <v>Revise stomach-bowel fusion</v>
          </cell>
          <cell r="D4603" t="str">
            <v>C</v>
          </cell>
          <cell r="E4603" t="str">
            <v/>
          </cell>
        </row>
        <row r="4604">
          <cell r="A4604" t="str">
            <v>43870</v>
          </cell>
          <cell r="B4604" t="str">
            <v>Repair stomach opening</v>
          </cell>
          <cell r="C4604" t="str">
            <v>CH</v>
          </cell>
          <cell r="D4604" t="str">
            <v>J1</v>
          </cell>
          <cell r="E4604" t="str">
            <v>5303</v>
          </cell>
          <cell r="F4604">
            <v>33.461399999999998</v>
          </cell>
          <cell r="G4604">
            <v>2509.64</v>
          </cell>
          <cell r="H4604" t="str">
            <v>.</v>
          </cell>
          <cell r="I4604">
            <v>501.93</v>
          </cell>
          <cell r="J4604">
            <v>42736</v>
          </cell>
          <cell r="M4604" t="str">
            <v>*</v>
          </cell>
        </row>
        <row r="4605">
          <cell r="A4605" t="str">
            <v>43880</v>
          </cell>
          <cell r="B4605" t="str">
            <v>Repair stomach-bowel fistula</v>
          </cell>
          <cell r="D4605" t="str">
            <v>C</v>
          </cell>
          <cell r="E4605" t="str">
            <v/>
          </cell>
        </row>
        <row r="4606">
          <cell r="A4606" t="str">
            <v>43881</v>
          </cell>
          <cell r="B4606" t="str">
            <v>Impl/redo electrd antrum</v>
          </cell>
          <cell r="D4606" t="str">
            <v>C</v>
          </cell>
          <cell r="E4606" t="str">
            <v/>
          </cell>
        </row>
        <row r="4607">
          <cell r="A4607" t="str">
            <v>43882</v>
          </cell>
          <cell r="B4607" t="str">
            <v>Revise/remove electrd antrum</v>
          </cell>
          <cell r="D4607" t="str">
            <v>C</v>
          </cell>
          <cell r="E4607" t="str">
            <v/>
          </cell>
        </row>
        <row r="4608">
          <cell r="A4608" t="str">
            <v>43886</v>
          </cell>
          <cell r="B4608" t="str">
            <v>Revise gastric port open</v>
          </cell>
          <cell r="D4608" t="str">
            <v>T</v>
          </cell>
          <cell r="E4608" t="str">
            <v>5055</v>
          </cell>
          <cell r="F4608">
            <v>33.381300000000003</v>
          </cell>
          <cell r="G4608">
            <v>2503.63</v>
          </cell>
          <cell r="H4608" t="str">
            <v>.</v>
          </cell>
          <cell r="I4608">
            <v>500.73</v>
          </cell>
        </row>
        <row r="4609">
          <cell r="A4609" t="str">
            <v>43887</v>
          </cell>
          <cell r="B4609" t="str">
            <v>Remove gastric port open</v>
          </cell>
          <cell r="C4609" t="str">
            <v>CH</v>
          </cell>
          <cell r="D4609" t="str">
            <v>Q2</v>
          </cell>
          <cell r="E4609" t="str">
            <v>5054</v>
          </cell>
          <cell r="F4609">
            <v>19.028600000000001</v>
          </cell>
          <cell r="G4609">
            <v>1427.16</v>
          </cell>
          <cell r="H4609" t="str">
            <v>.</v>
          </cell>
          <cell r="I4609">
            <v>285.44</v>
          </cell>
          <cell r="J4609">
            <v>42736</v>
          </cell>
          <cell r="M4609" t="str">
            <v>*</v>
          </cell>
        </row>
        <row r="4610">
          <cell r="A4610" t="str">
            <v>43888</v>
          </cell>
          <cell r="B4610" t="str">
            <v>Change gastric port open</v>
          </cell>
          <cell r="D4610" t="str">
            <v>T</v>
          </cell>
          <cell r="E4610" t="str">
            <v>5055</v>
          </cell>
          <cell r="F4610">
            <v>33.381300000000003</v>
          </cell>
          <cell r="G4610">
            <v>2503.63</v>
          </cell>
          <cell r="H4610" t="str">
            <v>.</v>
          </cell>
          <cell r="I4610">
            <v>500.73</v>
          </cell>
        </row>
        <row r="4611">
          <cell r="A4611" t="str">
            <v>43999</v>
          </cell>
          <cell r="B4611" t="str">
            <v>Stomach surgery procedure</v>
          </cell>
          <cell r="D4611" t="str">
            <v>T</v>
          </cell>
          <cell r="E4611" t="str">
            <v>5301</v>
          </cell>
          <cell r="F4611">
            <v>9.3263999999999996</v>
          </cell>
          <cell r="G4611">
            <v>699.49</v>
          </cell>
          <cell r="H4611" t="str">
            <v>.</v>
          </cell>
          <cell r="I4611">
            <v>139.9</v>
          </cell>
        </row>
        <row r="4612">
          <cell r="A4612" t="str">
            <v>44005</v>
          </cell>
          <cell r="B4612" t="str">
            <v>Freeing of bowel adhesion</v>
          </cell>
          <cell r="D4612" t="str">
            <v>C</v>
          </cell>
          <cell r="E4612" t="str">
            <v/>
          </cell>
        </row>
        <row r="4613">
          <cell r="A4613" t="str">
            <v>4400F</v>
          </cell>
          <cell r="B4613" t="str">
            <v>Rehab thxpy options w/pt</v>
          </cell>
          <cell r="D4613" t="str">
            <v>M</v>
          </cell>
          <cell r="E4613" t="str">
            <v/>
          </cell>
        </row>
        <row r="4614">
          <cell r="A4614" t="str">
            <v>44010</v>
          </cell>
          <cell r="B4614" t="str">
            <v>Incision of small bowel</v>
          </cell>
          <cell r="D4614" t="str">
            <v>C</v>
          </cell>
          <cell r="E4614" t="str">
            <v/>
          </cell>
        </row>
        <row r="4615">
          <cell r="A4615" t="str">
            <v>44015</v>
          </cell>
          <cell r="B4615" t="str">
            <v>Insert needle cath bowel</v>
          </cell>
          <cell r="D4615" t="str">
            <v>C</v>
          </cell>
          <cell r="E4615" t="str">
            <v/>
          </cell>
        </row>
        <row r="4616">
          <cell r="A4616" t="str">
            <v>44020</v>
          </cell>
          <cell r="B4616" t="str">
            <v>Explore small intestine</v>
          </cell>
          <cell r="D4616" t="str">
            <v>C</v>
          </cell>
          <cell r="E4616" t="str">
            <v/>
          </cell>
        </row>
        <row r="4617">
          <cell r="A4617" t="str">
            <v>44021</v>
          </cell>
          <cell r="B4617" t="str">
            <v>Decompress small bowel</v>
          </cell>
          <cell r="D4617" t="str">
            <v>C</v>
          </cell>
          <cell r="E4617" t="str">
            <v/>
          </cell>
        </row>
        <row r="4618">
          <cell r="A4618" t="str">
            <v>44025</v>
          </cell>
          <cell r="B4618" t="str">
            <v>Incision of large bowel</v>
          </cell>
          <cell r="D4618" t="str">
            <v>C</v>
          </cell>
          <cell r="E4618" t="str">
            <v/>
          </cell>
        </row>
        <row r="4619">
          <cell r="A4619" t="str">
            <v>44050</v>
          </cell>
          <cell r="B4619" t="str">
            <v>Reduce bowel obstruction</v>
          </cell>
          <cell r="D4619" t="str">
            <v>C</v>
          </cell>
          <cell r="E4619" t="str">
            <v/>
          </cell>
        </row>
        <row r="4620">
          <cell r="A4620" t="str">
            <v>44055</v>
          </cell>
          <cell r="B4620" t="str">
            <v>Correct malrotation of bowel</v>
          </cell>
          <cell r="D4620" t="str">
            <v>C</v>
          </cell>
          <cell r="E4620" t="str">
            <v/>
          </cell>
        </row>
        <row r="4621">
          <cell r="A4621" t="str">
            <v>44100</v>
          </cell>
          <cell r="B4621" t="str">
            <v>Biopsy of bowel</v>
          </cell>
          <cell r="C4621" t="str">
            <v>CH</v>
          </cell>
          <cell r="D4621" t="str">
            <v>T</v>
          </cell>
          <cell r="E4621" t="str">
            <v>5301</v>
          </cell>
          <cell r="F4621">
            <v>9.3263999999999996</v>
          </cell>
          <cell r="G4621">
            <v>699.49</v>
          </cell>
          <cell r="H4621" t="str">
            <v>.</v>
          </cell>
          <cell r="I4621">
            <v>139.9</v>
          </cell>
          <cell r="J4621">
            <v>42736</v>
          </cell>
          <cell r="M4621" t="str">
            <v>*</v>
          </cell>
        </row>
        <row r="4622">
          <cell r="A4622" t="str">
            <v>44110</v>
          </cell>
          <cell r="B4622" t="str">
            <v>Excise intestine lesion(s)</v>
          </cell>
          <cell r="D4622" t="str">
            <v>C</v>
          </cell>
          <cell r="E4622" t="str">
            <v/>
          </cell>
        </row>
        <row r="4623">
          <cell r="A4623" t="str">
            <v>44111</v>
          </cell>
          <cell r="B4623" t="str">
            <v>Excision of bowel lesion(s)</v>
          </cell>
          <cell r="D4623" t="str">
            <v>C</v>
          </cell>
          <cell r="E4623" t="str">
            <v/>
          </cell>
        </row>
        <row r="4624">
          <cell r="A4624" t="str">
            <v>44120</v>
          </cell>
          <cell r="B4624" t="str">
            <v>Removal of small intestine</v>
          </cell>
          <cell r="D4624" t="str">
            <v>C</v>
          </cell>
          <cell r="E4624" t="str">
            <v/>
          </cell>
        </row>
        <row r="4625">
          <cell r="A4625" t="str">
            <v>44121</v>
          </cell>
          <cell r="B4625" t="str">
            <v>Removal of small intestine</v>
          </cell>
          <cell r="D4625" t="str">
            <v>C</v>
          </cell>
          <cell r="E4625" t="str">
            <v/>
          </cell>
        </row>
        <row r="4626">
          <cell r="A4626" t="str">
            <v>44125</v>
          </cell>
          <cell r="B4626" t="str">
            <v>Removal of small intestine</v>
          </cell>
          <cell r="D4626" t="str">
            <v>C</v>
          </cell>
          <cell r="E4626" t="str">
            <v/>
          </cell>
        </row>
        <row r="4627">
          <cell r="A4627" t="str">
            <v>44126</v>
          </cell>
          <cell r="B4627" t="str">
            <v>Enterectomy w/o taper cong</v>
          </cell>
          <cell r="D4627" t="str">
            <v>C</v>
          </cell>
          <cell r="E4627" t="str">
            <v/>
          </cell>
        </row>
        <row r="4628">
          <cell r="A4628" t="str">
            <v>44127</v>
          </cell>
          <cell r="B4628" t="str">
            <v>Enterectomy w/taper cong</v>
          </cell>
          <cell r="D4628" t="str">
            <v>C</v>
          </cell>
          <cell r="E4628" t="str">
            <v/>
          </cell>
        </row>
        <row r="4629">
          <cell r="A4629" t="str">
            <v>44128</v>
          </cell>
          <cell r="B4629" t="str">
            <v>Enterectomy cong add-on</v>
          </cell>
          <cell r="D4629" t="str">
            <v>C</v>
          </cell>
          <cell r="E4629" t="str">
            <v/>
          </cell>
        </row>
        <row r="4630">
          <cell r="A4630" t="str">
            <v>44130</v>
          </cell>
          <cell r="B4630" t="str">
            <v>Bowel to bowel fusion</v>
          </cell>
          <cell r="D4630" t="str">
            <v>C</v>
          </cell>
          <cell r="E4630" t="str">
            <v/>
          </cell>
        </row>
        <row r="4631">
          <cell r="A4631" t="str">
            <v>44132</v>
          </cell>
          <cell r="B4631" t="str">
            <v>Enterectomy cadaver donor</v>
          </cell>
          <cell r="D4631" t="str">
            <v>C</v>
          </cell>
          <cell r="E4631" t="str">
            <v/>
          </cell>
        </row>
        <row r="4632">
          <cell r="A4632" t="str">
            <v>44133</v>
          </cell>
          <cell r="B4632" t="str">
            <v>Enterectomy live donor</v>
          </cell>
          <cell r="D4632" t="str">
            <v>C</v>
          </cell>
          <cell r="E4632" t="str">
            <v/>
          </cell>
        </row>
        <row r="4633">
          <cell r="A4633" t="str">
            <v>44135</v>
          </cell>
          <cell r="B4633" t="str">
            <v>Intestine transplnt cadaver</v>
          </cell>
          <cell r="D4633" t="str">
            <v>C</v>
          </cell>
          <cell r="E4633" t="str">
            <v/>
          </cell>
        </row>
        <row r="4634">
          <cell r="A4634" t="str">
            <v>44136</v>
          </cell>
          <cell r="B4634" t="str">
            <v>Intestine transplant live</v>
          </cell>
          <cell r="D4634" t="str">
            <v>C</v>
          </cell>
          <cell r="E4634" t="str">
            <v/>
          </cell>
        </row>
        <row r="4635">
          <cell r="A4635" t="str">
            <v>44137</v>
          </cell>
          <cell r="B4635" t="str">
            <v>Remove intestinal allograft</v>
          </cell>
          <cell r="D4635" t="str">
            <v>C</v>
          </cell>
          <cell r="E4635" t="str">
            <v/>
          </cell>
        </row>
        <row r="4636">
          <cell r="A4636" t="str">
            <v>44139</v>
          </cell>
          <cell r="B4636" t="str">
            <v>Mobilization of colon</v>
          </cell>
          <cell r="D4636" t="str">
            <v>C</v>
          </cell>
          <cell r="E4636" t="str">
            <v/>
          </cell>
        </row>
        <row r="4637">
          <cell r="A4637" t="str">
            <v>44140</v>
          </cell>
          <cell r="B4637" t="str">
            <v>Partial removal of colon</v>
          </cell>
          <cell r="D4637" t="str">
            <v>C</v>
          </cell>
          <cell r="E4637" t="str">
            <v/>
          </cell>
        </row>
        <row r="4638">
          <cell r="A4638" t="str">
            <v>44141</v>
          </cell>
          <cell r="B4638" t="str">
            <v>Partial removal of colon</v>
          </cell>
          <cell r="D4638" t="str">
            <v>C</v>
          </cell>
          <cell r="E4638" t="str">
            <v/>
          </cell>
        </row>
        <row r="4639">
          <cell r="A4639" t="str">
            <v>44143</v>
          </cell>
          <cell r="B4639" t="str">
            <v>Partial removal of colon</v>
          </cell>
          <cell r="D4639" t="str">
            <v>C</v>
          </cell>
          <cell r="E4639" t="str">
            <v/>
          </cell>
        </row>
        <row r="4640">
          <cell r="A4640" t="str">
            <v>44144</v>
          </cell>
          <cell r="B4640" t="str">
            <v>Partial removal of colon</v>
          </cell>
          <cell r="D4640" t="str">
            <v>C</v>
          </cell>
          <cell r="E4640" t="str">
            <v/>
          </cell>
        </row>
        <row r="4641">
          <cell r="A4641" t="str">
            <v>44145</v>
          </cell>
          <cell r="B4641" t="str">
            <v>Partial removal of colon</v>
          </cell>
          <cell r="D4641" t="str">
            <v>C</v>
          </cell>
          <cell r="E4641" t="str">
            <v/>
          </cell>
        </row>
        <row r="4642">
          <cell r="A4642" t="str">
            <v>44146</v>
          </cell>
          <cell r="B4642" t="str">
            <v>Partial removal of colon</v>
          </cell>
          <cell r="D4642" t="str">
            <v>C</v>
          </cell>
          <cell r="E4642" t="str">
            <v/>
          </cell>
        </row>
        <row r="4643">
          <cell r="A4643" t="str">
            <v>44147</v>
          </cell>
          <cell r="B4643" t="str">
            <v>Partial removal of colon</v>
          </cell>
          <cell r="D4643" t="str">
            <v>C</v>
          </cell>
          <cell r="E4643" t="str">
            <v/>
          </cell>
        </row>
        <row r="4644">
          <cell r="A4644" t="str">
            <v>44150</v>
          </cell>
          <cell r="B4644" t="str">
            <v>Removal of colon</v>
          </cell>
          <cell r="D4644" t="str">
            <v>C</v>
          </cell>
          <cell r="E4644" t="str">
            <v/>
          </cell>
        </row>
        <row r="4645">
          <cell r="A4645" t="str">
            <v>44151</v>
          </cell>
          <cell r="B4645" t="str">
            <v>Removal of colon/ileostomy</v>
          </cell>
          <cell r="D4645" t="str">
            <v>C</v>
          </cell>
          <cell r="E4645" t="str">
            <v/>
          </cell>
        </row>
        <row r="4646">
          <cell r="A4646" t="str">
            <v>44155</v>
          </cell>
          <cell r="B4646" t="str">
            <v>Removal of colon/ileostomy</v>
          </cell>
          <cell r="D4646" t="str">
            <v>C</v>
          </cell>
          <cell r="E4646" t="str">
            <v/>
          </cell>
        </row>
        <row r="4647">
          <cell r="A4647" t="str">
            <v>44156</v>
          </cell>
          <cell r="B4647" t="str">
            <v>Removal of colon/ileostomy</v>
          </cell>
          <cell r="D4647" t="str">
            <v>C</v>
          </cell>
          <cell r="E4647" t="str">
            <v/>
          </cell>
        </row>
        <row r="4648">
          <cell r="A4648" t="str">
            <v>44157</v>
          </cell>
          <cell r="B4648" t="str">
            <v>Colectomy w/ileoanal anast</v>
          </cell>
          <cell r="D4648" t="str">
            <v>C</v>
          </cell>
          <cell r="E4648" t="str">
            <v/>
          </cell>
        </row>
        <row r="4649">
          <cell r="A4649" t="str">
            <v>44158</v>
          </cell>
          <cell r="B4649" t="str">
            <v>Colectomy w/neo-rectum pouch</v>
          </cell>
          <cell r="D4649" t="str">
            <v>C</v>
          </cell>
          <cell r="E4649" t="str">
            <v/>
          </cell>
        </row>
        <row r="4650">
          <cell r="A4650" t="str">
            <v>44160</v>
          </cell>
          <cell r="B4650" t="str">
            <v>Removal of colon</v>
          </cell>
          <cell r="D4650" t="str">
            <v>C</v>
          </cell>
          <cell r="E4650" t="str">
            <v/>
          </cell>
        </row>
        <row r="4651">
          <cell r="A4651" t="str">
            <v>44180</v>
          </cell>
          <cell r="B4651" t="str">
            <v>Lap enterolysis</v>
          </cell>
          <cell r="D4651" t="str">
            <v>J1</v>
          </cell>
          <cell r="E4651" t="str">
            <v>5361</v>
          </cell>
          <cell r="F4651">
            <v>55.963999999999999</v>
          </cell>
          <cell r="G4651">
            <v>4197.3599999999997</v>
          </cell>
          <cell r="H4651" t="str">
            <v>.</v>
          </cell>
          <cell r="I4651">
            <v>839.48</v>
          </cell>
        </row>
        <row r="4652">
          <cell r="A4652" t="str">
            <v>44186</v>
          </cell>
          <cell r="B4652" t="str">
            <v>Lap jejunostomy</v>
          </cell>
          <cell r="D4652" t="str">
            <v>J1</v>
          </cell>
          <cell r="E4652" t="str">
            <v>5361</v>
          </cell>
          <cell r="F4652">
            <v>55.963999999999999</v>
          </cell>
          <cell r="G4652">
            <v>4197.3599999999997</v>
          </cell>
          <cell r="H4652" t="str">
            <v>.</v>
          </cell>
          <cell r="I4652">
            <v>839.48</v>
          </cell>
        </row>
        <row r="4653">
          <cell r="A4653" t="str">
            <v>44187</v>
          </cell>
          <cell r="B4653" t="str">
            <v>Lap ileo/jejuno-stomy</v>
          </cell>
          <cell r="D4653" t="str">
            <v>C</v>
          </cell>
          <cell r="E4653" t="str">
            <v/>
          </cell>
        </row>
        <row r="4654">
          <cell r="A4654" t="str">
            <v>44188</v>
          </cell>
          <cell r="B4654" t="str">
            <v>Lap colostomy</v>
          </cell>
          <cell r="D4654" t="str">
            <v>C</v>
          </cell>
          <cell r="E4654" t="str">
            <v/>
          </cell>
        </row>
        <row r="4655">
          <cell r="A4655" t="str">
            <v>44202</v>
          </cell>
          <cell r="B4655" t="str">
            <v>Lap enterectomy</v>
          </cell>
          <cell r="D4655" t="str">
            <v>C</v>
          </cell>
          <cell r="E4655" t="str">
            <v/>
          </cell>
        </row>
        <row r="4656">
          <cell r="A4656" t="str">
            <v>44203</v>
          </cell>
          <cell r="B4656" t="str">
            <v>Lap resect s/intestine addl</v>
          </cell>
          <cell r="D4656" t="str">
            <v>C</v>
          </cell>
          <cell r="E4656" t="str">
            <v/>
          </cell>
        </row>
        <row r="4657">
          <cell r="A4657" t="str">
            <v>44204</v>
          </cell>
          <cell r="B4657" t="str">
            <v>Laparo partial colectomy</v>
          </cell>
          <cell r="D4657" t="str">
            <v>C</v>
          </cell>
          <cell r="E4657" t="str">
            <v/>
          </cell>
        </row>
        <row r="4658">
          <cell r="A4658" t="str">
            <v>44205</v>
          </cell>
          <cell r="B4658" t="str">
            <v>Lap colectomy part w/ileum</v>
          </cell>
          <cell r="D4658" t="str">
            <v>C</v>
          </cell>
          <cell r="E4658" t="str">
            <v/>
          </cell>
        </row>
        <row r="4659">
          <cell r="A4659" t="str">
            <v>44206</v>
          </cell>
          <cell r="B4659" t="str">
            <v>Lap part colectomy w/stoma</v>
          </cell>
          <cell r="D4659" t="str">
            <v>C</v>
          </cell>
          <cell r="E4659" t="str">
            <v/>
          </cell>
        </row>
        <row r="4660">
          <cell r="A4660" t="str">
            <v>44207</v>
          </cell>
          <cell r="B4660" t="str">
            <v>L colectomy/coloproctostomy</v>
          </cell>
          <cell r="D4660" t="str">
            <v>C</v>
          </cell>
          <cell r="E4660" t="str">
            <v/>
          </cell>
        </row>
        <row r="4661">
          <cell r="A4661" t="str">
            <v>44208</v>
          </cell>
          <cell r="B4661" t="str">
            <v>L colectomy/coloproctostomy</v>
          </cell>
          <cell r="D4661" t="str">
            <v>C</v>
          </cell>
          <cell r="E4661" t="str">
            <v/>
          </cell>
        </row>
        <row r="4662">
          <cell r="A4662" t="str">
            <v>44210</v>
          </cell>
          <cell r="B4662" t="str">
            <v>Laparo total proctocolectomy</v>
          </cell>
          <cell r="D4662" t="str">
            <v>C</v>
          </cell>
          <cell r="E4662" t="str">
            <v/>
          </cell>
        </row>
        <row r="4663">
          <cell r="A4663" t="str">
            <v>44211</v>
          </cell>
          <cell r="B4663" t="str">
            <v>Lap colectomy w/proctectomy</v>
          </cell>
          <cell r="D4663" t="str">
            <v>C</v>
          </cell>
          <cell r="E4663" t="str">
            <v/>
          </cell>
        </row>
        <row r="4664">
          <cell r="A4664" t="str">
            <v>44212</v>
          </cell>
          <cell r="B4664" t="str">
            <v>Laparo total proctocolectomy</v>
          </cell>
          <cell r="D4664" t="str">
            <v>C</v>
          </cell>
          <cell r="E4664" t="str">
            <v/>
          </cell>
        </row>
        <row r="4665">
          <cell r="A4665" t="str">
            <v>44213</v>
          </cell>
          <cell r="B4665" t="str">
            <v>Lap mobil splenic fl add-on</v>
          </cell>
          <cell r="D4665" t="str">
            <v>C</v>
          </cell>
          <cell r="E4665" t="str">
            <v/>
          </cell>
        </row>
        <row r="4666">
          <cell r="A4666" t="str">
            <v>44227</v>
          </cell>
          <cell r="B4666" t="str">
            <v>Lap close enterostomy</v>
          </cell>
          <cell r="D4666" t="str">
            <v>C</v>
          </cell>
          <cell r="E4666" t="str">
            <v/>
          </cell>
        </row>
        <row r="4667">
          <cell r="A4667" t="str">
            <v>44238</v>
          </cell>
          <cell r="B4667" t="str">
            <v>Laparoscope proc intestine</v>
          </cell>
          <cell r="D4667" t="str">
            <v>J1</v>
          </cell>
          <cell r="E4667" t="str">
            <v>5361</v>
          </cell>
          <cell r="F4667">
            <v>55.963999999999999</v>
          </cell>
          <cell r="G4667">
            <v>4197.3599999999997</v>
          </cell>
          <cell r="H4667" t="str">
            <v>.</v>
          </cell>
          <cell r="I4667">
            <v>839.48</v>
          </cell>
        </row>
        <row r="4668">
          <cell r="A4668" t="str">
            <v>44300</v>
          </cell>
          <cell r="B4668" t="str">
            <v>Open bowel to skin</v>
          </cell>
          <cell r="D4668" t="str">
            <v>C</v>
          </cell>
          <cell r="E4668" t="str">
            <v/>
          </cell>
        </row>
        <row r="4669">
          <cell r="A4669" t="str">
            <v>44310</v>
          </cell>
          <cell r="B4669" t="str">
            <v>Ileostomy/jejunostomy</v>
          </cell>
          <cell r="D4669" t="str">
            <v>C</v>
          </cell>
          <cell r="E4669" t="str">
            <v/>
          </cell>
        </row>
        <row r="4670">
          <cell r="A4670" t="str">
            <v>44312</v>
          </cell>
          <cell r="B4670" t="str">
            <v>Revision of ileostomy</v>
          </cell>
          <cell r="D4670" t="str">
            <v>T</v>
          </cell>
          <cell r="E4670" t="str">
            <v>5055</v>
          </cell>
          <cell r="F4670">
            <v>33.381300000000003</v>
          </cell>
          <cell r="G4670">
            <v>2503.63</v>
          </cell>
          <cell r="H4670" t="str">
            <v>.</v>
          </cell>
          <cell r="I4670">
            <v>500.73</v>
          </cell>
        </row>
        <row r="4671">
          <cell r="A4671" t="str">
            <v>44314</v>
          </cell>
          <cell r="B4671" t="str">
            <v>Revision of ileostomy</v>
          </cell>
          <cell r="D4671" t="str">
            <v>C</v>
          </cell>
          <cell r="E4671" t="str">
            <v/>
          </cell>
        </row>
        <row r="4672">
          <cell r="A4672" t="str">
            <v>44316</v>
          </cell>
          <cell r="B4672" t="str">
            <v>Devise bowel pouch</v>
          </cell>
          <cell r="D4672" t="str">
            <v>C</v>
          </cell>
          <cell r="E4672" t="str">
            <v/>
          </cell>
        </row>
        <row r="4673">
          <cell r="A4673" t="str">
            <v>44320</v>
          </cell>
          <cell r="B4673" t="str">
            <v>Colostomy</v>
          </cell>
          <cell r="D4673" t="str">
            <v>C</v>
          </cell>
          <cell r="E4673" t="str">
            <v/>
          </cell>
        </row>
        <row r="4674">
          <cell r="A4674" t="str">
            <v>44322</v>
          </cell>
          <cell r="B4674" t="str">
            <v>Colostomy with biopsies</v>
          </cell>
          <cell r="D4674" t="str">
            <v>C</v>
          </cell>
          <cell r="E4674" t="str">
            <v/>
          </cell>
        </row>
        <row r="4675">
          <cell r="A4675" t="str">
            <v>44340</v>
          </cell>
          <cell r="B4675" t="str">
            <v>Revision of colostomy</v>
          </cell>
          <cell r="D4675" t="str">
            <v>T</v>
          </cell>
          <cell r="E4675" t="str">
            <v>5055</v>
          </cell>
          <cell r="F4675">
            <v>33.381300000000003</v>
          </cell>
          <cell r="G4675">
            <v>2503.63</v>
          </cell>
          <cell r="H4675" t="str">
            <v>.</v>
          </cell>
          <cell r="I4675">
            <v>500.73</v>
          </cell>
        </row>
        <row r="4676">
          <cell r="A4676" t="str">
            <v>44345</v>
          </cell>
          <cell r="B4676" t="str">
            <v>Revision of colostomy</v>
          </cell>
          <cell r="D4676" t="str">
            <v>C</v>
          </cell>
          <cell r="E4676" t="str">
            <v/>
          </cell>
        </row>
        <row r="4677">
          <cell r="A4677" t="str">
            <v>44346</v>
          </cell>
          <cell r="B4677" t="str">
            <v>Revision of colostomy</v>
          </cell>
          <cell r="D4677" t="str">
            <v>C</v>
          </cell>
          <cell r="E4677" t="str">
            <v/>
          </cell>
        </row>
        <row r="4678">
          <cell r="A4678" t="str">
            <v>44360</v>
          </cell>
          <cell r="B4678" t="str">
            <v>Small bowel endoscopy</v>
          </cell>
          <cell r="C4678" t="str">
            <v>CH</v>
          </cell>
          <cell r="D4678" t="str">
            <v>J1</v>
          </cell>
          <cell r="E4678" t="str">
            <v>5302</v>
          </cell>
          <cell r="F4678">
            <v>17.79</v>
          </cell>
          <cell r="G4678">
            <v>1334.27</v>
          </cell>
          <cell r="H4678" t="str">
            <v>.</v>
          </cell>
          <cell r="I4678">
            <v>266.86</v>
          </cell>
          <cell r="J4678">
            <v>42736</v>
          </cell>
          <cell r="M4678" t="str">
            <v>*</v>
          </cell>
        </row>
        <row r="4679">
          <cell r="A4679" t="str">
            <v>44361</v>
          </cell>
          <cell r="B4679" t="str">
            <v>Small bowel endoscopy/biopsy</v>
          </cell>
          <cell r="C4679" t="str">
            <v>CH</v>
          </cell>
          <cell r="D4679" t="str">
            <v>J1</v>
          </cell>
          <cell r="E4679" t="str">
            <v>5302</v>
          </cell>
          <cell r="F4679">
            <v>17.79</v>
          </cell>
          <cell r="G4679">
            <v>1334.27</v>
          </cell>
          <cell r="H4679" t="str">
            <v>.</v>
          </cell>
          <cell r="I4679">
            <v>266.86</v>
          </cell>
          <cell r="J4679">
            <v>42736</v>
          </cell>
          <cell r="M4679" t="str">
            <v>*</v>
          </cell>
        </row>
        <row r="4680">
          <cell r="A4680" t="str">
            <v>44363</v>
          </cell>
          <cell r="B4680" t="str">
            <v>Small bowel endoscopy</v>
          </cell>
          <cell r="C4680" t="str">
            <v>CH</v>
          </cell>
          <cell r="D4680" t="str">
            <v>J1</v>
          </cell>
          <cell r="E4680" t="str">
            <v>5302</v>
          </cell>
          <cell r="F4680">
            <v>17.79</v>
          </cell>
          <cell r="G4680">
            <v>1334.27</v>
          </cell>
          <cell r="H4680" t="str">
            <v>.</v>
          </cell>
          <cell r="I4680">
            <v>266.86</v>
          </cell>
          <cell r="J4680">
            <v>42736</v>
          </cell>
          <cell r="M4680" t="str">
            <v>*</v>
          </cell>
        </row>
        <row r="4681">
          <cell r="A4681" t="str">
            <v>44364</v>
          </cell>
          <cell r="B4681" t="str">
            <v>Small bowel endoscopy</v>
          </cell>
          <cell r="C4681" t="str">
            <v>CH</v>
          </cell>
          <cell r="D4681" t="str">
            <v>J1</v>
          </cell>
          <cell r="E4681" t="str">
            <v>5302</v>
          </cell>
          <cell r="F4681">
            <v>17.79</v>
          </cell>
          <cell r="G4681">
            <v>1334.27</v>
          </cell>
          <cell r="H4681" t="str">
            <v>.</v>
          </cell>
          <cell r="I4681">
            <v>266.86</v>
          </cell>
          <cell r="J4681">
            <v>42736</v>
          </cell>
          <cell r="M4681" t="str">
            <v>*</v>
          </cell>
        </row>
        <row r="4682">
          <cell r="A4682" t="str">
            <v>44365</v>
          </cell>
          <cell r="B4682" t="str">
            <v>Small bowel endoscopy</v>
          </cell>
          <cell r="C4682" t="str">
            <v>CH</v>
          </cell>
          <cell r="D4682" t="str">
            <v>J1</v>
          </cell>
          <cell r="E4682" t="str">
            <v>5302</v>
          </cell>
          <cell r="F4682">
            <v>17.79</v>
          </cell>
          <cell r="G4682">
            <v>1334.27</v>
          </cell>
          <cell r="H4682" t="str">
            <v>.</v>
          </cell>
          <cell r="I4682">
            <v>266.86</v>
          </cell>
          <cell r="J4682">
            <v>42736</v>
          </cell>
          <cell r="M4682" t="str">
            <v>*</v>
          </cell>
        </row>
        <row r="4683">
          <cell r="A4683" t="str">
            <v>44366</v>
          </cell>
          <cell r="B4683" t="str">
            <v>Small bowel endoscopy</v>
          </cell>
          <cell r="C4683" t="str">
            <v>CH</v>
          </cell>
          <cell r="D4683" t="str">
            <v>J1</v>
          </cell>
          <cell r="E4683" t="str">
            <v>5302</v>
          </cell>
          <cell r="F4683">
            <v>17.79</v>
          </cell>
          <cell r="G4683">
            <v>1334.27</v>
          </cell>
          <cell r="H4683" t="str">
            <v>.</v>
          </cell>
          <cell r="I4683">
            <v>266.86</v>
          </cell>
          <cell r="J4683">
            <v>42736</v>
          </cell>
          <cell r="M4683" t="str">
            <v>*</v>
          </cell>
        </row>
        <row r="4684">
          <cell r="A4684" t="str">
            <v>44369</v>
          </cell>
          <cell r="B4684" t="str">
            <v>Small bowel endoscopy</v>
          </cell>
          <cell r="C4684" t="str">
            <v>CH</v>
          </cell>
          <cell r="D4684" t="str">
            <v>J1</v>
          </cell>
          <cell r="E4684" t="str">
            <v>5302</v>
          </cell>
          <cell r="F4684">
            <v>17.79</v>
          </cell>
          <cell r="G4684">
            <v>1334.27</v>
          </cell>
          <cell r="H4684" t="str">
            <v>.</v>
          </cell>
          <cell r="I4684">
            <v>266.86</v>
          </cell>
          <cell r="J4684">
            <v>42736</v>
          </cell>
          <cell r="M4684" t="str">
            <v>*</v>
          </cell>
        </row>
        <row r="4685">
          <cell r="A4685" t="str">
            <v>44370</v>
          </cell>
          <cell r="B4685" t="str">
            <v>Small bowel endoscopy/stent</v>
          </cell>
          <cell r="D4685" t="str">
            <v>J1</v>
          </cell>
          <cell r="E4685" t="str">
            <v>5331</v>
          </cell>
          <cell r="F4685">
            <v>52.518599999999999</v>
          </cell>
          <cell r="G4685">
            <v>3938.95</v>
          </cell>
          <cell r="H4685" t="str">
            <v>.</v>
          </cell>
          <cell r="I4685">
            <v>787.79</v>
          </cell>
        </row>
        <row r="4686">
          <cell r="A4686" t="str">
            <v>44372</v>
          </cell>
          <cell r="B4686" t="str">
            <v>Small bowel endoscopy</v>
          </cell>
          <cell r="C4686" t="str">
            <v>CH</v>
          </cell>
          <cell r="D4686" t="str">
            <v>J1</v>
          </cell>
          <cell r="E4686" t="str">
            <v>5302</v>
          </cell>
          <cell r="F4686">
            <v>17.79</v>
          </cell>
          <cell r="G4686">
            <v>1334.27</v>
          </cell>
          <cell r="H4686" t="str">
            <v>.</v>
          </cell>
          <cell r="I4686">
            <v>266.86</v>
          </cell>
          <cell r="J4686">
            <v>42736</v>
          </cell>
          <cell r="M4686" t="str">
            <v>*</v>
          </cell>
        </row>
        <row r="4687">
          <cell r="A4687" t="str">
            <v>44373</v>
          </cell>
          <cell r="B4687" t="str">
            <v>Small bowel endoscopy</v>
          </cell>
          <cell r="C4687" t="str">
            <v>CH</v>
          </cell>
          <cell r="D4687" t="str">
            <v>J1</v>
          </cell>
          <cell r="E4687" t="str">
            <v>5302</v>
          </cell>
          <cell r="F4687">
            <v>17.79</v>
          </cell>
          <cell r="G4687">
            <v>1334.27</v>
          </cell>
          <cell r="H4687" t="str">
            <v>.</v>
          </cell>
          <cell r="I4687">
            <v>266.86</v>
          </cell>
          <cell r="J4687">
            <v>42736</v>
          </cell>
          <cell r="M4687" t="str">
            <v>*</v>
          </cell>
        </row>
        <row r="4688">
          <cell r="A4688" t="str">
            <v>44376</v>
          </cell>
          <cell r="B4688" t="str">
            <v>Small bowel endoscopy</v>
          </cell>
          <cell r="C4688" t="str">
            <v>CH</v>
          </cell>
          <cell r="D4688" t="str">
            <v>J1</v>
          </cell>
          <cell r="E4688" t="str">
            <v>5302</v>
          </cell>
          <cell r="F4688">
            <v>17.79</v>
          </cell>
          <cell r="G4688">
            <v>1334.27</v>
          </cell>
          <cell r="H4688" t="str">
            <v>.</v>
          </cell>
          <cell r="I4688">
            <v>266.86</v>
          </cell>
          <cell r="J4688">
            <v>42736</v>
          </cell>
          <cell r="M4688" t="str">
            <v>*</v>
          </cell>
        </row>
        <row r="4689">
          <cell r="A4689" t="str">
            <v>44377</v>
          </cell>
          <cell r="B4689" t="str">
            <v>Small bowel endoscopy/biopsy</v>
          </cell>
          <cell r="C4689" t="str">
            <v>CH</v>
          </cell>
          <cell r="D4689" t="str">
            <v>J1</v>
          </cell>
          <cell r="E4689" t="str">
            <v>5302</v>
          </cell>
          <cell r="F4689">
            <v>17.79</v>
          </cell>
          <cell r="G4689">
            <v>1334.27</v>
          </cell>
          <cell r="H4689" t="str">
            <v>.</v>
          </cell>
          <cell r="I4689">
            <v>266.86</v>
          </cell>
          <cell r="J4689">
            <v>42736</v>
          </cell>
          <cell r="M4689" t="str">
            <v>*</v>
          </cell>
        </row>
        <row r="4690">
          <cell r="A4690" t="str">
            <v>44378</v>
          </cell>
          <cell r="B4690" t="str">
            <v>Small bowel endoscopy</v>
          </cell>
          <cell r="C4690" t="str">
            <v>CH</v>
          </cell>
          <cell r="D4690" t="str">
            <v>J1</v>
          </cell>
          <cell r="E4690" t="str">
            <v>5302</v>
          </cell>
          <cell r="F4690">
            <v>17.79</v>
          </cell>
          <cell r="G4690">
            <v>1334.27</v>
          </cell>
          <cell r="H4690" t="str">
            <v>.</v>
          </cell>
          <cell r="I4690">
            <v>266.86</v>
          </cell>
          <cell r="J4690">
            <v>42736</v>
          </cell>
          <cell r="M4690" t="str">
            <v>*</v>
          </cell>
        </row>
        <row r="4691">
          <cell r="A4691" t="str">
            <v>44379</v>
          </cell>
          <cell r="B4691" t="str">
            <v>S bowel endoscope w/stent</v>
          </cell>
          <cell r="D4691" t="str">
            <v>J1</v>
          </cell>
          <cell r="E4691" t="str">
            <v>5331</v>
          </cell>
          <cell r="F4691">
            <v>52.518599999999999</v>
          </cell>
          <cell r="G4691">
            <v>3938.95</v>
          </cell>
          <cell r="H4691" t="str">
            <v>.</v>
          </cell>
          <cell r="I4691">
            <v>787.79</v>
          </cell>
        </row>
        <row r="4692">
          <cell r="A4692" t="str">
            <v>44380</v>
          </cell>
          <cell r="B4692" t="str">
            <v>Small bowel endoscopy br/wa</v>
          </cell>
          <cell r="D4692" t="str">
            <v>T</v>
          </cell>
          <cell r="E4692" t="str">
            <v>5301</v>
          </cell>
          <cell r="F4692">
            <v>9.3263999999999996</v>
          </cell>
          <cell r="G4692">
            <v>699.49</v>
          </cell>
          <cell r="H4692" t="str">
            <v>.</v>
          </cell>
          <cell r="I4692">
            <v>139.9</v>
          </cell>
        </row>
        <row r="4693">
          <cell r="A4693" t="str">
            <v>44381</v>
          </cell>
          <cell r="B4693" t="str">
            <v>Small bowel endoscopy br/wa</v>
          </cell>
          <cell r="C4693" t="str">
            <v>CH</v>
          </cell>
          <cell r="D4693" t="str">
            <v>J1</v>
          </cell>
          <cell r="E4693" t="str">
            <v>5302</v>
          </cell>
          <cell r="F4693">
            <v>17.79</v>
          </cell>
          <cell r="G4693">
            <v>1334.27</v>
          </cell>
          <cell r="H4693" t="str">
            <v>.</v>
          </cell>
          <cell r="I4693">
            <v>266.86</v>
          </cell>
          <cell r="J4693">
            <v>42736</v>
          </cell>
          <cell r="M4693" t="str">
            <v>*</v>
          </cell>
        </row>
        <row r="4694">
          <cell r="A4694" t="str">
            <v>44382</v>
          </cell>
          <cell r="B4694" t="str">
            <v>Small bowel endoscopy</v>
          </cell>
          <cell r="D4694" t="str">
            <v>T</v>
          </cell>
          <cell r="E4694" t="str">
            <v>5301</v>
          </cell>
          <cell r="F4694">
            <v>9.3263999999999996</v>
          </cell>
          <cell r="G4694">
            <v>699.49</v>
          </cell>
          <cell r="H4694" t="str">
            <v>.</v>
          </cell>
          <cell r="I4694">
            <v>139.9</v>
          </cell>
        </row>
        <row r="4695">
          <cell r="A4695" t="str">
            <v>44384</v>
          </cell>
          <cell r="B4695" t="str">
            <v>Small bowel endoscopy</v>
          </cell>
          <cell r="C4695" t="str">
            <v>CH</v>
          </cell>
          <cell r="D4695" t="str">
            <v>J1</v>
          </cell>
          <cell r="E4695" t="str">
            <v>5303</v>
          </cell>
          <cell r="F4695">
            <v>33.461399999999998</v>
          </cell>
          <cell r="G4695">
            <v>2509.64</v>
          </cell>
          <cell r="H4695" t="str">
            <v>.</v>
          </cell>
          <cell r="I4695">
            <v>501.93</v>
          </cell>
          <cell r="J4695">
            <v>42736</v>
          </cell>
          <cell r="M4695" t="str">
            <v>*</v>
          </cell>
        </row>
        <row r="4696">
          <cell r="A4696" t="str">
            <v>44385</v>
          </cell>
          <cell r="B4696" t="str">
            <v>Endoscopy of bowel pouch</v>
          </cell>
          <cell r="C4696" t="str">
            <v>CH</v>
          </cell>
          <cell r="D4696" t="str">
            <v>T</v>
          </cell>
          <cell r="E4696" t="str">
            <v>5311</v>
          </cell>
          <cell r="F4696">
            <v>8.8985000000000003</v>
          </cell>
          <cell r="G4696">
            <v>667.4</v>
          </cell>
          <cell r="H4696" t="str">
            <v>.</v>
          </cell>
          <cell r="I4696">
            <v>133.47999999999999</v>
          </cell>
          <cell r="J4696">
            <v>42736</v>
          </cell>
          <cell r="M4696" t="str">
            <v>*</v>
          </cell>
        </row>
        <row r="4697">
          <cell r="A4697" t="str">
            <v>44386</v>
          </cell>
          <cell r="B4697" t="str">
            <v>Endoscopy bowel pouch/biop</v>
          </cell>
          <cell r="C4697" t="str">
            <v>CH</v>
          </cell>
          <cell r="D4697" t="str">
            <v>T</v>
          </cell>
          <cell r="E4697" t="str">
            <v>5311</v>
          </cell>
          <cell r="F4697">
            <v>8.8985000000000003</v>
          </cell>
          <cell r="G4697">
            <v>667.4</v>
          </cell>
          <cell r="H4697" t="str">
            <v>.</v>
          </cell>
          <cell r="I4697">
            <v>133.47999999999999</v>
          </cell>
          <cell r="J4697">
            <v>42736</v>
          </cell>
          <cell r="M4697" t="str">
            <v>*</v>
          </cell>
        </row>
        <row r="4698">
          <cell r="A4698" t="str">
            <v>44388</v>
          </cell>
          <cell r="B4698" t="str">
            <v>Colonoscopy thru stoma spx</v>
          </cell>
          <cell r="C4698" t="str">
            <v>CH</v>
          </cell>
          <cell r="D4698" t="str">
            <v>T</v>
          </cell>
          <cell r="E4698" t="str">
            <v>5311</v>
          </cell>
          <cell r="F4698">
            <v>8.8985000000000003</v>
          </cell>
          <cell r="G4698">
            <v>667.4</v>
          </cell>
          <cell r="H4698" t="str">
            <v>.</v>
          </cell>
          <cell r="I4698">
            <v>133.47999999999999</v>
          </cell>
          <cell r="J4698">
            <v>42736</v>
          </cell>
          <cell r="M4698" t="str">
            <v>*</v>
          </cell>
        </row>
        <row r="4699">
          <cell r="A4699" t="str">
            <v>44389</v>
          </cell>
          <cell r="B4699" t="str">
            <v>Colonoscopy with biopsy</v>
          </cell>
          <cell r="D4699" t="str">
            <v>T</v>
          </cell>
          <cell r="E4699" t="str">
            <v>5312</v>
          </cell>
          <cell r="F4699">
            <v>11.696300000000001</v>
          </cell>
          <cell r="G4699">
            <v>877.23</v>
          </cell>
          <cell r="H4699" t="str">
            <v>.</v>
          </cell>
          <cell r="I4699">
            <v>175.45</v>
          </cell>
        </row>
        <row r="4700">
          <cell r="A4700" t="str">
            <v>44390</v>
          </cell>
          <cell r="B4700" t="str">
            <v>Colonoscopy for foreign body</v>
          </cell>
          <cell r="D4700" t="str">
            <v>T</v>
          </cell>
          <cell r="E4700" t="str">
            <v>5312</v>
          </cell>
          <cell r="F4700">
            <v>11.696300000000001</v>
          </cell>
          <cell r="G4700">
            <v>877.23</v>
          </cell>
          <cell r="H4700" t="str">
            <v>.</v>
          </cell>
          <cell r="I4700">
            <v>175.45</v>
          </cell>
        </row>
        <row r="4701">
          <cell r="A4701" t="str">
            <v>44391</v>
          </cell>
          <cell r="B4701" t="str">
            <v>Colonoscopy for bleeding</v>
          </cell>
          <cell r="D4701" t="str">
            <v>T</v>
          </cell>
          <cell r="E4701" t="str">
            <v>5312</v>
          </cell>
          <cell r="F4701">
            <v>11.696300000000001</v>
          </cell>
          <cell r="G4701">
            <v>877.23</v>
          </cell>
          <cell r="H4701" t="str">
            <v>.</v>
          </cell>
          <cell r="I4701">
            <v>175.45</v>
          </cell>
        </row>
        <row r="4702">
          <cell r="A4702" t="str">
            <v>44392</v>
          </cell>
          <cell r="B4702" t="str">
            <v>Colonoscopy &amp; polypectomy</v>
          </cell>
          <cell r="D4702" t="str">
            <v>T</v>
          </cell>
          <cell r="E4702" t="str">
            <v>5312</v>
          </cell>
          <cell r="F4702">
            <v>11.696300000000001</v>
          </cell>
          <cell r="G4702">
            <v>877.23</v>
          </cell>
          <cell r="H4702" t="str">
            <v>.</v>
          </cell>
          <cell r="I4702">
            <v>175.45</v>
          </cell>
        </row>
        <row r="4703">
          <cell r="A4703" t="str">
            <v>44394</v>
          </cell>
          <cell r="B4703" t="str">
            <v>Colonoscopy w/snare</v>
          </cell>
          <cell r="D4703" t="str">
            <v>T</v>
          </cell>
          <cell r="E4703" t="str">
            <v>5312</v>
          </cell>
          <cell r="F4703">
            <v>11.696300000000001</v>
          </cell>
          <cell r="G4703">
            <v>877.23</v>
          </cell>
          <cell r="H4703" t="str">
            <v>.</v>
          </cell>
          <cell r="I4703">
            <v>175.45</v>
          </cell>
        </row>
        <row r="4704">
          <cell r="A4704" t="str">
            <v>44401</v>
          </cell>
          <cell r="B4704" t="str">
            <v>Colonoscopy with ablation</v>
          </cell>
          <cell r="D4704" t="str">
            <v>T</v>
          </cell>
          <cell r="E4704" t="str">
            <v>5312</v>
          </cell>
          <cell r="F4704">
            <v>11.696300000000001</v>
          </cell>
          <cell r="G4704">
            <v>877.23</v>
          </cell>
          <cell r="H4704" t="str">
            <v>.</v>
          </cell>
          <cell r="I4704">
            <v>175.45</v>
          </cell>
        </row>
        <row r="4705">
          <cell r="A4705" t="str">
            <v>44402</v>
          </cell>
          <cell r="B4705" t="str">
            <v>Colonoscopy w/stent plcmt</v>
          </cell>
          <cell r="D4705" t="str">
            <v>J1</v>
          </cell>
          <cell r="E4705" t="str">
            <v>5331</v>
          </cell>
          <cell r="F4705">
            <v>52.518599999999999</v>
          </cell>
          <cell r="G4705">
            <v>3938.95</v>
          </cell>
          <cell r="H4705" t="str">
            <v>.</v>
          </cell>
          <cell r="I4705">
            <v>787.79</v>
          </cell>
        </row>
        <row r="4706">
          <cell r="A4706" t="str">
            <v>44403</v>
          </cell>
          <cell r="B4706" t="str">
            <v>Colonoscopy w/resection</v>
          </cell>
          <cell r="D4706" t="str">
            <v>T</v>
          </cell>
          <cell r="E4706" t="str">
            <v>5312</v>
          </cell>
          <cell r="F4706">
            <v>11.696300000000001</v>
          </cell>
          <cell r="G4706">
            <v>877.23</v>
          </cell>
          <cell r="H4706" t="str">
            <v>.</v>
          </cell>
          <cell r="I4706">
            <v>175.45</v>
          </cell>
        </row>
        <row r="4707">
          <cell r="A4707" t="str">
            <v>44404</v>
          </cell>
          <cell r="B4707" t="str">
            <v>Colonoscopy w/injection</v>
          </cell>
          <cell r="D4707" t="str">
            <v>T</v>
          </cell>
          <cell r="E4707" t="str">
            <v>5312</v>
          </cell>
          <cell r="F4707">
            <v>11.696300000000001</v>
          </cell>
          <cell r="G4707">
            <v>877.23</v>
          </cell>
          <cell r="H4707" t="str">
            <v>.</v>
          </cell>
          <cell r="I4707">
            <v>175.45</v>
          </cell>
        </row>
        <row r="4708">
          <cell r="A4708" t="str">
            <v>44405</v>
          </cell>
          <cell r="B4708" t="str">
            <v>Colonoscopy w/dilation</v>
          </cell>
          <cell r="D4708" t="str">
            <v>T</v>
          </cell>
          <cell r="E4708" t="str">
            <v>5312</v>
          </cell>
          <cell r="F4708">
            <v>11.696300000000001</v>
          </cell>
          <cell r="G4708">
            <v>877.23</v>
          </cell>
          <cell r="H4708" t="str">
            <v>.</v>
          </cell>
          <cell r="I4708">
            <v>175.45</v>
          </cell>
        </row>
        <row r="4709">
          <cell r="A4709" t="str">
            <v>44406</v>
          </cell>
          <cell r="B4709" t="str">
            <v>Colonoscopy w/ultrasound</v>
          </cell>
          <cell r="D4709" t="str">
            <v>T</v>
          </cell>
          <cell r="E4709" t="str">
            <v>5312</v>
          </cell>
          <cell r="F4709">
            <v>11.696300000000001</v>
          </cell>
          <cell r="G4709">
            <v>877.23</v>
          </cell>
          <cell r="H4709" t="str">
            <v>.</v>
          </cell>
          <cell r="I4709">
            <v>175.45</v>
          </cell>
        </row>
        <row r="4710">
          <cell r="A4710" t="str">
            <v>44407</v>
          </cell>
          <cell r="B4710" t="str">
            <v>Colonoscopy w/ndl aspir/bx</v>
          </cell>
          <cell r="D4710" t="str">
            <v>T</v>
          </cell>
          <cell r="E4710" t="str">
            <v>5312</v>
          </cell>
          <cell r="F4710">
            <v>11.696300000000001</v>
          </cell>
          <cell r="G4710">
            <v>877.23</v>
          </cell>
          <cell r="H4710" t="str">
            <v>.</v>
          </cell>
          <cell r="I4710">
            <v>175.45</v>
          </cell>
        </row>
        <row r="4711">
          <cell r="A4711" t="str">
            <v>44408</v>
          </cell>
          <cell r="B4711" t="str">
            <v>Colonoscopy w/decompression</v>
          </cell>
          <cell r="C4711" t="str">
            <v>CH</v>
          </cell>
          <cell r="D4711" t="str">
            <v>T</v>
          </cell>
          <cell r="E4711" t="str">
            <v>5311</v>
          </cell>
          <cell r="F4711">
            <v>8.8985000000000003</v>
          </cell>
          <cell r="G4711">
            <v>667.4</v>
          </cell>
          <cell r="H4711" t="str">
            <v>.</v>
          </cell>
          <cell r="I4711">
            <v>133.47999999999999</v>
          </cell>
          <cell r="J4711">
            <v>42736</v>
          </cell>
          <cell r="M4711" t="str">
            <v>*</v>
          </cell>
        </row>
        <row r="4712">
          <cell r="A4712" t="str">
            <v>44500</v>
          </cell>
          <cell r="B4712" t="str">
            <v>Intro gastrointestinal tube</v>
          </cell>
          <cell r="C4712" t="str">
            <v>CH</v>
          </cell>
          <cell r="D4712" t="str">
            <v>T</v>
          </cell>
          <cell r="E4712" t="str">
            <v>5301</v>
          </cell>
          <cell r="F4712">
            <v>9.3263999999999996</v>
          </cell>
          <cell r="G4712">
            <v>699.49</v>
          </cell>
          <cell r="H4712" t="str">
            <v>.</v>
          </cell>
          <cell r="I4712">
            <v>139.9</v>
          </cell>
          <cell r="J4712">
            <v>42736</v>
          </cell>
          <cell r="M4712" t="str">
            <v>*</v>
          </cell>
        </row>
        <row r="4713">
          <cell r="A4713" t="str">
            <v>4450F</v>
          </cell>
          <cell r="B4713" t="str">
            <v>Self-care ed provided to pt</v>
          </cell>
          <cell r="D4713" t="str">
            <v>E1</v>
          </cell>
          <cell r="E4713" t="str">
            <v/>
          </cell>
        </row>
        <row r="4714">
          <cell r="A4714" t="str">
            <v>44602</v>
          </cell>
          <cell r="B4714" t="str">
            <v>Suture small intestine</v>
          </cell>
          <cell r="D4714" t="str">
            <v>C</v>
          </cell>
          <cell r="E4714" t="str">
            <v/>
          </cell>
        </row>
        <row r="4715">
          <cell r="A4715" t="str">
            <v>44603</v>
          </cell>
          <cell r="B4715" t="str">
            <v>Suture small intestine</v>
          </cell>
          <cell r="D4715" t="str">
            <v>C</v>
          </cell>
          <cell r="E4715" t="str">
            <v/>
          </cell>
        </row>
        <row r="4716">
          <cell r="A4716" t="str">
            <v>44604</v>
          </cell>
          <cell r="B4716" t="str">
            <v>Suture large intestine</v>
          </cell>
          <cell r="D4716" t="str">
            <v>C</v>
          </cell>
          <cell r="E4716" t="str">
            <v/>
          </cell>
        </row>
        <row r="4717">
          <cell r="A4717" t="str">
            <v>44605</v>
          </cell>
          <cell r="B4717" t="str">
            <v>Repair of bowel lesion</v>
          </cell>
          <cell r="D4717" t="str">
            <v>C</v>
          </cell>
          <cell r="E4717" t="str">
            <v/>
          </cell>
        </row>
        <row r="4718">
          <cell r="A4718" t="str">
            <v>44615</v>
          </cell>
          <cell r="B4718" t="str">
            <v>Intestinal stricturoplasty</v>
          </cell>
          <cell r="D4718" t="str">
            <v>C</v>
          </cell>
          <cell r="E4718" t="str">
            <v/>
          </cell>
        </row>
        <row r="4719">
          <cell r="A4719" t="str">
            <v>44620</v>
          </cell>
          <cell r="B4719" t="str">
            <v>Repair bowel opening</v>
          </cell>
          <cell r="D4719" t="str">
            <v>C</v>
          </cell>
          <cell r="E4719" t="str">
            <v/>
          </cell>
        </row>
        <row r="4720">
          <cell r="A4720" t="str">
            <v>44625</v>
          </cell>
          <cell r="B4720" t="str">
            <v>Repair bowel opening</v>
          </cell>
          <cell r="D4720" t="str">
            <v>C</v>
          </cell>
          <cell r="E4720" t="str">
            <v/>
          </cell>
        </row>
        <row r="4721">
          <cell r="A4721" t="str">
            <v>44626</v>
          </cell>
          <cell r="B4721" t="str">
            <v>Repair bowel opening</v>
          </cell>
          <cell r="D4721" t="str">
            <v>C</v>
          </cell>
          <cell r="E4721" t="str">
            <v/>
          </cell>
        </row>
        <row r="4722">
          <cell r="A4722" t="str">
            <v>44640</v>
          </cell>
          <cell r="B4722" t="str">
            <v>Repair bowel-skin fistula</v>
          </cell>
          <cell r="D4722" t="str">
            <v>C</v>
          </cell>
          <cell r="E4722" t="str">
            <v/>
          </cell>
        </row>
        <row r="4723">
          <cell r="A4723" t="str">
            <v>44650</v>
          </cell>
          <cell r="B4723" t="str">
            <v>Repair bowel fistula</v>
          </cell>
          <cell r="D4723" t="str">
            <v>C</v>
          </cell>
          <cell r="E4723" t="str">
            <v/>
          </cell>
        </row>
        <row r="4724">
          <cell r="A4724" t="str">
            <v>44660</v>
          </cell>
          <cell r="B4724" t="str">
            <v>Repair bowel-bladder fistula</v>
          </cell>
          <cell r="D4724" t="str">
            <v>C</v>
          </cell>
          <cell r="E4724" t="str">
            <v/>
          </cell>
        </row>
        <row r="4725">
          <cell r="A4725" t="str">
            <v>44661</v>
          </cell>
          <cell r="B4725" t="str">
            <v>Repair bowel-bladder fistula</v>
          </cell>
          <cell r="D4725" t="str">
            <v>C</v>
          </cell>
          <cell r="E4725" t="str">
            <v/>
          </cell>
        </row>
        <row r="4726">
          <cell r="A4726" t="str">
            <v>44680</v>
          </cell>
          <cell r="B4726" t="str">
            <v>Surgical revision intestine</v>
          </cell>
          <cell r="D4726" t="str">
            <v>C</v>
          </cell>
          <cell r="E4726" t="str">
            <v/>
          </cell>
        </row>
        <row r="4727">
          <cell r="A4727" t="str">
            <v>44700</v>
          </cell>
          <cell r="B4727" t="str">
            <v>Suspend bowel w/prosthesis</v>
          </cell>
          <cell r="D4727" t="str">
            <v>C</v>
          </cell>
          <cell r="E4727" t="str">
            <v/>
          </cell>
        </row>
        <row r="4728">
          <cell r="A4728" t="str">
            <v>44701</v>
          </cell>
          <cell r="B4728" t="str">
            <v>Intraop colon lavage add-on</v>
          </cell>
          <cell r="D4728" t="str">
            <v>N</v>
          </cell>
          <cell r="E4728" t="str">
            <v/>
          </cell>
        </row>
        <row r="4729">
          <cell r="A4729" t="str">
            <v>44705</v>
          </cell>
          <cell r="B4729" t="str">
            <v>Prepare fecal microbiota</v>
          </cell>
          <cell r="D4729" t="str">
            <v>B</v>
          </cell>
          <cell r="E4729" t="str">
            <v/>
          </cell>
        </row>
        <row r="4730">
          <cell r="A4730" t="str">
            <v>4470F</v>
          </cell>
          <cell r="B4730" t="str">
            <v>Icd counseling provided</v>
          </cell>
          <cell r="D4730" t="str">
            <v>E1</v>
          </cell>
          <cell r="E4730" t="str">
            <v/>
          </cell>
        </row>
        <row r="4731">
          <cell r="A4731" t="str">
            <v>44715</v>
          </cell>
          <cell r="B4731" t="str">
            <v>Prepare donor intestine</v>
          </cell>
          <cell r="D4731" t="str">
            <v>C</v>
          </cell>
          <cell r="E4731" t="str">
            <v/>
          </cell>
        </row>
        <row r="4732">
          <cell r="A4732" t="str">
            <v>44720</v>
          </cell>
          <cell r="B4732" t="str">
            <v>Prep donor intestine/venous</v>
          </cell>
          <cell r="D4732" t="str">
            <v>C</v>
          </cell>
          <cell r="E4732" t="str">
            <v/>
          </cell>
        </row>
        <row r="4733">
          <cell r="A4733" t="str">
            <v>44721</v>
          </cell>
          <cell r="B4733" t="str">
            <v>Prep donor intestine/artery</v>
          </cell>
          <cell r="D4733" t="str">
            <v>C</v>
          </cell>
          <cell r="E4733" t="str">
            <v/>
          </cell>
        </row>
        <row r="4734">
          <cell r="A4734" t="str">
            <v>44799</v>
          </cell>
          <cell r="B4734" t="str">
            <v>Unlisted px small intestine</v>
          </cell>
          <cell r="C4734" t="str">
            <v>CH</v>
          </cell>
          <cell r="D4734" t="str">
            <v>T</v>
          </cell>
          <cell r="E4734" t="str">
            <v>5301</v>
          </cell>
          <cell r="F4734">
            <v>9.3263999999999996</v>
          </cell>
          <cell r="G4734">
            <v>699.49</v>
          </cell>
          <cell r="H4734" t="str">
            <v>.</v>
          </cell>
          <cell r="I4734">
            <v>139.9</v>
          </cell>
          <cell r="J4734">
            <v>42736</v>
          </cell>
          <cell r="M4734" t="str">
            <v>*</v>
          </cell>
        </row>
        <row r="4735">
          <cell r="A4735" t="str">
            <v>44800</v>
          </cell>
          <cell r="B4735" t="str">
            <v>Excision of bowel pouch</v>
          </cell>
          <cell r="D4735" t="str">
            <v>C</v>
          </cell>
          <cell r="E4735" t="str">
            <v/>
          </cell>
        </row>
        <row r="4736">
          <cell r="A4736" t="str">
            <v>4480F</v>
          </cell>
          <cell r="B4736" t="str">
            <v>Pt rcvng ace/arb b-blockertx</v>
          </cell>
          <cell r="D4736" t="str">
            <v>E1</v>
          </cell>
          <cell r="E4736" t="str">
            <v/>
          </cell>
        </row>
        <row r="4737">
          <cell r="A4737" t="str">
            <v>4481F</v>
          </cell>
          <cell r="B4737" t="str">
            <v>Pt rcvng ace/arb blker &gt;3mos</v>
          </cell>
          <cell r="D4737" t="str">
            <v>E1</v>
          </cell>
          <cell r="E4737" t="str">
            <v/>
          </cell>
        </row>
        <row r="4738">
          <cell r="A4738" t="str">
            <v>44820</v>
          </cell>
          <cell r="B4738" t="str">
            <v>Excision of mesentery lesion</v>
          </cell>
          <cell r="D4738" t="str">
            <v>C</v>
          </cell>
          <cell r="E4738" t="str">
            <v/>
          </cell>
        </row>
        <row r="4739">
          <cell r="A4739" t="str">
            <v>44850</v>
          </cell>
          <cell r="B4739" t="str">
            <v>Repair of mesentery</v>
          </cell>
          <cell r="D4739" t="str">
            <v>C</v>
          </cell>
          <cell r="E4739" t="str">
            <v/>
          </cell>
        </row>
        <row r="4740">
          <cell r="A4740" t="str">
            <v>44899</v>
          </cell>
          <cell r="B4740" t="str">
            <v>Bowel surgery procedure</v>
          </cell>
          <cell r="D4740" t="str">
            <v>C</v>
          </cell>
          <cell r="E4740" t="str">
            <v/>
          </cell>
        </row>
        <row r="4741">
          <cell r="A4741" t="str">
            <v>44900</v>
          </cell>
          <cell r="B4741" t="str">
            <v>Drain appendix abscess open</v>
          </cell>
          <cell r="D4741" t="str">
            <v>C</v>
          </cell>
          <cell r="E4741" t="str">
            <v/>
          </cell>
        </row>
        <row r="4742">
          <cell r="A4742" t="str">
            <v>44950</v>
          </cell>
          <cell r="B4742" t="str">
            <v>Appendectomy</v>
          </cell>
          <cell r="C4742" t="str">
            <v>CH</v>
          </cell>
          <cell r="D4742" t="str">
            <v>J1</v>
          </cell>
          <cell r="E4742" t="str">
            <v>5341</v>
          </cell>
          <cell r="F4742">
            <v>38.153199999999998</v>
          </cell>
          <cell r="G4742">
            <v>2861.53</v>
          </cell>
          <cell r="H4742" t="str">
            <v>.</v>
          </cell>
          <cell r="I4742">
            <v>572.30999999999995</v>
          </cell>
          <cell r="J4742">
            <v>42736</v>
          </cell>
          <cell r="M4742" t="str">
            <v>*</v>
          </cell>
        </row>
        <row r="4743">
          <cell r="A4743" t="str">
            <v>44955</v>
          </cell>
          <cell r="B4743" t="str">
            <v>Appendectomy add-on</v>
          </cell>
          <cell r="D4743" t="str">
            <v>N</v>
          </cell>
          <cell r="E4743" t="str">
            <v/>
          </cell>
        </row>
        <row r="4744">
          <cell r="A4744" t="str">
            <v>44960</v>
          </cell>
          <cell r="B4744" t="str">
            <v>Appendectomy</v>
          </cell>
          <cell r="D4744" t="str">
            <v>C</v>
          </cell>
          <cell r="E4744" t="str">
            <v/>
          </cell>
        </row>
        <row r="4745">
          <cell r="A4745" t="str">
            <v>44970</v>
          </cell>
          <cell r="B4745" t="str">
            <v>Laparoscopy appendectomy</v>
          </cell>
          <cell r="D4745" t="str">
            <v>J1</v>
          </cell>
          <cell r="E4745" t="str">
            <v>5361</v>
          </cell>
          <cell r="F4745">
            <v>55.963999999999999</v>
          </cell>
          <cell r="G4745">
            <v>4197.3599999999997</v>
          </cell>
          <cell r="H4745" t="str">
            <v>.</v>
          </cell>
          <cell r="I4745">
            <v>839.48</v>
          </cell>
        </row>
        <row r="4746">
          <cell r="A4746" t="str">
            <v>44979</v>
          </cell>
          <cell r="B4746" t="str">
            <v>Laparoscope proc app</v>
          </cell>
          <cell r="D4746" t="str">
            <v>J1</v>
          </cell>
          <cell r="E4746" t="str">
            <v>5361</v>
          </cell>
          <cell r="F4746">
            <v>55.963999999999999</v>
          </cell>
          <cell r="G4746">
            <v>4197.3599999999997</v>
          </cell>
          <cell r="H4746" t="str">
            <v>.</v>
          </cell>
          <cell r="I4746">
            <v>839.48</v>
          </cell>
        </row>
        <row r="4747">
          <cell r="A4747" t="str">
            <v>45000</v>
          </cell>
          <cell r="B4747" t="str">
            <v>Drainage of pelvic abscess</v>
          </cell>
          <cell r="C4747" t="str">
            <v>CH</v>
          </cell>
          <cell r="D4747" t="str">
            <v>T</v>
          </cell>
          <cell r="E4747" t="str">
            <v>5312</v>
          </cell>
          <cell r="F4747">
            <v>11.696300000000001</v>
          </cell>
          <cell r="G4747">
            <v>877.23</v>
          </cell>
          <cell r="H4747" t="str">
            <v>.</v>
          </cell>
          <cell r="I4747">
            <v>175.45</v>
          </cell>
          <cell r="J4747">
            <v>42736</v>
          </cell>
          <cell r="M4747" t="str">
            <v>*</v>
          </cell>
        </row>
        <row r="4748">
          <cell r="A4748" t="str">
            <v>45005</v>
          </cell>
          <cell r="B4748" t="str">
            <v>Drainage of rectal abscess</v>
          </cell>
          <cell r="C4748" t="str">
            <v>CH</v>
          </cell>
          <cell r="D4748" t="str">
            <v>T</v>
          </cell>
          <cell r="E4748" t="str">
            <v>5312</v>
          </cell>
          <cell r="F4748">
            <v>11.696300000000001</v>
          </cell>
          <cell r="G4748">
            <v>877.23</v>
          </cell>
          <cell r="H4748" t="str">
            <v>.</v>
          </cell>
          <cell r="I4748">
            <v>175.45</v>
          </cell>
          <cell r="J4748">
            <v>42736</v>
          </cell>
          <cell r="M4748" t="str">
            <v>*</v>
          </cell>
        </row>
        <row r="4749">
          <cell r="A4749" t="str">
            <v>4500F</v>
          </cell>
          <cell r="B4749" t="str">
            <v>Ref to outpt card rehab prog</v>
          </cell>
          <cell r="D4749" t="str">
            <v>M</v>
          </cell>
          <cell r="E4749" t="str">
            <v/>
          </cell>
        </row>
        <row r="4750">
          <cell r="A4750" t="str">
            <v>45020</v>
          </cell>
          <cell r="B4750" t="str">
            <v>Drainage of rectal abscess</v>
          </cell>
          <cell r="C4750" t="str">
            <v>CH</v>
          </cell>
          <cell r="D4750" t="str">
            <v>J1</v>
          </cell>
          <cell r="E4750" t="str">
            <v>5313</v>
          </cell>
          <cell r="F4750">
            <v>28.887599999999999</v>
          </cell>
          <cell r="G4750">
            <v>2166.6</v>
          </cell>
          <cell r="H4750" t="str">
            <v>.</v>
          </cell>
          <cell r="I4750">
            <v>433.32</v>
          </cell>
          <cell r="J4750">
            <v>42736</v>
          </cell>
          <cell r="M4750" t="str">
            <v>*</v>
          </cell>
        </row>
        <row r="4751">
          <cell r="A4751" t="str">
            <v>45100</v>
          </cell>
          <cell r="B4751" t="str">
            <v>Biopsy of rectum</v>
          </cell>
          <cell r="C4751" t="str">
            <v>CH</v>
          </cell>
          <cell r="D4751" t="str">
            <v>J1</v>
          </cell>
          <cell r="E4751" t="str">
            <v>5313</v>
          </cell>
          <cell r="F4751">
            <v>28.887599999999999</v>
          </cell>
          <cell r="G4751">
            <v>2166.6</v>
          </cell>
          <cell r="H4751" t="str">
            <v>.</v>
          </cell>
          <cell r="I4751">
            <v>433.32</v>
          </cell>
          <cell r="J4751">
            <v>42736</v>
          </cell>
          <cell r="M4751" t="str">
            <v>*</v>
          </cell>
        </row>
        <row r="4752">
          <cell r="A4752" t="str">
            <v>45108</v>
          </cell>
          <cell r="B4752" t="str">
            <v>Removal of anorectal lesion</v>
          </cell>
          <cell r="C4752" t="str">
            <v>CH</v>
          </cell>
          <cell r="D4752" t="str">
            <v>J1</v>
          </cell>
          <cell r="E4752" t="str">
            <v>5313</v>
          </cell>
          <cell r="F4752">
            <v>28.887599999999999</v>
          </cell>
          <cell r="G4752">
            <v>2166.6</v>
          </cell>
          <cell r="H4752" t="str">
            <v>.</v>
          </cell>
          <cell r="I4752">
            <v>433.32</v>
          </cell>
          <cell r="J4752">
            <v>42736</v>
          </cell>
          <cell r="M4752" t="str">
            <v>*</v>
          </cell>
        </row>
        <row r="4753">
          <cell r="A4753" t="str">
            <v>4510F</v>
          </cell>
          <cell r="B4753" t="str">
            <v>Prev cardrehab qualcardevent</v>
          </cell>
          <cell r="D4753" t="str">
            <v>M</v>
          </cell>
          <cell r="E4753" t="str">
            <v/>
          </cell>
        </row>
        <row r="4754">
          <cell r="A4754" t="str">
            <v>45110</v>
          </cell>
          <cell r="B4754" t="str">
            <v>Removal of rectum</v>
          </cell>
          <cell r="D4754" t="str">
            <v>C</v>
          </cell>
          <cell r="E4754" t="str">
            <v/>
          </cell>
        </row>
        <row r="4755">
          <cell r="A4755" t="str">
            <v>45111</v>
          </cell>
          <cell r="B4755" t="str">
            <v>Partial removal of rectum</v>
          </cell>
          <cell r="D4755" t="str">
            <v>C</v>
          </cell>
          <cell r="E4755" t="str">
            <v/>
          </cell>
        </row>
        <row r="4756">
          <cell r="A4756" t="str">
            <v>45112</v>
          </cell>
          <cell r="B4756" t="str">
            <v>Removal of rectum</v>
          </cell>
          <cell r="D4756" t="str">
            <v>C</v>
          </cell>
          <cell r="E4756" t="str">
            <v/>
          </cell>
        </row>
        <row r="4757">
          <cell r="A4757" t="str">
            <v>45113</v>
          </cell>
          <cell r="B4757" t="str">
            <v>Partial proctectomy</v>
          </cell>
          <cell r="D4757" t="str">
            <v>C</v>
          </cell>
          <cell r="E4757" t="str">
            <v/>
          </cell>
        </row>
        <row r="4758">
          <cell r="A4758" t="str">
            <v>45114</v>
          </cell>
          <cell r="B4758" t="str">
            <v>Partial removal of rectum</v>
          </cell>
          <cell r="D4758" t="str">
            <v>C</v>
          </cell>
          <cell r="E4758" t="str">
            <v/>
          </cell>
        </row>
        <row r="4759">
          <cell r="A4759" t="str">
            <v>45116</v>
          </cell>
          <cell r="B4759" t="str">
            <v>Partial removal of rectum</v>
          </cell>
          <cell r="D4759" t="str">
            <v>C</v>
          </cell>
          <cell r="E4759" t="str">
            <v/>
          </cell>
        </row>
        <row r="4760">
          <cell r="A4760" t="str">
            <v>45119</v>
          </cell>
          <cell r="B4760" t="str">
            <v>Remove rectum w/reservoir</v>
          </cell>
          <cell r="D4760" t="str">
            <v>C</v>
          </cell>
          <cell r="E4760" t="str">
            <v/>
          </cell>
        </row>
        <row r="4761">
          <cell r="A4761" t="str">
            <v>45120</v>
          </cell>
          <cell r="B4761" t="str">
            <v>Removal of rectum</v>
          </cell>
          <cell r="D4761" t="str">
            <v>C</v>
          </cell>
          <cell r="E4761" t="str">
            <v/>
          </cell>
        </row>
        <row r="4762">
          <cell r="A4762" t="str">
            <v>45121</v>
          </cell>
          <cell r="B4762" t="str">
            <v>Removal of rectum and colon</v>
          </cell>
          <cell r="D4762" t="str">
            <v>C</v>
          </cell>
          <cell r="E4762" t="str">
            <v/>
          </cell>
        </row>
        <row r="4763">
          <cell r="A4763" t="str">
            <v>45123</v>
          </cell>
          <cell r="B4763" t="str">
            <v>Partial proctectomy</v>
          </cell>
          <cell r="D4763" t="str">
            <v>C</v>
          </cell>
          <cell r="E4763" t="str">
            <v/>
          </cell>
        </row>
        <row r="4764">
          <cell r="A4764" t="str">
            <v>45126</v>
          </cell>
          <cell r="B4764" t="str">
            <v>Pelvic exenteration</v>
          </cell>
          <cell r="D4764" t="str">
            <v>C</v>
          </cell>
          <cell r="E4764" t="str">
            <v/>
          </cell>
        </row>
        <row r="4765">
          <cell r="A4765" t="str">
            <v>45130</v>
          </cell>
          <cell r="B4765" t="str">
            <v>Excision of rectal prolapse</v>
          </cell>
          <cell r="D4765" t="str">
            <v>C</v>
          </cell>
          <cell r="E4765" t="str">
            <v/>
          </cell>
        </row>
        <row r="4766">
          <cell r="A4766" t="str">
            <v>45135</v>
          </cell>
          <cell r="B4766" t="str">
            <v>Excision of rectal prolapse</v>
          </cell>
          <cell r="D4766" t="str">
            <v>C</v>
          </cell>
          <cell r="E4766" t="str">
            <v/>
          </cell>
        </row>
        <row r="4767">
          <cell r="A4767" t="str">
            <v>45136</v>
          </cell>
          <cell r="B4767" t="str">
            <v>Excise ileoanal reservior</v>
          </cell>
          <cell r="D4767" t="str">
            <v>C</v>
          </cell>
          <cell r="E4767" t="str">
            <v/>
          </cell>
        </row>
        <row r="4768">
          <cell r="A4768" t="str">
            <v>45150</v>
          </cell>
          <cell r="B4768" t="str">
            <v>Excision of rectal stricture</v>
          </cell>
          <cell r="C4768" t="str">
            <v>CH</v>
          </cell>
          <cell r="D4768" t="str">
            <v>T</v>
          </cell>
          <cell r="E4768" t="str">
            <v>5312</v>
          </cell>
          <cell r="F4768">
            <v>11.696300000000001</v>
          </cell>
          <cell r="G4768">
            <v>877.23</v>
          </cell>
          <cell r="H4768" t="str">
            <v>.</v>
          </cell>
          <cell r="I4768">
            <v>175.45</v>
          </cell>
          <cell r="J4768">
            <v>42736</v>
          </cell>
          <cell r="M4768" t="str">
            <v>*</v>
          </cell>
        </row>
        <row r="4769">
          <cell r="A4769" t="str">
            <v>45160</v>
          </cell>
          <cell r="B4769" t="str">
            <v>Excision of rectal lesion</v>
          </cell>
          <cell r="C4769" t="str">
            <v>CH</v>
          </cell>
          <cell r="D4769" t="str">
            <v>J1</v>
          </cell>
          <cell r="E4769" t="str">
            <v>5313</v>
          </cell>
          <cell r="F4769">
            <v>28.887599999999999</v>
          </cell>
          <cell r="G4769">
            <v>2166.6</v>
          </cell>
          <cell r="H4769" t="str">
            <v>.</v>
          </cell>
          <cell r="I4769">
            <v>433.32</v>
          </cell>
          <cell r="J4769">
            <v>42736</v>
          </cell>
          <cell r="M4769" t="str">
            <v>*</v>
          </cell>
        </row>
        <row r="4770">
          <cell r="A4770" t="str">
            <v>45171</v>
          </cell>
          <cell r="B4770" t="str">
            <v>Exc rect tum transanal part</v>
          </cell>
          <cell r="C4770" t="str">
            <v>CH</v>
          </cell>
          <cell r="D4770" t="str">
            <v>J1</v>
          </cell>
          <cell r="E4770" t="str">
            <v>5313</v>
          </cell>
          <cell r="F4770">
            <v>28.887599999999999</v>
          </cell>
          <cell r="G4770">
            <v>2166.6</v>
          </cell>
          <cell r="H4770" t="str">
            <v>.</v>
          </cell>
          <cell r="I4770">
            <v>433.32</v>
          </cell>
          <cell r="J4770">
            <v>42736</v>
          </cell>
          <cell r="M4770" t="str">
            <v>*</v>
          </cell>
        </row>
        <row r="4771">
          <cell r="A4771" t="str">
            <v>45172</v>
          </cell>
          <cell r="B4771" t="str">
            <v>Exc rect tum transanal full</v>
          </cell>
          <cell r="C4771" t="str">
            <v>CH</v>
          </cell>
          <cell r="D4771" t="str">
            <v>J1</v>
          </cell>
          <cell r="E4771" t="str">
            <v>5313</v>
          </cell>
          <cell r="F4771">
            <v>28.887599999999999</v>
          </cell>
          <cell r="G4771">
            <v>2166.6</v>
          </cell>
          <cell r="H4771" t="str">
            <v>.</v>
          </cell>
          <cell r="I4771">
            <v>433.32</v>
          </cell>
          <cell r="J4771">
            <v>42736</v>
          </cell>
          <cell r="M4771" t="str">
            <v>*</v>
          </cell>
        </row>
        <row r="4772">
          <cell r="A4772" t="str">
            <v>45190</v>
          </cell>
          <cell r="B4772" t="str">
            <v>Destruction rectal tumor</v>
          </cell>
          <cell r="C4772" t="str">
            <v>CH</v>
          </cell>
          <cell r="D4772" t="str">
            <v>J1</v>
          </cell>
          <cell r="E4772" t="str">
            <v>5313</v>
          </cell>
          <cell r="F4772">
            <v>28.887599999999999</v>
          </cell>
          <cell r="G4772">
            <v>2166.6</v>
          </cell>
          <cell r="H4772" t="str">
            <v>.</v>
          </cell>
          <cell r="I4772">
            <v>433.32</v>
          </cell>
          <cell r="J4772">
            <v>42736</v>
          </cell>
          <cell r="M4772" t="str">
            <v>*</v>
          </cell>
        </row>
        <row r="4773">
          <cell r="A4773" t="str">
            <v>4525F</v>
          </cell>
          <cell r="B4773" t="str">
            <v>Neuropsychia interven order</v>
          </cell>
          <cell r="D4773" t="str">
            <v>M</v>
          </cell>
          <cell r="E4773" t="str">
            <v/>
          </cell>
        </row>
        <row r="4774">
          <cell r="A4774" t="str">
            <v>4526F</v>
          </cell>
          <cell r="B4774" t="str">
            <v>Neuropsychia interven rcvd</v>
          </cell>
          <cell r="D4774" t="str">
            <v>M</v>
          </cell>
          <cell r="E4774" t="str">
            <v/>
          </cell>
        </row>
        <row r="4775">
          <cell r="A4775" t="str">
            <v>45300</v>
          </cell>
          <cell r="B4775" t="str">
            <v>Proctosigmoidoscopy dx</v>
          </cell>
          <cell r="D4775" t="str">
            <v>T</v>
          </cell>
          <cell r="E4775" t="str">
            <v>5311</v>
          </cell>
          <cell r="F4775">
            <v>8.8985000000000003</v>
          </cell>
          <cell r="G4775">
            <v>667.4</v>
          </cell>
          <cell r="H4775" t="str">
            <v>.</v>
          </cell>
          <cell r="I4775">
            <v>133.47999999999999</v>
          </cell>
        </row>
        <row r="4776">
          <cell r="A4776" t="str">
            <v>45303</v>
          </cell>
          <cell r="B4776" t="str">
            <v>Proctosigmoidoscopy dilate</v>
          </cell>
          <cell r="D4776" t="str">
            <v>T</v>
          </cell>
          <cell r="E4776" t="str">
            <v>5312</v>
          </cell>
          <cell r="F4776">
            <v>11.696300000000001</v>
          </cell>
          <cell r="G4776">
            <v>877.23</v>
          </cell>
          <cell r="H4776" t="str">
            <v>.</v>
          </cell>
          <cell r="I4776">
            <v>175.45</v>
          </cell>
        </row>
        <row r="4777">
          <cell r="A4777" t="str">
            <v>45305</v>
          </cell>
          <cell r="B4777" t="str">
            <v>Proctosigmoidoscopy w/bx</v>
          </cell>
          <cell r="C4777" t="str">
            <v>CH</v>
          </cell>
          <cell r="D4777" t="str">
            <v>T</v>
          </cell>
          <cell r="E4777" t="str">
            <v>5312</v>
          </cell>
          <cell r="F4777">
            <v>11.696300000000001</v>
          </cell>
          <cell r="G4777">
            <v>877.23</v>
          </cell>
          <cell r="H4777" t="str">
            <v>.</v>
          </cell>
          <cell r="I4777">
            <v>175.45</v>
          </cell>
          <cell r="J4777">
            <v>42736</v>
          </cell>
          <cell r="M4777" t="str">
            <v>*</v>
          </cell>
        </row>
        <row r="4778">
          <cell r="A4778" t="str">
            <v>45307</v>
          </cell>
          <cell r="B4778" t="str">
            <v>Proctosigmoidoscopy fb</v>
          </cell>
          <cell r="C4778" t="str">
            <v>CH</v>
          </cell>
          <cell r="D4778" t="str">
            <v>J1</v>
          </cell>
          <cell r="E4778" t="str">
            <v>5313</v>
          </cell>
          <cell r="F4778">
            <v>28.887599999999999</v>
          </cell>
          <cell r="G4778">
            <v>2166.6</v>
          </cell>
          <cell r="H4778" t="str">
            <v>.</v>
          </cell>
          <cell r="I4778">
            <v>433.32</v>
          </cell>
          <cell r="J4778">
            <v>42736</v>
          </cell>
          <cell r="M4778" t="str">
            <v>*</v>
          </cell>
        </row>
        <row r="4779">
          <cell r="A4779" t="str">
            <v>45308</v>
          </cell>
          <cell r="B4779" t="str">
            <v>Proctosigmoidoscopy removal</v>
          </cell>
          <cell r="C4779" t="str">
            <v>CH</v>
          </cell>
          <cell r="D4779" t="str">
            <v>J1</v>
          </cell>
          <cell r="E4779" t="str">
            <v>5313</v>
          </cell>
          <cell r="F4779">
            <v>28.887599999999999</v>
          </cell>
          <cell r="G4779">
            <v>2166.6</v>
          </cell>
          <cell r="H4779" t="str">
            <v>.</v>
          </cell>
          <cell r="I4779">
            <v>433.32</v>
          </cell>
          <cell r="J4779">
            <v>42736</v>
          </cell>
          <cell r="M4779" t="str">
            <v>*</v>
          </cell>
        </row>
        <row r="4780">
          <cell r="A4780" t="str">
            <v>45309</v>
          </cell>
          <cell r="B4780" t="str">
            <v>Proctosigmoidoscopy removal</v>
          </cell>
          <cell r="C4780" t="str">
            <v>CH</v>
          </cell>
          <cell r="D4780" t="str">
            <v>T</v>
          </cell>
          <cell r="E4780" t="str">
            <v>5312</v>
          </cell>
          <cell r="F4780">
            <v>11.696300000000001</v>
          </cell>
          <cell r="G4780">
            <v>877.23</v>
          </cell>
          <cell r="H4780" t="str">
            <v>.</v>
          </cell>
          <cell r="I4780">
            <v>175.45</v>
          </cell>
          <cell r="J4780">
            <v>42736</v>
          </cell>
          <cell r="M4780" t="str">
            <v>*</v>
          </cell>
        </row>
        <row r="4781">
          <cell r="A4781" t="str">
            <v>45315</v>
          </cell>
          <cell r="B4781" t="str">
            <v>Proctosigmoidoscopy removal</v>
          </cell>
          <cell r="C4781" t="str">
            <v>CH</v>
          </cell>
          <cell r="D4781" t="str">
            <v>T</v>
          </cell>
          <cell r="E4781" t="str">
            <v>5312</v>
          </cell>
          <cell r="F4781">
            <v>11.696300000000001</v>
          </cell>
          <cell r="G4781">
            <v>877.23</v>
          </cell>
          <cell r="H4781" t="str">
            <v>.</v>
          </cell>
          <cell r="I4781">
            <v>175.45</v>
          </cell>
          <cell r="J4781">
            <v>42736</v>
          </cell>
          <cell r="M4781" t="str">
            <v>*</v>
          </cell>
        </row>
        <row r="4782">
          <cell r="A4782" t="str">
            <v>45317</v>
          </cell>
          <cell r="B4782" t="str">
            <v>Proctosigmoidoscopy bleed</v>
          </cell>
          <cell r="D4782" t="str">
            <v>T</v>
          </cell>
          <cell r="E4782" t="str">
            <v>5312</v>
          </cell>
          <cell r="F4782">
            <v>11.696300000000001</v>
          </cell>
          <cell r="G4782">
            <v>877.23</v>
          </cell>
          <cell r="H4782" t="str">
            <v>.</v>
          </cell>
          <cell r="I4782">
            <v>175.45</v>
          </cell>
        </row>
        <row r="4783">
          <cell r="A4783" t="str">
            <v>45320</v>
          </cell>
          <cell r="B4783" t="str">
            <v>Proctosigmoidoscopy ablate</v>
          </cell>
          <cell r="C4783" t="str">
            <v>CH</v>
          </cell>
          <cell r="D4783" t="str">
            <v>J1</v>
          </cell>
          <cell r="E4783" t="str">
            <v>5313</v>
          </cell>
          <cell r="F4783">
            <v>28.887599999999999</v>
          </cell>
          <cell r="G4783">
            <v>2166.6</v>
          </cell>
          <cell r="H4783" t="str">
            <v>.</v>
          </cell>
          <cell r="I4783">
            <v>433.32</v>
          </cell>
          <cell r="J4783">
            <v>42736</v>
          </cell>
          <cell r="M4783" t="str">
            <v>*</v>
          </cell>
        </row>
        <row r="4784">
          <cell r="A4784" t="str">
            <v>45321</v>
          </cell>
          <cell r="B4784" t="str">
            <v>Proctosigmoidoscopy volvul</v>
          </cell>
          <cell r="C4784" t="str">
            <v>CH</v>
          </cell>
          <cell r="D4784" t="str">
            <v>J1</v>
          </cell>
          <cell r="E4784" t="str">
            <v>5313</v>
          </cell>
          <cell r="F4784">
            <v>28.887599999999999</v>
          </cell>
          <cell r="G4784">
            <v>2166.6</v>
          </cell>
          <cell r="H4784" t="str">
            <v>.</v>
          </cell>
          <cell r="I4784">
            <v>433.32</v>
          </cell>
          <cell r="J4784">
            <v>42736</v>
          </cell>
          <cell r="M4784" t="str">
            <v>*</v>
          </cell>
        </row>
        <row r="4785">
          <cell r="A4785" t="str">
            <v>45327</v>
          </cell>
          <cell r="B4785" t="str">
            <v>Proctosigmoidoscopy w/stent</v>
          </cell>
          <cell r="D4785" t="str">
            <v>J1</v>
          </cell>
          <cell r="E4785" t="str">
            <v>5331</v>
          </cell>
          <cell r="F4785">
            <v>52.518599999999999</v>
          </cell>
          <cell r="G4785">
            <v>3938.95</v>
          </cell>
          <cell r="H4785" t="str">
            <v>.</v>
          </cell>
          <cell r="I4785">
            <v>787.79</v>
          </cell>
        </row>
        <row r="4786">
          <cell r="A4786" t="str">
            <v>45330</v>
          </cell>
          <cell r="B4786" t="str">
            <v>Diagnostic sigmoidoscopy</v>
          </cell>
          <cell r="D4786" t="str">
            <v>T</v>
          </cell>
          <cell r="E4786" t="str">
            <v>5311</v>
          </cell>
          <cell r="F4786">
            <v>8.8985000000000003</v>
          </cell>
          <cell r="G4786">
            <v>667.4</v>
          </cell>
          <cell r="H4786" t="str">
            <v>.</v>
          </cell>
          <cell r="I4786">
            <v>133.47999999999999</v>
          </cell>
        </row>
        <row r="4787">
          <cell r="A4787" t="str">
            <v>45331</v>
          </cell>
          <cell r="B4787" t="str">
            <v>Sigmoidoscopy and biopsy</v>
          </cell>
          <cell r="D4787" t="str">
            <v>T</v>
          </cell>
          <cell r="E4787" t="str">
            <v>5311</v>
          </cell>
          <cell r="F4787">
            <v>8.8985000000000003</v>
          </cell>
          <cell r="G4787">
            <v>667.4</v>
          </cell>
          <cell r="H4787" t="str">
            <v>.</v>
          </cell>
          <cell r="I4787">
            <v>133.47999999999999</v>
          </cell>
        </row>
        <row r="4788">
          <cell r="A4788" t="str">
            <v>45332</v>
          </cell>
          <cell r="B4788" t="str">
            <v>Sigmoidoscopy w/fb removal</v>
          </cell>
          <cell r="D4788" t="str">
            <v>T</v>
          </cell>
          <cell r="E4788" t="str">
            <v>5312</v>
          </cell>
          <cell r="F4788">
            <v>11.696300000000001</v>
          </cell>
          <cell r="G4788">
            <v>877.23</v>
          </cell>
          <cell r="H4788" t="str">
            <v>.</v>
          </cell>
          <cell r="I4788">
            <v>175.45</v>
          </cell>
        </row>
        <row r="4789">
          <cell r="A4789" t="str">
            <v>45333</v>
          </cell>
          <cell r="B4789" t="str">
            <v>Sigmoidoscopy &amp; polypectomy</v>
          </cell>
          <cell r="D4789" t="str">
            <v>T</v>
          </cell>
          <cell r="E4789" t="str">
            <v>5311</v>
          </cell>
          <cell r="F4789">
            <v>8.8985000000000003</v>
          </cell>
          <cell r="G4789">
            <v>667.4</v>
          </cell>
          <cell r="H4789" t="str">
            <v>.</v>
          </cell>
          <cell r="I4789">
            <v>133.47999999999999</v>
          </cell>
        </row>
        <row r="4790">
          <cell r="A4790" t="str">
            <v>45334</v>
          </cell>
          <cell r="B4790" t="str">
            <v>Sigmoidoscopy for bleeding</v>
          </cell>
          <cell r="D4790" t="str">
            <v>T</v>
          </cell>
          <cell r="E4790" t="str">
            <v>5312</v>
          </cell>
          <cell r="F4790">
            <v>11.696300000000001</v>
          </cell>
          <cell r="G4790">
            <v>877.23</v>
          </cell>
          <cell r="H4790" t="str">
            <v>.</v>
          </cell>
          <cell r="I4790">
            <v>175.45</v>
          </cell>
        </row>
        <row r="4791">
          <cell r="A4791" t="str">
            <v>45335</v>
          </cell>
          <cell r="B4791" t="str">
            <v>Sigmoidoscopy w/submuc inj</v>
          </cell>
          <cell r="D4791" t="str">
            <v>T</v>
          </cell>
          <cell r="E4791" t="str">
            <v>5311</v>
          </cell>
          <cell r="F4791">
            <v>8.8985000000000003</v>
          </cell>
          <cell r="G4791">
            <v>667.4</v>
          </cell>
          <cell r="H4791" t="str">
            <v>.</v>
          </cell>
          <cell r="I4791">
            <v>133.47999999999999</v>
          </cell>
        </row>
        <row r="4792">
          <cell r="A4792" t="str">
            <v>45337</v>
          </cell>
          <cell r="B4792" t="str">
            <v>Sigmoidoscopy &amp; decompress</v>
          </cell>
          <cell r="D4792" t="str">
            <v>T</v>
          </cell>
          <cell r="E4792" t="str">
            <v>5312</v>
          </cell>
          <cell r="F4792">
            <v>11.696300000000001</v>
          </cell>
          <cell r="G4792">
            <v>877.23</v>
          </cell>
          <cell r="H4792" t="str">
            <v>.</v>
          </cell>
          <cell r="I4792">
            <v>175.45</v>
          </cell>
        </row>
        <row r="4793">
          <cell r="A4793" t="str">
            <v>45338</v>
          </cell>
          <cell r="B4793" t="str">
            <v>Sigmoidoscopy w/tumr remove</v>
          </cell>
          <cell r="D4793" t="str">
            <v>T</v>
          </cell>
          <cell r="E4793" t="str">
            <v>5312</v>
          </cell>
          <cell r="F4793">
            <v>11.696300000000001</v>
          </cell>
          <cell r="G4793">
            <v>877.23</v>
          </cell>
          <cell r="H4793" t="str">
            <v>.</v>
          </cell>
          <cell r="I4793">
            <v>175.45</v>
          </cell>
        </row>
        <row r="4794">
          <cell r="A4794" t="str">
            <v>45340</v>
          </cell>
          <cell r="B4794" t="str">
            <v>Sig w/tndsc balloon dilation</v>
          </cell>
          <cell r="D4794" t="str">
            <v>T</v>
          </cell>
          <cell r="E4794" t="str">
            <v>5312</v>
          </cell>
          <cell r="F4794">
            <v>11.696300000000001</v>
          </cell>
          <cell r="G4794">
            <v>877.23</v>
          </cell>
          <cell r="H4794" t="str">
            <v>.</v>
          </cell>
          <cell r="I4794">
            <v>175.45</v>
          </cell>
        </row>
        <row r="4795">
          <cell r="A4795" t="str">
            <v>45341</v>
          </cell>
          <cell r="B4795" t="str">
            <v>Sigmoidoscopy w/ultrasound</v>
          </cell>
          <cell r="D4795" t="str">
            <v>T</v>
          </cell>
          <cell r="E4795" t="str">
            <v>5312</v>
          </cell>
          <cell r="F4795">
            <v>11.696300000000001</v>
          </cell>
          <cell r="G4795">
            <v>877.23</v>
          </cell>
          <cell r="H4795" t="str">
            <v>.</v>
          </cell>
          <cell r="I4795">
            <v>175.45</v>
          </cell>
        </row>
        <row r="4796">
          <cell r="A4796" t="str">
            <v>45342</v>
          </cell>
          <cell r="B4796" t="str">
            <v>Sigmoidoscopy w/us guide bx</v>
          </cell>
          <cell r="C4796" t="str">
            <v>CH</v>
          </cell>
          <cell r="D4796" t="str">
            <v>T</v>
          </cell>
          <cell r="E4796" t="str">
            <v>5312</v>
          </cell>
          <cell r="F4796">
            <v>11.696300000000001</v>
          </cell>
          <cell r="G4796">
            <v>877.23</v>
          </cell>
          <cell r="H4796" t="str">
            <v>.</v>
          </cell>
          <cell r="I4796">
            <v>175.45</v>
          </cell>
          <cell r="J4796">
            <v>42736</v>
          </cell>
          <cell r="M4796" t="str">
            <v>*</v>
          </cell>
        </row>
        <row r="4797">
          <cell r="A4797" t="str">
            <v>45346</v>
          </cell>
          <cell r="B4797" t="str">
            <v>Sigmoidoscopy w/ablation</v>
          </cell>
          <cell r="D4797" t="str">
            <v>T</v>
          </cell>
          <cell r="E4797" t="str">
            <v>5312</v>
          </cell>
          <cell r="F4797">
            <v>11.696300000000001</v>
          </cell>
          <cell r="G4797">
            <v>877.23</v>
          </cell>
          <cell r="H4797" t="str">
            <v>.</v>
          </cell>
          <cell r="I4797">
            <v>175.45</v>
          </cell>
        </row>
        <row r="4798">
          <cell r="A4798" t="str">
            <v>45347</v>
          </cell>
          <cell r="B4798" t="str">
            <v>Sigmoidoscopy w/plcmt stent</v>
          </cell>
          <cell r="D4798" t="str">
            <v>J1</v>
          </cell>
          <cell r="E4798" t="str">
            <v>5331</v>
          </cell>
          <cell r="F4798">
            <v>52.518599999999999</v>
          </cell>
          <cell r="G4798">
            <v>3938.95</v>
          </cell>
          <cell r="H4798" t="str">
            <v>.</v>
          </cell>
          <cell r="I4798">
            <v>787.79</v>
          </cell>
        </row>
        <row r="4799">
          <cell r="A4799" t="str">
            <v>45349</v>
          </cell>
          <cell r="B4799" t="str">
            <v>Sigmoidoscopy w/resection</v>
          </cell>
          <cell r="D4799" t="str">
            <v>T</v>
          </cell>
          <cell r="E4799" t="str">
            <v>5312</v>
          </cell>
          <cell r="F4799">
            <v>11.696300000000001</v>
          </cell>
          <cell r="G4799">
            <v>877.23</v>
          </cell>
          <cell r="H4799" t="str">
            <v>.</v>
          </cell>
          <cell r="I4799">
            <v>175.45</v>
          </cell>
        </row>
        <row r="4800">
          <cell r="A4800" t="str">
            <v>45350</v>
          </cell>
          <cell r="B4800" t="str">
            <v>Sgmdsc w/band ligation</v>
          </cell>
          <cell r="D4800" t="str">
            <v>T</v>
          </cell>
          <cell r="E4800" t="str">
            <v>5312</v>
          </cell>
          <cell r="F4800">
            <v>11.696300000000001</v>
          </cell>
          <cell r="G4800">
            <v>877.23</v>
          </cell>
          <cell r="H4800" t="str">
            <v>.</v>
          </cell>
          <cell r="I4800">
            <v>175.45</v>
          </cell>
        </row>
        <row r="4801">
          <cell r="A4801" t="str">
            <v>45378</v>
          </cell>
          <cell r="B4801" t="str">
            <v>Diagnostic colonoscopy</v>
          </cell>
          <cell r="C4801" t="str">
            <v>CH</v>
          </cell>
          <cell r="D4801" t="str">
            <v>T</v>
          </cell>
          <cell r="E4801" t="str">
            <v>5311</v>
          </cell>
          <cell r="F4801">
            <v>8.8985000000000003</v>
          </cell>
          <cell r="G4801">
            <v>667.4</v>
          </cell>
          <cell r="H4801" t="str">
            <v>.</v>
          </cell>
          <cell r="I4801">
            <v>133.47999999999999</v>
          </cell>
          <cell r="J4801">
            <v>42736</v>
          </cell>
          <cell r="M4801" t="str">
            <v>*</v>
          </cell>
        </row>
        <row r="4802">
          <cell r="A4802" t="str">
            <v>45379</v>
          </cell>
          <cell r="B4802" t="str">
            <v>Colonoscopy w/fb removal</v>
          </cell>
          <cell r="D4802" t="str">
            <v>T</v>
          </cell>
          <cell r="E4802" t="str">
            <v>5312</v>
          </cell>
          <cell r="F4802">
            <v>11.696300000000001</v>
          </cell>
          <cell r="G4802">
            <v>877.23</v>
          </cell>
          <cell r="H4802" t="str">
            <v>.</v>
          </cell>
          <cell r="I4802">
            <v>175.45</v>
          </cell>
        </row>
        <row r="4803">
          <cell r="A4803" t="str">
            <v>45380</v>
          </cell>
          <cell r="B4803" t="str">
            <v>Colonoscopy and biopsy</v>
          </cell>
          <cell r="D4803" t="str">
            <v>T</v>
          </cell>
          <cell r="E4803" t="str">
            <v>5312</v>
          </cell>
          <cell r="F4803">
            <v>11.696300000000001</v>
          </cell>
          <cell r="G4803">
            <v>877.23</v>
          </cell>
          <cell r="H4803" t="str">
            <v>.</v>
          </cell>
          <cell r="I4803">
            <v>175.45</v>
          </cell>
        </row>
        <row r="4804">
          <cell r="A4804" t="str">
            <v>45381</v>
          </cell>
          <cell r="B4804" t="str">
            <v>Colonoscopy submucous njx</v>
          </cell>
          <cell r="D4804" t="str">
            <v>T</v>
          </cell>
          <cell r="E4804" t="str">
            <v>5312</v>
          </cell>
          <cell r="F4804">
            <v>11.696300000000001</v>
          </cell>
          <cell r="G4804">
            <v>877.23</v>
          </cell>
          <cell r="H4804" t="str">
            <v>.</v>
          </cell>
          <cell r="I4804">
            <v>175.45</v>
          </cell>
        </row>
        <row r="4805">
          <cell r="A4805" t="str">
            <v>45382</v>
          </cell>
          <cell r="B4805" t="str">
            <v>Colonoscopy w/control bleed</v>
          </cell>
          <cell r="D4805" t="str">
            <v>T</v>
          </cell>
          <cell r="E4805" t="str">
            <v>5312</v>
          </cell>
          <cell r="F4805">
            <v>11.696300000000001</v>
          </cell>
          <cell r="G4805">
            <v>877.23</v>
          </cell>
          <cell r="H4805" t="str">
            <v>.</v>
          </cell>
          <cell r="I4805">
            <v>175.45</v>
          </cell>
        </row>
        <row r="4806">
          <cell r="A4806" t="str">
            <v>45384</v>
          </cell>
          <cell r="B4806" t="str">
            <v>Colonoscopy w/lesion removal</v>
          </cell>
          <cell r="D4806" t="str">
            <v>T</v>
          </cell>
          <cell r="E4806" t="str">
            <v>5312</v>
          </cell>
          <cell r="F4806">
            <v>11.696300000000001</v>
          </cell>
          <cell r="G4806">
            <v>877.23</v>
          </cell>
          <cell r="H4806" t="str">
            <v>.</v>
          </cell>
          <cell r="I4806">
            <v>175.45</v>
          </cell>
        </row>
        <row r="4807">
          <cell r="A4807" t="str">
            <v>45385</v>
          </cell>
          <cell r="B4807" t="str">
            <v>Colonoscopy w/lesion removal</v>
          </cell>
          <cell r="D4807" t="str">
            <v>T</v>
          </cell>
          <cell r="E4807" t="str">
            <v>5312</v>
          </cell>
          <cell r="F4807">
            <v>11.696300000000001</v>
          </cell>
          <cell r="G4807">
            <v>877.23</v>
          </cell>
          <cell r="H4807" t="str">
            <v>.</v>
          </cell>
          <cell r="I4807">
            <v>175.45</v>
          </cell>
        </row>
        <row r="4808">
          <cell r="A4808" t="str">
            <v>45386</v>
          </cell>
          <cell r="B4808" t="str">
            <v>Colonoscopy w/balloon dilat</v>
          </cell>
          <cell r="D4808" t="str">
            <v>T</v>
          </cell>
          <cell r="E4808" t="str">
            <v>5312</v>
          </cell>
          <cell r="F4808">
            <v>11.696300000000001</v>
          </cell>
          <cell r="G4808">
            <v>877.23</v>
          </cell>
          <cell r="H4808" t="str">
            <v>.</v>
          </cell>
          <cell r="I4808">
            <v>175.45</v>
          </cell>
        </row>
        <row r="4809">
          <cell r="A4809" t="str">
            <v>45388</v>
          </cell>
          <cell r="B4809" t="str">
            <v>Colonoscopy w/ablation</v>
          </cell>
          <cell r="D4809" t="str">
            <v>T</v>
          </cell>
          <cell r="E4809" t="str">
            <v>5312</v>
          </cell>
          <cell r="F4809">
            <v>11.696300000000001</v>
          </cell>
          <cell r="G4809">
            <v>877.23</v>
          </cell>
          <cell r="H4809" t="str">
            <v>.</v>
          </cell>
          <cell r="I4809">
            <v>175.45</v>
          </cell>
        </row>
        <row r="4810">
          <cell r="A4810" t="str">
            <v>45389</v>
          </cell>
          <cell r="B4810" t="str">
            <v>Colonoscopy w/stent plcmt</v>
          </cell>
          <cell r="D4810" t="str">
            <v>J1</v>
          </cell>
          <cell r="E4810" t="str">
            <v>5331</v>
          </cell>
          <cell r="F4810">
            <v>52.518599999999999</v>
          </cell>
          <cell r="G4810">
            <v>3938.95</v>
          </cell>
          <cell r="H4810" t="str">
            <v>.</v>
          </cell>
          <cell r="I4810">
            <v>787.79</v>
          </cell>
        </row>
        <row r="4811">
          <cell r="A4811" t="str">
            <v>45390</v>
          </cell>
          <cell r="B4811" t="str">
            <v>Colonoscopy w/resection</v>
          </cell>
          <cell r="D4811" t="str">
            <v>T</v>
          </cell>
          <cell r="E4811" t="str">
            <v>5312</v>
          </cell>
          <cell r="F4811">
            <v>11.696300000000001</v>
          </cell>
          <cell r="G4811">
            <v>877.23</v>
          </cell>
          <cell r="H4811" t="str">
            <v>.</v>
          </cell>
          <cell r="I4811">
            <v>175.45</v>
          </cell>
        </row>
        <row r="4812">
          <cell r="A4812" t="str">
            <v>45391</v>
          </cell>
          <cell r="B4812" t="str">
            <v>Colonoscopy w/endoscope us</v>
          </cell>
          <cell r="D4812" t="str">
            <v>T</v>
          </cell>
          <cell r="E4812" t="str">
            <v>5312</v>
          </cell>
          <cell r="F4812">
            <v>11.696300000000001</v>
          </cell>
          <cell r="G4812">
            <v>877.23</v>
          </cell>
          <cell r="H4812" t="str">
            <v>.</v>
          </cell>
          <cell r="I4812">
            <v>175.45</v>
          </cell>
        </row>
        <row r="4813">
          <cell r="A4813" t="str">
            <v>45392</v>
          </cell>
          <cell r="B4813" t="str">
            <v>Colonoscopy w/endoscopic fnb</v>
          </cell>
          <cell r="C4813" t="str">
            <v>CH</v>
          </cell>
          <cell r="D4813" t="str">
            <v>T</v>
          </cell>
          <cell r="E4813" t="str">
            <v>5312</v>
          </cell>
          <cell r="F4813">
            <v>11.696300000000001</v>
          </cell>
          <cell r="G4813">
            <v>877.23</v>
          </cell>
          <cell r="H4813" t="str">
            <v>.</v>
          </cell>
          <cell r="I4813">
            <v>175.45</v>
          </cell>
          <cell r="J4813">
            <v>42736</v>
          </cell>
          <cell r="M4813" t="str">
            <v>*</v>
          </cell>
        </row>
        <row r="4814">
          <cell r="A4814" t="str">
            <v>45393</v>
          </cell>
          <cell r="B4814" t="str">
            <v>Colonoscopy w/decompression</v>
          </cell>
          <cell r="D4814" t="str">
            <v>T</v>
          </cell>
          <cell r="E4814" t="str">
            <v>5312</v>
          </cell>
          <cell r="F4814">
            <v>11.696300000000001</v>
          </cell>
          <cell r="G4814">
            <v>877.23</v>
          </cell>
          <cell r="H4814" t="str">
            <v>.</v>
          </cell>
          <cell r="I4814">
            <v>175.45</v>
          </cell>
        </row>
        <row r="4815">
          <cell r="A4815" t="str">
            <v>45395</v>
          </cell>
          <cell r="B4815" t="str">
            <v>Lap removal of rectum</v>
          </cell>
          <cell r="D4815" t="str">
            <v>C</v>
          </cell>
          <cell r="E4815" t="str">
            <v/>
          </cell>
        </row>
        <row r="4816">
          <cell r="A4816" t="str">
            <v>45397</v>
          </cell>
          <cell r="B4816" t="str">
            <v>Lap remove rectum w/pouch</v>
          </cell>
          <cell r="D4816" t="str">
            <v>C</v>
          </cell>
          <cell r="E4816" t="str">
            <v/>
          </cell>
        </row>
        <row r="4817">
          <cell r="A4817" t="str">
            <v>45398</v>
          </cell>
          <cell r="B4817" t="str">
            <v>Colonoscopy w/band ligation</v>
          </cell>
          <cell r="D4817" t="str">
            <v>T</v>
          </cell>
          <cell r="E4817" t="str">
            <v>5312</v>
          </cell>
          <cell r="F4817">
            <v>11.696300000000001</v>
          </cell>
          <cell r="G4817">
            <v>877.23</v>
          </cell>
          <cell r="H4817" t="str">
            <v>.</v>
          </cell>
          <cell r="I4817">
            <v>175.45</v>
          </cell>
        </row>
        <row r="4818">
          <cell r="A4818" t="str">
            <v>45399</v>
          </cell>
          <cell r="B4818" t="str">
            <v>Unlisted procedure colon</v>
          </cell>
          <cell r="C4818" t="str">
            <v>CH</v>
          </cell>
          <cell r="D4818" t="str">
            <v>T</v>
          </cell>
          <cell r="E4818" t="str">
            <v>5311</v>
          </cell>
          <cell r="F4818">
            <v>8.8985000000000003</v>
          </cell>
          <cell r="G4818">
            <v>667.4</v>
          </cell>
          <cell r="H4818" t="str">
            <v>.</v>
          </cell>
          <cell r="I4818">
            <v>133.47999999999999</v>
          </cell>
          <cell r="J4818">
            <v>42736</v>
          </cell>
          <cell r="M4818" t="str">
            <v>*</v>
          </cell>
        </row>
        <row r="4819">
          <cell r="A4819" t="str">
            <v>45400</v>
          </cell>
          <cell r="B4819" t="str">
            <v>Laparoscopic proc</v>
          </cell>
          <cell r="D4819" t="str">
            <v>C</v>
          </cell>
          <cell r="E4819" t="str">
            <v/>
          </cell>
        </row>
        <row r="4820">
          <cell r="A4820" t="str">
            <v>45402</v>
          </cell>
          <cell r="B4820" t="str">
            <v>Lap proctopexy w/sig resect</v>
          </cell>
          <cell r="D4820" t="str">
            <v>C</v>
          </cell>
          <cell r="E4820" t="str">
            <v/>
          </cell>
        </row>
        <row r="4821">
          <cell r="A4821" t="str">
            <v>4540F</v>
          </cell>
          <cell r="B4821" t="str">
            <v>Disease modif pharmacothxpy</v>
          </cell>
          <cell r="D4821" t="str">
            <v>E1</v>
          </cell>
          <cell r="E4821" t="str">
            <v/>
          </cell>
        </row>
        <row r="4822">
          <cell r="A4822" t="str">
            <v>4541F</v>
          </cell>
          <cell r="B4822" t="str">
            <v>Pt offered tx for pseudobulb</v>
          </cell>
          <cell r="D4822" t="str">
            <v>E1</v>
          </cell>
          <cell r="E4822" t="str">
            <v/>
          </cell>
        </row>
        <row r="4823">
          <cell r="A4823" t="str">
            <v>45499</v>
          </cell>
          <cell r="B4823" t="str">
            <v>Laparoscope proc rectum</v>
          </cell>
          <cell r="D4823" t="str">
            <v>J1</v>
          </cell>
          <cell r="E4823" t="str">
            <v>5361</v>
          </cell>
          <cell r="F4823">
            <v>55.963999999999999</v>
          </cell>
          <cell r="G4823">
            <v>4197.3599999999997</v>
          </cell>
          <cell r="H4823" t="str">
            <v>.</v>
          </cell>
          <cell r="I4823">
            <v>839.48</v>
          </cell>
        </row>
        <row r="4824">
          <cell r="A4824" t="str">
            <v>45500</v>
          </cell>
          <cell r="B4824" t="str">
            <v>Repair of rectum</v>
          </cell>
          <cell r="C4824" t="str">
            <v>CH</v>
          </cell>
          <cell r="D4824" t="str">
            <v>J1</v>
          </cell>
          <cell r="E4824" t="str">
            <v>5313</v>
          </cell>
          <cell r="F4824">
            <v>28.887599999999999</v>
          </cell>
          <cell r="G4824">
            <v>2166.6</v>
          </cell>
          <cell r="H4824" t="str">
            <v>.</v>
          </cell>
          <cell r="I4824">
            <v>433.32</v>
          </cell>
          <cell r="J4824">
            <v>42736</v>
          </cell>
          <cell r="M4824" t="str">
            <v>*</v>
          </cell>
        </row>
        <row r="4825">
          <cell r="A4825" t="str">
            <v>45505</v>
          </cell>
          <cell r="B4825" t="str">
            <v>Repair of rectum</v>
          </cell>
          <cell r="C4825" t="str">
            <v>CH</v>
          </cell>
          <cell r="D4825" t="str">
            <v>J1</v>
          </cell>
          <cell r="E4825" t="str">
            <v>5313</v>
          </cell>
          <cell r="F4825">
            <v>28.887599999999999</v>
          </cell>
          <cell r="G4825">
            <v>2166.6</v>
          </cell>
          <cell r="H4825" t="str">
            <v>.</v>
          </cell>
          <cell r="I4825">
            <v>433.32</v>
          </cell>
          <cell r="J4825">
            <v>42736</v>
          </cell>
          <cell r="M4825" t="str">
            <v>*</v>
          </cell>
        </row>
        <row r="4826">
          <cell r="A4826" t="str">
            <v>4550F</v>
          </cell>
          <cell r="B4826" t="str">
            <v>Noninvas resp support talk</v>
          </cell>
          <cell r="D4826" t="str">
            <v>E1</v>
          </cell>
          <cell r="E4826" t="str">
            <v/>
          </cell>
        </row>
        <row r="4827">
          <cell r="A4827" t="str">
            <v>4551F</v>
          </cell>
          <cell r="B4827" t="str">
            <v>Nutritional support offered</v>
          </cell>
          <cell r="D4827" t="str">
            <v>E1</v>
          </cell>
          <cell r="E4827" t="str">
            <v/>
          </cell>
        </row>
        <row r="4828">
          <cell r="A4828" t="str">
            <v>45520</v>
          </cell>
          <cell r="B4828" t="str">
            <v>Treatment of rectal prolapse</v>
          </cell>
          <cell r="C4828" t="str">
            <v>CH</v>
          </cell>
          <cell r="D4828" t="str">
            <v>Q1</v>
          </cell>
          <cell r="E4828" t="str">
            <v>5311</v>
          </cell>
          <cell r="F4828">
            <v>8.8985000000000003</v>
          </cell>
          <cell r="G4828">
            <v>667.4</v>
          </cell>
          <cell r="H4828" t="str">
            <v>.</v>
          </cell>
          <cell r="I4828">
            <v>133.47999999999999</v>
          </cell>
          <cell r="J4828">
            <v>42736</v>
          </cell>
          <cell r="M4828" t="str">
            <v>*</v>
          </cell>
        </row>
        <row r="4829">
          <cell r="A4829" t="str">
            <v>4552F</v>
          </cell>
          <cell r="B4829" t="str">
            <v>Pt ref for speech lang path</v>
          </cell>
          <cell r="D4829" t="str">
            <v>E1</v>
          </cell>
          <cell r="E4829" t="str">
            <v/>
          </cell>
        </row>
        <row r="4830">
          <cell r="A4830" t="str">
            <v>4553F</v>
          </cell>
          <cell r="B4830" t="str">
            <v>Pt asst re end life issues</v>
          </cell>
          <cell r="D4830" t="str">
            <v>E1</v>
          </cell>
          <cell r="E4830" t="str">
            <v/>
          </cell>
        </row>
        <row r="4831">
          <cell r="A4831" t="str">
            <v>45540</v>
          </cell>
          <cell r="B4831" t="str">
            <v>Correct rectal prolapse</v>
          </cell>
          <cell r="D4831" t="str">
            <v>C</v>
          </cell>
          <cell r="E4831" t="str">
            <v/>
          </cell>
        </row>
        <row r="4832">
          <cell r="A4832" t="str">
            <v>45541</v>
          </cell>
          <cell r="B4832" t="str">
            <v>Correct rectal prolapse</v>
          </cell>
          <cell r="C4832" t="str">
            <v>CH</v>
          </cell>
          <cell r="D4832" t="str">
            <v>J1</v>
          </cell>
          <cell r="E4832" t="str">
            <v>5313</v>
          </cell>
          <cell r="F4832">
            <v>28.887599999999999</v>
          </cell>
          <cell r="G4832">
            <v>2166.6</v>
          </cell>
          <cell r="H4832" t="str">
            <v>.</v>
          </cell>
          <cell r="I4832">
            <v>433.32</v>
          </cell>
          <cell r="J4832">
            <v>42736</v>
          </cell>
          <cell r="M4832" t="str">
            <v>*</v>
          </cell>
        </row>
        <row r="4833">
          <cell r="A4833" t="str">
            <v>4554F</v>
          </cell>
          <cell r="B4833" t="str">
            <v>Pt recvd inhal anesthetic</v>
          </cell>
          <cell r="D4833" t="str">
            <v>M</v>
          </cell>
          <cell r="E4833" t="str">
            <v/>
          </cell>
        </row>
        <row r="4834">
          <cell r="A4834" t="str">
            <v>45550</v>
          </cell>
          <cell r="B4834" t="str">
            <v>Repair rectum/remove sigmoid</v>
          </cell>
          <cell r="D4834" t="str">
            <v>C</v>
          </cell>
          <cell r="E4834" t="str">
            <v/>
          </cell>
        </row>
        <row r="4835">
          <cell r="A4835" t="str">
            <v>4555F</v>
          </cell>
          <cell r="B4835" t="str">
            <v>Pt recvd no inhal anesthic</v>
          </cell>
          <cell r="D4835" t="str">
            <v>E1</v>
          </cell>
          <cell r="E4835" t="str">
            <v/>
          </cell>
        </row>
        <row r="4836">
          <cell r="A4836" t="str">
            <v>45560</v>
          </cell>
          <cell r="B4836" t="str">
            <v>Repair of rectocele</v>
          </cell>
          <cell r="C4836" t="str">
            <v>CH</v>
          </cell>
          <cell r="D4836" t="str">
            <v>J1</v>
          </cell>
          <cell r="E4836" t="str">
            <v>5313</v>
          </cell>
          <cell r="F4836">
            <v>28.887599999999999</v>
          </cell>
          <cell r="G4836">
            <v>2166.6</v>
          </cell>
          <cell r="H4836" t="str">
            <v>.</v>
          </cell>
          <cell r="I4836">
            <v>433.32</v>
          </cell>
          <cell r="J4836">
            <v>42736</v>
          </cell>
          <cell r="M4836" t="str">
            <v>*</v>
          </cell>
        </row>
        <row r="4837">
          <cell r="A4837" t="str">
            <v>45562</v>
          </cell>
          <cell r="B4837" t="str">
            <v>Exploration/repair of rectum</v>
          </cell>
          <cell r="D4837" t="str">
            <v>C</v>
          </cell>
          <cell r="E4837" t="str">
            <v/>
          </cell>
        </row>
        <row r="4838">
          <cell r="A4838" t="str">
            <v>45563</v>
          </cell>
          <cell r="B4838" t="str">
            <v>Exploration/repair of rectum</v>
          </cell>
          <cell r="D4838" t="str">
            <v>C</v>
          </cell>
          <cell r="E4838" t="str">
            <v/>
          </cell>
        </row>
        <row r="4839">
          <cell r="A4839" t="str">
            <v>4556F</v>
          </cell>
          <cell r="B4839" t="str">
            <v>Pt w/3+ post-op nausea&amp;vom</v>
          </cell>
          <cell r="D4839" t="str">
            <v>M</v>
          </cell>
          <cell r="E4839" t="str">
            <v/>
          </cell>
        </row>
        <row r="4840">
          <cell r="A4840" t="str">
            <v>4557F</v>
          </cell>
          <cell r="B4840" t="str">
            <v>Pt w/o 3+ post-opnausea&amp;vom</v>
          </cell>
          <cell r="D4840" t="str">
            <v>E1</v>
          </cell>
          <cell r="E4840" t="str">
            <v/>
          </cell>
        </row>
        <row r="4841">
          <cell r="A4841" t="str">
            <v>4558F</v>
          </cell>
          <cell r="B4841" t="str">
            <v>Pt recvd 2 rx anti-emet agt</v>
          </cell>
          <cell r="C4841" t="str">
            <v>CH</v>
          </cell>
          <cell r="D4841" t="str">
            <v>E1</v>
          </cell>
          <cell r="E4841" t="str">
            <v/>
          </cell>
          <cell r="J4841">
            <v>42736</v>
          </cell>
          <cell r="M4841" t="str">
            <v>*</v>
          </cell>
        </row>
        <row r="4842">
          <cell r="A4842" t="str">
            <v>4559F</v>
          </cell>
          <cell r="B4842" t="str">
            <v>1 bodytemp &gt;=35.5cw/in 30min</v>
          </cell>
          <cell r="C4842" t="str">
            <v>CH</v>
          </cell>
          <cell r="D4842" t="str">
            <v>E1</v>
          </cell>
          <cell r="E4842" t="str">
            <v/>
          </cell>
          <cell r="J4842">
            <v>42736</v>
          </cell>
          <cell r="M4842" t="str">
            <v>*</v>
          </cell>
        </row>
        <row r="4843">
          <cell r="A4843" t="str">
            <v>4560F</v>
          </cell>
          <cell r="B4843" t="str">
            <v>Anesth w/o gen/neurax anesth</v>
          </cell>
          <cell r="D4843" t="str">
            <v>E1</v>
          </cell>
          <cell r="E4843" t="str">
            <v/>
          </cell>
        </row>
        <row r="4844">
          <cell r="A4844" t="str">
            <v>4561F</v>
          </cell>
          <cell r="B4844" t="str">
            <v>Pt w/ coronary artery stent</v>
          </cell>
          <cell r="D4844" t="str">
            <v>E1</v>
          </cell>
          <cell r="E4844" t="str">
            <v/>
          </cell>
        </row>
        <row r="4845">
          <cell r="A4845" t="str">
            <v>4562F</v>
          </cell>
          <cell r="B4845" t="str">
            <v>Pt w/o coronary artery stent</v>
          </cell>
          <cell r="D4845" t="str">
            <v>E1</v>
          </cell>
          <cell r="E4845" t="str">
            <v/>
          </cell>
        </row>
        <row r="4846">
          <cell r="A4846" t="str">
            <v>4563F</v>
          </cell>
          <cell r="B4846" t="str">
            <v>Pt recvd aspirin w/in 24 hrs</v>
          </cell>
          <cell r="D4846" t="str">
            <v>E1</v>
          </cell>
          <cell r="E4846" t="str">
            <v/>
          </cell>
        </row>
        <row r="4847">
          <cell r="A4847" t="str">
            <v>45800</v>
          </cell>
          <cell r="B4847" t="str">
            <v>Repair rect/bladder fistula</v>
          </cell>
          <cell r="D4847" t="str">
            <v>C</v>
          </cell>
          <cell r="E4847" t="str">
            <v/>
          </cell>
        </row>
        <row r="4848">
          <cell r="A4848" t="str">
            <v>45805</v>
          </cell>
          <cell r="B4848" t="str">
            <v>Repair fistula w/colostomy</v>
          </cell>
          <cell r="D4848" t="str">
            <v>C</v>
          </cell>
          <cell r="E4848" t="str">
            <v/>
          </cell>
        </row>
        <row r="4849">
          <cell r="A4849" t="str">
            <v>45820</v>
          </cell>
          <cell r="B4849" t="str">
            <v>Repair rectourethral fistula</v>
          </cell>
          <cell r="D4849" t="str">
            <v>C</v>
          </cell>
          <cell r="E4849" t="str">
            <v/>
          </cell>
        </row>
        <row r="4850">
          <cell r="A4850" t="str">
            <v>45825</v>
          </cell>
          <cell r="B4850" t="str">
            <v>Repair fistula w/colostomy</v>
          </cell>
          <cell r="D4850" t="str">
            <v>C</v>
          </cell>
          <cell r="E4850" t="str">
            <v/>
          </cell>
        </row>
        <row r="4851">
          <cell r="A4851" t="str">
            <v>45900</v>
          </cell>
          <cell r="B4851" t="str">
            <v>Reduction of rectal prolapse</v>
          </cell>
          <cell r="D4851" t="str">
            <v>T</v>
          </cell>
          <cell r="E4851" t="str">
            <v>5311</v>
          </cell>
          <cell r="F4851">
            <v>8.8985000000000003</v>
          </cell>
          <cell r="G4851">
            <v>667.4</v>
          </cell>
          <cell r="H4851" t="str">
            <v>.</v>
          </cell>
          <cell r="I4851">
            <v>133.47999999999999</v>
          </cell>
        </row>
        <row r="4852">
          <cell r="A4852" t="str">
            <v>45905</v>
          </cell>
          <cell r="B4852" t="str">
            <v>Dilation of anal sphincter</v>
          </cell>
          <cell r="C4852" t="str">
            <v>CH</v>
          </cell>
          <cell r="D4852" t="str">
            <v>T</v>
          </cell>
          <cell r="E4852" t="str">
            <v>5312</v>
          </cell>
          <cell r="F4852">
            <v>11.696300000000001</v>
          </cell>
          <cell r="G4852">
            <v>877.23</v>
          </cell>
          <cell r="H4852" t="str">
            <v>.</v>
          </cell>
          <cell r="I4852">
            <v>175.45</v>
          </cell>
          <cell r="J4852">
            <v>42736</v>
          </cell>
          <cell r="M4852" t="str">
            <v>*</v>
          </cell>
        </row>
        <row r="4853">
          <cell r="A4853" t="str">
            <v>45910</v>
          </cell>
          <cell r="B4853" t="str">
            <v>Dilation of rectal narrowing</v>
          </cell>
          <cell r="C4853" t="str">
            <v>CH</v>
          </cell>
          <cell r="D4853" t="str">
            <v>T</v>
          </cell>
          <cell r="E4853" t="str">
            <v>5312</v>
          </cell>
          <cell r="F4853">
            <v>11.696300000000001</v>
          </cell>
          <cell r="G4853">
            <v>877.23</v>
          </cell>
          <cell r="H4853" t="str">
            <v>.</v>
          </cell>
          <cell r="I4853">
            <v>175.45</v>
          </cell>
          <cell r="J4853">
            <v>42736</v>
          </cell>
          <cell r="M4853" t="str">
            <v>*</v>
          </cell>
        </row>
        <row r="4854">
          <cell r="A4854" t="str">
            <v>45915</v>
          </cell>
          <cell r="B4854" t="str">
            <v>Remove rectal obstruction</v>
          </cell>
          <cell r="C4854" t="str">
            <v>CH</v>
          </cell>
          <cell r="D4854" t="str">
            <v>T</v>
          </cell>
          <cell r="E4854" t="str">
            <v>5312</v>
          </cell>
          <cell r="F4854">
            <v>11.696300000000001</v>
          </cell>
          <cell r="G4854">
            <v>877.23</v>
          </cell>
          <cell r="H4854" t="str">
            <v>.</v>
          </cell>
          <cell r="I4854">
            <v>175.45</v>
          </cell>
          <cell r="J4854">
            <v>42736</v>
          </cell>
          <cell r="M4854" t="str">
            <v>*</v>
          </cell>
        </row>
        <row r="4855">
          <cell r="A4855" t="str">
            <v>45990</v>
          </cell>
          <cell r="B4855" t="str">
            <v>Surg dx exam anorectal</v>
          </cell>
          <cell r="C4855" t="str">
            <v>CH</v>
          </cell>
          <cell r="D4855" t="str">
            <v>J1</v>
          </cell>
          <cell r="E4855" t="str">
            <v>5313</v>
          </cell>
          <cell r="F4855">
            <v>28.887599999999999</v>
          </cell>
          <cell r="G4855">
            <v>2166.6</v>
          </cell>
          <cell r="H4855" t="str">
            <v>.</v>
          </cell>
          <cell r="I4855">
            <v>433.32</v>
          </cell>
          <cell r="J4855">
            <v>42736</v>
          </cell>
          <cell r="M4855" t="str">
            <v>*</v>
          </cell>
        </row>
        <row r="4856">
          <cell r="A4856" t="str">
            <v>45999</v>
          </cell>
          <cell r="B4856" t="str">
            <v>Rectum surgery procedure</v>
          </cell>
          <cell r="D4856" t="str">
            <v>T</v>
          </cell>
          <cell r="E4856" t="str">
            <v>5311</v>
          </cell>
          <cell r="F4856">
            <v>8.8985000000000003</v>
          </cell>
          <cell r="G4856">
            <v>667.4</v>
          </cell>
          <cell r="H4856" t="str">
            <v>.</v>
          </cell>
          <cell r="I4856">
            <v>133.47999999999999</v>
          </cell>
        </row>
        <row r="4857">
          <cell r="A4857" t="str">
            <v>46020</v>
          </cell>
          <cell r="B4857" t="str">
            <v>Placement of seton</v>
          </cell>
          <cell r="C4857" t="str">
            <v>CH</v>
          </cell>
          <cell r="D4857" t="str">
            <v>J1</v>
          </cell>
          <cell r="E4857" t="str">
            <v>5313</v>
          </cell>
          <cell r="F4857">
            <v>28.887599999999999</v>
          </cell>
          <cell r="G4857">
            <v>2166.6</v>
          </cell>
          <cell r="H4857" t="str">
            <v>.</v>
          </cell>
          <cell r="I4857">
            <v>433.32</v>
          </cell>
          <cell r="J4857">
            <v>42736</v>
          </cell>
          <cell r="M4857" t="str">
            <v>*</v>
          </cell>
        </row>
        <row r="4858">
          <cell r="A4858" t="str">
            <v>46030</v>
          </cell>
          <cell r="B4858" t="str">
            <v>Removal of rectal marker</v>
          </cell>
          <cell r="D4858" t="str">
            <v>T</v>
          </cell>
          <cell r="E4858" t="str">
            <v>5312</v>
          </cell>
          <cell r="F4858">
            <v>11.696300000000001</v>
          </cell>
          <cell r="G4858">
            <v>877.23</v>
          </cell>
          <cell r="H4858" t="str">
            <v>.</v>
          </cell>
          <cell r="I4858">
            <v>175.45</v>
          </cell>
        </row>
        <row r="4859">
          <cell r="A4859" t="str">
            <v>46040</v>
          </cell>
          <cell r="B4859" t="str">
            <v>Incision of rectal abscess</v>
          </cell>
          <cell r="C4859" t="str">
            <v xml:space="preserve">CH </v>
          </cell>
          <cell r="D4859" t="str">
            <v>T</v>
          </cell>
          <cell r="E4859" t="str">
            <v>5312</v>
          </cell>
          <cell r="F4859">
            <v>11.696300000000001</v>
          </cell>
          <cell r="G4859">
            <v>877.23</v>
          </cell>
          <cell r="H4859" t="str">
            <v>.</v>
          </cell>
          <cell r="I4859">
            <v>175.45</v>
          </cell>
          <cell r="J4859">
            <v>42736</v>
          </cell>
          <cell r="M4859" t="str">
            <v>*</v>
          </cell>
        </row>
        <row r="4860">
          <cell r="A4860" t="str">
            <v>46045</v>
          </cell>
          <cell r="B4860" t="str">
            <v>Incision of rectal abscess</v>
          </cell>
          <cell r="C4860" t="str">
            <v>CH</v>
          </cell>
          <cell r="D4860" t="str">
            <v>J1</v>
          </cell>
          <cell r="E4860" t="str">
            <v>5313</v>
          </cell>
          <cell r="F4860">
            <v>28.887599999999999</v>
          </cell>
          <cell r="G4860">
            <v>2166.6</v>
          </cell>
          <cell r="H4860" t="str">
            <v>.</v>
          </cell>
          <cell r="I4860">
            <v>433.32</v>
          </cell>
          <cell r="J4860">
            <v>42736</v>
          </cell>
          <cell r="M4860" t="str">
            <v>*</v>
          </cell>
        </row>
        <row r="4861">
          <cell r="A4861" t="str">
            <v>46050</v>
          </cell>
          <cell r="B4861" t="str">
            <v>Incision of anal abscess</v>
          </cell>
          <cell r="D4861" t="str">
            <v>T</v>
          </cell>
          <cell r="E4861" t="str">
            <v>5311</v>
          </cell>
          <cell r="F4861">
            <v>8.8985000000000003</v>
          </cell>
          <cell r="G4861">
            <v>667.4</v>
          </cell>
          <cell r="H4861" t="str">
            <v>.</v>
          </cell>
          <cell r="I4861">
            <v>133.47999999999999</v>
          </cell>
        </row>
        <row r="4862">
          <cell r="A4862" t="str">
            <v>46060</v>
          </cell>
          <cell r="B4862" t="str">
            <v>Incision of rectal abscess</v>
          </cell>
          <cell r="C4862" t="str">
            <v>CH</v>
          </cell>
          <cell r="D4862" t="str">
            <v>J1</v>
          </cell>
          <cell r="E4862" t="str">
            <v>5313</v>
          </cell>
          <cell r="F4862">
            <v>28.887599999999999</v>
          </cell>
          <cell r="G4862">
            <v>2166.6</v>
          </cell>
          <cell r="H4862" t="str">
            <v>.</v>
          </cell>
          <cell r="I4862">
            <v>433.32</v>
          </cell>
          <cell r="J4862">
            <v>42736</v>
          </cell>
          <cell r="M4862" t="str">
            <v>*</v>
          </cell>
        </row>
        <row r="4863">
          <cell r="A4863" t="str">
            <v>46070</v>
          </cell>
          <cell r="B4863" t="str">
            <v>Incision of anal septum</v>
          </cell>
          <cell r="C4863" t="str">
            <v>CH</v>
          </cell>
          <cell r="D4863" t="str">
            <v>J1</v>
          </cell>
          <cell r="E4863" t="str">
            <v>5313</v>
          </cell>
          <cell r="F4863">
            <v>28.887599999999999</v>
          </cell>
          <cell r="G4863">
            <v>2166.6</v>
          </cell>
          <cell r="H4863" t="str">
            <v>.</v>
          </cell>
          <cell r="I4863">
            <v>433.32</v>
          </cell>
          <cell r="J4863">
            <v>42736</v>
          </cell>
          <cell r="M4863" t="str">
            <v>*</v>
          </cell>
        </row>
        <row r="4864">
          <cell r="A4864" t="str">
            <v>46080</v>
          </cell>
          <cell r="B4864" t="str">
            <v>Incision of anal sphincter</v>
          </cell>
          <cell r="C4864" t="str">
            <v>CH</v>
          </cell>
          <cell r="D4864" t="str">
            <v>J1</v>
          </cell>
          <cell r="E4864" t="str">
            <v>5313</v>
          </cell>
          <cell r="F4864">
            <v>28.887599999999999</v>
          </cell>
          <cell r="G4864">
            <v>2166.6</v>
          </cell>
          <cell r="H4864" t="str">
            <v>.</v>
          </cell>
          <cell r="I4864">
            <v>433.32</v>
          </cell>
          <cell r="J4864">
            <v>42736</v>
          </cell>
          <cell r="M4864" t="str">
            <v>*</v>
          </cell>
        </row>
        <row r="4865">
          <cell r="A4865" t="str">
            <v>46083</v>
          </cell>
          <cell r="B4865" t="str">
            <v>Incise external hemorrhoid</v>
          </cell>
          <cell r="D4865" t="str">
            <v>T</v>
          </cell>
          <cell r="E4865" t="str">
            <v>5371</v>
          </cell>
          <cell r="F4865">
            <v>2.8793000000000002</v>
          </cell>
          <cell r="G4865">
            <v>215.95</v>
          </cell>
          <cell r="H4865" t="str">
            <v>.</v>
          </cell>
          <cell r="I4865">
            <v>43.19</v>
          </cell>
        </row>
        <row r="4866">
          <cell r="A4866" t="str">
            <v>46200</v>
          </cell>
          <cell r="B4866" t="str">
            <v>Removal of anal fissure</v>
          </cell>
          <cell r="C4866" t="str">
            <v>CH</v>
          </cell>
          <cell r="D4866" t="str">
            <v>J1</v>
          </cell>
          <cell r="E4866" t="str">
            <v>5313</v>
          </cell>
          <cell r="F4866">
            <v>28.887599999999999</v>
          </cell>
          <cell r="G4866">
            <v>2166.6</v>
          </cell>
          <cell r="H4866" t="str">
            <v>.</v>
          </cell>
          <cell r="I4866">
            <v>433.32</v>
          </cell>
          <cell r="J4866">
            <v>42736</v>
          </cell>
          <cell r="M4866" t="str">
            <v>*</v>
          </cell>
        </row>
        <row r="4867">
          <cell r="A4867" t="str">
            <v>46220</v>
          </cell>
          <cell r="B4867" t="str">
            <v>Excise anal ext tag/papilla</v>
          </cell>
          <cell r="C4867" t="str">
            <v>CH</v>
          </cell>
          <cell r="D4867" t="str">
            <v>T</v>
          </cell>
          <cell r="E4867" t="str">
            <v>5312</v>
          </cell>
          <cell r="F4867">
            <v>11.696300000000001</v>
          </cell>
          <cell r="G4867">
            <v>877.23</v>
          </cell>
          <cell r="H4867" t="str">
            <v>.</v>
          </cell>
          <cell r="I4867">
            <v>175.45</v>
          </cell>
          <cell r="J4867">
            <v>42736</v>
          </cell>
          <cell r="M4867" t="str">
            <v>*</v>
          </cell>
        </row>
        <row r="4868">
          <cell r="A4868" t="str">
            <v>46221</v>
          </cell>
          <cell r="B4868" t="str">
            <v>Ligation of hemorrhoid(s)</v>
          </cell>
          <cell r="D4868" t="str">
            <v>T</v>
          </cell>
          <cell r="E4868" t="str">
            <v>5311</v>
          </cell>
          <cell r="F4868">
            <v>8.8985000000000003</v>
          </cell>
          <cell r="G4868">
            <v>667.4</v>
          </cell>
          <cell r="H4868" t="str">
            <v>.</v>
          </cell>
          <cell r="I4868">
            <v>133.47999999999999</v>
          </cell>
        </row>
        <row r="4869">
          <cell r="A4869" t="str">
            <v>46230</v>
          </cell>
          <cell r="B4869" t="str">
            <v>Removal of anal tags</v>
          </cell>
          <cell r="C4869" t="str">
            <v>CH</v>
          </cell>
          <cell r="D4869" t="str">
            <v>J1</v>
          </cell>
          <cell r="E4869" t="str">
            <v>5313</v>
          </cell>
          <cell r="F4869">
            <v>28.887599999999999</v>
          </cell>
          <cell r="G4869">
            <v>2166.6</v>
          </cell>
          <cell r="H4869" t="str">
            <v>.</v>
          </cell>
          <cell r="I4869">
            <v>433.32</v>
          </cell>
          <cell r="J4869">
            <v>42736</v>
          </cell>
          <cell r="M4869" t="str">
            <v>*</v>
          </cell>
        </row>
        <row r="4870">
          <cell r="A4870" t="str">
            <v>46250</v>
          </cell>
          <cell r="B4870" t="str">
            <v>Remove ext hem groups 2+</v>
          </cell>
          <cell r="C4870" t="str">
            <v>CH</v>
          </cell>
          <cell r="D4870" t="str">
            <v>J1</v>
          </cell>
          <cell r="E4870" t="str">
            <v>5313</v>
          </cell>
          <cell r="F4870">
            <v>28.887599999999999</v>
          </cell>
          <cell r="G4870">
            <v>2166.6</v>
          </cell>
          <cell r="H4870" t="str">
            <v>.</v>
          </cell>
          <cell r="I4870">
            <v>433.32</v>
          </cell>
          <cell r="J4870">
            <v>42736</v>
          </cell>
          <cell r="M4870" t="str">
            <v>*</v>
          </cell>
        </row>
        <row r="4871">
          <cell r="A4871" t="str">
            <v>46255</v>
          </cell>
          <cell r="B4871" t="str">
            <v>Remove int/ext hem 1 group</v>
          </cell>
          <cell r="C4871" t="str">
            <v>CH</v>
          </cell>
          <cell r="D4871" t="str">
            <v>J1</v>
          </cell>
          <cell r="E4871" t="str">
            <v>5313</v>
          </cell>
          <cell r="F4871">
            <v>28.887599999999999</v>
          </cell>
          <cell r="G4871">
            <v>2166.6</v>
          </cell>
          <cell r="H4871" t="str">
            <v>.</v>
          </cell>
          <cell r="I4871">
            <v>433.32</v>
          </cell>
          <cell r="J4871">
            <v>42736</v>
          </cell>
          <cell r="M4871" t="str">
            <v>*</v>
          </cell>
        </row>
        <row r="4872">
          <cell r="A4872" t="str">
            <v>46257</v>
          </cell>
          <cell r="B4872" t="str">
            <v>Remove in/ex hem grp &amp; fiss</v>
          </cell>
          <cell r="C4872" t="str">
            <v>CH</v>
          </cell>
          <cell r="D4872" t="str">
            <v>J1</v>
          </cell>
          <cell r="E4872" t="str">
            <v>5313</v>
          </cell>
          <cell r="F4872">
            <v>28.887599999999999</v>
          </cell>
          <cell r="G4872">
            <v>2166.6</v>
          </cell>
          <cell r="H4872" t="str">
            <v>.</v>
          </cell>
          <cell r="I4872">
            <v>433.32</v>
          </cell>
          <cell r="J4872">
            <v>42736</v>
          </cell>
          <cell r="M4872" t="str">
            <v>*</v>
          </cell>
        </row>
        <row r="4873">
          <cell r="A4873" t="str">
            <v>46258</v>
          </cell>
          <cell r="B4873" t="str">
            <v>Remove in/ex hem grp w/fistu</v>
          </cell>
          <cell r="C4873" t="str">
            <v>CH</v>
          </cell>
          <cell r="D4873" t="str">
            <v>J1</v>
          </cell>
          <cell r="E4873" t="str">
            <v>5313</v>
          </cell>
          <cell r="F4873">
            <v>28.887599999999999</v>
          </cell>
          <cell r="G4873">
            <v>2166.6</v>
          </cell>
          <cell r="H4873" t="str">
            <v>.</v>
          </cell>
          <cell r="I4873">
            <v>433.32</v>
          </cell>
          <cell r="J4873">
            <v>42736</v>
          </cell>
          <cell r="M4873" t="str">
            <v>*</v>
          </cell>
        </row>
        <row r="4874">
          <cell r="A4874" t="str">
            <v>46260</v>
          </cell>
          <cell r="B4874" t="str">
            <v>Remove in/ex hem groups 2+</v>
          </cell>
          <cell r="C4874" t="str">
            <v>CH</v>
          </cell>
          <cell r="D4874" t="str">
            <v>J1</v>
          </cell>
          <cell r="E4874" t="str">
            <v>5313</v>
          </cell>
          <cell r="F4874">
            <v>28.887599999999999</v>
          </cell>
          <cell r="G4874">
            <v>2166.6</v>
          </cell>
          <cell r="H4874" t="str">
            <v>.</v>
          </cell>
          <cell r="I4874">
            <v>433.32</v>
          </cell>
          <cell r="J4874">
            <v>42736</v>
          </cell>
          <cell r="M4874" t="str">
            <v>*</v>
          </cell>
        </row>
        <row r="4875">
          <cell r="A4875" t="str">
            <v>46261</v>
          </cell>
          <cell r="B4875" t="str">
            <v>Remove in/ex hem grps &amp; fiss</v>
          </cell>
          <cell r="C4875" t="str">
            <v>CH</v>
          </cell>
          <cell r="D4875" t="str">
            <v>J1</v>
          </cell>
          <cell r="E4875" t="str">
            <v>5313</v>
          </cell>
          <cell r="F4875">
            <v>28.887599999999999</v>
          </cell>
          <cell r="G4875">
            <v>2166.6</v>
          </cell>
          <cell r="H4875" t="str">
            <v>.</v>
          </cell>
          <cell r="I4875">
            <v>433.32</v>
          </cell>
          <cell r="J4875">
            <v>42736</v>
          </cell>
          <cell r="M4875" t="str">
            <v>*</v>
          </cell>
        </row>
        <row r="4876">
          <cell r="A4876" t="str">
            <v>46262</v>
          </cell>
          <cell r="B4876" t="str">
            <v>Remove in/ex hem grps w/fist</v>
          </cell>
          <cell r="C4876" t="str">
            <v>CH</v>
          </cell>
          <cell r="D4876" t="str">
            <v>J1</v>
          </cell>
          <cell r="E4876" t="str">
            <v>5313</v>
          </cell>
          <cell r="F4876">
            <v>28.887599999999999</v>
          </cell>
          <cell r="G4876">
            <v>2166.6</v>
          </cell>
          <cell r="H4876" t="str">
            <v>.</v>
          </cell>
          <cell r="I4876">
            <v>433.32</v>
          </cell>
          <cell r="J4876">
            <v>42736</v>
          </cell>
          <cell r="M4876" t="str">
            <v>*</v>
          </cell>
        </row>
        <row r="4877">
          <cell r="A4877" t="str">
            <v>46270</v>
          </cell>
          <cell r="B4877" t="str">
            <v>Remove anal fist subq</v>
          </cell>
          <cell r="C4877" t="str">
            <v>CH</v>
          </cell>
          <cell r="D4877" t="str">
            <v>J1</v>
          </cell>
          <cell r="E4877" t="str">
            <v>5313</v>
          </cell>
          <cell r="F4877">
            <v>28.887599999999999</v>
          </cell>
          <cell r="G4877">
            <v>2166.6</v>
          </cell>
          <cell r="H4877" t="str">
            <v>.</v>
          </cell>
          <cell r="I4877">
            <v>433.32</v>
          </cell>
          <cell r="J4877">
            <v>42736</v>
          </cell>
          <cell r="M4877" t="str">
            <v>*</v>
          </cell>
        </row>
        <row r="4878">
          <cell r="A4878" t="str">
            <v>46275</v>
          </cell>
          <cell r="B4878" t="str">
            <v>Remove anal fist inter</v>
          </cell>
          <cell r="C4878" t="str">
            <v>CH</v>
          </cell>
          <cell r="D4878" t="str">
            <v>J1</v>
          </cell>
          <cell r="E4878" t="str">
            <v>5313</v>
          </cell>
          <cell r="F4878">
            <v>28.887599999999999</v>
          </cell>
          <cell r="G4878">
            <v>2166.6</v>
          </cell>
          <cell r="H4878" t="str">
            <v>.</v>
          </cell>
          <cell r="I4878">
            <v>433.32</v>
          </cell>
          <cell r="J4878">
            <v>42736</v>
          </cell>
          <cell r="M4878" t="str">
            <v>*</v>
          </cell>
        </row>
        <row r="4879">
          <cell r="A4879" t="str">
            <v>46280</v>
          </cell>
          <cell r="B4879" t="str">
            <v>Remove anal fist complex</v>
          </cell>
          <cell r="C4879" t="str">
            <v>CH</v>
          </cell>
          <cell r="D4879" t="str">
            <v>J1</v>
          </cell>
          <cell r="E4879" t="str">
            <v>5313</v>
          </cell>
          <cell r="F4879">
            <v>28.887599999999999</v>
          </cell>
          <cell r="G4879">
            <v>2166.6</v>
          </cell>
          <cell r="H4879" t="str">
            <v>.</v>
          </cell>
          <cell r="I4879">
            <v>433.32</v>
          </cell>
          <cell r="J4879">
            <v>42736</v>
          </cell>
          <cell r="M4879" t="str">
            <v>*</v>
          </cell>
        </row>
        <row r="4880">
          <cell r="A4880" t="str">
            <v>46285</v>
          </cell>
          <cell r="B4880" t="str">
            <v>Remove anal fist 2 stage</v>
          </cell>
          <cell r="C4880" t="str">
            <v>CH</v>
          </cell>
          <cell r="D4880" t="str">
            <v>J1</v>
          </cell>
          <cell r="E4880" t="str">
            <v>5313</v>
          </cell>
          <cell r="F4880">
            <v>28.887599999999999</v>
          </cell>
          <cell r="G4880">
            <v>2166.6</v>
          </cell>
          <cell r="H4880" t="str">
            <v>.</v>
          </cell>
          <cell r="I4880">
            <v>433.32</v>
          </cell>
          <cell r="J4880">
            <v>42736</v>
          </cell>
          <cell r="M4880" t="str">
            <v>*</v>
          </cell>
        </row>
        <row r="4881">
          <cell r="A4881" t="str">
            <v>46288</v>
          </cell>
          <cell r="B4881" t="str">
            <v>Repair anal fistula</v>
          </cell>
          <cell r="C4881" t="str">
            <v>CH</v>
          </cell>
          <cell r="D4881" t="str">
            <v>J1</v>
          </cell>
          <cell r="E4881" t="str">
            <v>5313</v>
          </cell>
          <cell r="F4881">
            <v>28.887599999999999</v>
          </cell>
          <cell r="G4881">
            <v>2166.6</v>
          </cell>
          <cell r="H4881" t="str">
            <v>.</v>
          </cell>
          <cell r="I4881">
            <v>433.32</v>
          </cell>
          <cell r="J4881">
            <v>42736</v>
          </cell>
          <cell r="M4881" t="str">
            <v>*</v>
          </cell>
        </row>
        <row r="4882">
          <cell r="A4882" t="str">
            <v>46320</v>
          </cell>
          <cell r="B4882" t="str">
            <v>Removal of hemorrhoid clot</v>
          </cell>
          <cell r="C4882" t="str">
            <v>CH</v>
          </cell>
          <cell r="D4882" t="str">
            <v>T</v>
          </cell>
          <cell r="E4882" t="str">
            <v>5312</v>
          </cell>
          <cell r="F4882">
            <v>11.696300000000001</v>
          </cell>
          <cell r="G4882">
            <v>877.23</v>
          </cell>
          <cell r="H4882" t="str">
            <v>.</v>
          </cell>
          <cell r="I4882">
            <v>175.45</v>
          </cell>
          <cell r="J4882">
            <v>42736</v>
          </cell>
          <cell r="M4882" t="str">
            <v>*</v>
          </cell>
        </row>
        <row r="4883">
          <cell r="A4883" t="str">
            <v>46500</v>
          </cell>
          <cell r="B4883" t="str">
            <v>Injection into hemorrhoid(s)</v>
          </cell>
          <cell r="D4883" t="str">
            <v>T</v>
          </cell>
          <cell r="E4883" t="str">
            <v>5311</v>
          </cell>
          <cell r="F4883">
            <v>8.8985000000000003</v>
          </cell>
          <cell r="G4883">
            <v>667.4</v>
          </cell>
          <cell r="H4883" t="str">
            <v>.</v>
          </cell>
          <cell r="I4883">
            <v>133.47999999999999</v>
          </cell>
        </row>
        <row r="4884">
          <cell r="A4884" t="str">
            <v>46505</v>
          </cell>
          <cell r="B4884" t="str">
            <v>Chemodenervation anal musc</v>
          </cell>
          <cell r="C4884" t="str">
            <v>CH</v>
          </cell>
          <cell r="D4884" t="str">
            <v>T</v>
          </cell>
          <cell r="E4884" t="str">
            <v>5312</v>
          </cell>
          <cell r="F4884">
            <v>11.696300000000001</v>
          </cell>
          <cell r="G4884">
            <v>877.23</v>
          </cell>
          <cell r="H4884" t="str">
            <v>.</v>
          </cell>
          <cell r="I4884">
            <v>175.45</v>
          </cell>
          <cell r="J4884">
            <v>42736</v>
          </cell>
          <cell r="M4884" t="str">
            <v>*</v>
          </cell>
        </row>
        <row r="4885">
          <cell r="A4885" t="str">
            <v>46600</v>
          </cell>
          <cell r="B4885" t="str">
            <v>Diagnostic anoscopy spx</v>
          </cell>
          <cell r="D4885" t="str">
            <v>Q1</v>
          </cell>
          <cell r="E4885" t="str">
            <v>5734</v>
          </cell>
          <cell r="F4885">
            <v>1.333</v>
          </cell>
          <cell r="G4885">
            <v>99.98</v>
          </cell>
          <cell r="H4885" t="str">
            <v>.</v>
          </cell>
          <cell r="I4885">
            <v>20</v>
          </cell>
        </row>
        <row r="4886">
          <cell r="A4886" t="str">
            <v>46601</v>
          </cell>
          <cell r="B4886" t="str">
            <v>Diagnostic anoscopy</v>
          </cell>
          <cell r="D4886" t="str">
            <v>Q1</v>
          </cell>
          <cell r="E4886" t="str">
            <v>5733</v>
          </cell>
          <cell r="F4886">
            <v>0.72699999999999998</v>
          </cell>
          <cell r="G4886">
            <v>54.53</v>
          </cell>
          <cell r="H4886" t="str">
            <v>.</v>
          </cell>
          <cell r="I4886">
            <v>10.91</v>
          </cell>
        </row>
        <row r="4887">
          <cell r="A4887" t="str">
            <v>46604</v>
          </cell>
          <cell r="B4887" t="str">
            <v>Anoscopy and dilation</v>
          </cell>
          <cell r="C4887" t="str">
            <v>CH</v>
          </cell>
          <cell r="D4887" t="str">
            <v>T</v>
          </cell>
          <cell r="E4887" t="str">
            <v>5312</v>
          </cell>
          <cell r="F4887">
            <v>11.696300000000001</v>
          </cell>
          <cell r="G4887">
            <v>877.23</v>
          </cell>
          <cell r="H4887" t="str">
            <v>.</v>
          </cell>
          <cell r="I4887">
            <v>175.45</v>
          </cell>
          <cell r="J4887">
            <v>42736</v>
          </cell>
          <cell r="M4887" t="str">
            <v>*</v>
          </cell>
        </row>
        <row r="4888">
          <cell r="A4888" t="str">
            <v>46606</v>
          </cell>
          <cell r="B4888" t="str">
            <v>Anoscopy and biopsy</v>
          </cell>
          <cell r="C4888" t="str">
            <v>CH</v>
          </cell>
          <cell r="D4888" t="str">
            <v>T</v>
          </cell>
          <cell r="E4888" t="str">
            <v>5312</v>
          </cell>
          <cell r="F4888">
            <v>11.696300000000001</v>
          </cell>
          <cell r="G4888">
            <v>877.23</v>
          </cell>
          <cell r="H4888" t="str">
            <v>.</v>
          </cell>
          <cell r="I4888">
            <v>175.45</v>
          </cell>
          <cell r="J4888">
            <v>42736</v>
          </cell>
          <cell r="M4888" t="str">
            <v>*</v>
          </cell>
        </row>
        <row r="4889">
          <cell r="A4889" t="str">
            <v>46607</v>
          </cell>
          <cell r="B4889" t="str">
            <v>Diagnostic anoscopy &amp; biopsy</v>
          </cell>
          <cell r="D4889" t="str">
            <v>T</v>
          </cell>
          <cell r="E4889" t="str">
            <v>5312</v>
          </cell>
          <cell r="F4889">
            <v>11.696300000000001</v>
          </cell>
          <cell r="G4889">
            <v>877.23</v>
          </cell>
          <cell r="H4889" t="str">
            <v>.</v>
          </cell>
          <cell r="I4889">
            <v>175.45</v>
          </cell>
        </row>
        <row r="4890">
          <cell r="A4890" t="str">
            <v>46608</v>
          </cell>
          <cell r="B4890" t="str">
            <v>Anoscopy remove for body</v>
          </cell>
          <cell r="C4890" t="str">
            <v>CH</v>
          </cell>
          <cell r="D4890" t="str">
            <v>T</v>
          </cell>
          <cell r="E4890" t="str">
            <v>5311</v>
          </cell>
          <cell r="F4890">
            <v>8.8985000000000003</v>
          </cell>
          <cell r="G4890">
            <v>667.4</v>
          </cell>
          <cell r="H4890" t="str">
            <v>.</v>
          </cell>
          <cell r="I4890">
            <v>133.47999999999999</v>
          </cell>
          <cell r="J4890">
            <v>42736</v>
          </cell>
          <cell r="M4890" t="str">
            <v>*</v>
          </cell>
        </row>
        <row r="4891">
          <cell r="A4891" t="str">
            <v>46610</v>
          </cell>
          <cell r="B4891" t="str">
            <v>Anoscopy remove lesion</v>
          </cell>
          <cell r="C4891" t="str">
            <v>CH</v>
          </cell>
          <cell r="D4891" t="str">
            <v>J1</v>
          </cell>
          <cell r="E4891" t="str">
            <v>5313</v>
          </cell>
          <cell r="F4891">
            <v>28.887599999999999</v>
          </cell>
          <cell r="G4891">
            <v>2166.6</v>
          </cell>
          <cell r="H4891" t="str">
            <v>.</v>
          </cell>
          <cell r="I4891">
            <v>433.32</v>
          </cell>
          <cell r="J4891">
            <v>42736</v>
          </cell>
          <cell r="M4891" t="str">
            <v>*</v>
          </cell>
        </row>
        <row r="4892">
          <cell r="A4892" t="str">
            <v>46611</v>
          </cell>
          <cell r="B4892" t="str">
            <v>Anoscopy</v>
          </cell>
          <cell r="C4892" t="str">
            <v>CH</v>
          </cell>
          <cell r="D4892" t="str">
            <v>T</v>
          </cell>
          <cell r="E4892" t="str">
            <v>5311</v>
          </cell>
          <cell r="F4892">
            <v>8.8985000000000003</v>
          </cell>
          <cell r="G4892">
            <v>667.4</v>
          </cell>
          <cell r="H4892" t="str">
            <v>.</v>
          </cell>
          <cell r="I4892">
            <v>133.47999999999999</v>
          </cell>
          <cell r="J4892">
            <v>42736</v>
          </cell>
          <cell r="M4892" t="str">
            <v>*</v>
          </cell>
        </row>
        <row r="4893">
          <cell r="A4893" t="str">
            <v>46612</v>
          </cell>
          <cell r="B4893" t="str">
            <v>Anoscopy remove lesions</v>
          </cell>
          <cell r="C4893" t="str">
            <v>CH</v>
          </cell>
          <cell r="D4893" t="str">
            <v>J1</v>
          </cell>
          <cell r="E4893" t="str">
            <v>5313</v>
          </cell>
          <cell r="F4893">
            <v>28.887599999999999</v>
          </cell>
          <cell r="G4893">
            <v>2166.6</v>
          </cell>
          <cell r="H4893" t="str">
            <v>.</v>
          </cell>
          <cell r="I4893">
            <v>433.32</v>
          </cell>
          <cell r="J4893">
            <v>42736</v>
          </cell>
          <cell r="M4893" t="str">
            <v>*</v>
          </cell>
        </row>
        <row r="4894">
          <cell r="A4894" t="str">
            <v>46614</v>
          </cell>
          <cell r="B4894" t="str">
            <v>Anoscopy control bleeding</v>
          </cell>
          <cell r="D4894" t="str">
            <v>T</v>
          </cell>
          <cell r="E4894" t="str">
            <v>5312</v>
          </cell>
          <cell r="F4894">
            <v>11.696300000000001</v>
          </cell>
          <cell r="G4894">
            <v>877.23</v>
          </cell>
          <cell r="H4894" t="str">
            <v>.</v>
          </cell>
          <cell r="I4894">
            <v>175.45</v>
          </cell>
        </row>
        <row r="4895">
          <cell r="A4895" t="str">
            <v>46615</v>
          </cell>
          <cell r="B4895" t="str">
            <v>Anoscopy</v>
          </cell>
          <cell r="C4895" t="str">
            <v>CH</v>
          </cell>
          <cell r="D4895" t="str">
            <v>J1</v>
          </cell>
          <cell r="E4895" t="str">
            <v>5313</v>
          </cell>
          <cell r="F4895">
            <v>28.887599999999999</v>
          </cell>
          <cell r="G4895">
            <v>2166.6</v>
          </cell>
          <cell r="H4895" t="str">
            <v>.</v>
          </cell>
          <cell r="I4895">
            <v>433.32</v>
          </cell>
          <cell r="J4895">
            <v>42736</v>
          </cell>
          <cell r="M4895" t="str">
            <v>*</v>
          </cell>
        </row>
        <row r="4896">
          <cell r="A4896" t="str">
            <v>46700</v>
          </cell>
          <cell r="B4896" t="str">
            <v>Repair of anal stricture</v>
          </cell>
          <cell r="C4896" t="str">
            <v>CH</v>
          </cell>
          <cell r="D4896" t="str">
            <v>J1</v>
          </cell>
          <cell r="E4896" t="str">
            <v>5313</v>
          </cell>
          <cell r="F4896">
            <v>28.887599999999999</v>
          </cell>
          <cell r="G4896">
            <v>2166.6</v>
          </cell>
          <cell r="H4896" t="str">
            <v>.</v>
          </cell>
          <cell r="I4896">
            <v>433.32</v>
          </cell>
          <cell r="J4896">
            <v>42736</v>
          </cell>
          <cell r="M4896" t="str">
            <v>*</v>
          </cell>
        </row>
        <row r="4897">
          <cell r="A4897" t="str">
            <v>46705</v>
          </cell>
          <cell r="B4897" t="str">
            <v>Repair of anal stricture</v>
          </cell>
          <cell r="D4897" t="str">
            <v>C</v>
          </cell>
          <cell r="E4897" t="str">
            <v/>
          </cell>
        </row>
        <row r="4898">
          <cell r="A4898" t="str">
            <v>46706</v>
          </cell>
          <cell r="B4898" t="str">
            <v>Repr of anal fistula w/glue</v>
          </cell>
          <cell r="C4898" t="str">
            <v>CH</v>
          </cell>
          <cell r="D4898" t="str">
            <v>J1</v>
          </cell>
          <cell r="E4898" t="str">
            <v>5313</v>
          </cell>
          <cell r="F4898">
            <v>28.887599999999999</v>
          </cell>
          <cell r="G4898">
            <v>2166.6</v>
          </cell>
          <cell r="H4898" t="str">
            <v>.</v>
          </cell>
          <cell r="I4898">
            <v>433.32</v>
          </cell>
          <cell r="J4898">
            <v>42736</v>
          </cell>
          <cell r="M4898" t="str">
            <v>*</v>
          </cell>
        </row>
        <row r="4899">
          <cell r="A4899" t="str">
            <v>46707</v>
          </cell>
          <cell r="B4899" t="str">
            <v>Repair anorectal fist w/plug</v>
          </cell>
          <cell r="C4899" t="str">
            <v>CH</v>
          </cell>
          <cell r="D4899" t="str">
            <v>J1</v>
          </cell>
          <cell r="E4899" t="str">
            <v>5313</v>
          </cell>
          <cell r="F4899">
            <v>28.887599999999999</v>
          </cell>
          <cell r="G4899">
            <v>2166.6</v>
          </cell>
          <cell r="H4899" t="str">
            <v>.</v>
          </cell>
          <cell r="I4899">
            <v>433.32</v>
          </cell>
          <cell r="J4899">
            <v>42736</v>
          </cell>
          <cell r="M4899" t="str">
            <v>*</v>
          </cell>
        </row>
        <row r="4900">
          <cell r="A4900" t="str">
            <v>46710</v>
          </cell>
          <cell r="B4900" t="str">
            <v>Repr per/vag pouch sngl proc</v>
          </cell>
          <cell r="D4900" t="str">
            <v>C</v>
          </cell>
          <cell r="E4900" t="str">
            <v/>
          </cell>
        </row>
        <row r="4901">
          <cell r="A4901" t="str">
            <v>46712</v>
          </cell>
          <cell r="B4901" t="str">
            <v>Repr per/vag pouch dbl proc</v>
          </cell>
          <cell r="D4901" t="str">
            <v>C</v>
          </cell>
          <cell r="E4901" t="str">
            <v/>
          </cell>
        </row>
        <row r="4902">
          <cell r="A4902" t="str">
            <v>46715</v>
          </cell>
          <cell r="B4902" t="str">
            <v>Rep perf anoper fistu</v>
          </cell>
          <cell r="D4902" t="str">
            <v>C</v>
          </cell>
          <cell r="E4902" t="str">
            <v/>
          </cell>
        </row>
        <row r="4903">
          <cell r="A4903" t="str">
            <v>46716</v>
          </cell>
          <cell r="B4903" t="str">
            <v>Rep perf anoper/vestib fistu</v>
          </cell>
          <cell r="D4903" t="str">
            <v>C</v>
          </cell>
          <cell r="E4903" t="str">
            <v/>
          </cell>
        </row>
        <row r="4904">
          <cell r="A4904" t="str">
            <v>46730</v>
          </cell>
          <cell r="B4904" t="str">
            <v>Construction of absent anus</v>
          </cell>
          <cell r="D4904" t="str">
            <v>C</v>
          </cell>
          <cell r="E4904" t="str">
            <v/>
          </cell>
        </row>
        <row r="4905">
          <cell r="A4905" t="str">
            <v>46735</v>
          </cell>
          <cell r="B4905" t="str">
            <v>Construction of absent anus</v>
          </cell>
          <cell r="D4905" t="str">
            <v>C</v>
          </cell>
          <cell r="E4905" t="str">
            <v/>
          </cell>
        </row>
        <row r="4906">
          <cell r="A4906" t="str">
            <v>46740</v>
          </cell>
          <cell r="B4906" t="str">
            <v>Construction of absent anus</v>
          </cell>
          <cell r="D4906" t="str">
            <v>C</v>
          </cell>
          <cell r="E4906" t="str">
            <v/>
          </cell>
        </row>
        <row r="4907">
          <cell r="A4907" t="str">
            <v>46742</v>
          </cell>
          <cell r="B4907" t="str">
            <v>Repair of imperforated anus</v>
          </cell>
          <cell r="D4907" t="str">
            <v>C</v>
          </cell>
          <cell r="E4907" t="str">
            <v/>
          </cell>
        </row>
        <row r="4908">
          <cell r="A4908" t="str">
            <v>46744</v>
          </cell>
          <cell r="B4908" t="str">
            <v>Repair of cloacal anomaly</v>
          </cell>
          <cell r="D4908" t="str">
            <v>C</v>
          </cell>
          <cell r="E4908" t="str">
            <v/>
          </cell>
        </row>
        <row r="4909">
          <cell r="A4909" t="str">
            <v>46746</v>
          </cell>
          <cell r="B4909" t="str">
            <v>Repair of cloacal anomaly</v>
          </cell>
          <cell r="D4909" t="str">
            <v>C</v>
          </cell>
          <cell r="E4909" t="str">
            <v/>
          </cell>
        </row>
        <row r="4910">
          <cell r="A4910" t="str">
            <v>46748</v>
          </cell>
          <cell r="B4910" t="str">
            <v>Repair of cloacal anomaly</v>
          </cell>
          <cell r="D4910" t="str">
            <v>C</v>
          </cell>
          <cell r="E4910" t="str">
            <v/>
          </cell>
        </row>
        <row r="4911">
          <cell r="A4911" t="str">
            <v>46750</v>
          </cell>
          <cell r="B4911" t="str">
            <v>Repair of anal sphincter</v>
          </cell>
          <cell r="C4911" t="str">
            <v>CH</v>
          </cell>
          <cell r="D4911" t="str">
            <v>J1</v>
          </cell>
          <cell r="E4911" t="str">
            <v>5313</v>
          </cell>
          <cell r="F4911">
            <v>28.887599999999999</v>
          </cell>
          <cell r="G4911">
            <v>2166.6</v>
          </cell>
          <cell r="H4911" t="str">
            <v>.</v>
          </cell>
          <cell r="I4911">
            <v>433.32</v>
          </cell>
          <cell r="J4911">
            <v>42736</v>
          </cell>
          <cell r="M4911" t="str">
            <v>*</v>
          </cell>
        </row>
        <row r="4912">
          <cell r="A4912" t="str">
            <v>46751</v>
          </cell>
          <cell r="B4912" t="str">
            <v>Repair of anal sphincter</v>
          </cell>
          <cell r="D4912" t="str">
            <v>C</v>
          </cell>
          <cell r="E4912" t="str">
            <v/>
          </cell>
        </row>
        <row r="4913">
          <cell r="A4913" t="str">
            <v>46753</v>
          </cell>
          <cell r="B4913" t="str">
            <v>Reconstruction of anus</v>
          </cell>
          <cell r="C4913" t="str">
            <v>CH</v>
          </cell>
          <cell r="D4913" t="str">
            <v>J1</v>
          </cell>
          <cell r="E4913" t="str">
            <v>5313</v>
          </cell>
          <cell r="F4913">
            <v>28.887599999999999</v>
          </cell>
          <cell r="G4913">
            <v>2166.6</v>
          </cell>
          <cell r="H4913" t="str">
            <v>.</v>
          </cell>
          <cell r="I4913">
            <v>433.32</v>
          </cell>
          <cell r="J4913">
            <v>42736</v>
          </cell>
          <cell r="M4913" t="str">
            <v>*</v>
          </cell>
        </row>
        <row r="4914">
          <cell r="A4914" t="str">
            <v>46754</v>
          </cell>
          <cell r="B4914" t="str">
            <v>Removal of suture from anus</v>
          </cell>
          <cell r="C4914" t="str">
            <v>CH</v>
          </cell>
          <cell r="D4914" t="str">
            <v>J1</v>
          </cell>
          <cell r="E4914" t="str">
            <v>5313</v>
          </cell>
          <cell r="F4914">
            <v>28.887599999999999</v>
          </cell>
          <cell r="G4914">
            <v>2166.6</v>
          </cell>
          <cell r="H4914" t="str">
            <v>.</v>
          </cell>
          <cell r="I4914">
            <v>433.32</v>
          </cell>
          <cell r="J4914">
            <v>42736</v>
          </cell>
          <cell r="M4914" t="str">
            <v>*</v>
          </cell>
        </row>
        <row r="4915">
          <cell r="A4915" t="str">
            <v>46760</v>
          </cell>
          <cell r="B4915" t="str">
            <v>Repair of anal sphincter</v>
          </cell>
          <cell r="C4915" t="str">
            <v>CH</v>
          </cell>
          <cell r="D4915" t="str">
            <v>J1</v>
          </cell>
          <cell r="E4915" t="str">
            <v>5313</v>
          </cell>
          <cell r="F4915">
            <v>28.887599999999999</v>
          </cell>
          <cell r="G4915">
            <v>2166.6</v>
          </cell>
          <cell r="H4915" t="str">
            <v>.</v>
          </cell>
          <cell r="I4915">
            <v>433.32</v>
          </cell>
          <cell r="J4915">
            <v>42736</v>
          </cell>
          <cell r="M4915" t="str">
            <v>*</v>
          </cell>
        </row>
        <row r="4916">
          <cell r="A4916" t="str">
            <v>46761</v>
          </cell>
          <cell r="B4916" t="str">
            <v>Repair of anal sphincter</v>
          </cell>
          <cell r="C4916" t="str">
            <v>CH</v>
          </cell>
          <cell r="D4916" t="str">
            <v>J1</v>
          </cell>
          <cell r="E4916" t="str">
            <v>5313</v>
          </cell>
          <cell r="F4916">
            <v>28.887599999999999</v>
          </cell>
          <cell r="G4916">
            <v>2166.6</v>
          </cell>
          <cell r="H4916" t="str">
            <v>.</v>
          </cell>
          <cell r="I4916">
            <v>433.32</v>
          </cell>
          <cell r="J4916">
            <v>42736</v>
          </cell>
          <cell r="M4916" t="str">
            <v>*</v>
          </cell>
        </row>
        <row r="4917">
          <cell r="A4917" t="str">
            <v>46762</v>
          </cell>
          <cell r="B4917" t="str">
            <v>Implant artificial sphincter</v>
          </cell>
          <cell r="D4917" t="str">
            <v>J1</v>
          </cell>
          <cell r="E4917" t="str">
            <v>5331</v>
          </cell>
          <cell r="F4917">
            <v>52.518599999999999</v>
          </cell>
          <cell r="G4917">
            <v>3938.95</v>
          </cell>
          <cell r="H4917" t="str">
            <v>.</v>
          </cell>
          <cell r="I4917">
            <v>787.79</v>
          </cell>
        </row>
        <row r="4918">
          <cell r="A4918" t="str">
            <v>46900</v>
          </cell>
          <cell r="B4918" t="str">
            <v>Destruction anal lesion(s)</v>
          </cell>
          <cell r="D4918" t="str">
            <v>T</v>
          </cell>
          <cell r="E4918" t="str">
            <v>5052</v>
          </cell>
          <cell r="F4918">
            <v>3.8997999999999999</v>
          </cell>
          <cell r="G4918">
            <v>292.49</v>
          </cell>
          <cell r="H4918" t="str">
            <v>.</v>
          </cell>
          <cell r="I4918">
            <v>58.5</v>
          </cell>
        </row>
        <row r="4919">
          <cell r="A4919" t="str">
            <v>46910</v>
          </cell>
          <cell r="B4919" t="str">
            <v>Destruction anal lesion(s)</v>
          </cell>
          <cell r="D4919" t="str">
            <v>T</v>
          </cell>
          <cell r="E4919" t="str">
            <v>5054</v>
          </cell>
          <cell r="F4919">
            <v>19.028600000000001</v>
          </cell>
          <cell r="G4919">
            <v>1427.16</v>
          </cell>
          <cell r="H4919" t="str">
            <v>.</v>
          </cell>
          <cell r="I4919">
            <v>285.44</v>
          </cell>
        </row>
        <row r="4920">
          <cell r="A4920" t="str">
            <v>46916</v>
          </cell>
          <cell r="B4920" t="str">
            <v>Cryosurgery anal lesion(s)</v>
          </cell>
          <cell r="C4920" t="str">
            <v>CH</v>
          </cell>
          <cell r="D4920" t="str">
            <v>T</v>
          </cell>
          <cell r="E4920" t="str">
            <v>5051</v>
          </cell>
          <cell r="F4920">
            <v>2.0407000000000002</v>
          </cell>
          <cell r="G4920">
            <v>153.05000000000001</v>
          </cell>
          <cell r="H4920" t="str">
            <v>.</v>
          </cell>
          <cell r="I4920">
            <v>30.61</v>
          </cell>
          <cell r="J4920">
            <v>42736</v>
          </cell>
          <cell r="M4920" t="str">
            <v>*</v>
          </cell>
        </row>
        <row r="4921">
          <cell r="A4921" t="str">
            <v>46917</v>
          </cell>
          <cell r="B4921" t="str">
            <v>Laser surgery anal lesions</v>
          </cell>
          <cell r="C4921" t="str">
            <v>CH</v>
          </cell>
          <cell r="D4921" t="str">
            <v>J1</v>
          </cell>
          <cell r="E4921" t="str">
            <v>5313</v>
          </cell>
          <cell r="F4921">
            <v>28.887599999999999</v>
          </cell>
          <cell r="G4921">
            <v>2166.6</v>
          </cell>
          <cell r="H4921" t="str">
            <v>.</v>
          </cell>
          <cell r="I4921">
            <v>433.32</v>
          </cell>
          <cell r="J4921">
            <v>42736</v>
          </cell>
          <cell r="M4921" t="str">
            <v>*</v>
          </cell>
        </row>
        <row r="4922">
          <cell r="A4922" t="str">
            <v>46922</v>
          </cell>
          <cell r="B4922" t="str">
            <v>Excision of anal lesion(s)</v>
          </cell>
          <cell r="C4922" t="str">
            <v>CH</v>
          </cell>
          <cell r="D4922" t="str">
            <v>J1</v>
          </cell>
          <cell r="E4922" t="str">
            <v>5313</v>
          </cell>
          <cell r="F4922">
            <v>28.887599999999999</v>
          </cell>
          <cell r="G4922">
            <v>2166.6</v>
          </cell>
          <cell r="H4922" t="str">
            <v>.</v>
          </cell>
          <cell r="I4922">
            <v>433.32</v>
          </cell>
          <cell r="J4922">
            <v>42736</v>
          </cell>
          <cell r="M4922" t="str">
            <v>*</v>
          </cell>
        </row>
        <row r="4923">
          <cell r="A4923" t="str">
            <v>46924</v>
          </cell>
          <cell r="B4923" t="str">
            <v>Destruction anal lesion(s)</v>
          </cell>
          <cell r="C4923" t="str">
            <v>CH</v>
          </cell>
          <cell r="D4923" t="str">
            <v>J1</v>
          </cell>
          <cell r="E4923" t="str">
            <v>5313</v>
          </cell>
          <cell r="F4923">
            <v>28.887599999999999</v>
          </cell>
          <cell r="G4923">
            <v>2166.6</v>
          </cell>
          <cell r="H4923" t="str">
            <v>.</v>
          </cell>
          <cell r="I4923">
            <v>433.32</v>
          </cell>
          <cell r="J4923">
            <v>42736</v>
          </cell>
          <cell r="M4923" t="str">
            <v>*</v>
          </cell>
        </row>
        <row r="4924">
          <cell r="A4924" t="str">
            <v>46930</v>
          </cell>
          <cell r="B4924" t="str">
            <v>Destroy internal hemorrhoids</v>
          </cell>
          <cell r="D4924" t="str">
            <v>T</v>
          </cell>
          <cell r="E4924" t="str">
            <v>5311</v>
          </cell>
          <cell r="F4924">
            <v>8.8985000000000003</v>
          </cell>
          <cell r="G4924">
            <v>667.4</v>
          </cell>
          <cell r="H4924" t="str">
            <v>.</v>
          </cell>
          <cell r="I4924">
            <v>133.47999999999999</v>
          </cell>
        </row>
        <row r="4925">
          <cell r="A4925" t="str">
            <v>46940</v>
          </cell>
          <cell r="B4925" t="str">
            <v>Treatment of anal fissure</v>
          </cell>
          <cell r="C4925" t="str">
            <v>CH</v>
          </cell>
          <cell r="D4925" t="str">
            <v>J1</v>
          </cell>
          <cell r="E4925" t="str">
            <v>5313</v>
          </cell>
          <cell r="F4925">
            <v>28.887599999999999</v>
          </cell>
          <cell r="G4925">
            <v>2166.6</v>
          </cell>
          <cell r="H4925" t="str">
            <v>.</v>
          </cell>
          <cell r="I4925">
            <v>433.32</v>
          </cell>
          <cell r="J4925">
            <v>42736</v>
          </cell>
          <cell r="M4925" t="str">
            <v>*</v>
          </cell>
        </row>
        <row r="4926">
          <cell r="A4926" t="str">
            <v>46942</v>
          </cell>
          <cell r="B4926" t="str">
            <v>Treatment of anal fissure</v>
          </cell>
          <cell r="D4926" t="str">
            <v>T</v>
          </cell>
          <cell r="E4926" t="str">
            <v>5311</v>
          </cell>
          <cell r="F4926">
            <v>8.8985000000000003</v>
          </cell>
          <cell r="G4926">
            <v>667.4</v>
          </cell>
          <cell r="H4926" t="str">
            <v>.</v>
          </cell>
          <cell r="I4926">
            <v>133.47999999999999</v>
          </cell>
        </row>
        <row r="4927">
          <cell r="A4927" t="str">
            <v>46945</v>
          </cell>
          <cell r="B4927" t="str">
            <v>Remove by ligat int hem grp</v>
          </cell>
          <cell r="C4927" t="str">
            <v>CH</v>
          </cell>
          <cell r="D4927" t="str">
            <v>J1</v>
          </cell>
          <cell r="E4927" t="str">
            <v>5313</v>
          </cell>
          <cell r="F4927">
            <v>28.887599999999999</v>
          </cell>
          <cell r="G4927">
            <v>2166.6</v>
          </cell>
          <cell r="H4927" t="str">
            <v>.</v>
          </cell>
          <cell r="I4927">
            <v>433.32</v>
          </cell>
          <cell r="J4927">
            <v>42736</v>
          </cell>
          <cell r="M4927" t="str">
            <v>*</v>
          </cell>
        </row>
        <row r="4928">
          <cell r="A4928" t="str">
            <v>46946</v>
          </cell>
          <cell r="B4928" t="str">
            <v>Remove by ligat int hem grps</v>
          </cell>
          <cell r="C4928" t="str">
            <v>CH</v>
          </cell>
          <cell r="D4928" t="str">
            <v>J1</v>
          </cell>
          <cell r="E4928" t="str">
            <v>5313</v>
          </cell>
          <cell r="F4928">
            <v>28.887599999999999</v>
          </cell>
          <cell r="G4928">
            <v>2166.6</v>
          </cell>
          <cell r="H4928" t="str">
            <v>.</v>
          </cell>
          <cell r="I4928">
            <v>433.32</v>
          </cell>
          <cell r="J4928">
            <v>42736</v>
          </cell>
          <cell r="M4928" t="str">
            <v>*</v>
          </cell>
        </row>
        <row r="4929">
          <cell r="A4929" t="str">
            <v>46947</v>
          </cell>
          <cell r="B4929" t="str">
            <v>Hemorrhoidopexy by stapling</v>
          </cell>
          <cell r="C4929" t="str">
            <v>CH</v>
          </cell>
          <cell r="D4929" t="str">
            <v>J1</v>
          </cell>
          <cell r="E4929" t="str">
            <v>5313</v>
          </cell>
          <cell r="F4929">
            <v>28.887599999999999</v>
          </cell>
          <cell r="G4929">
            <v>2166.6</v>
          </cell>
          <cell r="H4929" t="str">
            <v>.</v>
          </cell>
          <cell r="I4929">
            <v>433.32</v>
          </cell>
          <cell r="J4929">
            <v>42736</v>
          </cell>
          <cell r="M4929" t="str">
            <v>*</v>
          </cell>
        </row>
        <row r="4930">
          <cell r="A4930" t="str">
            <v>46999</v>
          </cell>
          <cell r="B4930" t="str">
            <v>Anus surgery procedure</v>
          </cell>
          <cell r="D4930" t="str">
            <v>T</v>
          </cell>
          <cell r="E4930" t="str">
            <v>5311</v>
          </cell>
          <cell r="F4930">
            <v>8.8985000000000003</v>
          </cell>
          <cell r="G4930">
            <v>667.4</v>
          </cell>
          <cell r="H4930" t="str">
            <v>.</v>
          </cell>
          <cell r="I4930">
            <v>133.47999999999999</v>
          </cell>
        </row>
        <row r="4931">
          <cell r="A4931" t="str">
            <v>47000</v>
          </cell>
          <cell r="B4931" t="str">
            <v>Needle biopsy of liver</v>
          </cell>
          <cell r="C4931" t="str">
            <v>CH</v>
          </cell>
          <cell r="D4931" t="str">
            <v>J1</v>
          </cell>
          <cell r="E4931" t="str">
            <v>5072</v>
          </cell>
          <cell r="F4931">
            <v>16.481100000000001</v>
          </cell>
          <cell r="G4931">
            <v>1236.0999999999999</v>
          </cell>
          <cell r="H4931" t="str">
            <v>.</v>
          </cell>
          <cell r="I4931">
            <v>247.22</v>
          </cell>
          <cell r="J4931">
            <v>42736</v>
          </cell>
          <cell r="M4931" t="str">
            <v>*</v>
          </cell>
        </row>
        <row r="4932">
          <cell r="A4932" t="str">
            <v>47001</v>
          </cell>
          <cell r="B4932" t="str">
            <v>Needle biopsy liver add-on</v>
          </cell>
          <cell r="D4932" t="str">
            <v>N</v>
          </cell>
          <cell r="E4932" t="str">
            <v/>
          </cell>
        </row>
        <row r="4933">
          <cell r="A4933" t="str">
            <v>47010</v>
          </cell>
          <cell r="B4933" t="str">
            <v>Open drainage liver lesion</v>
          </cell>
          <cell r="D4933" t="str">
            <v>C</v>
          </cell>
          <cell r="E4933" t="str">
            <v/>
          </cell>
        </row>
        <row r="4934">
          <cell r="A4934" t="str">
            <v>47015</v>
          </cell>
          <cell r="B4934" t="str">
            <v>Inject/aspirate liver cyst</v>
          </cell>
          <cell r="D4934" t="str">
            <v>C</v>
          </cell>
          <cell r="E4934" t="str">
            <v/>
          </cell>
        </row>
        <row r="4935">
          <cell r="A4935" t="str">
            <v>47100</v>
          </cell>
          <cell r="B4935" t="str">
            <v>Wedge biopsy of liver</v>
          </cell>
          <cell r="D4935" t="str">
            <v>C</v>
          </cell>
          <cell r="E4935" t="str">
            <v/>
          </cell>
        </row>
        <row r="4936">
          <cell r="A4936" t="str">
            <v>47120</v>
          </cell>
          <cell r="B4936" t="str">
            <v>Partial removal of liver</v>
          </cell>
          <cell r="D4936" t="str">
            <v>C</v>
          </cell>
          <cell r="E4936" t="str">
            <v/>
          </cell>
        </row>
        <row r="4937">
          <cell r="A4937" t="str">
            <v>47122</v>
          </cell>
          <cell r="B4937" t="str">
            <v>Extensive removal of liver</v>
          </cell>
          <cell r="D4937" t="str">
            <v>C</v>
          </cell>
          <cell r="E4937" t="str">
            <v/>
          </cell>
        </row>
        <row r="4938">
          <cell r="A4938" t="str">
            <v>47125</v>
          </cell>
          <cell r="B4938" t="str">
            <v>Partial removal of liver</v>
          </cell>
          <cell r="D4938" t="str">
            <v>C</v>
          </cell>
          <cell r="E4938" t="str">
            <v/>
          </cell>
        </row>
        <row r="4939">
          <cell r="A4939" t="str">
            <v>47130</v>
          </cell>
          <cell r="B4939" t="str">
            <v>Partial removal of liver</v>
          </cell>
          <cell r="D4939" t="str">
            <v>C</v>
          </cell>
          <cell r="E4939" t="str">
            <v/>
          </cell>
        </row>
        <row r="4940">
          <cell r="A4940" t="str">
            <v>47133</v>
          </cell>
          <cell r="B4940" t="str">
            <v>Removal of donor liver</v>
          </cell>
          <cell r="D4940" t="str">
            <v>C</v>
          </cell>
          <cell r="E4940" t="str">
            <v/>
          </cell>
        </row>
        <row r="4941">
          <cell r="A4941" t="str">
            <v>47135</v>
          </cell>
          <cell r="B4941" t="str">
            <v>Transplantation of liver</v>
          </cell>
          <cell r="D4941" t="str">
            <v>C</v>
          </cell>
          <cell r="E4941" t="str">
            <v/>
          </cell>
        </row>
        <row r="4942">
          <cell r="A4942" t="str">
            <v>47140</v>
          </cell>
          <cell r="B4942" t="str">
            <v>Partial removal donor liver</v>
          </cell>
          <cell r="D4942" t="str">
            <v>C</v>
          </cell>
          <cell r="E4942" t="str">
            <v/>
          </cell>
        </row>
        <row r="4943">
          <cell r="A4943" t="str">
            <v>47141</v>
          </cell>
          <cell r="B4943" t="str">
            <v>Partial removal donor liver</v>
          </cell>
          <cell r="D4943" t="str">
            <v>C</v>
          </cell>
          <cell r="E4943" t="str">
            <v/>
          </cell>
        </row>
        <row r="4944">
          <cell r="A4944" t="str">
            <v>47142</v>
          </cell>
          <cell r="B4944" t="str">
            <v>Partial removal donor liver</v>
          </cell>
          <cell r="D4944" t="str">
            <v>C</v>
          </cell>
          <cell r="E4944" t="str">
            <v/>
          </cell>
        </row>
        <row r="4945">
          <cell r="A4945" t="str">
            <v>47143</v>
          </cell>
          <cell r="B4945" t="str">
            <v>Prep donor liver whole</v>
          </cell>
          <cell r="D4945" t="str">
            <v>C</v>
          </cell>
          <cell r="E4945" t="str">
            <v/>
          </cell>
        </row>
        <row r="4946">
          <cell r="A4946" t="str">
            <v>47144</v>
          </cell>
          <cell r="B4946" t="str">
            <v>Prep donor liver 3-segment</v>
          </cell>
          <cell r="D4946" t="str">
            <v>C</v>
          </cell>
          <cell r="E4946" t="str">
            <v/>
          </cell>
        </row>
        <row r="4947">
          <cell r="A4947" t="str">
            <v>47145</v>
          </cell>
          <cell r="B4947" t="str">
            <v>Prep donor liver lobe split</v>
          </cell>
          <cell r="D4947" t="str">
            <v>C</v>
          </cell>
          <cell r="E4947" t="str">
            <v/>
          </cell>
        </row>
        <row r="4948">
          <cell r="A4948" t="str">
            <v>47146</v>
          </cell>
          <cell r="B4948" t="str">
            <v>Prep donor liver/venous</v>
          </cell>
          <cell r="D4948" t="str">
            <v>C</v>
          </cell>
          <cell r="E4948" t="str">
            <v/>
          </cell>
        </row>
        <row r="4949">
          <cell r="A4949" t="str">
            <v>47147</v>
          </cell>
          <cell r="B4949" t="str">
            <v>Prep donor liver/arterial</v>
          </cell>
          <cell r="D4949" t="str">
            <v>C</v>
          </cell>
          <cell r="E4949" t="str">
            <v/>
          </cell>
        </row>
        <row r="4950">
          <cell r="A4950" t="str">
            <v>47300</v>
          </cell>
          <cell r="B4950" t="str">
            <v>Surgery for liver lesion</v>
          </cell>
          <cell r="D4950" t="str">
            <v>C</v>
          </cell>
          <cell r="E4950" t="str">
            <v/>
          </cell>
        </row>
        <row r="4951">
          <cell r="A4951" t="str">
            <v>47350</v>
          </cell>
          <cell r="B4951" t="str">
            <v>Repair liver wound</v>
          </cell>
          <cell r="D4951" t="str">
            <v>C</v>
          </cell>
          <cell r="E4951" t="str">
            <v/>
          </cell>
        </row>
        <row r="4952">
          <cell r="A4952" t="str">
            <v>47360</v>
          </cell>
          <cell r="B4952" t="str">
            <v>Repair liver wound</v>
          </cell>
          <cell r="D4952" t="str">
            <v>C</v>
          </cell>
          <cell r="E4952" t="str">
            <v/>
          </cell>
        </row>
        <row r="4953">
          <cell r="A4953" t="str">
            <v>47361</v>
          </cell>
          <cell r="B4953" t="str">
            <v>Repair liver wound</v>
          </cell>
          <cell r="D4953" t="str">
            <v>C</v>
          </cell>
          <cell r="E4953" t="str">
            <v/>
          </cell>
        </row>
        <row r="4954">
          <cell r="A4954" t="str">
            <v>47362</v>
          </cell>
          <cell r="B4954" t="str">
            <v>Repair liver wound</v>
          </cell>
          <cell r="D4954" t="str">
            <v>C</v>
          </cell>
          <cell r="E4954" t="str">
            <v/>
          </cell>
        </row>
        <row r="4955">
          <cell r="A4955" t="str">
            <v>47370</v>
          </cell>
          <cell r="B4955" t="str">
            <v>Laparo ablate liver tumor rf</v>
          </cell>
          <cell r="D4955" t="str">
            <v>J1</v>
          </cell>
          <cell r="E4955" t="str">
            <v>5362</v>
          </cell>
          <cell r="F4955">
            <v>92.890600000000006</v>
          </cell>
          <cell r="G4955">
            <v>6966.89</v>
          </cell>
          <cell r="H4955">
            <v>1526.22</v>
          </cell>
          <cell r="I4955">
            <v>1393.38</v>
          </cell>
        </row>
        <row r="4956">
          <cell r="A4956" t="str">
            <v>47371</v>
          </cell>
          <cell r="B4956" t="str">
            <v>Laparo ablate liver cryosurg</v>
          </cell>
          <cell r="D4956" t="str">
            <v>J1</v>
          </cell>
          <cell r="E4956" t="str">
            <v>5362</v>
          </cell>
          <cell r="F4956">
            <v>92.890600000000006</v>
          </cell>
          <cell r="G4956">
            <v>6966.89</v>
          </cell>
          <cell r="H4956">
            <v>1526.22</v>
          </cell>
          <cell r="I4956">
            <v>1393.38</v>
          </cell>
        </row>
        <row r="4957">
          <cell r="A4957" t="str">
            <v>47379</v>
          </cell>
          <cell r="B4957" t="str">
            <v>Laparoscope procedure liver</v>
          </cell>
          <cell r="D4957" t="str">
            <v>J1</v>
          </cell>
          <cell r="E4957" t="str">
            <v>5361</v>
          </cell>
          <cell r="F4957">
            <v>55.963999999999999</v>
          </cell>
          <cell r="G4957">
            <v>4197.3599999999997</v>
          </cell>
          <cell r="H4957" t="str">
            <v>.</v>
          </cell>
          <cell r="I4957">
            <v>839.48</v>
          </cell>
        </row>
        <row r="4958">
          <cell r="A4958" t="str">
            <v>47380</v>
          </cell>
          <cell r="B4958" t="str">
            <v>Open ablate liver tumor rf</v>
          </cell>
          <cell r="D4958" t="str">
            <v>C</v>
          </cell>
          <cell r="E4958" t="str">
            <v/>
          </cell>
        </row>
        <row r="4959">
          <cell r="A4959" t="str">
            <v>47381</v>
          </cell>
          <cell r="B4959" t="str">
            <v>Open ablate liver tumor cryo</v>
          </cell>
          <cell r="D4959" t="str">
            <v>C</v>
          </cell>
          <cell r="E4959" t="str">
            <v/>
          </cell>
        </row>
        <row r="4960">
          <cell r="A4960" t="str">
            <v>47382</v>
          </cell>
          <cell r="B4960" t="str">
            <v>Percut ablate liver rf</v>
          </cell>
          <cell r="C4960" t="str">
            <v>CH</v>
          </cell>
          <cell r="D4960" t="str">
            <v>J1</v>
          </cell>
          <cell r="E4960" t="str">
            <v>5361</v>
          </cell>
          <cell r="F4960">
            <v>55.963999999999999</v>
          </cell>
          <cell r="G4960">
            <v>4197.3599999999997</v>
          </cell>
          <cell r="H4960" t="str">
            <v>.</v>
          </cell>
          <cell r="I4960">
            <v>839.48</v>
          </cell>
          <cell r="J4960">
            <v>42736</v>
          </cell>
          <cell r="M4960" t="str">
            <v>*</v>
          </cell>
        </row>
        <row r="4961">
          <cell r="A4961" t="str">
            <v>47383</v>
          </cell>
          <cell r="B4961" t="str">
            <v>Perq abltj lvr cryoablation</v>
          </cell>
          <cell r="C4961" t="str">
            <v>CH</v>
          </cell>
          <cell r="D4961" t="str">
            <v>J1</v>
          </cell>
          <cell r="E4961" t="str">
            <v>5361</v>
          </cell>
          <cell r="F4961">
            <v>55.963999999999999</v>
          </cell>
          <cell r="G4961">
            <v>4197.3599999999997</v>
          </cell>
          <cell r="H4961" t="str">
            <v>.</v>
          </cell>
          <cell r="I4961">
            <v>839.48</v>
          </cell>
          <cell r="J4961">
            <v>42736</v>
          </cell>
          <cell r="M4961" t="str">
            <v>*</v>
          </cell>
        </row>
        <row r="4962">
          <cell r="A4962" t="str">
            <v>47399</v>
          </cell>
          <cell r="B4962" t="str">
            <v>Liver surgery procedure</v>
          </cell>
          <cell r="D4962" t="str">
            <v>T</v>
          </cell>
          <cell r="E4962" t="str">
            <v>5071</v>
          </cell>
          <cell r="F4962">
            <v>7.1849999999999996</v>
          </cell>
          <cell r="G4962">
            <v>538.88</v>
          </cell>
          <cell r="H4962" t="str">
            <v>.</v>
          </cell>
          <cell r="I4962">
            <v>107.78</v>
          </cell>
        </row>
        <row r="4963">
          <cell r="A4963" t="str">
            <v>47400</v>
          </cell>
          <cell r="B4963" t="str">
            <v>Incision of liver duct</v>
          </cell>
          <cell r="D4963" t="str">
            <v>C</v>
          </cell>
          <cell r="E4963" t="str">
            <v/>
          </cell>
        </row>
        <row r="4964">
          <cell r="A4964" t="str">
            <v>47420</v>
          </cell>
          <cell r="B4964" t="str">
            <v>Incision of bile duct</v>
          </cell>
          <cell r="D4964" t="str">
            <v>C</v>
          </cell>
          <cell r="E4964" t="str">
            <v/>
          </cell>
        </row>
        <row r="4965">
          <cell r="A4965" t="str">
            <v>47425</v>
          </cell>
          <cell r="B4965" t="str">
            <v>Incision of bile duct</v>
          </cell>
          <cell r="D4965" t="str">
            <v>C</v>
          </cell>
          <cell r="E4965" t="str">
            <v/>
          </cell>
        </row>
        <row r="4966">
          <cell r="A4966" t="str">
            <v>47460</v>
          </cell>
          <cell r="B4966" t="str">
            <v>Incise bile duct sphincter</v>
          </cell>
          <cell r="D4966" t="str">
            <v>C</v>
          </cell>
          <cell r="E4966" t="str">
            <v/>
          </cell>
        </row>
        <row r="4967">
          <cell r="A4967" t="str">
            <v>47480</v>
          </cell>
          <cell r="B4967" t="str">
            <v>Incision of gallbladder</v>
          </cell>
          <cell r="D4967" t="str">
            <v>C</v>
          </cell>
          <cell r="E4967" t="str">
            <v/>
          </cell>
        </row>
        <row r="4968">
          <cell r="A4968" t="str">
            <v>47490</v>
          </cell>
          <cell r="B4968" t="str">
            <v>Incision of gallbladder</v>
          </cell>
          <cell r="C4968" t="str">
            <v>CH</v>
          </cell>
          <cell r="D4968" t="str">
            <v>J1</v>
          </cell>
          <cell r="E4968" t="str">
            <v>5341</v>
          </cell>
          <cell r="F4968">
            <v>38.153199999999998</v>
          </cell>
          <cell r="G4968">
            <v>2861.53</v>
          </cell>
          <cell r="H4968" t="str">
            <v>.</v>
          </cell>
          <cell r="I4968">
            <v>572.30999999999995</v>
          </cell>
          <cell r="J4968">
            <v>42736</v>
          </cell>
          <cell r="M4968" t="str">
            <v>*</v>
          </cell>
        </row>
        <row r="4969">
          <cell r="A4969" t="str">
            <v>47531</v>
          </cell>
          <cell r="B4969" t="str">
            <v>Injection for cholangiogram</v>
          </cell>
          <cell r="C4969" t="str">
            <v>CH</v>
          </cell>
          <cell r="D4969" t="str">
            <v>Q2</v>
          </cell>
          <cell r="E4969" t="str">
            <v>5341</v>
          </cell>
          <cell r="F4969">
            <v>38.153199999999998</v>
          </cell>
          <cell r="G4969">
            <v>2861.53</v>
          </cell>
          <cell r="H4969" t="str">
            <v>.</v>
          </cell>
          <cell r="I4969">
            <v>572.30999999999995</v>
          </cell>
          <cell r="J4969">
            <v>42736</v>
          </cell>
          <cell r="M4969" t="str">
            <v>*</v>
          </cell>
        </row>
        <row r="4970">
          <cell r="A4970" t="str">
            <v>47532</v>
          </cell>
          <cell r="B4970" t="str">
            <v>Injection for cholangiogram</v>
          </cell>
          <cell r="C4970" t="str">
            <v>CH</v>
          </cell>
          <cell r="D4970" t="str">
            <v>Q2</v>
          </cell>
          <cell r="E4970" t="str">
            <v>5341</v>
          </cell>
          <cell r="F4970">
            <v>38.153199999999998</v>
          </cell>
          <cell r="G4970">
            <v>2861.53</v>
          </cell>
          <cell r="H4970" t="str">
            <v>.</v>
          </cell>
          <cell r="I4970">
            <v>572.30999999999995</v>
          </cell>
          <cell r="J4970">
            <v>42736</v>
          </cell>
          <cell r="M4970" t="str">
            <v>*</v>
          </cell>
        </row>
        <row r="4971">
          <cell r="A4971" t="str">
            <v>47533</v>
          </cell>
          <cell r="B4971" t="str">
            <v>Plmt biliary drainage cath</v>
          </cell>
          <cell r="C4971" t="str">
            <v>CH</v>
          </cell>
          <cell r="D4971" t="str">
            <v>J1</v>
          </cell>
          <cell r="E4971" t="str">
            <v>5341</v>
          </cell>
          <cell r="F4971">
            <v>38.153199999999998</v>
          </cell>
          <cell r="G4971">
            <v>2861.53</v>
          </cell>
          <cell r="H4971" t="str">
            <v>.</v>
          </cell>
          <cell r="I4971">
            <v>572.30999999999995</v>
          </cell>
          <cell r="J4971">
            <v>42736</v>
          </cell>
          <cell r="M4971" t="str">
            <v>*</v>
          </cell>
        </row>
        <row r="4972">
          <cell r="A4972" t="str">
            <v>47534</v>
          </cell>
          <cell r="B4972" t="str">
            <v>Plmt biliary drainage cath</v>
          </cell>
          <cell r="C4972" t="str">
            <v>CH</v>
          </cell>
          <cell r="D4972" t="str">
            <v>J1</v>
          </cell>
          <cell r="E4972" t="str">
            <v>5341</v>
          </cell>
          <cell r="F4972">
            <v>38.153199999999998</v>
          </cell>
          <cell r="G4972">
            <v>2861.53</v>
          </cell>
          <cell r="H4972" t="str">
            <v>.</v>
          </cell>
          <cell r="I4972">
            <v>572.30999999999995</v>
          </cell>
          <cell r="J4972">
            <v>42736</v>
          </cell>
          <cell r="M4972" t="str">
            <v>*</v>
          </cell>
        </row>
        <row r="4973">
          <cell r="A4973" t="str">
            <v>47535</v>
          </cell>
          <cell r="B4973" t="str">
            <v>Conversion ext bil drg cath</v>
          </cell>
          <cell r="C4973" t="str">
            <v>CH</v>
          </cell>
          <cell r="D4973" t="str">
            <v>J1</v>
          </cell>
          <cell r="E4973" t="str">
            <v>5341</v>
          </cell>
          <cell r="F4973">
            <v>38.153199999999998</v>
          </cell>
          <cell r="G4973">
            <v>2861.53</v>
          </cell>
          <cell r="H4973" t="str">
            <v>.</v>
          </cell>
          <cell r="I4973">
            <v>572.30999999999995</v>
          </cell>
          <cell r="J4973">
            <v>42736</v>
          </cell>
          <cell r="M4973" t="str">
            <v>*</v>
          </cell>
        </row>
        <row r="4974">
          <cell r="A4974" t="str">
            <v>47536</v>
          </cell>
          <cell r="B4974" t="str">
            <v>Exchange biliary drg cath</v>
          </cell>
          <cell r="C4974" t="str">
            <v>CH</v>
          </cell>
          <cell r="D4974" t="str">
            <v>J1</v>
          </cell>
          <cell r="E4974" t="str">
            <v>5341</v>
          </cell>
          <cell r="F4974">
            <v>38.153199999999998</v>
          </cell>
          <cell r="G4974">
            <v>2861.53</v>
          </cell>
          <cell r="H4974" t="str">
            <v>.</v>
          </cell>
          <cell r="I4974">
            <v>572.30999999999995</v>
          </cell>
          <cell r="J4974">
            <v>42736</v>
          </cell>
          <cell r="M4974" t="str">
            <v>*</v>
          </cell>
        </row>
        <row r="4975">
          <cell r="A4975" t="str">
            <v>47537</v>
          </cell>
          <cell r="B4975" t="str">
            <v>Removal biliary drg cath</v>
          </cell>
          <cell r="C4975" t="str">
            <v>CH</v>
          </cell>
          <cell r="D4975" t="str">
            <v>Q2</v>
          </cell>
          <cell r="E4975" t="str">
            <v>5301</v>
          </cell>
          <cell r="F4975">
            <v>9.3263999999999996</v>
          </cell>
          <cell r="G4975">
            <v>699.49</v>
          </cell>
          <cell r="H4975" t="str">
            <v>.</v>
          </cell>
          <cell r="I4975">
            <v>139.9</v>
          </cell>
          <cell r="J4975">
            <v>42736</v>
          </cell>
          <cell r="M4975" t="str">
            <v>*</v>
          </cell>
        </row>
        <row r="4976">
          <cell r="A4976" t="str">
            <v>47538</v>
          </cell>
          <cell r="B4976" t="str">
            <v>Perq plmt bile duct stent</v>
          </cell>
          <cell r="C4976" t="str">
            <v>CH</v>
          </cell>
          <cell r="D4976" t="str">
            <v>J1</v>
          </cell>
          <cell r="E4976" t="str">
            <v>5361</v>
          </cell>
          <cell r="F4976">
            <v>55.963999999999999</v>
          </cell>
          <cell r="G4976">
            <v>4197.3599999999997</v>
          </cell>
          <cell r="H4976" t="str">
            <v>.</v>
          </cell>
          <cell r="I4976">
            <v>839.48</v>
          </cell>
          <cell r="J4976">
            <v>42736</v>
          </cell>
          <cell r="M4976" t="str">
            <v>*</v>
          </cell>
        </row>
        <row r="4977">
          <cell r="A4977" t="str">
            <v>47539</v>
          </cell>
          <cell r="B4977" t="str">
            <v>Perq plmt bile duct stent</v>
          </cell>
          <cell r="C4977" t="str">
            <v>CH</v>
          </cell>
          <cell r="D4977" t="str">
            <v>J1</v>
          </cell>
          <cell r="E4977" t="str">
            <v>5361</v>
          </cell>
          <cell r="F4977">
            <v>55.963999999999999</v>
          </cell>
          <cell r="G4977">
            <v>4197.3599999999997</v>
          </cell>
          <cell r="H4977" t="str">
            <v>.</v>
          </cell>
          <cell r="I4977">
            <v>839.48</v>
          </cell>
          <cell r="J4977">
            <v>42736</v>
          </cell>
          <cell r="M4977" t="str">
            <v>*</v>
          </cell>
        </row>
        <row r="4978">
          <cell r="A4978" t="str">
            <v>47540</v>
          </cell>
          <cell r="B4978" t="str">
            <v>Perq plmt bile duct stent</v>
          </cell>
          <cell r="C4978" t="str">
            <v>CH</v>
          </cell>
          <cell r="D4978" t="str">
            <v>J1</v>
          </cell>
          <cell r="E4978" t="str">
            <v>5361</v>
          </cell>
          <cell r="F4978">
            <v>55.963999999999999</v>
          </cell>
          <cell r="G4978">
            <v>4197.3599999999997</v>
          </cell>
          <cell r="H4978" t="str">
            <v>.</v>
          </cell>
          <cell r="I4978">
            <v>839.48</v>
          </cell>
          <cell r="J4978">
            <v>42736</v>
          </cell>
          <cell r="M4978" t="str">
            <v>*</v>
          </cell>
        </row>
        <row r="4979">
          <cell r="A4979" t="str">
            <v>47541</v>
          </cell>
          <cell r="B4979" t="str">
            <v>Plmt access bil tree sm bwl</v>
          </cell>
          <cell r="C4979" t="str">
            <v>CH</v>
          </cell>
          <cell r="D4979" t="str">
            <v>J1</v>
          </cell>
          <cell r="E4979" t="str">
            <v>5341</v>
          </cell>
          <cell r="F4979">
            <v>38.153199999999998</v>
          </cell>
          <cell r="G4979">
            <v>2861.53</v>
          </cell>
          <cell r="H4979" t="str">
            <v>.</v>
          </cell>
          <cell r="I4979">
            <v>572.30999999999995</v>
          </cell>
          <cell r="J4979">
            <v>42736</v>
          </cell>
          <cell r="M4979" t="str">
            <v>*</v>
          </cell>
        </row>
        <row r="4980">
          <cell r="A4980" t="str">
            <v>47542</v>
          </cell>
          <cell r="B4980" t="str">
            <v>Dilate biliary duct/ampulla</v>
          </cell>
          <cell r="D4980" t="str">
            <v>N</v>
          </cell>
          <cell r="E4980" t="str">
            <v/>
          </cell>
        </row>
        <row r="4981">
          <cell r="A4981" t="str">
            <v>47543</v>
          </cell>
          <cell r="B4981" t="str">
            <v>Endoluminal bx biliary tree</v>
          </cell>
          <cell r="D4981" t="str">
            <v>N</v>
          </cell>
          <cell r="E4981" t="str">
            <v/>
          </cell>
        </row>
        <row r="4982">
          <cell r="A4982" t="str">
            <v>47544</v>
          </cell>
          <cell r="B4982" t="str">
            <v>Removal duct glbldr calculi</v>
          </cell>
          <cell r="D4982" t="str">
            <v>N</v>
          </cell>
          <cell r="E4982" t="str">
            <v/>
          </cell>
        </row>
        <row r="4983">
          <cell r="A4983" t="str">
            <v>47550</v>
          </cell>
          <cell r="B4983" t="str">
            <v>Bile duct endoscopy add-on</v>
          </cell>
          <cell r="D4983" t="str">
            <v>C</v>
          </cell>
          <cell r="E4983" t="str">
            <v/>
          </cell>
        </row>
        <row r="4984">
          <cell r="A4984" t="str">
            <v>47552</v>
          </cell>
          <cell r="B4984" t="str">
            <v>Biliary endo perq dx w/speci</v>
          </cell>
          <cell r="C4984" t="str">
            <v>CH</v>
          </cell>
          <cell r="D4984" t="str">
            <v>J1</v>
          </cell>
          <cell r="E4984" t="str">
            <v>5341</v>
          </cell>
          <cell r="F4984">
            <v>38.153199999999998</v>
          </cell>
          <cell r="G4984">
            <v>2861.53</v>
          </cell>
          <cell r="H4984" t="str">
            <v>.</v>
          </cell>
          <cell r="I4984">
            <v>572.30999999999995</v>
          </cell>
          <cell r="J4984">
            <v>42736</v>
          </cell>
          <cell r="M4984" t="str">
            <v>*</v>
          </cell>
        </row>
        <row r="4985">
          <cell r="A4985" t="str">
            <v>47553</v>
          </cell>
          <cell r="B4985" t="str">
            <v>Biliary endoscopy thru skin</v>
          </cell>
          <cell r="C4985" t="str">
            <v>CH</v>
          </cell>
          <cell r="D4985" t="str">
            <v>J1</v>
          </cell>
          <cell r="E4985" t="str">
            <v>5341</v>
          </cell>
          <cell r="F4985">
            <v>38.153199999999998</v>
          </cell>
          <cell r="G4985">
            <v>2861.53</v>
          </cell>
          <cell r="H4985" t="str">
            <v>.</v>
          </cell>
          <cell r="I4985">
            <v>572.30999999999995</v>
          </cell>
          <cell r="J4985">
            <v>42736</v>
          </cell>
          <cell r="M4985" t="str">
            <v>*</v>
          </cell>
        </row>
        <row r="4986">
          <cell r="A4986" t="str">
            <v>47554</v>
          </cell>
          <cell r="B4986" t="str">
            <v>Biliary endoscopy thru skin</v>
          </cell>
          <cell r="C4986" t="str">
            <v>CH</v>
          </cell>
          <cell r="D4986" t="str">
            <v>J1</v>
          </cell>
          <cell r="E4986" t="str">
            <v>5361</v>
          </cell>
          <cell r="F4986">
            <v>55.963999999999999</v>
          </cell>
          <cell r="G4986">
            <v>4197.3599999999997</v>
          </cell>
          <cell r="H4986" t="str">
            <v>.</v>
          </cell>
          <cell r="I4986">
            <v>839.48</v>
          </cell>
          <cell r="J4986">
            <v>42736</v>
          </cell>
          <cell r="M4986" t="str">
            <v>*</v>
          </cell>
        </row>
        <row r="4987">
          <cell r="A4987" t="str">
            <v>47555</v>
          </cell>
          <cell r="B4987" t="str">
            <v>Biliary endoscopy thru skin</v>
          </cell>
          <cell r="C4987" t="str">
            <v>CH</v>
          </cell>
          <cell r="D4987" t="str">
            <v>J1</v>
          </cell>
          <cell r="E4987" t="str">
            <v>5341</v>
          </cell>
          <cell r="F4987">
            <v>38.153199999999998</v>
          </cell>
          <cell r="G4987">
            <v>2861.53</v>
          </cell>
          <cell r="H4987" t="str">
            <v>.</v>
          </cell>
          <cell r="I4987">
            <v>572.30999999999995</v>
          </cell>
          <cell r="J4987">
            <v>42736</v>
          </cell>
          <cell r="M4987" t="str">
            <v>*</v>
          </cell>
        </row>
        <row r="4988">
          <cell r="A4988" t="str">
            <v>47556</v>
          </cell>
          <cell r="B4988" t="str">
            <v>Biliary endoscopy thru skin</v>
          </cell>
          <cell r="C4988" t="str">
            <v>CH</v>
          </cell>
          <cell r="D4988" t="str">
            <v>J1</v>
          </cell>
          <cell r="E4988" t="str">
            <v>5361</v>
          </cell>
          <cell r="F4988">
            <v>55.963999999999999</v>
          </cell>
          <cell r="G4988">
            <v>4197.3599999999997</v>
          </cell>
          <cell r="H4988" t="str">
            <v>.</v>
          </cell>
          <cell r="I4988">
            <v>839.48</v>
          </cell>
          <cell r="J4988">
            <v>42736</v>
          </cell>
          <cell r="M4988" t="str">
            <v>*</v>
          </cell>
        </row>
        <row r="4989">
          <cell r="A4989" t="str">
            <v>47562</v>
          </cell>
          <cell r="B4989" t="str">
            <v>Laparoscopic cholecystectomy</v>
          </cell>
          <cell r="D4989" t="str">
            <v>J1</v>
          </cell>
          <cell r="E4989" t="str">
            <v>5361</v>
          </cell>
          <cell r="F4989">
            <v>55.963999999999999</v>
          </cell>
          <cell r="G4989">
            <v>4197.3599999999997</v>
          </cell>
          <cell r="H4989" t="str">
            <v>.</v>
          </cell>
          <cell r="I4989">
            <v>839.48</v>
          </cell>
        </row>
        <row r="4990">
          <cell r="A4990" t="str">
            <v>47563</v>
          </cell>
          <cell r="B4990" t="str">
            <v>Laparo cholecystectomy/graph</v>
          </cell>
          <cell r="D4990" t="str">
            <v>J1</v>
          </cell>
          <cell r="E4990" t="str">
            <v>5361</v>
          </cell>
          <cell r="F4990">
            <v>55.963999999999999</v>
          </cell>
          <cell r="G4990">
            <v>4197.3599999999997</v>
          </cell>
          <cell r="H4990" t="str">
            <v>.</v>
          </cell>
          <cell r="I4990">
            <v>839.48</v>
          </cell>
        </row>
        <row r="4991">
          <cell r="A4991" t="str">
            <v>47564</v>
          </cell>
          <cell r="B4991" t="str">
            <v>Laparo cholecystectomy/explr</v>
          </cell>
          <cell r="D4991" t="str">
            <v>J1</v>
          </cell>
          <cell r="E4991" t="str">
            <v>5361</v>
          </cell>
          <cell r="F4991">
            <v>55.963999999999999</v>
          </cell>
          <cell r="G4991">
            <v>4197.3599999999997</v>
          </cell>
          <cell r="H4991" t="str">
            <v>.</v>
          </cell>
          <cell r="I4991">
            <v>839.48</v>
          </cell>
        </row>
        <row r="4992">
          <cell r="A4992" t="str">
            <v>47570</v>
          </cell>
          <cell r="B4992" t="str">
            <v>Laparo cholecystoenterostomy</v>
          </cell>
          <cell r="D4992" t="str">
            <v>C</v>
          </cell>
          <cell r="E4992" t="str">
            <v/>
          </cell>
        </row>
        <row r="4993">
          <cell r="A4993" t="str">
            <v>47579</v>
          </cell>
          <cell r="B4993" t="str">
            <v>Laparoscope proc biliary</v>
          </cell>
          <cell r="D4993" t="str">
            <v>J1</v>
          </cell>
          <cell r="E4993" t="str">
            <v>5361</v>
          </cell>
          <cell r="F4993">
            <v>55.963999999999999</v>
          </cell>
          <cell r="G4993">
            <v>4197.3599999999997</v>
          </cell>
          <cell r="H4993" t="str">
            <v>.</v>
          </cell>
          <cell r="I4993">
            <v>839.48</v>
          </cell>
        </row>
        <row r="4994">
          <cell r="A4994" t="str">
            <v>47600</v>
          </cell>
          <cell r="B4994" t="str">
            <v>Removal of gallbladder</v>
          </cell>
          <cell r="D4994" t="str">
            <v>C</v>
          </cell>
          <cell r="E4994" t="str">
            <v/>
          </cell>
        </row>
        <row r="4995">
          <cell r="A4995" t="str">
            <v>47605</v>
          </cell>
          <cell r="B4995" t="str">
            <v>Removal of gallbladder</v>
          </cell>
          <cell r="D4995" t="str">
            <v>C</v>
          </cell>
          <cell r="E4995" t="str">
            <v/>
          </cell>
        </row>
        <row r="4996">
          <cell r="A4996" t="str">
            <v>47610</v>
          </cell>
          <cell r="B4996" t="str">
            <v>Removal of gallbladder</v>
          </cell>
          <cell r="D4996" t="str">
            <v>C</v>
          </cell>
          <cell r="E4996" t="str">
            <v/>
          </cell>
        </row>
        <row r="4997">
          <cell r="A4997" t="str">
            <v>47612</v>
          </cell>
          <cell r="B4997" t="str">
            <v>Removal of gallbladder</v>
          </cell>
          <cell r="D4997" t="str">
            <v>C</v>
          </cell>
          <cell r="E4997" t="str">
            <v/>
          </cell>
        </row>
        <row r="4998">
          <cell r="A4998" t="str">
            <v>47620</v>
          </cell>
          <cell r="B4998" t="str">
            <v>Removal of gallbladder</v>
          </cell>
          <cell r="D4998" t="str">
            <v>C</v>
          </cell>
          <cell r="E4998" t="str">
            <v/>
          </cell>
        </row>
        <row r="4999">
          <cell r="A4999" t="str">
            <v>47700</v>
          </cell>
          <cell r="B4999" t="str">
            <v>Exploration of bile ducts</v>
          </cell>
          <cell r="D4999" t="str">
            <v>C</v>
          </cell>
          <cell r="E4999" t="str">
            <v/>
          </cell>
        </row>
        <row r="5000">
          <cell r="A5000" t="str">
            <v>47701</v>
          </cell>
          <cell r="B5000" t="str">
            <v>Bile duct revision</v>
          </cell>
          <cell r="D5000" t="str">
            <v>C</v>
          </cell>
          <cell r="E5000" t="str">
            <v/>
          </cell>
        </row>
        <row r="5001">
          <cell r="A5001" t="str">
            <v>47711</v>
          </cell>
          <cell r="B5001" t="str">
            <v>Excision of bile duct tumor</v>
          </cell>
          <cell r="D5001" t="str">
            <v>C</v>
          </cell>
          <cell r="E5001" t="str">
            <v/>
          </cell>
        </row>
        <row r="5002">
          <cell r="A5002" t="str">
            <v>47712</v>
          </cell>
          <cell r="B5002" t="str">
            <v>Excision of bile duct tumor</v>
          </cell>
          <cell r="D5002" t="str">
            <v>C</v>
          </cell>
          <cell r="E5002" t="str">
            <v/>
          </cell>
        </row>
        <row r="5003">
          <cell r="A5003" t="str">
            <v>47715</v>
          </cell>
          <cell r="B5003" t="str">
            <v>Excision of bile duct cyst</v>
          </cell>
          <cell r="D5003" t="str">
            <v>C</v>
          </cell>
          <cell r="E5003" t="str">
            <v/>
          </cell>
        </row>
        <row r="5004">
          <cell r="A5004" t="str">
            <v>47720</v>
          </cell>
          <cell r="B5004" t="str">
            <v>Fuse gallbladder &amp; bowel</v>
          </cell>
          <cell r="D5004" t="str">
            <v>C</v>
          </cell>
          <cell r="E5004" t="str">
            <v/>
          </cell>
        </row>
        <row r="5005">
          <cell r="A5005" t="str">
            <v>47721</v>
          </cell>
          <cell r="B5005" t="str">
            <v>Fuse upper gi structures</v>
          </cell>
          <cell r="D5005" t="str">
            <v>C</v>
          </cell>
          <cell r="E5005" t="str">
            <v/>
          </cell>
        </row>
        <row r="5006">
          <cell r="A5006" t="str">
            <v>47740</v>
          </cell>
          <cell r="B5006" t="str">
            <v>Fuse gallbladder &amp; bowel</v>
          </cell>
          <cell r="D5006" t="str">
            <v>C</v>
          </cell>
          <cell r="E5006" t="str">
            <v/>
          </cell>
        </row>
        <row r="5007">
          <cell r="A5007" t="str">
            <v>47741</v>
          </cell>
          <cell r="B5007" t="str">
            <v>Fuse gallbladder &amp; bowel</v>
          </cell>
          <cell r="D5007" t="str">
            <v>C</v>
          </cell>
          <cell r="E5007" t="str">
            <v/>
          </cell>
        </row>
        <row r="5008">
          <cell r="A5008" t="str">
            <v>47760</v>
          </cell>
          <cell r="B5008" t="str">
            <v>Fuse bile ducts and bowel</v>
          </cell>
          <cell r="D5008" t="str">
            <v>C</v>
          </cell>
          <cell r="E5008" t="str">
            <v/>
          </cell>
        </row>
        <row r="5009">
          <cell r="A5009" t="str">
            <v>47765</v>
          </cell>
          <cell r="B5009" t="str">
            <v>Fuse liver ducts &amp; bowel</v>
          </cell>
          <cell r="D5009" t="str">
            <v>C</v>
          </cell>
          <cell r="E5009" t="str">
            <v/>
          </cell>
        </row>
        <row r="5010">
          <cell r="A5010" t="str">
            <v>47780</v>
          </cell>
          <cell r="B5010" t="str">
            <v>Fuse bile ducts and bowel</v>
          </cell>
          <cell r="D5010" t="str">
            <v>C</v>
          </cell>
          <cell r="E5010" t="str">
            <v/>
          </cell>
        </row>
        <row r="5011">
          <cell r="A5011" t="str">
            <v>47785</v>
          </cell>
          <cell r="B5011" t="str">
            <v>Fuse bile ducts and bowel</v>
          </cell>
          <cell r="D5011" t="str">
            <v>C</v>
          </cell>
          <cell r="E5011" t="str">
            <v/>
          </cell>
        </row>
        <row r="5012">
          <cell r="A5012" t="str">
            <v>47800</v>
          </cell>
          <cell r="B5012" t="str">
            <v>Reconstruction of bile ducts</v>
          </cell>
          <cell r="D5012" t="str">
            <v>C</v>
          </cell>
          <cell r="E5012" t="str">
            <v/>
          </cell>
        </row>
        <row r="5013">
          <cell r="A5013" t="str">
            <v>47801</v>
          </cell>
          <cell r="B5013" t="str">
            <v>Placement bile duct support</v>
          </cell>
          <cell r="D5013" t="str">
            <v>C</v>
          </cell>
          <cell r="E5013" t="str">
            <v/>
          </cell>
        </row>
        <row r="5014">
          <cell r="A5014" t="str">
            <v>47802</v>
          </cell>
          <cell r="B5014" t="str">
            <v>Fuse liver duct &amp; intestine</v>
          </cell>
          <cell r="D5014" t="str">
            <v>C</v>
          </cell>
          <cell r="E5014" t="str">
            <v/>
          </cell>
        </row>
        <row r="5015">
          <cell r="A5015" t="str">
            <v>47900</v>
          </cell>
          <cell r="B5015" t="str">
            <v>Suture bile duct injury</v>
          </cell>
          <cell r="D5015" t="str">
            <v>C</v>
          </cell>
          <cell r="E5015" t="str">
            <v/>
          </cell>
        </row>
        <row r="5016">
          <cell r="A5016" t="str">
            <v>47999</v>
          </cell>
          <cell r="B5016" t="str">
            <v>Bile tract surgery procedure</v>
          </cell>
          <cell r="C5016" t="str">
            <v>CH</v>
          </cell>
          <cell r="D5016" t="str">
            <v>T</v>
          </cell>
          <cell r="E5016" t="str">
            <v>5301</v>
          </cell>
          <cell r="F5016">
            <v>9.3263999999999996</v>
          </cell>
          <cell r="G5016">
            <v>699.49</v>
          </cell>
          <cell r="H5016" t="str">
            <v>.</v>
          </cell>
          <cell r="I5016">
            <v>139.9</v>
          </cell>
          <cell r="J5016">
            <v>42736</v>
          </cell>
          <cell r="M5016" t="str">
            <v>*</v>
          </cell>
        </row>
        <row r="5017">
          <cell r="A5017" t="str">
            <v>48000</v>
          </cell>
          <cell r="B5017" t="str">
            <v>Drainage of abdomen</v>
          </cell>
          <cell r="D5017" t="str">
            <v>C</v>
          </cell>
          <cell r="E5017" t="str">
            <v/>
          </cell>
        </row>
        <row r="5018">
          <cell r="A5018" t="str">
            <v>48001</v>
          </cell>
          <cell r="B5018" t="str">
            <v>Placement of drain pancreas</v>
          </cell>
          <cell r="D5018" t="str">
            <v>C</v>
          </cell>
          <cell r="E5018" t="str">
            <v/>
          </cell>
        </row>
        <row r="5019">
          <cell r="A5019" t="str">
            <v>48020</v>
          </cell>
          <cell r="B5019" t="str">
            <v>Removal of pancreatic stone</v>
          </cell>
          <cell r="D5019" t="str">
            <v>C</v>
          </cell>
          <cell r="E5019" t="str">
            <v/>
          </cell>
        </row>
        <row r="5020">
          <cell r="A5020" t="str">
            <v>48100</v>
          </cell>
          <cell r="B5020" t="str">
            <v>Biopsy of pancreas open</v>
          </cell>
          <cell r="D5020" t="str">
            <v>C</v>
          </cell>
          <cell r="E5020" t="str">
            <v/>
          </cell>
        </row>
        <row r="5021">
          <cell r="A5021" t="str">
            <v>48102</v>
          </cell>
          <cell r="B5021" t="str">
            <v>Needle biopsy pancreas</v>
          </cell>
          <cell r="C5021" t="str">
            <v>CH</v>
          </cell>
          <cell r="D5021" t="str">
            <v>J1</v>
          </cell>
          <cell r="E5021" t="str">
            <v>5072</v>
          </cell>
          <cell r="F5021">
            <v>16.481100000000001</v>
          </cell>
          <cell r="G5021">
            <v>1236.0999999999999</v>
          </cell>
          <cell r="H5021" t="str">
            <v>.</v>
          </cell>
          <cell r="I5021">
            <v>247.22</v>
          </cell>
          <cell r="J5021">
            <v>42736</v>
          </cell>
          <cell r="M5021" t="str">
            <v>*</v>
          </cell>
        </row>
        <row r="5022">
          <cell r="A5022" t="str">
            <v>48105</v>
          </cell>
          <cell r="B5022" t="str">
            <v>Resect/debride pancreas</v>
          </cell>
          <cell r="D5022" t="str">
            <v>C</v>
          </cell>
          <cell r="E5022" t="str">
            <v/>
          </cell>
        </row>
        <row r="5023">
          <cell r="A5023" t="str">
            <v>48120</v>
          </cell>
          <cell r="B5023" t="str">
            <v>Removal of pancreas lesion</v>
          </cell>
          <cell r="D5023" t="str">
            <v>C</v>
          </cell>
          <cell r="E5023" t="str">
            <v/>
          </cell>
        </row>
        <row r="5024">
          <cell r="A5024" t="str">
            <v>48140</v>
          </cell>
          <cell r="B5024" t="str">
            <v>Partial removal of pancreas</v>
          </cell>
          <cell r="D5024" t="str">
            <v>C</v>
          </cell>
          <cell r="E5024" t="str">
            <v/>
          </cell>
        </row>
        <row r="5025">
          <cell r="A5025" t="str">
            <v>48145</v>
          </cell>
          <cell r="B5025" t="str">
            <v>Partial removal of pancreas</v>
          </cell>
          <cell r="D5025" t="str">
            <v>C</v>
          </cell>
          <cell r="E5025" t="str">
            <v/>
          </cell>
        </row>
        <row r="5026">
          <cell r="A5026" t="str">
            <v>48146</v>
          </cell>
          <cell r="B5026" t="str">
            <v>Pancreatectomy</v>
          </cell>
          <cell r="D5026" t="str">
            <v>C</v>
          </cell>
          <cell r="E5026" t="str">
            <v/>
          </cell>
        </row>
        <row r="5027">
          <cell r="A5027" t="str">
            <v>48148</v>
          </cell>
          <cell r="B5027" t="str">
            <v>Removal of pancreatic duct</v>
          </cell>
          <cell r="D5027" t="str">
            <v>C</v>
          </cell>
          <cell r="E5027" t="str">
            <v/>
          </cell>
        </row>
        <row r="5028">
          <cell r="A5028" t="str">
            <v>48150</v>
          </cell>
          <cell r="B5028" t="str">
            <v>Partial removal of pancreas</v>
          </cell>
          <cell r="D5028" t="str">
            <v>C</v>
          </cell>
          <cell r="E5028" t="str">
            <v/>
          </cell>
        </row>
        <row r="5029">
          <cell r="A5029" t="str">
            <v>48152</v>
          </cell>
          <cell r="B5029" t="str">
            <v>Pancreatectomy</v>
          </cell>
          <cell r="D5029" t="str">
            <v>C</v>
          </cell>
          <cell r="E5029" t="str">
            <v/>
          </cell>
        </row>
        <row r="5030">
          <cell r="A5030" t="str">
            <v>48153</v>
          </cell>
          <cell r="B5030" t="str">
            <v>Pancreatectomy</v>
          </cell>
          <cell r="D5030" t="str">
            <v>C</v>
          </cell>
          <cell r="E5030" t="str">
            <v/>
          </cell>
        </row>
        <row r="5031">
          <cell r="A5031" t="str">
            <v>48154</v>
          </cell>
          <cell r="B5031" t="str">
            <v>Pancreatectomy</v>
          </cell>
          <cell r="D5031" t="str">
            <v>C</v>
          </cell>
          <cell r="E5031" t="str">
            <v/>
          </cell>
        </row>
        <row r="5032">
          <cell r="A5032" t="str">
            <v>48155</v>
          </cell>
          <cell r="B5032" t="str">
            <v>Removal of pancreas</v>
          </cell>
          <cell r="D5032" t="str">
            <v>C</v>
          </cell>
          <cell r="E5032" t="str">
            <v/>
          </cell>
        </row>
        <row r="5033">
          <cell r="A5033" t="str">
            <v>48160</v>
          </cell>
          <cell r="B5033" t="str">
            <v>Pancreas removal/transplant</v>
          </cell>
          <cell r="D5033" t="str">
            <v>E1</v>
          </cell>
          <cell r="E5033" t="str">
            <v/>
          </cell>
        </row>
        <row r="5034">
          <cell r="A5034" t="str">
            <v>48400</v>
          </cell>
          <cell r="B5034" t="str">
            <v>Injection intraop add-on</v>
          </cell>
          <cell r="D5034" t="str">
            <v>C</v>
          </cell>
          <cell r="E5034" t="str">
            <v/>
          </cell>
        </row>
        <row r="5035">
          <cell r="A5035" t="str">
            <v>48500</v>
          </cell>
          <cell r="B5035" t="str">
            <v>Surgery of pancreatic cyst</v>
          </cell>
          <cell r="D5035" t="str">
            <v>C</v>
          </cell>
          <cell r="E5035" t="str">
            <v/>
          </cell>
        </row>
        <row r="5036">
          <cell r="A5036" t="str">
            <v>48510</v>
          </cell>
          <cell r="B5036" t="str">
            <v>Drain pancreatic pseudocyst</v>
          </cell>
          <cell r="D5036" t="str">
            <v>C</v>
          </cell>
          <cell r="E5036" t="str">
            <v/>
          </cell>
        </row>
        <row r="5037">
          <cell r="A5037" t="str">
            <v>48520</v>
          </cell>
          <cell r="B5037" t="str">
            <v>Fuse pancreas cyst and bowel</v>
          </cell>
          <cell r="D5037" t="str">
            <v>C</v>
          </cell>
          <cell r="E5037" t="str">
            <v/>
          </cell>
        </row>
        <row r="5038">
          <cell r="A5038" t="str">
            <v>48540</v>
          </cell>
          <cell r="B5038" t="str">
            <v>Fuse pancreas cyst and bowel</v>
          </cell>
          <cell r="D5038" t="str">
            <v>C</v>
          </cell>
          <cell r="E5038" t="str">
            <v/>
          </cell>
        </row>
        <row r="5039">
          <cell r="A5039" t="str">
            <v>48545</v>
          </cell>
          <cell r="B5039" t="str">
            <v>Pancreatorrhaphy</v>
          </cell>
          <cell r="D5039" t="str">
            <v>C</v>
          </cell>
          <cell r="E5039" t="str">
            <v/>
          </cell>
        </row>
        <row r="5040">
          <cell r="A5040" t="str">
            <v>48547</v>
          </cell>
          <cell r="B5040" t="str">
            <v>Duodenal exclusion</v>
          </cell>
          <cell r="D5040" t="str">
            <v>C</v>
          </cell>
          <cell r="E5040" t="str">
            <v/>
          </cell>
        </row>
        <row r="5041">
          <cell r="A5041" t="str">
            <v>48548</v>
          </cell>
          <cell r="B5041" t="str">
            <v>Fuse pancreas and bowel</v>
          </cell>
          <cell r="D5041" t="str">
            <v>C</v>
          </cell>
          <cell r="E5041" t="str">
            <v/>
          </cell>
        </row>
        <row r="5042">
          <cell r="A5042" t="str">
            <v>48550</v>
          </cell>
          <cell r="B5042" t="str">
            <v>Donor pancreatectomy</v>
          </cell>
          <cell r="D5042" t="str">
            <v>E1</v>
          </cell>
          <cell r="E5042" t="str">
            <v/>
          </cell>
        </row>
        <row r="5043">
          <cell r="A5043" t="str">
            <v>48551</v>
          </cell>
          <cell r="B5043" t="str">
            <v>Prep donor pancreas</v>
          </cell>
          <cell r="D5043" t="str">
            <v>C</v>
          </cell>
          <cell r="E5043" t="str">
            <v/>
          </cell>
        </row>
        <row r="5044">
          <cell r="A5044" t="str">
            <v>48552</v>
          </cell>
          <cell r="B5044" t="str">
            <v>Prep donor pancreas/venous</v>
          </cell>
          <cell r="D5044" t="str">
            <v>C</v>
          </cell>
          <cell r="E5044" t="str">
            <v/>
          </cell>
        </row>
        <row r="5045">
          <cell r="A5045" t="str">
            <v>48554</v>
          </cell>
          <cell r="B5045" t="str">
            <v>Transpl allograft pancreas</v>
          </cell>
          <cell r="D5045" t="str">
            <v>C</v>
          </cell>
          <cell r="E5045" t="str">
            <v/>
          </cell>
        </row>
        <row r="5046">
          <cell r="A5046" t="str">
            <v>48556</v>
          </cell>
          <cell r="B5046" t="str">
            <v>Removal allograft pancreas</v>
          </cell>
          <cell r="D5046" t="str">
            <v>C</v>
          </cell>
          <cell r="E5046" t="str">
            <v/>
          </cell>
        </row>
        <row r="5047">
          <cell r="A5047" t="str">
            <v>48999</v>
          </cell>
          <cell r="B5047" t="str">
            <v>Pancreas surgery procedure</v>
          </cell>
          <cell r="D5047" t="str">
            <v>T</v>
          </cell>
          <cell r="E5047" t="str">
            <v>5071</v>
          </cell>
          <cell r="F5047">
            <v>7.1849999999999996</v>
          </cell>
          <cell r="G5047">
            <v>538.88</v>
          </cell>
          <cell r="H5047" t="str">
            <v>.</v>
          </cell>
          <cell r="I5047">
            <v>107.78</v>
          </cell>
        </row>
        <row r="5048">
          <cell r="A5048" t="str">
            <v>49000</v>
          </cell>
          <cell r="B5048" t="str">
            <v>Exploration of abdomen</v>
          </cell>
          <cell r="D5048" t="str">
            <v>C</v>
          </cell>
          <cell r="E5048" t="str">
            <v/>
          </cell>
        </row>
        <row r="5049">
          <cell r="A5049" t="str">
            <v>49002</v>
          </cell>
          <cell r="B5049" t="str">
            <v>Reopening of abdomen</v>
          </cell>
          <cell r="D5049" t="str">
            <v>C</v>
          </cell>
          <cell r="E5049" t="str">
            <v/>
          </cell>
        </row>
        <row r="5050">
          <cell r="A5050" t="str">
            <v>49010</v>
          </cell>
          <cell r="B5050" t="str">
            <v>Exploration behind abdomen</v>
          </cell>
          <cell r="D5050" t="str">
            <v>C</v>
          </cell>
          <cell r="E5050" t="str">
            <v/>
          </cell>
        </row>
        <row r="5051">
          <cell r="A5051" t="str">
            <v>49020</v>
          </cell>
          <cell r="B5051" t="str">
            <v>Drainage abdom abscess open</v>
          </cell>
          <cell r="D5051" t="str">
            <v>C</v>
          </cell>
          <cell r="E5051" t="str">
            <v/>
          </cell>
        </row>
        <row r="5052">
          <cell r="A5052" t="str">
            <v>49040</v>
          </cell>
          <cell r="B5052" t="str">
            <v>Drain open abdom abscess</v>
          </cell>
          <cell r="D5052" t="str">
            <v>C</v>
          </cell>
          <cell r="E5052" t="str">
            <v/>
          </cell>
        </row>
        <row r="5053">
          <cell r="A5053" t="str">
            <v>49060</v>
          </cell>
          <cell r="B5053" t="str">
            <v>Drain open retroperi abscess</v>
          </cell>
          <cell r="D5053" t="str">
            <v>C</v>
          </cell>
          <cell r="E5053" t="str">
            <v/>
          </cell>
        </row>
        <row r="5054">
          <cell r="A5054" t="str">
            <v>49062</v>
          </cell>
          <cell r="B5054" t="str">
            <v>Drain to peritoneal cavity</v>
          </cell>
          <cell r="D5054" t="str">
            <v>C</v>
          </cell>
          <cell r="E5054" t="str">
            <v/>
          </cell>
        </row>
        <row r="5055">
          <cell r="A5055" t="str">
            <v>49082</v>
          </cell>
          <cell r="B5055" t="str">
            <v>Abd paracentesis</v>
          </cell>
          <cell r="C5055" t="str">
            <v>CH</v>
          </cell>
          <cell r="D5055" t="str">
            <v>T</v>
          </cell>
          <cell r="E5055" t="str">
            <v>5301</v>
          </cell>
          <cell r="F5055">
            <v>9.3263999999999996</v>
          </cell>
          <cell r="G5055">
            <v>699.49</v>
          </cell>
          <cell r="H5055" t="str">
            <v>.</v>
          </cell>
          <cell r="I5055">
            <v>139.9</v>
          </cell>
          <cell r="J5055">
            <v>42736</v>
          </cell>
          <cell r="M5055" t="str">
            <v>*</v>
          </cell>
        </row>
        <row r="5056">
          <cell r="A5056" t="str">
            <v>49083</v>
          </cell>
          <cell r="B5056" t="str">
            <v>Abd paracentesis w/imaging</v>
          </cell>
          <cell r="C5056" t="str">
            <v>CH</v>
          </cell>
          <cell r="D5056" t="str">
            <v>T</v>
          </cell>
          <cell r="E5056" t="str">
            <v>5301</v>
          </cell>
          <cell r="F5056">
            <v>9.3263999999999996</v>
          </cell>
          <cell r="G5056">
            <v>699.49</v>
          </cell>
          <cell r="H5056" t="str">
            <v>.</v>
          </cell>
          <cell r="I5056">
            <v>139.9</v>
          </cell>
          <cell r="J5056">
            <v>42736</v>
          </cell>
          <cell r="M5056" t="str">
            <v>*</v>
          </cell>
        </row>
        <row r="5057">
          <cell r="A5057" t="str">
            <v>49084</v>
          </cell>
          <cell r="B5057" t="str">
            <v>Peritoneal lavage</v>
          </cell>
          <cell r="C5057" t="str">
            <v>CH</v>
          </cell>
          <cell r="D5057" t="str">
            <v>T</v>
          </cell>
          <cell r="E5057" t="str">
            <v>5301</v>
          </cell>
          <cell r="F5057">
            <v>9.3263999999999996</v>
          </cell>
          <cell r="G5057">
            <v>699.49</v>
          </cell>
          <cell r="H5057" t="str">
            <v>.</v>
          </cell>
          <cell r="I5057">
            <v>139.9</v>
          </cell>
          <cell r="J5057">
            <v>42736</v>
          </cell>
          <cell r="M5057" t="str">
            <v>*</v>
          </cell>
        </row>
        <row r="5058">
          <cell r="A5058" t="str">
            <v>49180</v>
          </cell>
          <cell r="B5058" t="str">
            <v>Biopsy abdominal mass</v>
          </cell>
          <cell r="C5058" t="str">
            <v>CH</v>
          </cell>
          <cell r="D5058" t="str">
            <v>J1</v>
          </cell>
          <cell r="E5058" t="str">
            <v>5072</v>
          </cell>
          <cell r="F5058">
            <v>16.481100000000001</v>
          </cell>
          <cell r="G5058">
            <v>1236.0999999999999</v>
          </cell>
          <cell r="H5058" t="str">
            <v>.</v>
          </cell>
          <cell r="I5058">
            <v>247.22</v>
          </cell>
          <cell r="J5058">
            <v>42736</v>
          </cell>
          <cell r="M5058" t="str">
            <v>*</v>
          </cell>
        </row>
        <row r="5059">
          <cell r="A5059" t="str">
            <v>49185</v>
          </cell>
          <cell r="B5059" t="str">
            <v>Sclerotx fluid collection</v>
          </cell>
          <cell r="C5059" t="str">
            <v>CH</v>
          </cell>
          <cell r="D5059" t="str">
            <v>T</v>
          </cell>
          <cell r="E5059" t="str">
            <v>5071</v>
          </cell>
          <cell r="F5059">
            <v>7.1849999999999996</v>
          </cell>
          <cell r="G5059">
            <v>538.88</v>
          </cell>
          <cell r="H5059" t="str">
            <v>.</v>
          </cell>
          <cell r="I5059">
            <v>107.78</v>
          </cell>
          <cell r="J5059">
            <v>42736</v>
          </cell>
          <cell r="M5059" t="str">
            <v>*</v>
          </cell>
        </row>
        <row r="5060">
          <cell r="A5060" t="str">
            <v>49203</v>
          </cell>
          <cell r="B5060" t="str">
            <v>Exc abd tum 5 cm or less</v>
          </cell>
          <cell r="D5060" t="str">
            <v>C</v>
          </cell>
          <cell r="E5060" t="str">
            <v/>
          </cell>
        </row>
        <row r="5061">
          <cell r="A5061" t="str">
            <v>49204</v>
          </cell>
          <cell r="B5061" t="str">
            <v>Exc abd tum over 5 cm</v>
          </cell>
          <cell r="D5061" t="str">
            <v>C</v>
          </cell>
          <cell r="E5061" t="str">
            <v/>
          </cell>
        </row>
        <row r="5062">
          <cell r="A5062" t="str">
            <v>49205</v>
          </cell>
          <cell r="B5062" t="str">
            <v>Exc abd tum over 10 cm</v>
          </cell>
          <cell r="D5062" t="str">
            <v>C</v>
          </cell>
          <cell r="E5062" t="str">
            <v/>
          </cell>
        </row>
        <row r="5063">
          <cell r="A5063" t="str">
            <v>49215</v>
          </cell>
          <cell r="B5063" t="str">
            <v>Excise sacral spine tumor</v>
          </cell>
          <cell r="D5063" t="str">
            <v>C</v>
          </cell>
          <cell r="E5063" t="str">
            <v/>
          </cell>
        </row>
        <row r="5064">
          <cell r="A5064" t="str">
            <v>49220</v>
          </cell>
          <cell r="B5064" t="str">
            <v>Multiple surgery abdomen</v>
          </cell>
          <cell r="D5064" t="str">
            <v>C</v>
          </cell>
          <cell r="E5064" t="str">
            <v/>
          </cell>
        </row>
        <row r="5065">
          <cell r="A5065" t="str">
            <v>49250</v>
          </cell>
          <cell r="B5065" t="str">
            <v>Excision of umbilicus</v>
          </cell>
          <cell r="C5065" t="str">
            <v>CH</v>
          </cell>
          <cell r="D5065" t="str">
            <v>J1</v>
          </cell>
          <cell r="E5065" t="str">
            <v>5341</v>
          </cell>
          <cell r="F5065">
            <v>38.153199999999998</v>
          </cell>
          <cell r="G5065">
            <v>2861.53</v>
          </cell>
          <cell r="H5065" t="str">
            <v>.</v>
          </cell>
          <cell r="I5065">
            <v>572.30999999999995</v>
          </cell>
          <cell r="J5065">
            <v>42736</v>
          </cell>
          <cell r="M5065" t="str">
            <v>*</v>
          </cell>
        </row>
        <row r="5066">
          <cell r="A5066" t="str">
            <v>49255</v>
          </cell>
          <cell r="B5066" t="str">
            <v>Removal of omentum</v>
          </cell>
          <cell r="D5066" t="str">
            <v>C</v>
          </cell>
          <cell r="E5066" t="str">
            <v/>
          </cell>
        </row>
        <row r="5067">
          <cell r="A5067" t="str">
            <v>49320</v>
          </cell>
          <cell r="B5067" t="str">
            <v>Diag laparo separate proc</v>
          </cell>
          <cell r="D5067" t="str">
            <v>J1</v>
          </cell>
          <cell r="E5067" t="str">
            <v>5361</v>
          </cell>
          <cell r="F5067">
            <v>55.963999999999999</v>
          </cell>
          <cell r="G5067">
            <v>4197.3599999999997</v>
          </cell>
          <cell r="H5067" t="str">
            <v>.</v>
          </cell>
          <cell r="I5067">
            <v>839.48</v>
          </cell>
        </row>
        <row r="5068">
          <cell r="A5068" t="str">
            <v>49321</v>
          </cell>
          <cell r="B5068" t="str">
            <v>Laparoscopy biopsy</v>
          </cell>
          <cell r="D5068" t="str">
            <v>J1</v>
          </cell>
          <cell r="E5068" t="str">
            <v>5361</v>
          </cell>
          <cell r="F5068">
            <v>55.963999999999999</v>
          </cell>
          <cell r="G5068">
            <v>4197.3599999999997</v>
          </cell>
          <cell r="H5068" t="str">
            <v>.</v>
          </cell>
          <cell r="I5068">
            <v>839.48</v>
          </cell>
        </row>
        <row r="5069">
          <cell r="A5069" t="str">
            <v>49322</v>
          </cell>
          <cell r="B5069" t="str">
            <v>Laparoscopy aspiration</v>
          </cell>
          <cell r="D5069" t="str">
            <v>J1</v>
          </cell>
          <cell r="E5069" t="str">
            <v>5361</v>
          </cell>
          <cell r="F5069">
            <v>55.963999999999999</v>
          </cell>
          <cell r="G5069">
            <v>4197.3599999999997</v>
          </cell>
          <cell r="H5069" t="str">
            <v>.</v>
          </cell>
          <cell r="I5069">
            <v>839.48</v>
          </cell>
        </row>
        <row r="5070">
          <cell r="A5070" t="str">
            <v>49323</v>
          </cell>
          <cell r="B5070" t="str">
            <v>Laparo drain lymphocele</v>
          </cell>
          <cell r="D5070" t="str">
            <v>J1</v>
          </cell>
          <cell r="E5070" t="str">
            <v>5361</v>
          </cell>
          <cell r="F5070">
            <v>55.963999999999999</v>
          </cell>
          <cell r="G5070">
            <v>4197.3599999999997</v>
          </cell>
          <cell r="H5070" t="str">
            <v>.</v>
          </cell>
          <cell r="I5070">
            <v>839.48</v>
          </cell>
        </row>
        <row r="5071">
          <cell r="A5071" t="str">
            <v>49324</v>
          </cell>
          <cell r="B5071" t="str">
            <v>Lap insert tunnel ip cath</v>
          </cell>
          <cell r="D5071" t="str">
            <v>J1</v>
          </cell>
          <cell r="E5071" t="str">
            <v>5361</v>
          </cell>
          <cell r="F5071">
            <v>55.963999999999999</v>
          </cell>
          <cell r="G5071">
            <v>4197.3599999999997</v>
          </cell>
          <cell r="H5071" t="str">
            <v>.</v>
          </cell>
          <cell r="I5071">
            <v>839.48</v>
          </cell>
        </row>
        <row r="5072">
          <cell r="A5072" t="str">
            <v>49325</v>
          </cell>
          <cell r="B5072" t="str">
            <v>Lap revision perm ip cath</v>
          </cell>
          <cell r="D5072" t="str">
            <v>J1</v>
          </cell>
          <cell r="E5072" t="str">
            <v>5361</v>
          </cell>
          <cell r="F5072">
            <v>55.963999999999999</v>
          </cell>
          <cell r="G5072">
            <v>4197.3599999999997</v>
          </cell>
          <cell r="H5072" t="str">
            <v>.</v>
          </cell>
          <cell r="I5072">
            <v>839.48</v>
          </cell>
        </row>
        <row r="5073">
          <cell r="A5073" t="str">
            <v>49326</v>
          </cell>
          <cell r="B5073" t="str">
            <v>Lap w/omentopexy add-on</v>
          </cell>
          <cell r="D5073" t="str">
            <v>N</v>
          </cell>
          <cell r="E5073" t="str">
            <v/>
          </cell>
        </row>
        <row r="5074">
          <cell r="A5074" t="str">
            <v>49327</v>
          </cell>
          <cell r="B5074" t="str">
            <v>Lap ins device for rt</v>
          </cell>
          <cell r="D5074" t="str">
            <v>N</v>
          </cell>
          <cell r="E5074" t="str">
            <v/>
          </cell>
        </row>
        <row r="5075">
          <cell r="A5075" t="str">
            <v>49329</v>
          </cell>
          <cell r="B5075" t="str">
            <v>Laparo proc abdm/per/oment</v>
          </cell>
          <cell r="D5075" t="str">
            <v>J1</v>
          </cell>
          <cell r="E5075" t="str">
            <v>5361</v>
          </cell>
          <cell r="F5075">
            <v>55.963999999999999</v>
          </cell>
          <cell r="G5075">
            <v>4197.3599999999997</v>
          </cell>
          <cell r="H5075" t="str">
            <v>.</v>
          </cell>
          <cell r="I5075">
            <v>839.48</v>
          </cell>
        </row>
        <row r="5076">
          <cell r="A5076" t="str">
            <v>49400</v>
          </cell>
          <cell r="B5076" t="str">
            <v>Air injection into abdomen</v>
          </cell>
          <cell r="D5076" t="str">
            <v>N</v>
          </cell>
          <cell r="E5076" t="str">
            <v/>
          </cell>
        </row>
        <row r="5077">
          <cell r="A5077" t="str">
            <v>49402</v>
          </cell>
          <cell r="B5077" t="str">
            <v>Remove foreign body adbomen</v>
          </cell>
          <cell r="C5077" t="str">
            <v>CH</v>
          </cell>
          <cell r="D5077" t="str">
            <v>J1</v>
          </cell>
          <cell r="E5077" t="str">
            <v>5341</v>
          </cell>
          <cell r="F5077">
            <v>38.153199999999998</v>
          </cell>
          <cell r="G5077">
            <v>2861.53</v>
          </cell>
          <cell r="H5077" t="str">
            <v>.</v>
          </cell>
          <cell r="I5077">
            <v>572.30999999999995</v>
          </cell>
          <cell r="J5077">
            <v>42736</v>
          </cell>
          <cell r="M5077" t="str">
            <v>*</v>
          </cell>
        </row>
        <row r="5078">
          <cell r="A5078" t="str">
            <v>49405</v>
          </cell>
          <cell r="B5078" t="str">
            <v>Image cath fluid colxn visc</v>
          </cell>
          <cell r="C5078" t="str">
            <v>CH</v>
          </cell>
          <cell r="D5078" t="str">
            <v>J1</v>
          </cell>
          <cell r="E5078" t="str">
            <v>5072</v>
          </cell>
          <cell r="F5078">
            <v>16.481100000000001</v>
          </cell>
          <cell r="G5078">
            <v>1236.0999999999999</v>
          </cell>
          <cell r="H5078" t="str">
            <v>.</v>
          </cell>
          <cell r="I5078">
            <v>247.22</v>
          </cell>
          <cell r="J5078">
            <v>42736</v>
          </cell>
          <cell r="M5078" t="str">
            <v>*</v>
          </cell>
        </row>
        <row r="5079">
          <cell r="A5079" t="str">
            <v>49406</v>
          </cell>
          <cell r="B5079" t="str">
            <v>Image cath fluid peri/retro</v>
          </cell>
          <cell r="C5079" t="str">
            <v>CH</v>
          </cell>
          <cell r="D5079" t="str">
            <v>J1</v>
          </cell>
          <cell r="E5079" t="str">
            <v>5072</v>
          </cell>
          <cell r="F5079">
            <v>16.481100000000001</v>
          </cell>
          <cell r="G5079">
            <v>1236.0999999999999</v>
          </cell>
          <cell r="H5079" t="str">
            <v>.</v>
          </cell>
          <cell r="I5079">
            <v>247.22</v>
          </cell>
          <cell r="J5079">
            <v>42736</v>
          </cell>
          <cell r="M5079" t="str">
            <v>*</v>
          </cell>
        </row>
        <row r="5080">
          <cell r="A5080" t="str">
            <v>49407</v>
          </cell>
          <cell r="B5080" t="str">
            <v>Image cath fluid trns/vgnl</v>
          </cell>
          <cell r="C5080" t="str">
            <v>CH</v>
          </cell>
          <cell r="D5080" t="str">
            <v>J1</v>
          </cell>
          <cell r="E5080" t="str">
            <v>5072</v>
          </cell>
          <cell r="F5080">
            <v>16.481100000000001</v>
          </cell>
          <cell r="G5080">
            <v>1236.0999999999999</v>
          </cell>
          <cell r="H5080" t="str">
            <v>.</v>
          </cell>
          <cell r="I5080">
            <v>247.22</v>
          </cell>
          <cell r="J5080">
            <v>42736</v>
          </cell>
          <cell r="M5080" t="str">
            <v>*</v>
          </cell>
        </row>
        <row r="5081">
          <cell r="A5081" t="str">
            <v>49411</v>
          </cell>
          <cell r="B5081" t="str">
            <v>Ins mark abd/pel for rt perq</v>
          </cell>
          <cell r="C5081" t="str">
            <v>CH</v>
          </cell>
          <cell r="D5081" t="str">
            <v>S</v>
          </cell>
          <cell r="E5081" t="str">
            <v>5613</v>
          </cell>
          <cell r="F5081">
            <v>14.2104</v>
          </cell>
          <cell r="G5081">
            <v>1065.79</v>
          </cell>
          <cell r="H5081" t="str">
            <v>.</v>
          </cell>
          <cell r="I5081">
            <v>213.16</v>
          </cell>
          <cell r="J5081">
            <v>42736</v>
          </cell>
          <cell r="M5081" t="str">
            <v>*</v>
          </cell>
        </row>
        <row r="5082">
          <cell r="A5082" t="str">
            <v>49412</v>
          </cell>
          <cell r="B5082" t="str">
            <v>Ins device for rt guide open</v>
          </cell>
          <cell r="D5082" t="str">
            <v>C</v>
          </cell>
          <cell r="E5082" t="str">
            <v/>
          </cell>
        </row>
        <row r="5083">
          <cell r="A5083" t="str">
            <v>49418</v>
          </cell>
          <cell r="B5083" t="str">
            <v>Insert tun ip cath perc</v>
          </cell>
          <cell r="C5083" t="str">
            <v>CH</v>
          </cell>
          <cell r="D5083" t="str">
            <v>J1</v>
          </cell>
          <cell r="E5083" t="str">
            <v>5341</v>
          </cell>
          <cell r="F5083">
            <v>38.153199999999998</v>
          </cell>
          <cell r="G5083">
            <v>2861.53</v>
          </cell>
          <cell r="H5083" t="str">
            <v>.</v>
          </cell>
          <cell r="I5083">
            <v>572.30999999999995</v>
          </cell>
          <cell r="J5083">
            <v>42736</v>
          </cell>
          <cell r="M5083" t="str">
            <v>*</v>
          </cell>
        </row>
        <row r="5084">
          <cell r="A5084" t="str">
            <v>49419</v>
          </cell>
          <cell r="B5084" t="str">
            <v>Insert tun ip cath w/port</v>
          </cell>
          <cell r="C5084" t="str">
            <v>CH</v>
          </cell>
          <cell r="D5084" t="str">
            <v>T</v>
          </cell>
          <cell r="E5084" t="str">
            <v>5183</v>
          </cell>
          <cell r="F5084">
            <v>52.300899999999999</v>
          </cell>
          <cell r="G5084">
            <v>3922.62</v>
          </cell>
          <cell r="H5084" t="str">
            <v>.</v>
          </cell>
          <cell r="I5084">
            <v>784.53</v>
          </cell>
          <cell r="J5084">
            <v>42736</v>
          </cell>
          <cell r="M5084" t="str">
            <v>*</v>
          </cell>
        </row>
        <row r="5085">
          <cell r="A5085" t="str">
            <v>49421</v>
          </cell>
          <cell r="B5085" t="str">
            <v>Ins tun ip cath for dial opn</v>
          </cell>
          <cell r="C5085" t="str">
            <v>CH</v>
          </cell>
          <cell r="D5085" t="str">
            <v>J1</v>
          </cell>
          <cell r="E5085" t="str">
            <v>5341</v>
          </cell>
          <cell r="F5085">
            <v>38.153199999999998</v>
          </cell>
          <cell r="G5085">
            <v>2861.53</v>
          </cell>
          <cell r="H5085" t="str">
            <v>.</v>
          </cell>
          <cell r="I5085">
            <v>572.30999999999995</v>
          </cell>
          <cell r="J5085">
            <v>42736</v>
          </cell>
          <cell r="M5085" t="str">
            <v>*</v>
          </cell>
        </row>
        <row r="5086">
          <cell r="A5086" t="str">
            <v>49422</v>
          </cell>
          <cell r="B5086" t="str">
            <v>Remove tunneled ip cath</v>
          </cell>
          <cell r="D5086" t="str">
            <v>Q2</v>
          </cell>
          <cell r="E5086" t="str">
            <v>5182</v>
          </cell>
          <cell r="F5086">
            <v>31.460899999999999</v>
          </cell>
          <cell r="G5086">
            <v>2359.6</v>
          </cell>
          <cell r="H5086" t="str">
            <v>.</v>
          </cell>
          <cell r="I5086">
            <v>471.92</v>
          </cell>
        </row>
        <row r="5087">
          <cell r="A5087" t="str">
            <v>49423</v>
          </cell>
          <cell r="B5087" t="str">
            <v>Exchange drainage catheter</v>
          </cell>
          <cell r="C5087" t="str">
            <v>CH</v>
          </cell>
          <cell r="D5087" t="str">
            <v>J1</v>
          </cell>
          <cell r="E5087" t="str">
            <v>5302</v>
          </cell>
          <cell r="F5087">
            <v>17.79</v>
          </cell>
          <cell r="G5087">
            <v>1334.27</v>
          </cell>
          <cell r="H5087" t="str">
            <v>.</v>
          </cell>
          <cell r="I5087">
            <v>266.86</v>
          </cell>
          <cell r="J5087">
            <v>42736</v>
          </cell>
          <cell r="M5087" t="str">
            <v>*</v>
          </cell>
        </row>
        <row r="5088">
          <cell r="A5088" t="str">
            <v>49424</v>
          </cell>
          <cell r="B5088" t="str">
            <v>Assess cyst contrast inject</v>
          </cell>
          <cell r="D5088" t="str">
            <v>N</v>
          </cell>
          <cell r="E5088" t="str">
            <v/>
          </cell>
        </row>
        <row r="5089">
          <cell r="A5089" t="str">
            <v>49425</v>
          </cell>
          <cell r="B5089" t="str">
            <v>Insert abdomen-venous drain</v>
          </cell>
          <cell r="D5089" t="str">
            <v>C</v>
          </cell>
          <cell r="E5089" t="str">
            <v/>
          </cell>
        </row>
        <row r="5090">
          <cell r="A5090" t="str">
            <v>49426</v>
          </cell>
          <cell r="B5090" t="str">
            <v>Revise abdomen-venous shunt</v>
          </cell>
          <cell r="C5090" t="str">
            <v>CH</v>
          </cell>
          <cell r="D5090" t="str">
            <v>J1</v>
          </cell>
          <cell r="E5090" t="str">
            <v>5341</v>
          </cell>
          <cell r="F5090">
            <v>38.153199999999998</v>
          </cell>
          <cell r="G5090">
            <v>2861.53</v>
          </cell>
          <cell r="H5090" t="str">
            <v>.</v>
          </cell>
          <cell r="I5090">
            <v>572.30999999999995</v>
          </cell>
          <cell r="J5090">
            <v>42736</v>
          </cell>
          <cell r="M5090" t="str">
            <v>*</v>
          </cell>
        </row>
        <row r="5091">
          <cell r="A5091" t="str">
            <v>49427</v>
          </cell>
          <cell r="B5091" t="str">
            <v>Injection abdominal shunt</v>
          </cell>
          <cell r="D5091" t="str">
            <v>N</v>
          </cell>
          <cell r="E5091" t="str">
            <v/>
          </cell>
        </row>
        <row r="5092">
          <cell r="A5092" t="str">
            <v>49428</v>
          </cell>
          <cell r="B5092" t="str">
            <v>Ligation of shunt</v>
          </cell>
          <cell r="D5092" t="str">
            <v>C</v>
          </cell>
          <cell r="E5092" t="str">
            <v/>
          </cell>
        </row>
        <row r="5093">
          <cell r="A5093" t="str">
            <v>49429</v>
          </cell>
          <cell r="B5093" t="str">
            <v>Removal of shunt</v>
          </cell>
          <cell r="D5093" t="str">
            <v>Q2</v>
          </cell>
          <cell r="E5093" t="str">
            <v>5182</v>
          </cell>
          <cell r="F5093">
            <v>31.460899999999999</v>
          </cell>
          <cell r="G5093">
            <v>2359.6</v>
          </cell>
          <cell r="H5093" t="str">
            <v>.</v>
          </cell>
          <cell r="I5093">
            <v>471.92</v>
          </cell>
        </row>
        <row r="5094">
          <cell r="A5094" t="str">
            <v>49435</v>
          </cell>
          <cell r="B5094" t="str">
            <v>Insert subq exten to ip cath</v>
          </cell>
          <cell r="D5094" t="str">
            <v>N</v>
          </cell>
          <cell r="E5094" t="str">
            <v/>
          </cell>
        </row>
        <row r="5095">
          <cell r="A5095" t="str">
            <v>49436</v>
          </cell>
          <cell r="B5095" t="str">
            <v>Embedded ip cath exit-site</v>
          </cell>
          <cell r="C5095" t="str">
            <v>CH</v>
          </cell>
          <cell r="D5095" t="str">
            <v>J1</v>
          </cell>
          <cell r="E5095" t="str">
            <v>5302</v>
          </cell>
          <cell r="F5095">
            <v>17.79</v>
          </cell>
          <cell r="G5095">
            <v>1334.27</v>
          </cell>
          <cell r="H5095" t="str">
            <v>.</v>
          </cell>
          <cell r="I5095">
            <v>266.86</v>
          </cell>
          <cell r="J5095">
            <v>42736</v>
          </cell>
          <cell r="M5095" t="str">
            <v>*</v>
          </cell>
        </row>
        <row r="5096">
          <cell r="A5096" t="str">
            <v>49440</v>
          </cell>
          <cell r="B5096" t="str">
            <v>Place gastrostomy tube perc</v>
          </cell>
          <cell r="C5096" t="str">
            <v>CH</v>
          </cell>
          <cell r="D5096" t="str">
            <v>J1</v>
          </cell>
          <cell r="E5096" t="str">
            <v>5302</v>
          </cell>
          <cell r="F5096">
            <v>17.79</v>
          </cell>
          <cell r="G5096">
            <v>1334.27</v>
          </cell>
          <cell r="H5096" t="str">
            <v>.</v>
          </cell>
          <cell r="I5096">
            <v>266.86</v>
          </cell>
          <cell r="J5096">
            <v>42736</v>
          </cell>
          <cell r="M5096" t="str">
            <v>*</v>
          </cell>
        </row>
        <row r="5097">
          <cell r="A5097" t="str">
            <v>49441</v>
          </cell>
          <cell r="B5097" t="str">
            <v>Place duod/jej tube perc</v>
          </cell>
          <cell r="C5097" t="str">
            <v>CH</v>
          </cell>
          <cell r="D5097" t="str">
            <v>J1</v>
          </cell>
          <cell r="E5097" t="str">
            <v>5302</v>
          </cell>
          <cell r="F5097">
            <v>17.79</v>
          </cell>
          <cell r="G5097">
            <v>1334.27</v>
          </cell>
          <cell r="H5097" t="str">
            <v>.</v>
          </cell>
          <cell r="I5097">
            <v>266.86</v>
          </cell>
          <cell r="J5097">
            <v>42736</v>
          </cell>
          <cell r="M5097" t="str">
            <v>*</v>
          </cell>
        </row>
        <row r="5098">
          <cell r="A5098" t="str">
            <v>49442</v>
          </cell>
          <cell r="B5098" t="str">
            <v>Place cecostomy tube perc</v>
          </cell>
          <cell r="C5098" t="str">
            <v>CH</v>
          </cell>
          <cell r="D5098" t="str">
            <v>T</v>
          </cell>
          <cell r="E5098" t="str">
            <v>5312</v>
          </cell>
          <cell r="F5098">
            <v>11.696300000000001</v>
          </cell>
          <cell r="G5098">
            <v>877.23</v>
          </cell>
          <cell r="H5098" t="str">
            <v>.</v>
          </cell>
          <cell r="I5098">
            <v>175.45</v>
          </cell>
          <cell r="J5098">
            <v>42736</v>
          </cell>
          <cell r="M5098" t="str">
            <v>*</v>
          </cell>
        </row>
        <row r="5099">
          <cell r="A5099" t="str">
            <v>49446</v>
          </cell>
          <cell r="B5099" t="str">
            <v>Change g-tube to g-j perc</v>
          </cell>
          <cell r="C5099" t="str">
            <v>CH</v>
          </cell>
          <cell r="D5099" t="str">
            <v>J1</v>
          </cell>
          <cell r="E5099" t="str">
            <v>5302</v>
          </cell>
          <cell r="F5099">
            <v>17.79</v>
          </cell>
          <cell r="G5099">
            <v>1334.27</v>
          </cell>
          <cell r="H5099" t="str">
            <v>.</v>
          </cell>
          <cell r="I5099">
            <v>266.86</v>
          </cell>
          <cell r="J5099">
            <v>42736</v>
          </cell>
          <cell r="M5099" t="str">
            <v>*</v>
          </cell>
        </row>
        <row r="5100">
          <cell r="A5100" t="str">
            <v>49450</v>
          </cell>
          <cell r="B5100" t="str">
            <v>Replace g/c tube perc</v>
          </cell>
          <cell r="C5100" t="str">
            <v>CH</v>
          </cell>
          <cell r="D5100" t="str">
            <v>T</v>
          </cell>
          <cell r="E5100" t="str">
            <v>5301</v>
          </cell>
          <cell r="F5100">
            <v>9.3263999999999996</v>
          </cell>
          <cell r="G5100">
            <v>699.49</v>
          </cell>
          <cell r="H5100" t="str">
            <v>.</v>
          </cell>
          <cell r="I5100">
            <v>139.9</v>
          </cell>
          <cell r="J5100">
            <v>42736</v>
          </cell>
          <cell r="M5100" t="str">
            <v>*</v>
          </cell>
        </row>
        <row r="5101">
          <cell r="A5101" t="str">
            <v>49451</v>
          </cell>
          <cell r="B5101" t="str">
            <v>Replace duod/jej tube perc</v>
          </cell>
          <cell r="C5101" t="str">
            <v>CH</v>
          </cell>
          <cell r="D5101" t="str">
            <v>T</v>
          </cell>
          <cell r="E5101" t="str">
            <v>5301</v>
          </cell>
          <cell r="F5101">
            <v>9.3263999999999996</v>
          </cell>
          <cell r="G5101">
            <v>699.49</v>
          </cell>
          <cell r="H5101" t="str">
            <v>.</v>
          </cell>
          <cell r="I5101">
            <v>139.9</v>
          </cell>
          <cell r="J5101">
            <v>42736</v>
          </cell>
          <cell r="M5101" t="str">
            <v>*</v>
          </cell>
        </row>
        <row r="5102">
          <cell r="A5102" t="str">
            <v>49452</v>
          </cell>
          <cell r="B5102" t="str">
            <v>Replace g-j tube perc</v>
          </cell>
          <cell r="C5102" t="str">
            <v>CH</v>
          </cell>
          <cell r="D5102" t="str">
            <v>T</v>
          </cell>
          <cell r="E5102" t="str">
            <v>5301</v>
          </cell>
          <cell r="F5102">
            <v>9.3263999999999996</v>
          </cell>
          <cell r="G5102">
            <v>699.49</v>
          </cell>
          <cell r="H5102" t="str">
            <v>.</v>
          </cell>
          <cell r="I5102">
            <v>139.9</v>
          </cell>
          <cell r="J5102">
            <v>42736</v>
          </cell>
          <cell r="M5102" t="str">
            <v>*</v>
          </cell>
        </row>
        <row r="5103">
          <cell r="A5103" t="str">
            <v>49460</v>
          </cell>
          <cell r="B5103" t="str">
            <v>Fix g/colon tube w/device</v>
          </cell>
          <cell r="C5103" t="str">
            <v>CH</v>
          </cell>
          <cell r="D5103" t="str">
            <v>T</v>
          </cell>
          <cell r="E5103" t="str">
            <v>5301</v>
          </cell>
          <cell r="F5103">
            <v>9.3263999999999996</v>
          </cell>
          <cell r="G5103">
            <v>699.49</v>
          </cell>
          <cell r="H5103" t="str">
            <v>.</v>
          </cell>
          <cell r="I5103">
            <v>139.9</v>
          </cell>
          <cell r="J5103">
            <v>42736</v>
          </cell>
          <cell r="M5103" t="str">
            <v>*</v>
          </cell>
        </row>
        <row r="5104">
          <cell r="A5104" t="str">
            <v>49465</v>
          </cell>
          <cell r="B5104" t="str">
            <v>Fluoro exam of g/colon tube</v>
          </cell>
          <cell r="C5104" t="str">
            <v>CH</v>
          </cell>
          <cell r="D5104" t="str">
            <v>Q1</v>
          </cell>
          <cell r="E5104" t="str">
            <v>5523</v>
          </cell>
          <cell r="F5104">
            <v>3.0108000000000001</v>
          </cell>
          <cell r="G5104">
            <v>225.81</v>
          </cell>
          <cell r="H5104" t="str">
            <v>.</v>
          </cell>
          <cell r="I5104">
            <v>45.17</v>
          </cell>
          <cell r="J5104">
            <v>42736</v>
          </cell>
          <cell r="M5104" t="str">
            <v>*</v>
          </cell>
        </row>
        <row r="5105">
          <cell r="A5105" t="str">
            <v>49491</v>
          </cell>
          <cell r="B5105" t="str">
            <v>Rpr hern preemie reduc</v>
          </cell>
          <cell r="C5105" t="str">
            <v>CH</v>
          </cell>
          <cell r="D5105" t="str">
            <v>J1</v>
          </cell>
          <cell r="E5105" t="str">
            <v>5361</v>
          </cell>
          <cell r="F5105">
            <v>55.963999999999999</v>
          </cell>
          <cell r="G5105">
            <v>4197.3599999999997</v>
          </cell>
          <cell r="H5105" t="str">
            <v>.</v>
          </cell>
          <cell r="I5105">
            <v>839.48</v>
          </cell>
          <cell r="J5105">
            <v>42736</v>
          </cell>
          <cell r="M5105" t="str">
            <v>*</v>
          </cell>
        </row>
        <row r="5106">
          <cell r="A5106" t="str">
            <v>49492</v>
          </cell>
          <cell r="B5106" t="str">
            <v>Rpr ing hern premie blocked</v>
          </cell>
          <cell r="C5106" t="str">
            <v>CH</v>
          </cell>
          <cell r="D5106" t="str">
            <v>J1</v>
          </cell>
          <cell r="E5106" t="str">
            <v>5341</v>
          </cell>
          <cell r="F5106">
            <v>38.153199999999998</v>
          </cell>
          <cell r="G5106">
            <v>2861.53</v>
          </cell>
          <cell r="H5106" t="str">
            <v>.</v>
          </cell>
          <cell r="I5106">
            <v>572.30999999999995</v>
          </cell>
          <cell r="J5106">
            <v>42736</v>
          </cell>
          <cell r="M5106" t="str">
            <v>*</v>
          </cell>
        </row>
        <row r="5107">
          <cell r="A5107" t="str">
            <v>49495</v>
          </cell>
          <cell r="B5107" t="str">
            <v>Rpr ing hernia baby reduc</v>
          </cell>
          <cell r="C5107" t="str">
            <v>CH</v>
          </cell>
          <cell r="D5107" t="str">
            <v>J1</v>
          </cell>
          <cell r="E5107" t="str">
            <v>5341</v>
          </cell>
          <cell r="F5107">
            <v>38.153199999999998</v>
          </cell>
          <cell r="G5107">
            <v>2861.53</v>
          </cell>
          <cell r="H5107" t="str">
            <v>.</v>
          </cell>
          <cell r="I5107">
            <v>572.30999999999995</v>
          </cell>
          <cell r="J5107">
            <v>42736</v>
          </cell>
          <cell r="M5107" t="str">
            <v>*</v>
          </cell>
        </row>
        <row r="5108">
          <cell r="A5108" t="str">
            <v>49496</v>
          </cell>
          <cell r="B5108" t="str">
            <v>Rpr ing hernia baby blocked</v>
          </cell>
          <cell r="C5108" t="str">
            <v>CH</v>
          </cell>
          <cell r="D5108" t="str">
            <v>J1</v>
          </cell>
          <cell r="E5108" t="str">
            <v>5341</v>
          </cell>
          <cell r="F5108">
            <v>38.153199999999998</v>
          </cell>
          <cell r="G5108">
            <v>2861.53</v>
          </cell>
          <cell r="H5108" t="str">
            <v>.</v>
          </cell>
          <cell r="I5108">
            <v>572.30999999999995</v>
          </cell>
          <cell r="J5108">
            <v>42736</v>
          </cell>
          <cell r="M5108" t="str">
            <v>*</v>
          </cell>
        </row>
        <row r="5109">
          <cell r="A5109" t="str">
            <v>49500</v>
          </cell>
          <cell r="B5109" t="str">
            <v>Rpr ing hernia init reduce</v>
          </cell>
          <cell r="C5109" t="str">
            <v>CH</v>
          </cell>
          <cell r="D5109" t="str">
            <v>J1</v>
          </cell>
          <cell r="E5109" t="str">
            <v>5341</v>
          </cell>
          <cell r="F5109">
            <v>38.153199999999998</v>
          </cell>
          <cell r="G5109">
            <v>2861.53</v>
          </cell>
          <cell r="H5109" t="str">
            <v>.</v>
          </cell>
          <cell r="I5109">
            <v>572.30999999999995</v>
          </cell>
          <cell r="J5109">
            <v>42736</v>
          </cell>
          <cell r="M5109" t="str">
            <v>*</v>
          </cell>
        </row>
        <row r="5110">
          <cell r="A5110" t="str">
            <v>49501</v>
          </cell>
          <cell r="B5110" t="str">
            <v>Rpr ing hernia init blocked</v>
          </cell>
          <cell r="C5110" t="str">
            <v>CH</v>
          </cell>
          <cell r="D5110" t="str">
            <v>J1</v>
          </cell>
          <cell r="E5110" t="str">
            <v>5341</v>
          </cell>
          <cell r="F5110">
            <v>38.153199999999998</v>
          </cell>
          <cell r="G5110">
            <v>2861.53</v>
          </cell>
          <cell r="H5110" t="str">
            <v>.</v>
          </cell>
          <cell r="I5110">
            <v>572.30999999999995</v>
          </cell>
          <cell r="J5110">
            <v>42736</v>
          </cell>
          <cell r="M5110" t="str">
            <v>*</v>
          </cell>
        </row>
        <row r="5111">
          <cell r="A5111" t="str">
            <v>49505</v>
          </cell>
          <cell r="B5111" t="str">
            <v>Prp i/hern init reduc &gt;5 yr</v>
          </cell>
          <cell r="C5111" t="str">
            <v>CH</v>
          </cell>
          <cell r="D5111" t="str">
            <v>J1</v>
          </cell>
          <cell r="E5111" t="str">
            <v>5341</v>
          </cell>
          <cell r="F5111">
            <v>38.153199999999998</v>
          </cell>
          <cell r="G5111">
            <v>2861.53</v>
          </cell>
          <cell r="H5111" t="str">
            <v>.</v>
          </cell>
          <cell r="I5111">
            <v>572.30999999999995</v>
          </cell>
          <cell r="J5111">
            <v>42736</v>
          </cell>
          <cell r="M5111" t="str">
            <v>*</v>
          </cell>
        </row>
        <row r="5112">
          <cell r="A5112" t="str">
            <v>49507</v>
          </cell>
          <cell r="B5112" t="str">
            <v>Prp i/hern init block &gt;5 yr</v>
          </cell>
          <cell r="C5112" t="str">
            <v>CH</v>
          </cell>
          <cell r="D5112" t="str">
            <v>J1</v>
          </cell>
          <cell r="E5112" t="str">
            <v>5341</v>
          </cell>
          <cell r="F5112">
            <v>38.153199999999998</v>
          </cell>
          <cell r="G5112">
            <v>2861.53</v>
          </cell>
          <cell r="H5112" t="str">
            <v>.</v>
          </cell>
          <cell r="I5112">
            <v>572.30999999999995</v>
          </cell>
          <cell r="J5112">
            <v>42736</v>
          </cell>
          <cell r="M5112" t="str">
            <v>*</v>
          </cell>
        </row>
        <row r="5113">
          <cell r="A5113" t="str">
            <v>49520</v>
          </cell>
          <cell r="B5113" t="str">
            <v>Rerepair ing hernia reduce</v>
          </cell>
          <cell r="C5113" t="str">
            <v>CH</v>
          </cell>
          <cell r="D5113" t="str">
            <v>J1</v>
          </cell>
          <cell r="E5113" t="str">
            <v>5341</v>
          </cell>
          <cell r="F5113">
            <v>38.153199999999998</v>
          </cell>
          <cell r="G5113">
            <v>2861.53</v>
          </cell>
          <cell r="H5113" t="str">
            <v>.</v>
          </cell>
          <cell r="I5113">
            <v>572.30999999999995</v>
          </cell>
          <cell r="J5113">
            <v>42736</v>
          </cell>
          <cell r="M5113" t="str">
            <v>*</v>
          </cell>
        </row>
        <row r="5114">
          <cell r="A5114" t="str">
            <v>49521</v>
          </cell>
          <cell r="B5114" t="str">
            <v>Rerepair ing hernia blocked</v>
          </cell>
          <cell r="C5114" t="str">
            <v>CH</v>
          </cell>
          <cell r="D5114" t="str">
            <v>J1</v>
          </cell>
          <cell r="E5114" t="str">
            <v>5341</v>
          </cell>
          <cell r="F5114">
            <v>38.153199999999998</v>
          </cell>
          <cell r="G5114">
            <v>2861.53</v>
          </cell>
          <cell r="H5114" t="str">
            <v>.</v>
          </cell>
          <cell r="I5114">
            <v>572.30999999999995</v>
          </cell>
          <cell r="J5114">
            <v>42736</v>
          </cell>
          <cell r="M5114" t="str">
            <v>*</v>
          </cell>
        </row>
        <row r="5115">
          <cell r="A5115" t="str">
            <v>49525</v>
          </cell>
          <cell r="B5115" t="str">
            <v>Repair ing hernia sliding</v>
          </cell>
          <cell r="C5115" t="str">
            <v>CH</v>
          </cell>
          <cell r="D5115" t="str">
            <v>J1</v>
          </cell>
          <cell r="E5115" t="str">
            <v>5341</v>
          </cell>
          <cell r="F5115">
            <v>38.153199999999998</v>
          </cell>
          <cell r="G5115">
            <v>2861.53</v>
          </cell>
          <cell r="H5115" t="str">
            <v>.</v>
          </cell>
          <cell r="I5115">
            <v>572.30999999999995</v>
          </cell>
          <cell r="J5115">
            <v>42736</v>
          </cell>
          <cell r="M5115" t="str">
            <v>*</v>
          </cell>
        </row>
        <row r="5116">
          <cell r="A5116" t="str">
            <v>49540</v>
          </cell>
          <cell r="B5116" t="str">
            <v>Repair lumbar hernia</v>
          </cell>
          <cell r="C5116" t="str">
            <v>CH</v>
          </cell>
          <cell r="D5116" t="str">
            <v>J1</v>
          </cell>
          <cell r="E5116" t="str">
            <v>5361</v>
          </cell>
          <cell r="F5116">
            <v>55.963999999999999</v>
          </cell>
          <cell r="G5116">
            <v>4197.3599999999997</v>
          </cell>
          <cell r="H5116" t="str">
            <v>.</v>
          </cell>
          <cell r="I5116">
            <v>839.48</v>
          </cell>
          <cell r="J5116">
            <v>42736</v>
          </cell>
          <cell r="M5116" t="str">
            <v>*</v>
          </cell>
        </row>
        <row r="5117">
          <cell r="A5117" t="str">
            <v>49550</v>
          </cell>
          <cell r="B5117" t="str">
            <v>Rpr rem hernia init reduce</v>
          </cell>
          <cell r="C5117" t="str">
            <v>CH</v>
          </cell>
          <cell r="D5117" t="str">
            <v>J1</v>
          </cell>
          <cell r="E5117" t="str">
            <v>5341</v>
          </cell>
          <cell r="F5117">
            <v>38.153199999999998</v>
          </cell>
          <cell r="G5117">
            <v>2861.53</v>
          </cell>
          <cell r="H5117" t="str">
            <v>.</v>
          </cell>
          <cell r="I5117">
            <v>572.30999999999995</v>
          </cell>
          <cell r="J5117">
            <v>42736</v>
          </cell>
          <cell r="M5117" t="str">
            <v>*</v>
          </cell>
        </row>
        <row r="5118">
          <cell r="A5118" t="str">
            <v>49553</v>
          </cell>
          <cell r="B5118" t="str">
            <v>Rpr fem hernia init blocked</v>
          </cell>
          <cell r="C5118" t="str">
            <v>CH</v>
          </cell>
          <cell r="D5118" t="str">
            <v>J1</v>
          </cell>
          <cell r="E5118" t="str">
            <v>5341</v>
          </cell>
          <cell r="F5118">
            <v>38.153199999999998</v>
          </cell>
          <cell r="G5118">
            <v>2861.53</v>
          </cell>
          <cell r="H5118" t="str">
            <v>.</v>
          </cell>
          <cell r="I5118">
            <v>572.30999999999995</v>
          </cell>
          <cell r="J5118">
            <v>42736</v>
          </cell>
          <cell r="M5118" t="str">
            <v>*</v>
          </cell>
        </row>
        <row r="5119">
          <cell r="A5119" t="str">
            <v>49555</v>
          </cell>
          <cell r="B5119" t="str">
            <v>Rerepair fem hernia reduce</v>
          </cell>
          <cell r="C5119" t="str">
            <v>CH</v>
          </cell>
          <cell r="D5119" t="str">
            <v>J1</v>
          </cell>
          <cell r="E5119" t="str">
            <v>5341</v>
          </cell>
          <cell r="F5119">
            <v>38.153199999999998</v>
          </cell>
          <cell r="G5119">
            <v>2861.53</v>
          </cell>
          <cell r="H5119" t="str">
            <v>.</v>
          </cell>
          <cell r="I5119">
            <v>572.30999999999995</v>
          </cell>
          <cell r="J5119">
            <v>42736</v>
          </cell>
          <cell r="M5119" t="str">
            <v>*</v>
          </cell>
        </row>
        <row r="5120">
          <cell r="A5120" t="str">
            <v>49557</v>
          </cell>
          <cell r="B5120" t="str">
            <v>Rerepair fem hernia blocked</v>
          </cell>
          <cell r="C5120" t="str">
            <v>CH</v>
          </cell>
          <cell r="D5120" t="str">
            <v>J1</v>
          </cell>
          <cell r="E5120" t="str">
            <v>5341</v>
          </cell>
          <cell r="F5120">
            <v>38.153199999999998</v>
          </cell>
          <cell r="G5120">
            <v>2861.53</v>
          </cell>
          <cell r="H5120" t="str">
            <v>.</v>
          </cell>
          <cell r="I5120">
            <v>572.30999999999995</v>
          </cell>
          <cell r="J5120">
            <v>42736</v>
          </cell>
          <cell r="M5120" t="str">
            <v>*</v>
          </cell>
        </row>
        <row r="5121">
          <cell r="A5121" t="str">
            <v>49560</v>
          </cell>
          <cell r="B5121" t="str">
            <v>Rpr ventral hern init reduc</v>
          </cell>
          <cell r="C5121" t="str">
            <v>CH</v>
          </cell>
          <cell r="D5121" t="str">
            <v>J1</v>
          </cell>
          <cell r="E5121" t="str">
            <v>5341</v>
          </cell>
          <cell r="F5121">
            <v>38.153199999999998</v>
          </cell>
          <cell r="G5121">
            <v>2861.53</v>
          </cell>
          <cell r="H5121" t="str">
            <v>.</v>
          </cell>
          <cell r="I5121">
            <v>572.30999999999995</v>
          </cell>
          <cell r="J5121">
            <v>42736</v>
          </cell>
          <cell r="M5121" t="str">
            <v>*</v>
          </cell>
        </row>
        <row r="5122">
          <cell r="A5122" t="str">
            <v>49561</v>
          </cell>
          <cell r="B5122" t="str">
            <v>Rpr ventral hern init block</v>
          </cell>
          <cell r="C5122" t="str">
            <v>CH</v>
          </cell>
          <cell r="D5122" t="str">
            <v>J1</v>
          </cell>
          <cell r="E5122" t="str">
            <v>5341</v>
          </cell>
          <cell r="F5122">
            <v>38.153199999999998</v>
          </cell>
          <cell r="G5122">
            <v>2861.53</v>
          </cell>
          <cell r="H5122" t="str">
            <v>.</v>
          </cell>
          <cell r="I5122">
            <v>572.30999999999995</v>
          </cell>
          <cell r="J5122">
            <v>42736</v>
          </cell>
          <cell r="M5122" t="str">
            <v>*</v>
          </cell>
        </row>
        <row r="5123">
          <cell r="A5123" t="str">
            <v>49565</v>
          </cell>
          <cell r="B5123" t="str">
            <v>Rerepair ventrl hern reduce</v>
          </cell>
          <cell r="C5123" t="str">
            <v>CH</v>
          </cell>
          <cell r="D5123" t="str">
            <v>J1</v>
          </cell>
          <cell r="E5123" t="str">
            <v>5361</v>
          </cell>
          <cell r="F5123">
            <v>55.963999999999999</v>
          </cell>
          <cell r="G5123">
            <v>4197.3599999999997</v>
          </cell>
          <cell r="H5123" t="str">
            <v>.</v>
          </cell>
          <cell r="I5123">
            <v>839.48</v>
          </cell>
          <cell r="J5123">
            <v>42736</v>
          </cell>
          <cell r="M5123" t="str">
            <v>*</v>
          </cell>
        </row>
        <row r="5124">
          <cell r="A5124" t="str">
            <v>49566</v>
          </cell>
          <cell r="B5124" t="str">
            <v>Rerepair ventrl hern block</v>
          </cell>
          <cell r="C5124" t="str">
            <v>CH</v>
          </cell>
          <cell r="D5124" t="str">
            <v>J1</v>
          </cell>
          <cell r="E5124" t="str">
            <v>5361</v>
          </cell>
          <cell r="F5124">
            <v>55.963999999999999</v>
          </cell>
          <cell r="G5124">
            <v>4197.3599999999997</v>
          </cell>
          <cell r="H5124" t="str">
            <v>.</v>
          </cell>
          <cell r="I5124">
            <v>839.48</v>
          </cell>
          <cell r="J5124">
            <v>42736</v>
          </cell>
          <cell r="M5124" t="str">
            <v>*</v>
          </cell>
        </row>
        <row r="5125">
          <cell r="A5125" t="str">
            <v>49568</v>
          </cell>
          <cell r="B5125" t="str">
            <v>Hernia repair w/mesh</v>
          </cell>
          <cell r="D5125" t="str">
            <v>N</v>
          </cell>
          <cell r="E5125" t="str">
            <v/>
          </cell>
        </row>
        <row r="5126">
          <cell r="A5126" t="str">
            <v>49570</v>
          </cell>
          <cell r="B5126" t="str">
            <v>Rpr epigastric hern reduce</v>
          </cell>
          <cell r="C5126" t="str">
            <v>CH</v>
          </cell>
          <cell r="D5126" t="str">
            <v>J1</v>
          </cell>
          <cell r="E5126" t="str">
            <v>5341</v>
          </cell>
          <cell r="F5126">
            <v>38.153199999999998</v>
          </cell>
          <cell r="G5126">
            <v>2861.53</v>
          </cell>
          <cell r="H5126" t="str">
            <v>.</v>
          </cell>
          <cell r="I5126">
            <v>572.30999999999995</v>
          </cell>
          <cell r="J5126">
            <v>42736</v>
          </cell>
          <cell r="M5126" t="str">
            <v>*</v>
          </cell>
        </row>
        <row r="5127">
          <cell r="A5127" t="str">
            <v>49572</v>
          </cell>
          <cell r="B5127" t="str">
            <v>Rpr epigastric hern blocked</v>
          </cell>
          <cell r="C5127" t="str">
            <v>CH</v>
          </cell>
          <cell r="D5127" t="str">
            <v>J1</v>
          </cell>
          <cell r="E5127" t="str">
            <v>5341</v>
          </cell>
          <cell r="F5127">
            <v>38.153199999999998</v>
          </cell>
          <cell r="G5127">
            <v>2861.53</v>
          </cell>
          <cell r="H5127" t="str">
            <v>.</v>
          </cell>
          <cell r="I5127">
            <v>572.30999999999995</v>
          </cell>
          <cell r="J5127">
            <v>42736</v>
          </cell>
          <cell r="M5127" t="str">
            <v>*</v>
          </cell>
        </row>
        <row r="5128">
          <cell r="A5128" t="str">
            <v>49580</v>
          </cell>
          <cell r="B5128" t="str">
            <v>Rpr umbil hern reduc &lt; 5 yr</v>
          </cell>
          <cell r="C5128" t="str">
            <v>CH</v>
          </cell>
          <cell r="D5128" t="str">
            <v>J1</v>
          </cell>
          <cell r="E5128" t="str">
            <v>5341</v>
          </cell>
          <cell r="F5128">
            <v>38.153199999999998</v>
          </cell>
          <cell r="G5128">
            <v>2861.53</v>
          </cell>
          <cell r="H5128" t="str">
            <v>.</v>
          </cell>
          <cell r="I5128">
            <v>572.30999999999995</v>
          </cell>
          <cell r="J5128">
            <v>42736</v>
          </cell>
          <cell r="M5128" t="str">
            <v>*</v>
          </cell>
        </row>
        <row r="5129">
          <cell r="A5129" t="str">
            <v>49582</v>
          </cell>
          <cell r="B5129" t="str">
            <v>Rpr umbil hern block &lt; 5 yr</v>
          </cell>
          <cell r="C5129" t="str">
            <v>CH</v>
          </cell>
          <cell r="D5129" t="str">
            <v>J1</v>
          </cell>
          <cell r="E5129" t="str">
            <v>5341</v>
          </cell>
          <cell r="F5129">
            <v>38.153199999999998</v>
          </cell>
          <cell r="G5129">
            <v>2861.53</v>
          </cell>
          <cell r="H5129" t="str">
            <v>.</v>
          </cell>
          <cell r="I5129">
            <v>572.30999999999995</v>
          </cell>
          <cell r="J5129">
            <v>42736</v>
          </cell>
          <cell r="M5129" t="str">
            <v>*</v>
          </cell>
        </row>
        <row r="5130">
          <cell r="A5130" t="str">
            <v>49585</v>
          </cell>
          <cell r="B5130" t="str">
            <v>Rpr umbil hern reduc &gt; 5 yr</v>
          </cell>
          <cell r="C5130" t="str">
            <v>CH</v>
          </cell>
          <cell r="D5130" t="str">
            <v>J1</v>
          </cell>
          <cell r="E5130" t="str">
            <v>5341</v>
          </cell>
          <cell r="F5130">
            <v>38.153199999999998</v>
          </cell>
          <cell r="G5130">
            <v>2861.53</v>
          </cell>
          <cell r="H5130" t="str">
            <v>.</v>
          </cell>
          <cell r="I5130">
            <v>572.30999999999995</v>
          </cell>
          <cell r="J5130">
            <v>42736</v>
          </cell>
          <cell r="M5130" t="str">
            <v>*</v>
          </cell>
        </row>
        <row r="5131">
          <cell r="A5131" t="str">
            <v>49587</v>
          </cell>
          <cell r="B5131" t="str">
            <v>Rpr umbil hern block &gt; 5 yr</v>
          </cell>
          <cell r="C5131" t="str">
            <v>CH</v>
          </cell>
          <cell r="D5131" t="str">
            <v>J1</v>
          </cell>
          <cell r="E5131" t="str">
            <v>5341</v>
          </cell>
          <cell r="F5131">
            <v>38.153199999999998</v>
          </cell>
          <cell r="G5131">
            <v>2861.53</v>
          </cell>
          <cell r="H5131" t="str">
            <v>.</v>
          </cell>
          <cell r="I5131">
            <v>572.30999999999995</v>
          </cell>
          <cell r="J5131">
            <v>42736</v>
          </cell>
          <cell r="M5131" t="str">
            <v>*</v>
          </cell>
        </row>
        <row r="5132">
          <cell r="A5132" t="str">
            <v>49590</v>
          </cell>
          <cell r="B5132" t="str">
            <v>Repair spigelian hernia</v>
          </cell>
          <cell r="C5132" t="str">
            <v>CH</v>
          </cell>
          <cell r="D5132" t="str">
            <v>J1</v>
          </cell>
          <cell r="E5132" t="str">
            <v>5341</v>
          </cell>
          <cell r="F5132">
            <v>38.153199999999998</v>
          </cell>
          <cell r="G5132">
            <v>2861.53</v>
          </cell>
          <cell r="H5132" t="str">
            <v>.</v>
          </cell>
          <cell r="I5132">
            <v>572.30999999999995</v>
          </cell>
          <cell r="J5132">
            <v>42736</v>
          </cell>
          <cell r="M5132" t="str">
            <v>*</v>
          </cell>
        </row>
        <row r="5133">
          <cell r="A5133" t="str">
            <v>49600</v>
          </cell>
          <cell r="B5133" t="str">
            <v>Repair umbilical lesion</v>
          </cell>
          <cell r="C5133" t="str">
            <v>CH</v>
          </cell>
          <cell r="D5133" t="str">
            <v>J1</v>
          </cell>
          <cell r="E5133" t="str">
            <v>5341</v>
          </cell>
          <cell r="F5133">
            <v>38.153199999999998</v>
          </cell>
          <cell r="G5133">
            <v>2861.53</v>
          </cell>
          <cell r="H5133" t="str">
            <v>.</v>
          </cell>
          <cell r="I5133">
            <v>572.30999999999995</v>
          </cell>
          <cell r="J5133">
            <v>42736</v>
          </cell>
          <cell r="M5133" t="str">
            <v>*</v>
          </cell>
        </row>
        <row r="5134">
          <cell r="A5134" t="str">
            <v>49605</v>
          </cell>
          <cell r="B5134" t="str">
            <v>Repair umbilical lesion</v>
          </cell>
          <cell r="D5134" t="str">
            <v>C</v>
          </cell>
          <cell r="E5134" t="str">
            <v/>
          </cell>
        </row>
        <row r="5135">
          <cell r="A5135" t="str">
            <v>49606</v>
          </cell>
          <cell r="B5135" t="str">
            <v>Repair umbilical lesion</v>
          </cell>
          <cell r="D5135" t="str">
            <v>C</v>
          </cell>
          <cell r="E5135" t="str">
            <v/>
          </cell>
        </row>
        <row r="5136">
          <cell r="A5136" t="str">
            <v>49610</v>
          </cell>
          <cell r="B5136" t="str">
            <v>Repair umbilical lesion</v>
          </cell>
          <cell r="D5136" t="str">
            <v>C</v>
          </cell>
          <cell r="E5136" t="str">
            <v/>
          </cell>
        </row>
        <row r="5137">
          <cell r="A5137" t="str">
            <v>49611</v>
          </cell>
          <cell r="B5137" t="str">
            <v>Repair umbilical lesion</v>
          </cell>
          <cell r="D5137" t="str">
            <v>C</v>
          </cell>
          <cell r="E5137" t="str">
            <v/>
          </cell>
        </row>
        <row r="5138">
          <cell r="A5138" t="str">
            <v>49650</v>
          </cell>
          <cell r="B5138" t="str">
            <v>Lap ing hernia repair init</v>
          </cell>
          <cell r="D5138" t="str">
            <v>J1</v>
          </cell>
          <cell r="E5138" t="str">
            <v>5361</v>
          </cell>
          <cell r="F5138">
            <v>55.963999999999999</v>
          </cell>
          <cell r="G5138">
            <v>4197.3599999999997</v>
          </cell>
          <cell r="H5138" t="str">
            <v>.</v>
          </cell>
          <cell r="I5138">
            <v>839.48</v>
          </cell>
        </row>
        <row r="5139">
          <cell r="A5139" t="str">
            <v>49651</v>
          </cell>
          <cell r="B5139" t="str">
            <v>Lap ing hernia repair recur</v>
          </cell>
          <cell r="D5139" t="str">
            <v>J1</v>
          </cell>
          <cell r="E5139" t="str">
            <v>5361</v>
          </cell>
          <cell r="F5139">
            <v>55.963999999999999</v>
          </cell>
          <cell r="G5139">
            <v>4197.3599999999997</v>
          </cell>
          <cell r="H5139" t="str">
            <v>.</v>
          </cell>
          <cell r="I5139">
            <v>839.48</v>
          </cell>
        </row>
        <row r="5140">
          <cell r="A5140" t="str">
            <v>49652</v>
          </cell>
          <cell r="B5140" t="str">
            <v>Lap vent/abd hernia repair</v>
          </cell>
          <cell r="D5140" t="str">
            <v>J1</v>
          </cell>
          <cell r="E5140" t="str">
            <v>5361</v>
          </cell>
          <cell r="F5140">
            <v>55.963999999999999</v>
          </cell>
          <cell r="G5140">
            <v>4197.3599999999997</v>
          </cell>
          <cell r="H5140" t="str">
            <v>.</v>
          </cell>
          <cell r="I5140">
            <v>839.48</v>
          </cell>
        </row>
        <row r="5141">
          <cell r="A5141" t="str">
            <v>49653</v>
          </cell>
          <cell r="B5141" t="str">
            <v>Lap vent/abd hern proc comp</v>
          </cell>
          <cell r="D5141" t="str">
            <v>J1</v>
          </cell>
          <cell r="E5141" t="str">
            <v>5361</v>
          </cell>
          <cell r="F5141">
            <v>55.963999999999999</v>
          </cell>
          <cell r="G5141">
            <v>4197.3599999999997</v>
          </cell>
          <cell r="H5141" t="str">
            <v>.</v>
          </cell>
          <cell r="I5141">
            <v>839.48</v>
          </cell>
        </row>
        <row r="5142">
          <cell r="A5142" t="str">
            <v>49654</v>
          </cell>
          <cell r="B5142" t="str">
            <v>Lap inc hernia repair</v>
          </cell>
          <cell r="D5142" t="str">
            <v>J1</v>
          </cell>
          <cell r="E5142" t="str">
            <v>5362</v>
          </cell>
          <cell r="F5142">
            <v>92.890600000000006</v>
          </cell>
          <cell r="G5142">
            <v>6966.89</v>
          </cell>
          <cell r="H5142">
            <v>1526.22</v>
          </cell>
          <cell r="I5142">
            <v>1393.38</v>
          </cell>
        </row>
        <row r="5143">
          <cell r="A5143" t="str">
            <v>49655</v>
          </cell>
          <cell r="B5143" t="str">
            <v>Lap inc hern repair comp</v>
          </cell>
          <cell r="D5143" t="str">
            <v>J1</v>
          </cell>
          <cell r="E5143" t="str">
            <v>5362</v>
          </cell>
          <cell r="F5143">
            <v>92.890600000000006</v>
          </cell>
          <cell r="G5143">
            <v>6966.89</v>
          </cell>
          <cell r="H5143">
            <v>1526.22</v>
          </cell>
          <cell r="I5143">
            <v>1393.38</v>
          </cell>
        </row>
        <row r="5144">
          <cell r="A5144" t="str">
            <v>49656</v>
          </cell>
          <cell r="B5144" t="str">
            <v>Lap inc hernia repair recur</v>
          </cell>
          <cell r="D5144" t="str">
            <v>J1</v>
          </cell>
          <cell r="E5144" t="str">
            <v>5362</v>
          </cell>
          <cell r="F5144">
            <v>92.890600000000006</v>
          </cell>
          <cell r="G5144">
            <v>6966.89</v>
          </cell>
          <cell r="H5144">
            <v>1526.22</v>
          </cell>
          <cell r="I5144">
            <v>1393.38</v>
          </cell>
        </row>
        <row r="5145">
          <cell r="A5145" t="str">
            <v>49657</v>
          </cell>
          <cell r="B5145" t="str">
            <v>Lap inc hern recur comp</v>
          </cell>
          <cell r="D5145" t="str">
            <v>J1</v>
          </cell>
          <cell r="E5145" t="str">
            <v>5362</v>
          </cell>
          <cell r="F5145">
            <v>92.890600000000006</v>
          </cell>
          <cell r="G5145">
            <v>6966.89</v>
          </cell>
          <cell r="H5145">
            <v>1526.22</v>
          </cell>
          <cell r="I5145">
            <v>1393.38</v>
          </cell>
        </row>
        <row r="5146">
          <cell r="A5146" t="str">
            <v>49659</v>
          </cell>
          <cell r="B5146" t="str">
            <v>Laparo proc hernia repair</v>
          </cell>
          <cell r="D5146" t="str">
            <v>J1</v>
          </cell>
          <cell r="E5146" t="str">
            <v>5361</v>
          </cell>
          <cell r="F5146">
            <v>55.963999999999999</v>
          </cell>
          <cell r="G5146">
            <v>4197.3599999999997</v>
          </cell>
          <cell r="H5146" t="str">
            <v>.</v>
          </cell>
          <cell r="I5146">
            <v>839.48</v>
          </cell>
        </row>
        <row r="5147">
          <cell r="A5147" t="str">
            <v>49900</v>
          </cell>
          <cell r="B5147" t="str">
            <v>Repair of abdominal wall</v>
          </cell>
          <cell r="D5147" t="str">
            <v>C</v>
          </cell>
          <cell r="E5147" t="str">
            <v/>
          </cell>
        </row>
        <row r="5148">
          <cell r="A5148" t="str">
            <v>49904</v>
          </cell>
          <cell r="B5148" t="str">
            <v>Omental flap extra-abdom</v>
          </cell>
          <cell r="D5148" t="str">
            <v>C</v>
          </cell>
          <cell r="E5148" t="str">
            <v/>
          </cell>
        </row>
        <row r="5149">
          <cell r="A5149" t="str">
            <v>49905</v>
          </cell>
          <cell r="B5149" t="str">
            <v>Omental flap intra-abdom</v>
          </cell>
          <cell r="D5149" t="str">
            <v>C</v>
          </cell>
          <cell r="E5149" t="str">
            <v/>
          </cell>
        </row>
        <row r="5150">
          <cell r="A5150" t="str">
            <v>49906</v>
          </cell>
          <cell r="B5150" t="str">
            <v>Free omental flap microvasc</v>
          </cell>
          <cell r="D5150" t="str">
            <v>C</v>
          </cell>
          <cell r="E5150" t="str">
            <v/>
          </cell>
        </row>
        <row r="5151">
          <cell r="A5151" t="str">
            <v>49999</v>
          </cell>
          <cell r="B5151" t="str">
            <v>Abdomen surgery procedure</v>
          </cell>
          <cell r="C5151" t="str">
            <v>CH</v>
          </cell>
          <cell r="D5151" t="str">
            <v>T</v>
          </cell>
          <cell r="E5151" t="str">
            <v>5301</v>
          </cell>
          <cell r="F5151">
            <v>9.3263999999999996</v>
          </cell>
          <cell r="G5151">
            <v>699.49</v>
          </cell>
          <cell r="H5151" t="str">
            <v>.</v>
          </cell>
          <cell r="I5151">
            <v>139.9</v>
          </cell>
          <cell r="J5151">
            <v>42736</v>
          </cell>
          <cell r="M5151" t="str">
            <v>*</v>
          </cell>
        </row>
        <row r="5152">
          <cell r="A5152" t="str">
            <v>50010</v>
          </cell>
          <cell r="B5152" t="str">
            <v>Exploration of kidney</v>
          </cell>
          <cell r="D5152" t="str">
            <v>C</v>
          </cell>
          <cell r="E5152" t="str">
            <v/>
          </cell>
        </row>
        <row r="5153">
          <cell r="A5153" t="str">
            <v>50020</v>
          </cell>
          <cell r="B5153" t="str">
            <v>Renal abscess open drain</v>
          </cell>
          <cell r="C5153" t="str">
            <v>CH</v>
          </cell>
          <cell r="D5153" t="str">
            <v>J1</v>
          </cell>
          <cell r="E5153" t="str">
            <v>5374</v>
          </cell>
          <cell r="F5153">
            <v>33.886099999999999</v>
          </cell>
          <cell r="G5153">
            <v>2541.4899999999998</v>
          </cell>
          <cell r="H5153" t="str">
            <v>.</v>
          </cell>
          <cell r="I5153">
            <v>508.3</v>
          </cell>
          <cell r="J5153">
            <v>42736</v>
          </cell>
          <cell r="M5153" t="str">
            <v>*</v>
          </cell>
        </row>
        <row r="5154">
          <cell r="A5154" t="str">
            <v>50040</v>
          </cell>
          <cell r="B5154" t="str">
            <v>Drainage of kidney</v>
          </cell>
          <cell r="D5154" t="str">
            <v>C</v>
          </cell>
          <cell r="E5154" t="str">
            <v/>
          </cell>
        </row>
        <row r="5155">
          <cell r="A5155" t="str">
            <v>50045</v>
          </cell>
          <cell r="B5155" t="str">
            <v>Exploration of kidney</v>
          </cell>
          <cell r="D5155" t="str">
            <v>C</v>
          </cell>
          <cell r="E5155" t="str">
            <v/>
          </cell>
        </row>
        <row r="5156">
          <cell r="A5156" t="str">
            <v>5005F</v>
          </cell>
          <cell r="B5156" t="str">
            <v>Pt counsld on exam for moles</v>
          </cell>
          <cell r="D5156" t="str">
            <v>E1</v>
          </cell>
          <cell r="E5156" t="str">
            <v/>
          </cell>
        </row>
        <row r="5157">
          <cell r="A5157" t="str">
            <v>50060</v>
          </cell>
          <cell r="B5157" t="str">
            <v>Removal of kidney stone</v>
          </cell>
          <cell r="D5157" t="str">
            <v>C</v>
          </cell>
          <cell r="E5157" t="str">
            <v/>
          </cell>
        </row>
        <row r="5158">
          <cell r="A5158" t="str">
            <v>50065</v>
          </cell>
          <cell r="B5158" t="str">
            <v>Incision of kidney</v>
          </cell>
          <cell r="D5158" t="str">
            <v>C</v>
          </cell>
          <cell r="E5158" t="str">
            <v/>
          </cell>
        </row>
        <row r="5159">
          <cell r="A5159" t="str">
            <v>50070</v>
          </cell>
          <cell r="B5159" t="str">
            <v>Incision of kidney</v>
          </cell>
          <cell r="D5159" t="str">
            <v>C</v>
          </cell>
          <cell r="E5159" t="str">
            <v/>
          </cell>
        </row>
        <row r="5160">
          <cell r="A5160" t="str">
            <v>50075</v>
          </cell>
          <cell r="B5160" t="str">
            <v>Removal of kidney stone</v>
          </cell>
          <cell r="D5160" t="str">
            <v>C</v>
          </cell>
          <cell r="E5160" t="str">
            <v/>
          </cell>
        </row>
        <row r="5161">
          <cell r="A5161" t="str">
            <v>50080</v>
          </cell>
          <cell r="B5161" t="str">
            <v>Removal of kidney stone</v>
          </cell>
          <cell r="D5161" t="str">
            <v>J1</v>
          </cell>
          <cell r="E5161" t="str">
            <v>5376</v>
          </cell>
          <cell r="F5161">
            <v>99.325599999999994</v>
          </cell>
          <cell r="G5161">
            <v>7449.52</v>
          </cell>
          <cell r="H5161" t="str">
            <v>.</v>
          </cell>
          <cell r="I5161">
            <v>1489.91</v>
          </cell>
        </row>
        <row r="5162">
          <cell r="A5162" t="str">
            <v>50081</v>
          </cell>
          <cell r="B5162" t="str">
            <v>Removal of kidney stone</v>
          </cell>
          <cell r="D5162" t="str">
            <v>J1</v>
          </cell>
          <cell r="E5162" t="str">
            <v>5376</v>
          </cell>
          <cell r="F5162">
            <v>99.325599999999994</v>
          </cell>
          <cell r="G5162">
            <v>7449.52</v>
          </cell>
          <cell r="H5162" t="str">
            <v>.</v>
          </cell>
          <cell r="I5162">
            <v>1489.91</v>
          </cell>
        </row>
        <row r="5163">
          <cell r="A5163" t="str">
            <v>50100</v>
          </cell>
          <cell r="B5163" t="str">
            <v>Revise kidney blood vessels</v>
          </cell>
          <cell r="D5163" t="str">
            <v>C</v>
          </cell>
          <cell r="E5163" t="str">
            <v/>
          </cell>
        </row>
        <row r="5164">
          <cell r="A5164" t="str">
            <v>5010F</v>
          </cell>
          <cell r="B5164" t="str">
            <v>Macul result phy/qhp mng dm</v>
          </cell>
          <cell r="D5164" t="str">
            <v>M</v>
          </cell>
          <cell r="E5164" t="str">
            <v/>
          </cell>
        </row>
        <row r="5165">
          <cell r="A5165" t="str">
            <v>50120</v>
          </cell>
          <cell r="B5165" t="str">
            <v>Exploration of kidney</v>
          </cell>
          <cell r="D5165" t="str">
            <v>C</v>
          </cell>
          <cell r="E5165" t="str">
            <v/>
          </cell>
        </row>
        <row r="5166">
          <cell r="A5166" t="str">
            <v>50125</v>
          </cell>
          <cell r="B5166" t="str">
            <v>Explore and drain kidney</v>
          </cell>
          <cell r="D5166" t="str">
            <v>C</v>
          </cell>
          <cell r="E5166" t="str">
            <v/>
          </cell>
        </row>
        <row r="5167">
          <cell r="A5167" t="str">
            <v>50130</v>
          </cell>
          <cell r="B5167" t="str">
            <v>Removal of kidney stone</v>
          </cell>
          <cell r="D5167" t="str">
            <v>C</v>
          </cell>
          <cell r="E5167" t="str">
            <v/>
          </cell>
        </row>
        <row r="5168">
          <cell r="A5168" t="str">
            <v>50135</v>
          </cell>
          <cell r="B5168" t="str">
            <v>Exploration of kidney</v>
          </cell>
          <cell r="D5168" t="str">
            <v>C</v>
          </cell>
          <cell r="E5168" t="str">
            <v/>
          </cell>
        </row>
        <row r="5169">
          <cell r="A5169" t="str">
            <v>5015F</v>
          </cell>
          <cell r="B5169" t="str">
            <v>Doc fx &amp; test/txmnt for op</v>
          </cell>
          <cell r="D5169" t="str">
            <v>M</v>
          </cell>
          <cell r="E5169" t="str">
            <v/>
          </cell>
        </row>
        <row r="5170">
          <cell r="A5170" t="str">
            <v>50200</v>
          </cell>
          <cell r="B5170" t="str">
            <v>Renal biopsy perq</v>
          </cell>
          <cell r="C5170" t="str">
            <v>CH</v>
          </cell>
          <cell r="D5170" t="str">
            <v>J1</v>
          </cell>
          <cell r="E5170" t="str">
            <v>5072</v>
          </cell>
          <cell r="F5170">
            <v>16.481100000000001</v>
          </cell>
          <cell r="G5170">
            <v>1236.0999999999999</v>
          </cell>
          <cell r="H5170" t="str">
            <v>.</v>
          </cell>
          <cell r="I5170">
            <v>247.22</v>
          </cell>
          <cell r="J5170">
            <v>42736</v>
          </cell>
          <cell r="M5170" t="str">
            <v>*</v>
          </cell>
        </row>
        <row r="5171">
          <cell r="A5171" t="str">
            <v>50205</v>
          </cell>
          <cell r="B5171" t="str">
            <v>Renal biopsy open</v>
          </cell>
          <cell r="D5171" t="str">
            <v>C</v>
          </cell>
          <cell r="E5171" t="str">
            <v/>
          </cell>
        </row>
        <row r="5172">
          <cell r="A5172" t="str">
            <v>5020F</v>
          </cell>
          <cell r="B5172" t="str">
            <v>Txmnts 2 phys/qhp by 1 mon</v>
          </cell>
          <cell r="D5172" t="str">
            <v>E1</v>
          </cell>
          <cell r="E5172" t="str">
            <v/>
          </cell>
        </row>
        <row r="5173">
          <cell r="A5173" t="str">
            <v>50220</v>
          </cell>
          <cell r="B5173" t="str">
            <v>Remove kidney open</v>
          </cell>
          <cell r="D5173" t="str">
            <v>C</v>
          </cell>
          <cell r="E5173" t="str">
            <v/>
          </cell>
        </row>
        <row r="5174">
          <cell r="A5174" t="str">
            <v>50225</v>
          </cell>
          <cell r="B5174" t="str">
            <v>Removal kidney open complex</v>
          </cell>
          <cell r="D5174" t="str">
            <v>C</v>
          </cell>
          <cell r="E5174" t="str">
            <v/>
          </cell>
        </row>
        <row r="5175">
          <cell r="A5175" t="str">
            <v>50230</v>
          </cell>
          <cell r="B5175" t="str">
            <v>Removal kidney open radical</v>
          </cell>
          <cell r="D5175" t="str">
            <v>C</v>
          </cell>
          <cell r="E5175" t="str">
            <v/>
          </cell>
        </row>
        <row r="5176">
          <cell r="A5176" t="str">
            <v>50234</v>
          </cell>
          <cell r="B5176" t="str">
            <v>Removal of kidney &amp; ureter</v>
          </cell>
          <cell r="D5176" t="str">
            <v>C</v>
          </cell>
          <cell r="E5176" t="str">
            <v/>
          </cell>
        </row>
        <row r="5177">
          <cell r="A5177" t="str">
            <v>50236</v>
          </cell>
          <cell r="B5177" t="str">
            <v>Removal of kidney &amp; ureter</v>
          </cell>
          <cell r="D5177" t="str">
            <v>C</v>
          </cell>
          <cell r="E5177" t="str">
            <v/>
          </cell>
        </row>
        <row r="5178">
          <cell r="A5178" t="str">
            <v>50240</v>
          </cell>
          <cell r="B5178" t="str">
            <v>Partial removal of kidney</v>
          </cell>
          <cell r="D5178" t="str">
            <v>C</v>
          </cell>
          <cell r="E5178" t="str">
            <v/>
          </cell>
        </row>
        <row r="5179">
          <cell r="A5179" t="str">
            <v>50250</v>
          </cell>
          <cell r="B5179" t="str">
            <v>Cryoablate renal mass open</v>
          </cell>
          <cell r="D5179" t="str">
            <v>C</v>
          </cell>
          <cell r="E5179" t="str">
            <v/>
          </cell>
        </row>
        <row r="5180">
          <cell r="A5180" t="str">
            <v>50280</v>
          </cell>
          <cell r="B5180" t="str">
            <v>Removal of kidney lesion</v>
          </cell>
          <cell r="D5180" t="str">
            <v>C</v>
          </cell>
          <cell r="E5180" t="str">
            <v/>
          </cell>
        </row>
        <row r="5181">
          <cell r="A5181" t="str">
            <v>50290</v>
          </cell>
          <cell r="B5181" t="str">
            <v>Removal of kidney lesion</v>
          </cell>
          <cell r="D5181" t="str">
            <v>C</v>
          </cell>
          <cell r="E5181" t="str">
            <v/>
          </cell>
        </row>
        <row r="5182">
          <cell r="A5182" t="str">
            <v>50300</v>
          </cell>
          <cell r="B5182" t="str">
            <v>Remove cadaver donor kidney</v>
          </cell>
          <cell r="D5182" t="str">
            <v>C</v>
          </cell>
          <cell r="E5182" t="str">
            <v/>
          </cell>
        </row>
        <row r="5183">
          <cell r="A5183" t="str">
            <v>50320</v>
          </cell>
          <cell r="B5183" t="str">
            <v>Remove kidney living donor</v>
          </cell>
          <cell r="D5183" t="str">
            <v>C</v>
          </cell>
          <cell r="E5183" t="str">
            <v/>
          </cell>
        </row>
        <row r="5184">
          <cell r="A5184" t="str">
            <v>50323</v>
          </cell>
          <cell r="B5184" t="str">
            <v>Prep cadaver renal allograft</v>
          </cell>
          <cell r="D5184" t="str">
            <v>C</v>
          </cell>
          <cell r="E5184" t="str">
            <v/>
          </cell>
        </row>
        <row r="5185">
          <cell r="A5185" t="str">
            <v>50325</v>
          </cell>
          <cell r="B5185" t="str">
            <v>Prep donor renal graft</v>
          </cell>
          <cell r="D5185" t="str">
            <v>C</v>
          </cell>
          <cell r="E5185" t="str">
            <v/>
          </cell>
        </row>
        <row r="5186">
          <cell r="A5186" t="str">
            <v>50327</v>
          </cell>
          <cell r="B5186" t="str">
            <v>Prep renal graft/venous</v>
          </cell>
          <cell r="D5186" t="str">
            <v>C</v>
          </cell>
          <cell r="E5186" t="str">
            <v/>
          </cell>
        </row>
        <row r="5187">
          <cell r="A5187" t="str">
            <v>50328</v>
          </cell>
          <cell r="B5187" t="str">
            <v>Prep renal graft/arterial</v>
          </cell>
          <cell r="D5187" t="str">
            <v>C</v>
          </cell>
          <cell r="E5187" t="str">
            <v/>
          </cell>
        </row>
        <row r="5188">
          <cell r="A5188" t="str">
            <v>50329</v>
          </cell>
          <cell r="B5188" t="str">
            <v>Prep renal graft/ureteral</v>
          </cell>
          <cell r="D5188" t="str">
            <v>C</v>
          </cell>
          <cell r="E5188" t="str">
            <v/>
          </cell>
        </row>
        <row r="5189">
          <cell r="A5189" t="str">
            <v>50340</v>
          </cell>
          <cell r="B5189" t="str">
            <v>Removal of kidney</v>
          </cell>
          <cell r="D5189" t="str">
            <v>C</v>
          </cell>
          <cell r="E5189" t="str">
            <v/>
          </cell>
        </row>
        <row r="5190">
          <cell r="A5190" t="str">
            <v>50360</v>
          </cell>
          <cell r="B5190" t="str">
            <v>Transplantation of kidney</v>
          </cell>
          <cell r="D5190" t="str">
            <v>C</v>
          </cell>
          <cell r="E5190" t="str">
            <v/>
          </cell>
        </row>
        <row r="5191">
          <cell r="A5191" t="str">
            <v>50365</v>
          </cell>
          <cell r="B5191" t="str">
            <v>Transplantation of kidney</v>
          </cell>
          <cell r="D5191" t="str">
            <v>C</v>
          </cell>
          <cell r="E5191" t="str">
            <v/>
          </cell>
        </row>
        <row r="5192">
          <cell r="A5192" t="str">
            <v>50370</v>
          </cell>
          <cell r="B5192" t="str">
            <v>Remove transplanted kidney</v>
          </cell>
          <cell r="D5192" t="str">
            <v>C</v>
          </cell>
          <cell r="E5192" t="str">
            <v/>
          </cell>
        </row>
        <row r="5193">
          <cell r="A5193" t="str">
            <v>50380</v>
          </cell>
          <cell r="B5193" t="str">
            <v>Reimplantation of kidney</v>
          </cell>
          <cell r="D5193" t="str">
            <v>C</v>
          </cell>
          <cell r="E5193" t="str">
            <v/>
          </cell>
        </row>
        <row r="5194">
          <cell r="A5194" t="str">
            <v>50382</v>
          </cell>
          <cell r="B5194" t="str">
            <v>Change ureter stent percut</v>
          </cell>
          <cell r="C5194" t="str">
            <v>CH</v>
          </cell>
          <cell r="D5194" t="str">
            <v>J1</v>
          </cell>
          <cell r="E5194" t="str">
            <v>5373</v>
          </cell>
          <cell r="F5194">
            <v>21.9192</v>
          </cell>
          <cell r="G5194">
            <v>1643.96</v>
          </cell>
          <cell r="H5194" t="str">
            <v>.</v>
          </cell>
          <cell r="I5194">
            <v>328.8</v>
          </cell>
          <cell r="J5194">
            <v>42736</v>
          </cell>
          <cell r="M5194" t="str">
            <v>*</v>
          </cell>
        </row>
        <row r="5195">
          <cell r="A5195" t="str">
            <v>50384</v>
          </cell>
          <cell r="B5195" t="str">
            <v>Remove ureter stent percut</v>
          </cell>
          <cell r="D5195" t="str">
            <v>Q2</v>
          </cell>
          <cell r="E5195" t="str">
            <v>5373</v>
          </cell>
          <cell r="F5195">
            <v>21.9192</v>
          </cell>
          <cell r="G5195">
            <v>1643.96</v>
          </cell>
          <cell r="H5195" t="str">
            <v>.</v>
          </cell>
          <cell r="I5195">
            <v>328.8</v>
          </cell>
        </row>
        <row r="5196">
          <cell r="A5196" t="str">
            <v>50385</v>
          </cell>
          <cell r="B5196" t="str">
            <v>Change stent via transureth</v>
          </cell>
          <cell r="C5196" t="str">
            <v>CH</v>
          </cell>
          <cell r="D5196" t="str">
            <v>J1</v>
          </cell>
          <cell r="E5196" t="str">
            <v>5373</v>
          </cell>
          <cell r="F5196">
            <v>21.9192</v>
          </cell>
          <cell r="G5196">
            <v>1643.96</v>
          </cell>
          <cell r="H5196" t="str">
            <v>.</v>
          </cell>
          <cell r="I5196">
            <v>328.8</v>
          </cell>
          <cell r="J5196">
            <v>42736</v>
          </cell>
          <cell r="M5196" t="str">
            <v>*</v>
          </cell>
        </row>
        <row r="5197">
          <cell r="A5197" t="str">
            <v>50386</v>
          </cell>
          <cell r="B5197" t="str">
            <v>Remove stent via transureth</v>
          </cell>
          <cell r="D5197" t="str">
            <v>Q2</v>
          </cell>
          <cell r="E5197" t="str">
            <v>5373</v>
          </cell>
          <cell r="F5197">
            <v>21.9192</v>
          </cell>
          <cell r="G5197">
            <v>1643.96</v>
          </cell>
          <cell r="H5197" t="str">
            <v>.</v>
          </cell>
          <cell r="I5197">
            <v>328.8</v>
          </cell>
        </row>
        <row r="5198">
          <cell r="A5198" t="str">
            <v>50387</v>
          </cell>
          <cell r="B5198" t="str">
            <v>Change nephroureteral cath</v>
          </cell>
          <cell r="C5198" t="str">
            <v>CH</v>
          </cell>
          <cell r="D5198" t="str">
            <v>J1</v>
          </cell>
          <cell r="E5198" t="str">
            <v>5373</v>
          </cell>
          <cell r="F5198">
            <v>21.9192</v>
          </cell>
          <cell r="G5198">
            <v>1643.96</v>
          </cell>
          <cell r="H5198" t="str">
            <v>.</v>
          </cell>
          <cell r="I5198">
            <v>328.8</v>
          </cell>
          <cell r="J5198">
            <v>42736</v>
          </cell>
          <cell r="M5198" t="str">
            <v>*</v>
          </cell>
        </row>
        <row r="5199">
          <cell r="A5199" t="str">
            <v>50389</v>
          </cell>
          <cell r="B5199" t="str">
            <v>Remove renal tube w/fluoro</v>
          </cell>
          <cell r="D5199" t="str">
            <v>Q2</v>
          </cell>
          <cell r="E5199" t="str">
            <v>5372</v>
          </cell>
          <cell r="F5199">
            <v>7.3227000000000002</v>
          </cell>
          <cell r="G5199">
            <v>549.21</v>
          </cell>
          <cell r="H5199" t="str">
            <v>.</v>
          </cell>
          <cell r="I5199">
            <v>109.85</v>
          </cell>
        </row>
        <row r="5200">
          <cell r="A5200" t="str">
            <v>50390</v>
          </cell>
          <cell r="B5200" t="str">
            <v>Drainage of kidney lesion</v>
          </cell>
          <cell r="C5200" t="str">
            <v>CH</v>
          </cell>
          <cell r="D5200" t="str">
            <v>T</v>
          </cell>
          <cell r="E5200" t="str">
            <v>5071</v>
          </cell>
          <cell r="F5200">
            <v>7.1849999999999996</v>
          </cell>
          <cell r="G5200">
            <v>538.88</v>
          </cell>
          <cell r="H5200" t="str">
            <v>.</v>
          </cell>
          <cell r="I5200">
            <v>107.78</v>
          </cell>
          <cell r="J5200">
            <v>42736</v>
          </cell>
          <cell r="M5200" t="str">
            <v>*</v>
          </cell>
        </row>
        <row r="5201">
          <cell r="A5201" t="str">
            <v>50391</v>
          </cell>
          <cell r="B5201" t="str">
            <v>Instll rx agnt into rnal tub</v>
          </cell>
          <cell r="D5201" t="str">
            <v>T</v>
          </cell>
          <cell r="E5201" t="str">
            <v>5371</v>
          </cell>
          <cell r="F5201">
            <v>2.8793000000000002</v>
          </cell>
          <cell r="G5201">
            <v>215.95</v>
          </cell>
          <cell r="H5201" t="str">
            <v>.</v>
          </cell>
          <cell r="I5201">
            <v>43.19</v>
          </cell>
        </row>
        <row r="5202">
          <cell r="A5202" t="str">
            <v>50395</v>
          </cell>
          <cell r="B5202" t="str">
            <v>Create passage to kidney</v>
          </cell>
          <cell r="C5202" t="str">
            <v>CH</v>
          </cell>
          <cell r="D5202" t="str">
            <v>J1</v>
          </cell>
          <cell r="E5202" t="str">
            <v>5374</v>
          </cell>
          <cell r="F5202">
            <v>33.886099999999999</v>
          </cell>
          <cell r="G5202">
            <v>2541.4899999999998</v>
          </cell>
          <cell r="H5202" t="str">
            <v>.</v>
          </cell>
          <cell r="I5202">
            <v>508.3</v>
          </cell>
          <cell r="J5202">
            <v>42736</v>
          </cell>
          <cell r="M5202" t="str">
            <v>*</v>
          </cell>
        </row>
        <row r="5203">
          <cell r="A5203" t="str">
            <v>50396</v>
          </cell>
          <cell r="B5203" t="str">
            <v>Measure kidney pressure</v>
          </cell>
          <cell r="D5203" t="str">
            <v>T</v>
          </cell>
          <cell r="E5203" t="str">
            <v>5372</v>
          </cell>
          <cell r="F5203">
            <v>7.3227000000000002</v>
          </cell>
          <cell r="G5203">
            <v>549.21</v>
          </cell>
          <cell r="H5203" t="str">
            <v>.</v>
          </cell>
          <cell r="I5203">
            <v>109.85</v>
          </cell>
        </row>
        <row r="5204">
          <cell r="A5204" t="str">
            <v>50400</v>
          </cell>
          <cell r="B5204" t="str">
            <v>Revision of kidney/ureter</v>
          </cell>
          <cell r="D5204" t="str">
            <v>C</v>
          </cell>
          <cell r="E5204" t="str">
            <v/>
          </cell>
        </row>
        <row r="5205">
          <cell r="A5205" t="str">
            <v>50405</v>
          </cell>
          <cell r="B5205" t="str">
            <v>Revision of kidney/ureter</v>
          </cell>
          <cell r="D5205" t="str">
            <v>C</v>
          </cell>
          <cell r="E5205" t="str">
            <v/>
          </cell>
        </row>
        <row r="5206">
          <cell r="A5206" t="str">
            <v>50430</v>
          </cell>
          <cell r="B5206" t="str">
            <v>Njx px nfrosgrm &amp;/urtrgrm</v>
          </cell>
          <cell r="D5206" t="str">
            <v>Q2</v>
          </cell>
          <cell r="E5206" t="str">
            <v>5372</v>
          </cell>
          <cell r="F5206">
            <v>7.3227000000000002</v>
          </cell>
          <cell r="G5206">
            <v>549.21</v>
          </cell>
          <cell r="H5206" t="str">
            <v>.</v>
          </cell>
          <cell r="I5206">
            <v>109.85</v>
          </cell>
        </row>
        <row r="5207">
          <cell r="A5207" t="str">
            <v>50431</v>
          </cell>
          <cell r="B5207" t="str">
            <v>Njx px nfrosgrm &amp;/urtrgrm</v>
          </cell>
          <cell r="D5207" t="str">
            <v>Q2</v>
          </cell>
          <cell r="E5207" t="str">
            <v>5372</v>
          </cell>
          <cell r="F5207">
            <v>7.3227000000000002</v>
          </cell>
          <cell r="G5207">
            <v>549.21</v>
          </cell>
          <cell r="H5207" t="str">
            <v>.</v>
          </cell>
          <cell r="I5207">
            <v>109.85</v>
          </cell>
        </row>
        <row r="5208">
          <cell r="A5208" t="str">
            <v>50432</v>
          </cell>
          <cell r="B5208" t="str">
            <v>Plmt nephrostomy catheter</v>
          </cell>
          <cell r="C5208" t="str">
            <v>CH</v>
          </cell>
          <cell r="D5208" t="str">
            <v>J1</v>
          </cell>
          <cell r="E5208" t="str">
            <v>5373</v>
          </cell>
          <cell r="F5208">
            <v>21.9192</v>
          </cell>
          <cell r="G5208">
            <v>1643.96</v>
          </cell>
          <cell r="H5208" t="str">
            <v>.</v>
          </cell>
          <cell r="I5208">
            <v>328.8</v>
          </cell>
          <cell r="J5208">
            <v>42736</v>
          </cell>
          <cell r="M5208" t="str">
            <v>*</v>
          </cell>
        </row>
        <row r="5209">
          <cell r="A5209" t="str">
            <v>50433</v>
          </cell>
          <cell r="B5209" t="str">
            <v>Plmt nephroureteral catheter</v>
          </cell>
          <cell r="C5209" t="str">
            <v>CH</v>
          </cell>
          <cell r="D5209" t="str">
            <v>J1</v>
          </cell>
          <cell r="E5209" t="str">
            <v>5373</v>
          </cell>
          <cell r="F5209">
            <v>21.9192</v>
          </cell>
          <cell r="G5209">
            <v>1643.96</v>
          </cell>
          <cell r="H5209" t="str">
            <v>.</v>
          </cell>
          <cell r="I5209">
            <v>328.8</v>
          </cell>
          <cell r="J5209">
            <v>42736</v>
          </cell>
          <cell r="M5209" t="str">
            <v>*</v>
          </cell>
        </row>
        <row r="5210">
          <cell r="A5210" t="str">
            <v>50434</v>
          </cell>
          <cell r="B5210" t="str">
            <v>Convert nephrostomy catheter</v>
          </cell>
          <cell r="D5210" t="str">
            <v>T</v>
          </cell>
          <cell r="E5210" t="str">
            <v>5372</v>
          </cell>
          <cell r="F5210">
            <v>7.3227000000000002</v>
          </cell>
          <cell r="G5210">
            <v>549.21</v>
          </cell>
          <cell r="H5210" t="str">
            <v>.</v>
          </cell>
          <cell r="I5210">
            <v>109.85</v>
          </cell>
        </row>
        <row r="5211">
          <cell r="A5211" t="str">
            <v>50435</v>
          </cell>
          <cell r="B5211" t="str">
            <v>Exchange nephrostomy cath</v>
          </cell>
          <cell r="D5211" t="str">
            <v>T</v>
          </cell>
          <cell r="E5211" t="str">
            <v>5372</v>
          </cell>
          <cell r="F5211">
            <v>7.3227000000000002</v>
          </cell>
          <cell r="G5211">
            <v>549.21</v>
          </cell>
          <cell r="H5211" t="str">
            <v>.</v>
          </cell>
          <cell r="I5211">
            <v>109.85</v>
          </cell>
        </row>
        <row r="5212">
          <cell r="A5212" t="str">
            <v>50500</v>
          </cell>
          <cell r="B5212" t="str">
            <v>Repair of kidney wound</v>
          </cell>
          <cell r="D5212" t="str">
            <v>C</v>
          </cell>
          <cell r="E5212" t="str">
            <v/>
          </cell>
        </row>
        <row r="5213">
          <cell r="A5213" t="str">
            <v>5050F</v>
          </cell>
          <cell r="B5213" t="str">
            <v>Plan 2 main dr by 1 month</v>
          </cell>
          <cell r="D5213" t="str">
            <v>M</v>
          </cell>
          <cell r="E5213" t="str">
            <v/>
          </cell>
        </row>
        <row r="5214">
          <cell r="A5214" t="str">
            <v>50520</v>
          </cell>
          <cell r="B5214" t="str">
            <v>Close kidney-skin fistula</v>
          </cell>
          <cell r="D5214" t="str">
            <v>C</v>
          </cell>
          <cell r="E5214" t="str">
            <v/>
          </cell>
        </row>
        <row r="5215">
          <cell r="A5215" t="str">
            <v>50525</v>
          </cell>
          <cell r="B5215" t="str">
            <v>Close nephrovisceral fistula</v>
          </cell>
          <cell r="D5215" t="str">
            <v>C</v>
          </cell>
          <cell r="E5215" t="str">
            <v/>
          </cell>
        </row>
        <row r="5216">
          <cell r="A5216" t="str">
            <v>50526</v>
          </cell>
          <cell r="B5216" t="str">
            <v>Close nephrovisceral fistula</v>
          </cell>
          <cell r="D5216" t="str">
            <v>C</v>
          </cell>
          <cell r="E5216" t="str">
            <v/>
          </cell>
        </row>
        <row r="5217">
          <cell r="A5217" t="str">
            <v>50540</v>
          </cell>
          <cell r="B5217" t="str">
            <v>Revision of horseshoe kidney</v>
          </cell>
          <cell r="D5217" t="str">
            <v>C</v>
          </cell>
          <cell r="E5217" t="str">
            <v/>
          </cell>
        </row>
        <row r="5218">
          <cell r="A5218" t="str">
            <v>50541</v>
          </cell>
          <cell r="B5218" t="str">
            <v>Laparo ablate renal cyst</v>
          </cell>
          <cell r="D5218" t="str">
            <v>J1</v>
          </cell>
          <cell r="E5218" t="str">
            <v>5361</v>
          </cell>
          <cell r="F5218">
            <v>55.963999999999999</v>
          </cell>
          <cell r="G5218">
            <v>4197.3599999999997</v>
          </cell>
          <cell r="H5218" t="str">
            <v>.</v>
          </cell>
          <cell r="I5218">
            <v>839.48</v>
          </cell>
        </row>
        <row r="5219">
          <cell r="A5219" t="str">
            <v>50542</v>
          </cell>
          <cell r="B5219" t="str">
            <v>Laparo ablate renal mass</v>
          </cell>
          <cell r="D5219" t="str">
            <v>J1</v>
          </cell>
          <cell r="E5219" t="str">
            <v>5362</v>
          </cell>
          <cell r="F5219">
            <v>92.890600000000006</v>
          </cell>
          <cell r="G5219">
            <v>6966.89</v>
          </cell>
          <cell r="H5219">
            <v>1526.22</v>
          </cell>
          <cell r="I5219">
            <v>1393.38</v>
          </cell>
        </row>
        <row r="5220">
          <cell r="A5220" t="str">
            <v>50543</v>
          </cell>
          <cell r="B5220" t="str">
            <v>Laparo partial nephrectomy</v>
          </cell>
          <cell r="C5220" t="str">
            <v>CH</v>
          </cell>
          <cell r="D5220" t="str">
            <v>J1</v>
          </cell>
          <cell r="E5220" t="str">
            <v>5377</v>
          </cell>
          <cell r="F5220">
            <v>191.4315</v>
          </cell>
          <cell r="G5220">
            <v>14357.55</v>
          </cell>
          <cell r="H5220" t="str">
            <v>.</v>
          </cell>
          <cell r="I5220">
            <v>2871.51</v>
          </cell>
          <cell r="J5220">
            <v>42736</v>
          </cell>
          <cell r="M5220" t="str">
            <v>*</v>
          </cell>
        </row>
        <row r="5221">
          <cell r="A5221" t="str">
            <v>50544</v>
          </cell>
          <cell r="B5221" t="str">
            <v>Laparoscopy pyeloplasty</v>
          </cell>
          <cell r="D5221" t="str">
            <v>J1</v>
          </cell>
          <cell r="E5221" t="str">
            <v>5362</v>
          </cell>
          <cell r="F5221">
            <v>92.890600000000006</v>
          </cell>
          <cell r="G5221">
            <v>6966.89</v>
          </cell>
          <cell r="H5221">
            <v>1526.22</v>
          </cell>
          <cell r="I5221">
            <v>1393.38</v>
          </cell>
        </row>
        <row r="5222">
          <cell r="A5222" t="str">
            <v>50545</v>
          </cell>
          <cell r="B5222" t="str">
            <v>Laparo radical nephrectomy</v>
          </cell>
          <cell r="D5222" t="str">
            <v>C</v>
          </cell>
          <cell r="E5222" t="str">
            <v/>
          </cell>
        </row>
        <row r="5223">
          <cell r="A5223" t="str">
            <v>50546</v>
          </cell>
          <cell r="B5223" t="str">
            <v>Laparoscopic nephrectomy</v>
          </cell>
          <cell r="D5223" t="str">
            <v>C</v>
          </cell>
          <cell r="E5223" t="str">
            <v/>
          </cell>
        </row>
        <row r="5224">
          <cell r="A5224" t="str">
            <v>50547</v>
          </cell>
          <cell r="B5224" t="str">
            <v>Laparo removal donor kidney</v>
          </cell>
          <cell r="D5224" t="str">
            <v>C</v>
          </cell>
          <cell r="E5224" t="str">
            <v/>
          </cell>
        </row>
        <row r="5225">
          <cell r="A5225" t="str">
            <v>50548</v>
          </cell>
          <cell r="B5225" t="str">
            <v>Laparo remove w/ureter</v>
          </cell>
          <cell r="D5225" t="str">
            <v>C</v>
          </cell>
          <cell r="E5225" t="str">
            <v/>
          </cell>
        </row>
        <row r="5226">
          <cell r="A5226" t="str">
            <v>50549</v>
          </cell>
          <cell r="B5226" t="str">
            <v>Laparoscope proc renal</v>
          </cell>
          <cell r="D5226" t="str">
            <v>J1</v>
          </cell>
          <cell r="E5226" t="str">
            <v>5361</v>
          </cell>
          <cell r="F5226">
            <v>55.963999999999999</v>
          </cell>
          <cell r="G5226">
            <v>4197.3599999999997</v>
          </cell>
          <cell r="H5226" t="str">
            <v>.</v>
          </cell>
          <cell r="I5226">
            <v>839.48</v>
          </cell>
        </row>
        <row r="5227">
          <cell r="A5227" t="str">
            <v>50551</v>
          </cell>
          <cell r="B5227" t="str">
            <v>Kidney endoscopy</v>
          </cell>
          <cell r="C5227" t="str">
            <v>CH</v>
          </cell>
          <cell r="D5227" t="str">
            <v>J1</v>
          </cell>
          <cell r="E5227" t="str">
            <v>5375</v>
          </cell>
          <cell r="F5227">
            <v>46.433300000000003</v>
          </cell>
          <cell r="G5227">
            <v>3482.54</v>
          </cell>
          <cell r="H5227" t="str">
            <v>.</v>
          </cell>
          <cell r="I5227">
            <v>696.51</v>
          </cell>
          <cell r="J5227">
            <v>42736</v>
          </cell>
          <cell r="M5227" t="str">
            <v>*</v>
          </cell>
        </row>
        <row r="5228">
          <cell r="A5228" t="str">
            <v>50553</v>
          </cell>
          <cell r="B5228" t="str">
            <v>Kidney endoscopy</v>
          </cell>
          <cell r="D5228" t="str">
            <v>J1</v>
          </cell>
          <cell r="E5228" t="str">
            <v>5375</v>
          </cell>
          <cell r="F5228">
            <v>46.433300000000003</v>
          </cell>
          <cell r="G5228">
            <v>3482.54</v>
          </cell>
          <cell r="H5228" t="str">
            <v>.</v>
          </cell>
          <cell r="I5228">
            <v>696.51</v>
          </cell>
        </row>
        <row r="5229">
          <cell r="A5229" t="str">
            <v>50555</v>
          </cell>
          <cell r="B5229" t="str">
            <v>Kidney endoscopy &amp; biopsy</v>
          </cell>
          <cell r="C5229" t="str">
            <v>CH</v>
          </cell>
          <cell r="D5229" t="str">
            <v>J1</v>
          </cell>
          <cell r="E5229" t="str">
            <v>5375</v>
          </cell>
          <cell r="F5229">
            <v>46.433300000000003</v>
          </cell>
          <cell r="G5229">
            <v>3482.54</v>
          </cell>
          <cell r="H5229" t="str">
            <v>.</v>
          </cell>
          <cell r="I5229">
            <v>696.51</v>
          </cell>
          <cell r="J5229">
            <v>42736</v>
          </cell>
          <cell r="M5229" t="str">
            <v>*</v>
          </cell>
        </row>
        <row r="5230">
          <cell r="A5230" t="str">
            <v>50557</v>
          </cell>
          <cell r="B5230" t="str">
            <v>Kidney endoscopy &amp; treatment</v>
          </cell>
          <cell r="D5230" t="str">
            <v>J1</v>
          </cell>
          <cell r="E5230" t="str">
            <v>5376</v>
          </cell>
          <cell r="F5230">
            <v>99.325599999999994</v>
          </cell>
          <cell r="G5230">
            <v>7449.52</v>
          </cell>
          <cell r="H5230" t="str">
            <v>.</v>
          </cell>
          <cell r="I5230">
            <v>1489.91</v>
          </cell>
        </row>
        <row r="5231">
          <cell r="A5231" t="str">
            <v>50561</v>
          </cell>
          <cell r="B5231" t="str">
            <v>Kidney endoscopy &amp; treatment</v>
          </cell>
          <cell r="D5231" t="str">
            <v>J1</v>
          </cell>
          <cell r="E5231" t="str">
            <v>5375</v>
          </cell>
          <cell r="F5231">
            <v>46.433300000000003</v>
          </cell>
          <cell r="G5231">
            <v>3482.54</v>
          </cell>
          <cell r="H5231" t="str">
            <v>.</v>
          </cell>
          <cell r="I5231">
            <v>696.51</v>
          </cell>
        </row>
        <row r="5232">
          <cell r="A5232" t="str">
            <v>50562</v>
          </cell>
          <cell r="B5232" t="str">
            <v>Renal scope w/tumor resect</v>
          </cell>
          <cell r="C5232" t="str">
            <v>CH</v>
          </cell>
          <cell r="D5232" t="str">
            <v>J1</v>
          </cell>
          <cell r="E5232" t="str">
            <v>5376</v>
          </cell>
          <cell r="F5232">
            <v>99.325599999999994</v>
          </cell>
          <cell r="G5232">
            <v>7449.52</v>
          </cell>
          <cell r="H5232" t="str">
            <v>.</v>
          </cell>
          <cell r="I5232">
            <v>1489.91</v>
          </cell>
          <cell r="J5232">
            <v>42736</v>
          </cell>
          <cell r="M5232" t="str">
            <v>*</v>
          </cell>
        </row>
        <row r="5233">
          <cell r="A5233" t="str">
            <v>50570</v>
          </cell>
          <cell r="B5233" t="str">
            <v>Kidney endoscopy</v>
          </cell>
          <cell r="C5233" t="str">
            <v>CH</v>
          </cell>
          <cell r="D5233" t="str">
            <v>J1</v>
          </cell>
          <cell r="E5233" t="str">
            <v>5373</v>
          </cell>
          <cell r="F5233">
            <v>21.9192</v>
          </cell>
          <cell r="G5233">
            <v>1643.96</v>
          </cell>
          <cell r="H5233" t="str">
            <v>.</v>
          </cell>
          <cell r="I5233">
            <v>328.8</v>
          </cell>
          <cell r="J5233">
            <v>42736</v>
          </cell>
          <cell r="M5233" t="str">
            <v>*</v>
          </cell>
        </row>
        <row r="5234">
          <cell r="A5234" t="str">
            <v>50572</v>
          </cell>
          <cell r="B5234" t="str">
            <v>Kidney endoscopy</v>
          </cell>
          <cell r="D5234" t="str">
            <v>T</v>
          </cell>
          <cell r="E5234" t="str">
            <v>5372</v>
          </cell>
          <cell r="F5234">
            <v>7.3227000000000002</v>
          </cell>
          <cell r="G5234">
            <v>549.21</v>
          </cell>
          <cell r="H5234" t="str">
            <v>.</v>
          </cell>
          <cell r="I5234">
            <v>109.85</v>
          </cell>
        </row>
        <row r="5235">
          <cell r="A5235" t="str">
            <v>50574</v>
          </cell>
          <cell r="B5235" t="str">
            <v>Kidney endoscopy &amp; biopsy</v>
          </cell>
          <cell r="D5235" t="str">
            <v>T</v>
          </cell>
          <cell r="E5235" t="str">
            <v>5372</v>
          </cell>
          <cell r="F5235">
            <v>7.3227000000000002</v>
          </cell>
          <cell r="G5235">
            <v>549.21</v>
          </cell>
          <cell r="H5235" t="str">
            <v>.</v>
          </cell>
          <cell r="I5235">
            <v>109.85</v>
          </cell>
        </row>
        <row r="5236">
          <cell r="A5236" t="str">
            <v>50575</v>
          </cell>
          <cell r="B5236" t="str">
            <v>Kidney endoscopy</v>
          </cell>
          <cell r="D5236" t="str">
            <v>J1</v>
          </cell>
          <cell r="E5236" t="str">
            <v>5375</v>
          </cell>
          <cell r="F5236">
            <v>46.433300000000003</v>
          </cell>
          <cell r="G5236">
            <v>3482.54</v>
          </cell>
          <cell r="H5236" t="str">
            <v>.</v>
          </cell>
          <cell r="I5236">
            <v>696.51</v>
          </cell>
        </row>
        <row r="5237">
          <cell r="A5237" t="str">
            <v>50576</v>
          </cell>
          <cell r="B5237" t="str">
            <v>Kidney endoscopy &amp; treatment</v>
          </cell>
          <cell r="C5237" t="str">
            <v>CH</v>
          </cell>
          <cell r="D5237" t="str">
            <v>J1</v>
          </cell>
          <cell r="E5237" t="str">
            <v>5375</v>
          </cell>
          <cell r="F5237">
            <v>46.433300000000003</v>
          </cell>
          <cell r="G5237">
            <v>3482.54</v>
          </cell>
          <cell r="H5237" t="str">
            <v>.</v>
          </cell>
          <cell r="I5237">
            <v>696.51</v>
          </cell>
          <cell r="J5237">
            <v>42736</v>
          </cell>
          <cell r="M5237" t="str">
            <v>*</v>
          </cell>
        </row>
        <row r="5238">
          <cell r="A5238" t="str">
            <v>50580</v>
          </cell>
          <cell r="B5238" t="str">
            <v>Kidney endoscopy &amp; treatment</v>
          </cell>
          <cell r="C5238" t="str">
            <v>CH</v>
          </cell>
          <cell r="D5238" t="str">
            <v>J1</v>
          </cell>
          <cell r="E5238" t="str">
            <v>5375</v>
          </cell>
          <cell r="F5238">
            <v>46.433300000000003</v>
          </cell>
          <cell r="G5238">
            <v>3482.54</v>
          </cell>
          <cell r="H5238" t="str">
            <v>.</v>
          </cell>
          <cell r="I5238">
            <v>696.51</v>
          </cell>
          <cell r="J5238">
            <v>42736</v>
          </cell>
          <cell r="M5238" t="str">
            <v>*</v>
          </cell>
        </row>
        <row r="5239">
          <cell r="A5239" t="str">
            <v>50590</v>
          </cell>
          <cell r="B5239" t="str">
            <v>Fragmenting of kidney stone</v>
          </cell>
          <cell r="D5239" t="str">
            <v>J1</v>
          </cell>
          <cell r="E5239" t="str">
            <v>5375</v>
          </cell>
          <cell r="F5239">
            <v>46.433300000000003</v>
          </cell>
          <cell r="G5239">
            <v>3482.54</v>
          </cell>
          <cell r="H5239" t="str">
            <v>.</v>
          </cell>
          <cell r="I5239">
            <v>696.51</v>
          </cell>
        </row>
        <row r="5240">
          <cell r="A5240" t="str">
            <v>50592</v>
          </cell>
          <cell r="B5240" t="str">
            <v>Perc rf ablate renal tumor</v>
          </cell>
          <cell r="C5240" t="str">
            <v>CH</v>
          </cell>
          <cell r="D5240" t="str">
            <v>J1</v>
          </cell>
          <cell r="E5240" t="str">
            <v>5361</v>
          </cell>
          <cell r="F5240">
            <v>55.963999999999999</v>
          </cell>
          <cell r="G5240">
            <v>4197.3599999999997</v>
          </cell>
          <cell r="H5240" t="str">
            <v>.</v>
          </cell>
          <cell r="I5240">
            <v>839.48</v>
          </cell>
          <cell r="J5240">
            <v>42736</v>
          </cell>
          <cell r="M5240" t="str">
            <v>*</v>
          </cell>
        </row>
        <row r="5241">
          <cell r="A5241" t="str">
            <v>50593</v>
          </cell>
          <cell r="B5241" t="str">
            <v>Perc cryo ablate renal tum</v>
          </cell>
          <cell r="C5241" t="str">
            <v>CH</v>
          </cell>
          <cell r="D5241" t="str">
            <v>J1</v>
          </cell>
          <cell r="E5241" t="str">
            <v>5362</v>
          </cell>
          <cell r="F5241">
            <v>92.890600000000006</v>
          </cell>
          <cell r="G5241">
            <v>6966.89</v>
          </cell>
          <cell r="H5241">
            <v>1526.22</v>
          </cell>
          <cell r="I5241">
            <v>1393.38</v>
          </cell>
          <cell r="J5241">
            <v>42736</v>
          </cell>
          <cell r="M5241" t="str">
            <v>*</v>
          </cell>
        </row>
        <row r="5242">
          <cell r="A5242" t="str">
            <v>50600</v>
          </cell>
          <cell r="B5242" t="str">
            <v>Exploration of ureter</v>
          </cell>
          <cell r="D5242" t="str">
            <v>C</v>
          </cell>
          <cell r="E5242" t="str">
            <v/>
          </cell>
        </row>
        <row r="5243">
          <cell r="A5243" t="str">
            <v>50605</v>
          </cell>
          <cell r="B5243" t="str">
            <v>Insert ureteral support</v>
          </cell>
          <cell r="D5243" t="str">
            <v>C</v>
          </cell>
          <cell r="E5243" t="str">
            <v/>
          </cell>
        </row>
        <row r="5244">
          <cell r="A5244" t="str">
            <v>50606</v>
          </cell>
          <cell r="B5244" t="str">
            <v>Endoluminal bx urtr rnl plvs</v>
          </cell>
          <cell r="D5244" t="str">
            <v>N</v>
          </cell>
          <cell r="E5244" t="str">
            <v/>
          </cell>
        </row>
        <row r="5245">
          <cell r="A5245" t="str">
            <v>5060F</v>
          </cell>
          <cell r="B5245" t="str">
            <v>Fndngs mammo 2pt w/in 3 days</v>
          </cell>
          <cell r="D5245" t="str">
            <v>E1</v>
          </cell>
          <cell r="E5245" t="str">
            <v/>
          </cell>
        </row>
        <row r="5246">
          <cell r="A5246" t="str">
            <v>50610</v>
          </cell>
          <cell r="B5246" t="str">
            <v>Removal of ureter stone</v>
          </cell>
          <cell r="D5246" t="str">
            <v>C</v>
          </cell>
          <cell r="E5246" t="str">
            <v/>
          </cell>
        </row>
        <row r="5247">
          <cell r="A5247" t="str">
            <v>50620</v>
          </cell>
          <cell r="B5247" t="str">
            <v>Removal of ureter stone</v>
          </cell>
          <cell r="D5247" t="str">
            <v>C</v>
          </cell>
          <cell r="E5247" t="str">
            <v/>
          </cell>
        </row>
        <row r="5248">
          <cell r="A5248" t="str">
            <v>5062F</v>
          </cell>
          <cell r="B5248" t="str">
            <v>Mammo result com to pt 5 day</v>
          </cell>
          <cell r="D5248" t="str">
            <v>E1</v>
          </cell>
          <cell r="E5248" t="str">
            <v/>
          </cell>
        </row>
        <row r="5249">
          <cell r="A5249" t="str">
            <v>50630</v>
          </cell>
          <cell r="B5249" t="str">
            <v>Removal of ureter stone</v>
          </cell>
          <cell r="D5249" t="str">
            <v>C</v>
          </cell>
          <cell r="E5249" t="str">
            <v/>
          </cell>
        </row>
        <row r="5250">
          <cell r="A5250" t="str">
            <v>50650</v>
          </cell>
          <cell r="B5250" t="str">
            <v>Removal of ureter</v>
          </cell>
          <cell r="D5250" t="str">
            <v>C</v>
          </cell>
          <cell r="E5250" t="str">
            <v/>
          </cell>
        </row>
        <row r="5251">
          <cell r="A5251" t="str">
            <v>50660</v>
          </cell>
          <cell r="B5251" t="str">
            <v>Removal of ureter</v>
          </cell>
          <cell r="D5251" t="str">
            <v>C</v>
          </cell>
          <cell r="E5251" t="str">
            <v/>
          </cell>
        </row>
        <row r="5252">
          <cell r="A5252" t="str">
            <v>50684</v>
          </cell>
          <cell r="B5252" t="str">
            <v>Injection for ureter x-ray</v>
          </cell>
          <cell r="D5252" t="str">
            <v>N</v>
          </cell>
          <cell r="E5252" t="str">
            <v/>
          </cell>
        </row>
        <row r="5253">
          <cell r="A5253" t="str">
            <v>50686</v>
          </cell>
          <cell r="B5253" t="str">
            <v>Measure ureter pressure</v>
          </cell>
          <cell r="D5253" t="str">
            <v>S</v>
          </cell>
          <cell r="E5253" t="str">
            <v>5721</v>
          </cell>
          <cell r="F5253">
            <v>1.694</v>
          </cell>
          <cell r="G5253">
            <v>127.05</v>
          </cell>
          <cell r="H5253" t="str">
            <v>.</v>
          </cell>
          <cell r="I5253">
            <v>25.41</v>
          </cell>
        </row>
        <row r="5254">
          <cell r="A5254" t="str">
            <v>50688</v>
          </cell>
          <cell r="B5254" t="str">
            <v>Change of ureter tube/stent</v>
          </cell>
          <cell r="C5254" t="str">
            <v>CH</v>
          </cell>
          <cell r="D5254" t="str">
            <v>J1</v>
          </cell>
          <cell r="E5254" t="str">
            <v>5373</v>
          </cell>
          <cell r="F5254">
            <v>21.9192</v>
          </cell>
          <cell r="G5254">
            <v>1643.96</v>
          </cell>
          <cell r="H5254" t="str">
            <v>.</v>
          </cell>
          <cell r="I5254">
            <v>328.8</v>
          </cell>
          <cell r="J5254">
            <v>42736</v>
          </cell>
          <cell r="M5254" t="str">
            <v>*</v>
          </cell>
        </row>
        <row r="5255">
          <cell r="A5255" t="str">
            <v>50690</v>
          </cell>
          <cell r="B5255" t="str">
            <v>Injection for ureter x-ray</v>
          </cell>
          <cell r="D5255" t="str">
            <v>N</v>
          </cell>
          <cell r="E5255" t="str">
            <v/>
          </cell>
        </row>
        <row r="5256">
          <cell r="A5256" t="str">
            <v>50693</v>
          </cell>
          <cell r="B5256" t="str">
            <v>Plmt ureteral stent prq</v>
          </cell>
          <cell r="C5256" t="str">
            <v>CH</v>
          </cell>
          <cell r="D5256" t="str">
            <v>J1</v>
          </cell>
          <cell r="E5256" t="str">
            <v>5374</v>
          </cell>
          <cell r="F5256">
            <v>33.886099999999999</v>
          </cell>
          <cell r="G5256">
            <v>2541.4899999999998</v>
          </cell>
          <cell r="H5256" t="str">
            <v>.</v>
          </cell>
          <cell r="I5256">
            <v>508.3</v>
          </cell>
          <cell r="J5256">
            <v>42736</v>
          </cell>
          <cell r="M5256" t="str">
            <v>*</v>
          </cell>
        </row>
        <row r="5257">
          <cell r="A5257" t="str">
            <v>50694</v>
          </cell>
          <cell r="B5257" t="str">
            <v>Plmt ureteral stent prq</v>
          </cell>
          <cell r="C5257" t="str">
            <v>CH</v>
          </cell>
          <cell r="D5257" t="str">
            <v>J1</v>
          </cell>
          <cell r="E5257" t="str">
            <v>5374</v>
          </cell>
          <cell r="F5257">
            <v>33.886099999999999</v>
          </cell>
          <cell r="G5257">
            <v>2541.4899999999998</v>
          </cell>
          <cell r="H5257" t="str">
            <v>.</v>
          </cell>
          <cell r="I5257">
            <v>508.3</v>
          </cell>
          <cell r="J5257">
            <v>42736</v>
          </cell>
          <cell r="M5257" t="str">
            <v>*</v>
          </cell>
        </row>
        <row r="5258">
          <cell r="A5258" t="str">
            <v>50695</v>
          </cell>
          <cell r="B5258" t="str">
            <v>Plmt ureteral stent prq</v>
          </cell>
          <cell r="C5258" t="str">
            <v>CH</v>
          </cell>
          <cell r="D5258" t="str">
            <v>J1</v>
          </cell>
          <cell r="E5258" t="str">
            <v>5374</v>
          </cell>
          <cell r="F5258">
            <v>33.886099999999999</v>
          </cell>
          <cell r="G5258">
            <v>2541.4899999999998</v>
          </cell>
          <cell r="H5258" t="str">
            <v>.</v>
          </cell>
          <cell r="I5258">
            <v>508.3</v>
          </cell>
          <cell r="J5258">
            <v>42736</v>
          </cell>
          <cell r="M5258" t="str">
            <v>*</v>
          </cell>
        </row>
        <row r="5259">
          <cell r="A5259" t="str">
            <v>50700</v>
          </cell>
          <cell r="B5259" t="str">
            <v>Revision of ureter</v>
          </cell>
          <cell r="D5259" t="str">
            <v>C</v>
          </cell>
          <cell r="E5259" t="str">
            <v/>
          </cell>
        </row>
        <row r="5260">
          <cell r="A5260" t="str">
            <v>50705</v>
          </cell>
          <cell r="B5260" t="str">
            <v>Ureteral embolization/occl</v>
          </cell>
          <cell r="D5260" t="str">
            <v>N</v>
          </cell>
          <cell r="E5260" t="str">
            <v/>
          </cell>
        </row>
        <row r="5261">
          <cell r="A5261" t="str">
            <v>50706</v>
          </cell>
          <cell r="B5261" t="str">
            <v>Balloon dilate urtrl strix</v>
          </cell>
          <cell r="D5261" t="str">
            <v>N</v>
          </cell>
          <cell r="E5261" t="str">
            <v/>
          </cell>
        </row>
        <row r="5262">
          <cell r="A5262" t="str">
            <v>50715</v>
          </cell>
          <cell r="B5262" t="str">
            <v>Release of ureter</v>
          </cell>
          <cell r="D5262" t="str">
            <v>C</v>
          </cell>
          <cell r="E5262" t="str">
            <v/>
          </cell>
        </row>
        <row r="5263">
          <cell r="A5263" t="str">
            <v>50722</v>
          </cell>
          <cell r="B5263" t="str">
            <v>Release of ureter</v>
          </cell>
          <cell r="D5263" t="str">
            <v>C</v>
          </cell>
          <cell r="E5263" t="str">
            <v/>
          </cell>
        </row>
        <row r="5264">
          <cell r="A5264" t="str">
            <v>50725</v>
          </cell>
          <cell r="B5264" t="str">
            <v>Release/revise ureter</v>
          </cell>
          <cell r="D5264" t="str">
            <v>C</v>
          </cell>
          <cell r="E5264" t="str">
            <v/>
          </cell>
        </row>
        <row r="5265">
          <cell r="A5265" t="str">
            <v>50727</v>
          </cell>
          <cell r="B5265" t="str">
            <v>Revise ureter</v>
          </cell>
          <cell r="C5265" t="str">
            <v>CH</v>
          </cell>
          <cell r="D5265" t="str">
            <v>J1</v>
          </cell>
          <cell r="E5265" t="str">
            <v>5374</v>
          </cell>
          <cell r="F5265">
            <v>33.886099999999999</v>
          </cell>
          <cell r="G5265">
            <v>2541.4899999999998</v>
          </cell>
          <cell r="H5265" t="str">
            <v>.</v>
          </cell>
          <cell r="I5265">
            <v>508.3</v>
          </cell>
          <cell r="J5265">
            <v>42736</v>
          </cell>
          <cell r="M5265" t="str">
            <v>*</v>
          </cell>
        </row>
        <row r="5266">
          <cell r="A5266" t="str">
            <v>50728</v>
          </cell>
          <cell r="B5266" t="str">
            <v>Revise ureter</v>
          </cell>
          <cell r="D5266" t="str">
            <v>C</v>
          </cell>
          <cell r="E5266" t="str">
            <v/>
          </cell>
        </row>
        <row r="5267">
          <cell r="A5267" t="str">
            <v>50740</v>
          </cell>
          <cell r="B5267" t="str">
            <v>Fusion of ureter &amp; kidney</v>
          </cell>
          <cell r="D5267" t="str">
            <v>C</v>
          </cell>
          <cell r="E5267" t="str">
            <v/>
          </cell>
        </row>
        <row r="5268">
          <cell r="A5268" t="str">
            <v>50750</v>
          </cell>
          <cell r="B5268" t="str">
            <v>Fusion of ureter &amp; kidney</v>
          </cell>
          <cell r="D5268" t="str">
            <v>C</v>
          </cell>
          <cell r="E5268" t="str">
            <v/>
          </cell>
        </row>
        <row r="5269">
          <cell r="A5269" t="str">
            <v>50760</v>
          </cell>
          <cell r="B5269" t="str">
            <v>Fusion of ureters</v>
          </cell>
          <cell r="D5269" t="str">
            <v>C</v>
          </cell>
          <cell r="E5269" t="str">
            <v/>
          </cell>
        </row>
        <row r="5270">
          <cell r="A5270" t="str">
            <v>50770</v>
          </cell>
          <cell r="B5270" t="str">
            <v>Splicing of ureters</v>
          </cell>
          <cell r="D5270" t="str">
            <v>C</v>
          </cell>
          <cell r="E5270" t="str">
            <v/>
          </cell>
        </row>
        <row r="5271">
          <cell r="A5271" t="str">
            <v>50780</v>
          </cell>
          <cell r="B5271" t="str">
            <v>Reimplant ureter in bladder</v>
          </cell>
          <cell r="D5271" t="str">
            <v>C</v>
          </cell>
          <cell r="E5271" t="str">
            <v/>
          </cell>
        </row>
        <row r="5272">
          <cell r="A5272" t="str">
            <v>50782</v>
          </cell>
          <cell r="B5272" t="str">
            <v>Reimplant ureter in bladder</v>
          </cell>
          <cell r="D5272" t="str">
            <v>C</v>
          </cell>
          <cell r="E5272" t="str">
            <v/>
          </cell>
        </row>
        <row r="5273">
          <cell r="A5273" t="str">
            <v>50783</v>
          </cell>
          <cell r="B5273" t="str">
            <v>Reimplant ureter in bladder</v>
          </cell>
          <cell r="D5273" t="str">
            <v>C</v>
          </cell>
          <cell r="E5273" t="str">
            <v/>
          </cell>
        </row>
        <row r="5274">
          <cell r="A5274" t="str">
            <v>50785</v>
          </cell>
          <cell r="B5274" t="str">
            <v>Reimplant ureter in bladder</v>
          </cell>
          <cell r="D5274" t="str">
            <v>C</v>
          </cell>
          <cell r="E5274" t="str">
            <v/>
          </cell>
        </row>
        <row r="5275">
          <cell r="A5275" t="str">
            <v>50800</v>
          </cell>
          <cell r="B5275" t="str">
            <v>Implant ureter in bowel</v>
          </cell>
          <cell r="D5275" t="str">
            <v>C</v>
          </cell>
          <cell r="E5275" t="str">
            <v/>
          </cell>
        </row>
        <row r="5276">
          <cell r="A5276" t="str">
            <v>50810</v>
          </cell>
          <cell r="B5276" t="str">
            <v>Fusion of ureter &amp; bowel</v>
          </cell>
          <cell r="D5276" t="str">
            <v>C</v>
          </cell>
          <cell r="E5276" t="str">
            <v/>
          </cell>
        </row>
        <row r="5277">
          <cell r="A5277" t="str">
            <v>50815</v>
          </cell>
          <cell r="B5277" t="str">
            <v>Urine shunt to intestine</v>
          </cell>
          <cell r="D5277" t="str">
            <v>C</v>
          </cell>
          <cell r="E5277" t="str">
            <v/>
          </cell>
        </row>
        <row r="5278">
          <cell r="A5278" t="str">
            <v>50820</v>
          </cell>
          <cell r="B5278" t="str">
            <v>Construct bowel bladder</v>
          </cell>
          <cell r="D5278" t="str">
            <v>C</v>
          </cell>
          <cell r="E5278" t="str">
            <v/>
          </cell>
        </row>
        <row r="5279">
          <cell r="A5279" t="str">
            <v>50825</v>
          </cell>
          <cell r="B5279" t="str">
            <v>Construct bowel bladder</v>
          </cell>
          <cell r="D5279" t="str">
            <v>C</v>
          </cell>
          <cell r="E5279" t="str">
            <v/>
          </cell>
        </row>
        <row r="5280">
          <cell r="A5280" t="str">
            <v>50830</v>
          </cell>
          <cell r="B5280" t="str">
            <v>Revise urine flow</v>
          </cell>
          <cell r="D5280" t="str">
            <v>C</v>
          </cell>
          <cell r="E5280" t="str">
            <v/>
          </cell>
        </row>
        <row r="5281">
          <cell r="A5281" t="str">
            <v>50840</v>
          </cell>
          <cell r="B5281" t="str">
            <v>Replace ureter by bowel</v>
          </cell>
          <cell r="D5281" t="str">
            <v>C</v>
          </cell>
          <cell r="E5281" t="str">
            <v/>
          </cell>
        </row>
        <row r="5282">
          <cell r="A5282" t="str">
            <v>50845</v>
          </cell>
          <cell r="B5282" t="str">
            <v>Appendico-vesicostomy</v>
          </cell>
          <cell r="D5282" t="str">
            <v>C</v>
          </cell>
          <cell r="E5282" t="str">
            <v/>
          </cell>
        </row>
        <row r="5283">
          <cell r="A5283" t="str">
            <v>50860</v>
          </cell>
          <cell r="B5283" t="str">
            <v>Transplant ureter to skin</v>
          </cell>
          <cell r="D5283" t="str">
            <v>C</v>
          </cell>
          <cell r="E5283" t="str">
            <v/>
          </cell>
        </row>
        <row r="5284">
          <cell r="A5284" t="str">
            <v>50900</v>
          </cell>
          <cell r="B5284" t="str">
            <v>Repair of ureter</v>
          </cell>
          <cell r="D5284" t="str">
            <v>C</v>
          </cell>
          <cell r="E5284" t="str">
            <v/>
          </cell>
        </row>
        <row r="5285">
          <cell r="A5285" t="str">
            <v>50920</v>
          </cell>
          <cell r="B5285" t="str">
            <v>Closure ureter/skin fistula</v>
          </cell>
          <cell r="D5285" t="str">
            <v>C</v>
          </cell>
          <cell r="E5285" t="str">
            <v/>
          </cell>
        </row>
        <row r="5286">
          <cell r="A5286" t="str">
            <v>50930</v>
          </cell>
          <cell r="B5286" t="str">
            <v>Closure ureter/bowel fistula</v>
          </cell>
          <cell r="D5286" t="str">
            <v>C</v>
          </cell>
          <cell r="E5286" t="str">
            <v/>
          </cell>
        </row>
        <row r="5287">
          <cell r="A5287" t="str">
            <v>50940</v>
          </cell>
          <cell r="B5287" t="str">
            <v>Release of ureter</v>
          </cell>
          <cell r="D5287" t="str">
            <v>C</v>
          </cell>
          <cell r="E5287" t="str">
            <v/>
          </cell>
        </row>
        <row r="5288">
          <cell r="A5288" t="str">
            <v>50945</v>
          </cell>
          <cell r="B5288" t="str">
            <v>Laparoscopy ureterolithotomy</v>
          </cell>
          <cell r="D5288" t="str">
            <v>J1</v>
          </cell>
          <cell r="E5288" t="str">
            <v>5361</v>
          </cell>
          <cell r="F5288">
            <v>55.963999999999999</v>
          </cell>
          <cell r="G5288">
            <v>4197.3599999999997</v>
          </cell>
          <cell r="H5288" t="str">
            <v>.</v>
          </cell>
          <cell r="I5288">
            <v>839.48</v>
          </cell>
        </row>
        <row r="5289">
          <cell r="A5289" t="str">
            <v>50947</v>
          </cell>
          <cell r="B5289" t="str">
            <v>Laparo new ureter/bladder</v>
          </cell>
          <cell r="D5289" t="str">
            <v>J1</v>
          </cell>
          <cell r="E5289" t="str">
            <v>5361</v>
          </cell>
          <cell r="F5289">
            <v>55.963999999999999</v>
          </cell>
          <cell r="G5289">
            <v>4197.3599999999997</v>
          </cell>
          <cell r="H5289" t="str">
            <v>.</v>
          </cell>
          <cell r="I5289">
            <v>839.48</v>
          </cell>
        </row>
        <row r="5290">
          <cell r="A5290" t="str">
            <v>50948</v>
          </cell>
          <cell r="B5290" t="str">
            <v>Laparo new ureter/bladder</v>
          </cell>
          <cell r="D5290" t="str">
            <v>J1</v>
          </cell>
          <cell r="E5290" t="str">
            <v>5362</v>
          </cell>
          <cell r="F5290">
            <v>92.890600000000006</v>
          </cell>
          <cell r="G5290">
            <v>6966.89</v>
          </cell>
          <cell r="H5290">
            <v>1526.22</v>
          </cell>
          <cell r="I5290">
            <v>1393.38</v>
          </cell>
        </row>
        <row r="5291">
          <cell r="A5291" t="str">
            <v>50949</v>
          </cell>
          <cell r="B5291" t="str">
            <v>Laparoscope proc ureter</v>
          </cell>
          <cell r="D5291" t="str">
            <v>J1</v>
          </cell>
          <cell r="E5291" t="str">
            <v>5361</v>
          </cell>
          <cell r="F5291">
            <v>55.963999999999999</v>
          </cell>
          <cell r="G5291">
            <v>4197.3599999999997</v>
          </cell>
          <cell r="H5291" t="str">
            <v>.</v>
          </cell>
          <cell r="I5291">
            <v>839.48</v>
          </cell>
        </row>
        <row r="5292">
          <cell r="A5292" t="str">
            <v>50951</v>
          </cell>
          <cell r="B5292" t="str">
            <v>Endoscopy of ureter</v>
          </cell>
          <cell r="C5292" t="str">
            <v>CH</v>
          </cell>
          <cell r="D5292" t="str">
            <v>J1</v>
          </cell>
          <cell r="E5292" t="str">
            <v>5373</v>
          </cell>
          <cell r="F5292">
            <v>21.9192</v>
          </cell>
          <cell r="G5292">
            <v>1643.96</v>
          </cell>
          <cell r="H5292" t="str">
            <v>.</v>
          </cell>
          <cell r="I5292">
            <v>328.8</v>
          </cell>
          <cell r="J5292">
            <v>42736</v>
          </cell>
          <cell r="M5292" t="str">
            <v>*</v>
          </cell>
        </row>
        <row r="5293">
          <cell r="A5293" t="str">
            <v>50953</v>
          </cell>
          <cell r="B5293" t="str">
            <v>Endoscopy of ureter</v>
          </cell>
          <cell r="C5293" t="str">
            <v>CH</v>
          </cell>
          <cell r="D5293" t="str">
            <v>J1</v>
          </cell>
          <cell r="E5293" t="str">
            <v>5375</v>
          </cell>
          <cell r="F5293">
            <v>46.433300000000003</v>
          </cell>
          <cell r="G5293">
            <v>3482.54</v>
          </cell>
          <cell r="H5293" t="str">
            <v>.</v>
          </cell>
          <cell r="I5293">
            <v>696.51</v>
          </cell>
          <cell r="J5293">
            <v>42736</v>
          </cell>
          <cell r="M5293" t="str">
            <v>*</v>
          </cell>
        </row>
        <row r="5294">
          <cell r="A5294" t="str">
            <v>50955</v>
          </cell>
          <cell r="B5294" t="str">
            <v>Ureter endoscopy &amp; biopsy</v>
          </cell>
          <cell r="C5294" t="str">
            <v>CH</v>
          </cell>
          <cell r="D5294" t="str">
            <v>J1</v>
          </cell>
          <cell r="E5294" t="str">
            <v>5375</v>
          </cell>
          <cell r="F5294">
            <v>46.433300000000003</v>
          </cell>
          <cell r="G5294">
            <v>3482.54</v>
          </cell>
          <cell r="H5294" t="str">
            <v>.</v>
          </cell>
          <cell r="I5294">
            <v>696.51</v>
          </cell>
          <cell r="J5294">
            <v>42736</v>
          </cell>
          <cell r="M5294" t="str">
            <v>*</v>
          </cell>
        </row>
        <row r="5295">
          <cell r="A5295" t="str">
            <v>50957</v>
          </cell>
          <cell r="B5295" t="str">
            <v>Ureter endoscopy &amp; treatment</v>
          </cell>
          <cell r="D5295" t="str">
            <v>J1</v>
          </cell>
          <cell r="E5295" t="str">
            <v>5375</v>
          </cell>
          <cell r="F5295">
            <v>46.433300000000003</v>
          </cell>
          <cell r="G5295">
            <v>3482.54</v>
          </cell>
          <cell r="H5295" t="str">
            <v>.</v>
          </cell>
          <cell r="I5295">
            <v>696.51</v>
          </cell>
        </row>
        <row r="5296">
          <cell r="A5296" t="str">
            <v>50961</v>
          </cell>
          <cell r="B5296" t="str">
            <v>Ureter endoscopy &amp; treatment</v>
          </cell>
          <cell r="C5296" t="str">
            <v>CH</v>
          </cell>
          <cell r="D5296" t="str">
            <v>J1</v>
          </cell>
          <cell r="E5296" t="str">
            <v>5375</v>
          </cell>
          <cell r="F5296">
            <v>46.433300000000003</v>
          </cell>
          <cell r="G5296">
            <v>3482.54</v>
          </cell>
          <cell r="H5296" t="str">
            <v>.</v>
          </cell>
          <cell r="I5296">
            <v>696.51</v>
          </cell>
          <cell r="J5296">
            <v>42736</v>
          </cell>
          <cell r="M5296" t="str">
            <v>*</v>
          </cell>
        </row>
        <row r="5297">
          <cell r="A5297" t="str">
            <v>50970</v>
          </cell>
          <cell r="B5297" t="str">
            <v>Ureter endoscopy</v>
          </cell>
          <cell r="D5297" t="str">
            <v>T</v>
          </cell>
          <cell r="E5297" t="str">
            <v>5372</v>
          </cell>
          <cell r="F5297">
            <v>7.3227000000000002</v>
          </cell>
          <cell r="G5297">
            <v>549.21</v>
          </cell>
          <cell r="H5297" t="str">
            <v>.</v>
          </cell>
          <cell r="I5297">
            <v>109.85</v>
          </cell>
        </row>
        <row r="5298">
          <cell r="A5298" t="str">
            <v>50972</v>
          </cell>
          <cell r="B5298" t="str">
            <v>Ureter endoscopy &amp; catheter</v>
          </cell>
          <cell r="D5298" t="str">
            <v>T</v>
          </cell>
          <cell r="E5298" t="str">
            <v>5372</v>
          </cell>
          <cell r="F5298">
            <v>7.3227000000000002</v>
          </cell>
          <cell r="G5298">
            <v>549.21</v>
          </cell>
          <cell r="H5298" t="str">
            <v>.</v>
          </cell>
          <cell r="I5298">
            <v>109.85</v>
          </cell>
        </row>
        <row r="5299">
          <cell r="A5299" t="str">
            <v>50974</v>
          </cell>
          <cell r="B5299" t="str">
            <v>Ureter endoscopy &amp; biopsy</v>
          </cell>
          <cell r="D5299" t="str">
            <v>J1</v>
          </cell>
          <cell r="E5299" t="str">
            <v>5375</v>
          </cell>
          <cell r="F5299">
            <v>46.433300000000003</v>
          </cell>
          <cell r="G5299">
            <v>3482.54</v>
          </cell>
          <cell r="H5299" t="str">
            <v>.</v>
          </cell>
          <cell r="I5299">
            <v>696.51</v>
          </cell>
        </row>
        <row r="5300">
          <cell r="A5300" t="str">
            <v>50976</v>
          </cell>
          <cell r="B5300" t="str">
            <v>Ureter endoscopy &amp; treatment</v>
          </cell>
          <cell r="D5300" t="str">
            <v>J1</v>
          </cell>
          <cell r="E5300" t="str">
            <v>5375</v>
          </cell>
          <cell r="F5300">
            <v>46.433300000000003</v>
          </cell>
          <cell r="G5300">
            <v>3482.54</v>
          </cell>
          <cell r="H5300" t="str">
            <v>.</v>
          </cell>
          <cell r="I5300">
            <v>696.51</v>
          </cell>
        </row>
        <row r="5301">
          <cell r="A5301" t="str">
            <v>50980</v>
          </cell>
          <cell r="B5301" t="str">
            <v>Ureter endoscopy &amp; treatment</v>
          </cell>
          <cell r="C5301" t="str">
            <v>CH</v>
          </cell>
          <cell r="D5301" t="str">
            <v>J1</v>
          </cell>
          <cell r="E5301" t="str">
            <v>5375</v>
          </cell>
          <cell r="F5301">
            <v>46.433300000000003</v>
          </cell>
          <cell r="G5301">
            <v>3482.54</v>
          </cell>
          <cell r="H5301" t="str">
            <v>.</v>
          </cell>
          <cell r="I5301">
            <v>696.51</v>
          </cell>
          <cell r="J5301">
            <v>42736</v>
          </cell>
          <cell r="M5301" t="str">
            <v>*</v>
          </cell>
        </row>
        <row r="5302">
          <cell r="A5302" t="str">
            <v>5100F</v>
          </cell>
          <cell r="B5302" t="str">
            <v>Rsk fx ref w/n 24 hrs xray</v>
          </cell>
          <cell r="D5302" t="str">
            <v>E1</v>
          </cell>
          <cell r="E5302" t="str">
            <v/>
          </cell>
        </row>
        <row r="5303">
          <cell r="A5303" t="str">
            <v>51020</v>
          </cell>
          <cell r="B5303" t="str">
            <v>Incise &amp; treat bladder</v>
          </cell>
          <cell r="C5303" t="str">
            <v>CH</v>
          </cell>
          <cell r="D5303" t="str">
            <v>J1</v>
          </cell>
          <cell r="E5303" t="str">
            <v>5374</v>
          </cell>
          <cell r="F5303">
            <v>33.886099999999999</v>
          </cell>
          <cell r="G5303">
            <v>2541.4899999999998</v>
          </cell>
          <cell r="H5303" t="str">
            <v>.</v>
          </cell>
          <cell r="I5303">
            <v>508.3</v>
          </cell>
          <cell r="J5303">
            <v>42736</v>
          </cell>
          <cell r="M5303" t="str">
            <v>*</v>
          </cell>
        </row>
        <row r="5304">
          <cell r="A5304" t="str">
            <v>51030</v>
          </cell>
          <cell r="B5304" t="str">
            <v>Incise &amp; treat bladder</v>
          </cell>
          <cell r="C5304" t="str">
            <v>CH</v>
          </cell>
          <cell r="D5304" t="str">
            <v>J1</v>
          </cell>
          <cell r="E5304" t="str">
            <v>5374</v>
          </cell>
          <cell r="F5304">
            <v>33.886099999999999</v>
          </cell>
          <cell r="G5304">
            <v>2541.4899999999998</v>
          </cell>
          <cell r="H5304" t="str">
            <v>.</v>
          </cell>
          <cell r="I5304">
            <v>508.3</v>
          </cell>
          <cell r="J5304">
            <v>42736</v>
          </cell>
          <cell r="M5304" t="str">
            <v>*</v>
          </cell>
        </row>
        <row r="5305">
          <cell r="A5305" t="str">
            <v>51040</v>
          </cell>
          <cell r="B5305" t="str">
            <v>Incise &amp; drain bladder</v>
          </cell>
          <cell r="C5305" t="str">
            <v>CH</v>
          </cell>
          <cell r="D5305" t="str">
            <v>J1</v>
          </cell>
          <cell r="E5305" t="str">
            <v>5373</v>
          </cell>
          <cell r="F5305">
            <v>21.9192</v>
          </cell>
          <cell r="G5305">
            <v>1643.96</v>
          </cell>
          <cell r="H5305" t="str">
            <v>.</v>
          </cell>
          <cell r="I5305">
            <v>328.8</v>
          </cell>
          <cell r="J5305">
            <v>42736</v>
          </cell>
          <cell r="M5305" t="str">
            <v>*</v>
          </cell>
        </row>
        <row r="5306">
          <cell r="A5306" t="str">
            <v>51045</v>
          </cell>
          <cell r="B5306" t="str">
            <v>Incise bladder/drain ureter</v>
          </cell>
          <cell r="C5306" t="str">
            <v>CH</v>
          </cell>
          <cell r="D5306" t="str">
            <v>J1</v>
          </cell>
          <cell r="E5306" t="str">
            <v>5373</v>
          </cell>
          <cell r="F5306">
            <v>21.9192</v>
          </cell>
          <cell r="G5306">
            <v>1643.96</v>
          </cell>
          <cell r="H5306" t="str">
            <v>.</v>
          </cell>
          <cell r="I5306">
            <v>328.8</v>
          </cell>
          <cell r="J5306">
            <v>42736</v>
          </cell>
          <cell r="M5306" t="str">
            <v>*</v>
          </cell>
        </row>
        <row r="5307">
          <cell r="A5307" t="str">
            <v>51050</v>
          </cell>
          <cell r="B5307" t="str">
            <v>Removal of bladder stone</v>
          </cell>
          <cell r="D5307" t="str">
            <v>J1</v>
          </cell>
          <cell r="E5307" t="str">
            <v>5375</v>
          </cell>
          <cell r="F5307">
            <v>46.433300000000003</v>
          </cell>
          <cell r="G5307">
            <v>3482.54</v>
          </cell>
          <cell r="H5307" t="str">
            <v>.</v>
          </cell>
          <cell r="I5307">
            <v>696.51</v>
          </cell>
        </row>
        <row r="5308">
          <cell r="A5308" t="str">
            <v>51060</v>
          </cell>
          <cell r="B5308" t="str">
            <v>Removal of ureter stone</v>
          </cell>
          <cell r="C5308" t="str">
            <v>CH</v>
          </cell>
          <cell r="D5308" t="str">
            <v>J1</v>
          </cell>
          <cell r="E5308" t="str">
            <v>5373</v>
          </cell>
          <cell r="F5308">
            <v>21.9192</v>
          </cell>
          <cell r="G5308">
            <v>1643.96</v>
          </cell>
          <cell r="H5308" t="str">
            <v>.</v>
          </cell>
          <cell r="I5308">
            <v>328.8</v>
          </cell>
          <cell r="J5308">
            <v>42736</v>
          </cell>
          <cell r="M5308" t="str">
            <v>*</v>
          </cell>
        </row>
        <row r="5309">
          <cell r="A5309" t="str">
            <v>51065</v>
          </cell>
          <cell r="B5309" t="str">
            <v>Remove ureter calculus</v>
          </cell>
          <cell r="D5309" t="str">
            <v>J1</v>
          </cell>
          <cell r="E5309" t="str">
            <v>5375</v>
          </cell>
          <cell r="F5309">
            <v>46.433300000000003</v>
          </cell>
          <cell r="G5309">
            <v>3482.54</v>
          </cell>
          <cell r="H5309" t="str">
            <v>.</v>
          </cell>
          <cell r="I5309">
            <v>696.51</v>
          </cell>
        </row>
        <row r="5310">
          <cell r="A5310" t="str">
            <v>51080</v>
          </cell>
          <cell r="B5310" t="str">
            <v>Drainage of bladder abscess</v>
          </cell>
          <cell r="D5310" t="str">
            <v>J1</v>
          </cell>
          <cell r="E5310" t="str">
            <v>5073</v>
          </cell>
          <cell r="F5310">
            <v>28.639600000000002</v>
          </cell>
          <cell r="G5310">
            <v>2148</v>
          </cell>
          <cell r="H5310" t="str">
            <v>.</v>
          </cell>
          <cell r="I5310">
            <v>429.6</v>
          </cell>
        </row>
        <row r="5311">
          <cell r="A5311" t="str">
            <v>51100</v>
          </cell>
          <cell r="B5311" t="str">
            <v>Drain bladder by needle</v>
          </cell>
          <cell r="D5311" t="str">
            <v>T</v>
          </cell>
          <cell r="E5311" t="str">
            <v>5372</v>
          </cell>
          <cell r="F5311">
            <v>7.3227000000000002</v>
          </cell>
          <cell r="G5311">
            <v>549.21</v>
          </cell>
          <cell r="H5311" t="str">
            <v>.</v>
          </cell>
          <cell r="I5311">
            <v>109.85</v>
          </cell>
        </row>
        <row r="5312">
          <cell r="A5312" t="str">
            <v>51101</v>
          </cell>
          <cell r="B5312" t="str">
            <v>Drain bladder by trocar/cath</v>
          </cell>
          <cell r="D5312" t="str">
            <v>S</v>
          </cell>
          <cell r="E5312" t="str">
            <v>5724</v>
          </cell>
          <cell r="F5312">
            <v>11.5223</v>
          </cell>
          <cell r="G5312">
            <v>864.18</v>
          </cell>
          <cell r="H5312" t="str">
            <v>.</v>
          </cell>
          <cell r="I5312">
            <v>172.84</v>
          </cell>
        </row>
        <row r="5313">
          <cell r="A5313" t="str">
            <v>51102</v>
          </cell>
          <cell r="B5313" t="str">
            <v>Drain bl w/cath insertion</v>
          </cell>
          <cell r="C5313" t="str">
            <v>CH</v>
          </cell>
          <cell r="D5313" t="str">
            <v>J1</v>
          </cell>
          <cell r="E5313" t="str">
            <v>5373</v>
          </cell>
          <cell r="F5313">
            <v>21.9192</v>
          </cell>
          <cell r="G5313">
            <v>1643.96</v>
          </cell>
          <cell r="H5313" t="str">
            <v>.</v>
          </cell>
          <cell r="I5313">
            <v>328.8</v>
          </cell>
          <cell r="J5313">
            <v>42736</v>
          </cell>
          <cell r="M5313" t="str">
            <v>*</v>
          </cell>
        </row>
        <row r="5314">
          <cell r="A5314" t="str">
            <v>51500</v>
          </cell>
          <cell r="B5314" t="str">
            <v>Removal of bladder cyst</v>
          </cell>
          <cell r="C5314" t="str">
            <v>CH</v>
          </cell>
          <cell r="D5314" t="str">
            <v>J1</v>
          </cell>
          <cell r="E5314" t="str">
            <v>5361</v>
          </cell>
          <cell r="F5314">
            <v>55.963999999999999</v>
          </cell>
          <cell r="G5314">
            <v>4197.3599999999997</v>
          </cell>
          <cell r="H5314" t="str">
            <v>.</v>
          </cell>
          <cell r="I5314">
            <v>839.48</v>
          </cell>
          <cell r="J5314">
            <v>42736</v>
          </cell>
          <cell r="M5314" t="str">
            <v>*</v>
          </cell>
        </row>
        <row r="5315">
          <cell r="A5315" t="str">
            <v>51520</v>
          </cell>
          <cell r="B5315" t="str">
            <v>Removal of bladder lesion</v>
          </cell>
          <cell r="C5315" t="str">
            <v>CH</v>
          </cell>
          <cell r="D5315" t="str">
            <v>J1</v>
          </cell>
          <cell r="E5315" t="str">
            <v>5373</v>
          </cell>
          <cell r="F5315">
            <v>21.9192</v>
          </cell>
          <cell r="G5315">
            <v>1643.96</v>
          </cell>
          <cell r="H5315" t="str">
            <v>.</v>
          </cell>
          <cell r="I5315">
            <v>328.8</v>
          </cell>
          <cell r="J5315">
            <v>42736</v>
          </cell>
          <cell r="M5315" t="str">
            <v>*</v>
          </cell>
        </row>
        <row r="5316">
          <cell r="A5316" t="str">
            <v>51525</v>
          </cell>
          <cell r="B5316" t="str">
            <v>Removal of bladder lesion</v>
          </cell>
          <cell r="D5316" t="str">
            <v>C</v>
          </cell>
          <cell r="E5316" t="str">
            <v/>
          </cell>
        </row>
        <row r="5317">
          <cell r="A5317" t="str">
            <v>51530</v>
          </cell>
          <cell r="B5317" t="str">
            <v>Removal of bladder lesion</v>
          </cell>
          <cell r="D5317" t="str">
            <v>C</v>
          </cell>
          <cell r="E5317" t="str">
            <v/>
          </cell>
        </row>
        <row r="5318">
          <cell r="A5318" t="str">
            <v>51535</v>
          </cell>
          <cell r="B5318" t="str">
            <v>Repair of ureter lesion</v>
          </cell>
          <cell r="C5318" t="str">
            <v>CH</v>
          </cell>
          <cell r="D5318" t="str">
            <v>J1</v>
          </cell>
          <cell r="E5318" t="str">
            <v>5373</v>
          </cell>
          <cell r="F5318">
            <v>21.9192</v>
          </cell>
          <cell r="G5318">
            <v>1643.96</v>
          </cell>
          <cell r="H5318" t="str">
            <v>.</v>
          </cell>
          <cell r="I5318">
            <v>328.8</v>
          </cell>
          <cell r="J5318">
            <v>42736</v>
          </cell>
          <cell r="M5318" t="str">
            <v>*</v>
          </cell>
        </row>
        <row r="5319">
          <cell r="A5319" t="str">
            <v>51550</v>
          </cell>
          <cell r="B5319" t="str">
            <v>Partial removal of bladder</v>
          </cell>
          <cell r="D5319" t="str">
            <v>C</v>
          </cell>
          <cell r="E5319" t="str">
            <v/>
          </cell>
        </row>
        <row r="5320">
          <cell r="A5320" t="str">
            <v>51555</v>
          </cell>
          <cell r="B5320" t="str">
            <v>Partial removal of bladder</v>
          </cell>
          <cell r="D5320" t="str">
            <v>C</v>
          </cell>
          <cell r="E5320" t="str">
            <v/>
          </cell>
        </row>
        <row r="5321">
          <cell r="A5321" t="str">
            <v>51565</v>
          </cell>
          <cell r="B5321" t="str">
            <v>Revise bladder &amp; ureter(s)</v>
          </cell>
          <cell r="D5321" t="str">
            <v>C</v>
          </cell>
          <cell r="E5321" t="str">
            <v/>
          </cell>
        </row>
        <row r="5322">
          <cell r="A5322" t="str">
            <v>51570</v>
          </cell>
          <cell r="B5322" t="str">
            <v>Removal of bladder</v>
          </cell>
          <cell r="D5322" t="str">
            <v>C</v>
          </cell>
          <cell r="E5322" t="str">
            <v/>
          </cell>
        </row>
        <row r="5323">
          <cell r="A5323" t="str">
            <v>51575</v>
          </cell>
          <cell r="B5323" t="str">
            <v>Removal of bladder &amp; nodes</v>
          </cell>
          <cell r="D5323" t="str">
            <v>C</v>
          </cell>
          <cell r="E5323" t="str">
            <v/>
          </cell>
        </row>
        <row r="5324">
          <cell r="A5324" t="str">
            <v>51580</v>
          </cell>
          <cell r="B5324" t="str">
            <v>Remove bladder/revise tract</v>
          </cell>
          <cell r="D5324" t="str">
            <v>C</v>
          </cell>
          <cell r="E5324" t="str">
            <v/>
          </cell>
        </row>
        <row r="5325">
          <cell r="A5325" t="str">
            <v>51585</v>
          </cell>
          <cell r="B5325" t="str">
            <v>Removal of bladder &amp; nodes</v>
          </cell>
          <cell r="D5325" t="str">
            <v>C</v>
          </cell>
          <cell r="E5325" t="str">
            <v/>
          </cell>
        </row>
        <row r="5326">
          <cell r="A5326" t="str">
            <v>51590</v>
          </cell>
          <cell r="B5326" t="str">
            <v>Remove bladder/revise tract</v>
          </cell>
          <cell r="D5326" t="str">
            <v>C</v>
          </cell>
          <cell r="E5326" t="str">
            <v/>
          </cell>
        </row>
        <row r="5327">
          <cell r="A5327" t="str">
            <v>51595</v>
          </cell>
          <cell r="B5327" t="str">
            <v>Remove bladder/revise tract</v>
          </cell>
          <cell r="D5327" t="str">
            <v>C</v>
          </cell>
          <cell r="E5327" t="str">
            <v/>
          </cell>
        </row>
        <row r="5328">
          <cell r="A5328" t="str">
            <v>51596</v>
          </cell>
          <cell r="B5328" t="str">
            <v>Remove bladder/create pouch</v>
          </cell>
          <cell r="D5328" t="str">
            <v>C</v>
          </cell>
          <cell r="E5328" t="str">
            <v/>
          </cell>
        </row>
        <row r="5329">
          <cell r="A5329" t="str">
            <v>51597</v>
          </cell>
          <cell r="B5329" t="str">
            <v>Removal of pelvic structures</v>
          </cell>
          <cell r="D5329" t="str">
            <v>C</v>
          </cell>
          <cell r="E5329" t="str">
            <v/>
          </cell>
        </row>
        <row r="5330">
          <cell r="A5330" t="str">
            <v>51600</v>
          </cell>
          <cell r="B5330" t="str">
            <v>Injection for bladder x-ray</v>
          </cell>
          <cell r="D5330" t="str">
            <v>N</v>
          </cell>
          <cell r="E5330" t="str">
            <v/>
          </cell>
        </row>
        <row r="5331">
          <cell r="A5331" t="str">
            <v>51605</v>
          </cell>
          <cell r="B5331" t="str">
            <v>Preparation for bladder xray</v>
          </cell>
          <cell r="D5331" t="str">
            <v>N</v>
          </cell>
          <cell r="E5331" t="str">
            <v/>
          </cell>
        </row>
        <row r="5332">
          <cell r="A5332" t="str">
            <v>51610</v>
          </cell>
          <cell r="B5332" t="str">
            <v>Injection for bladder x-ray</v>
          </cell>
          <cell r="D5332" t="str">
            <v>N</v>
          </cell>
          <cell r="E5332" t="str">
            <v/>
          </cell>
        </row>
        <row r="5333">
          <cell r="A5333" t="str">
            <v>51700</v>
          </cell>
          <cell r="B5333" t="str">
            <v>Irrigation of bladder</v>
          </cell>
          <cell r="D5333" t="str">
            <v>T</v>
          </cell>
          <cell r="E5333" t="str">
            <v>5371</v>
          </cell>
          <cell r="F5333">
            <v>2.8793000000000002</v>
          </cell>
          <cell r="G5333">
            <v>215.95</v>
          </cell>
          <cell r="H5333" t="str">
            <v>.</v>
          </cell>
          <cell r="I5333">
            <v>43.19</v>
          </cell>
        </row>
        <row r="5334">
          <cell r="A5334" t="str">
            <v>51701</v>
          </cell>
          <cell r="B5334" t="str">
            <v>Insert bladder catheter</v>
          </cell>
          <cell r="D5334" t="str">
            <v>Q1</v>
          </cell>
          <cell r="E5334" t="str">
            <v>5734</v>
          </cell>
          <cell r="F5334">
            <v>1.333</v>
          </cell>
          <cell r="G5334">
            <v>99.98</v>
          </cell>
          <cell r="H5334" t="str">
            <v>.</v>
          </cell>
          <cell r="I5334">
            <v>20</v>
          </cell>
        </row>
        <row r="5335">
          <cell r="A5335" t="str">
            <v>51702</v>
          </cell>
          <cell r="B5335" t="str">
            <v>Insert temp bladder cath</v>
          </cell>
          <cell r="D5335" t="str">
            <v>Q1</v>
          </cell>
          <cell r="E5335" t="str">
            <v>5734</v>
          </cell>
          <cell r="F5335">
            <v>1.333</v>
          </cell>
          <cell r="G5335">
            <v>99.98</v>
          </cell>
          <cell r="H5335" t="str">
            <v>.</v>
          </cell>
          <cell r="I5335">
            <v>20</v>
          </cell>
        </row>
        <row r="5336">
          <cell r="A5336" t="str">
            <v>51703</v>
          </cell>
          <cell r="B5336" t="str">
            <v>Insert bladder cath complex</v>
          </cell>
          <cell r="D5336" t="str">
            <v>S</v>
          </cell>
          <cell r="E5336" t="str">
            <v>5721</v>
          </cell>
          <cell r="F5336">
            <v>1.694</v>
          </cell>
          <cell r="G5336">
            <v>127.05</v>
          </cell>
          <cell r="H5336" t="str">
            <v>.</v>
          </cell>
          <cell r="I5336">
            <v>25.41</v>
          </cell>
        </row>
        <row r="5337">
          <cell r="A5337" t="str">
            <v>51705</v>
          </cell>
          <cell r="B5337" t="str">
            <v>Change of bladder tube</v>
          </cell>
          <cell r="D5337" t="str">
            <v>T</v>
          </cell>
          <cell r="E5337" t="str">
            <v>5371</v>
          </cell>
          <cell r="F5337">
            <v>2.8793000000000002</v>
          </cell>
          <cell r="G5337">
            <v>215.95</v>
          </cell>
          <cell r="H5337" t="str">
            <v>.</v>
          </cell>
          <cell r="I5337">
            <v>43.19</v>
          </cell>
        </row>
        <row r="5338">
          <cell r="A5338" t="str">
            <v>51710</v>
          </cell>
          <cell r="B5338" t="str">
            <v>Change of bladder tube</v>
          </cell>
          <cell r="C5338" t="str">
            <v>CH</v>
          </cell>
          <cell r="D5338" t="str">
            <v>T</v>
          </cell>
          <cell r="E5338" t="str">
            <v>5372</v>
          </cell>
          <cell r="F5338">
            <v>7.3227000000000002</v>
          </cell>
          <cell r="G5338">
            <v>549.21</v>
          </cell>
          <cell r="H5338" t="str">
            <v>.</v>
          </cell>
          <cell r="I5338">
            <v>109.85</v>
          </cell>
          <cell r="J5338">
            <v>42736</v>
          </cell>
          <cell r="M5338" t="str">
            <v>*</v>
          </cell>
        </row>
        <row r="5339">
          <cell r="A5339" t="str">
            <v>51715</v>
          </cell>
          <cell r="B5339" t="str">
            <v>Endoscopic injection/implant</v>
          </cell>
          <cell r="C5339" t="str">
            <v>CH</v>
          </cell>
          <cell r="D5339" t="str">
            <v>J1</v>
          </cell>
          <cell r="E5339" t="str">
            <v>5374</v>
          </cell>
          <cell r="F5339">
            <v>33.886099999999999</v>
          </cell>
          <cell r="G5339">
            <v>2541.4899999999998</v>
          </cell>
          <cell r="H5339" t="str">
            <v>.</v>
          </cell>
          <cell r="I5339">
            <v>508.3</v>
          </cell>
          <cell r="J5339">
            <v>42736</v>
          </cell>
          <cell r="M5339" t="str">
            <v>*</v>
          </cell>
        </row>
        <row r="5340">
          <cell r="A5340" t="str">
            <v>51720</v>
          </cell>
          <cell r="B5340" t="str">
            <v>Treatment of bladder lesion</v>
          </cell>
          <cell r="D5340" t="str">
            <v>T</v>
          </cell>
          <cell r="E5340" t="str">
            <v>5371</v>
          </cell>
          <cell r="F5340">
            <v>2.8793000000000002</v>
          </cell>
          <cell r="G5340">
            <v>215.95</v>
          </cell>
          <cell r="H5340" t="str">
            <v>.</v>
          </cell>
          <cell r="I5340">
            <v>43.19</v>
          </cell>
        </row>
        <row r="5341">
          <cell r="A5341" t="str">
            <v>51725</v>
          </cell>
          <cell r="B5341" t="str">
            <v>Simple cystometrogram</v>
          </cell>
          <cell r="D5341" t="str">
            <v>T</v>
          </cell>
          <cell r="E5341" t="str">
            <v>5371</v>
          </cell>
          <cell r="F5341">
            <v>2.8793000000000002</v>
          </cell>
          <cell r="G5341">
            <v>215.95</v>
          </cell>
          <cell r="H5341" t="str">
            <v>.</v>
          </cell>
          <cell r="I5341">
            <v>43.19</v>
          </cell>
        </row>
        <row r="5342">
          <cell r="A5342" t="str">
            <v>51726</v>
          </cell>
          <cell r="B5342" t="str">
            <v>Complex cystometrogram</v>
          </cell>
          <cell r="D5342" t="str">
            <v>T</v>
          </cell>
          <cell r="E5342" t="str">
            <v>5372</v>
          </cell>
          <cell r="F5342">
            <v>7.3227000000000002</v>
          </cell>
          <cell r="G5342">
            <v>549.21</v>
          </cell>
          <cell r="H5342" t="str">
            <v>.</v>
          </cell>
          <cell r="I5342">
            <v>109.85</v>
          </cell>
        </row>
        <row r="5343">
          <cell r="A5343" t="str">
            <v>51727</v>
          </cell>
          <cell r="B5343" t="str">
            <v>Cystometrogram w/up</v>
          </cell>
          <cell r="D5343" t="str">
            <v>T</v>
          </cell>
          <cell r="E5343" t="str">
            <v>5372</v>
          </cell>
          <cell r="F5343">
            <v>7.3227000000000002</v>
          </cell>
          <cell r="G5343">
            <v>549.21</v>
          </cell>
          <cell r="H5343" t="str">
            <v>.</v>
          </cell>
          <cell r="I5343">
            <v>109.85</v>
          </cell>
        </row>
        <row r="5344">
          <cell r="A5344" t="str">
            <v>51728</v>
          </cell>
          <cell r="B5344" t="str">
            <v>Cystometrogram w/vp</v>
          </cell>
          <cell r="D5344" t="str">
            <v>T</v>
          </cell>
          <cell r="E5344" t="str">
            <v>5372</v>
          </cell>
          <cell r="F5344">
            <v>7.3227000000000002</v>
          </cell>
          <cell r="G5344">
            <v>549.21</v>
          </cell>
          <cell r="H5344" t="str">
            <v>.</v>
          </cell>
          <cell r="I5344">
            <v>109.85</v>
          </cell>
        </row>
        <row r="5345">
          <cell r="A5345" t="str">
            <v>51729</v>
          </cell>
          <cell r="B5345" t="str">
            <v>Cystometrogram w/vp&amp;up</v>
          </cell>
          <cell r="D5345" t="str">
            <v>T</v>
          </cell>
          <cell r="E5345" t="str">
            <v>5372</v>
          </cell>
          <cell r="F5345">
            <v>7.3227000000000002</v>
          </cell>
          <cell r="G5345">
            <v>549.21</v>
          </cell>
          <cell r="H5345" t="str">
            <v>.</v>
          </cell>
          <cell r="I5345">
            <v>109.85</v>
          </cell>
        </row>
        <row r="5346">
          <cell r="A5346" t="str">
            <v>51736</v>
          </cell>
          <cell r="B5346" t="str">
            <v>Urine flow measurement</v>
          </cell>
          <cell r="D5346" t="str">
            <v>Q1</v>
          </cell>
          <cell r="E5346" t="str">
            <v>5734</v>
          </cell>
          <cell r="F5346">
            <v>1.333</v>
          </cell>
          <cell r="G5346">
            <v>99.98</v>
          </cell>
          <cell r="H5346" t="str">
            <v>.</v>
          </cell>
          <cell r="I5346">
            <v>20</v>
          </cell>
        </row>
        <row r="5347">
          <cell r="A5347" t="str">
            <v>51741</v>
          </cell>
          <cell r="B5347" t="str">
            <v>Electro-uroflowmetry first</v>
          </cell>
          <cell r="D5347" t="str">
            <v>Q1</v>
          </cell>
          <cell r="E5347" t="str">
            <v>5721</v>
          </cell>
          <cell r="F5347">
            <v>1.694</v>
          </cell>
          <cell r="G5347">
            <v>127.05</v>
          </cell>
          <cell r="H5347" t="str">
            <v>.</v>
          </cell>
          <cell r="I5347">
            <v>25.41</v>
          </cell>
        </row>
        <row r="5348">
          <cell r="A5348" t="str">
            <v>51784</v>
          </cell>
          <cell r="B5348" t="str">
            <v>Anal/urinary muscle study</v>
          </cell>
          <cell r="D5348" t="str">
            <v>S</v>
          </cell>
          <cell r="E5348" t="str">
            <v>5721</v>
          </cell>
          <cell r="F5348">
            <v>1.694</v>
          </cell>
          <cell r="G5348">
            <v>127.05</v>
          </cell>
          <cell r="H5348" t="str">
            <v>.</v>
          </cell>
          <cell r="I5348">
            <v>25.41</v>
          </cell>
        </row>
        <row r="5349">
          <cell r="A5349" t="str">
            <v>51785</v>
          </cell>
          <cell r="B5349" t="str">
            <v>Anal/urinary muscle study</v>
          </cell>
          <cell r="D5349" t="str">
            <v>T</v>
          </cell>
          <cell r="E5349" t="str">
            <v>5371</v>
          </cell>
          <cell r="F5349">
            <v>2.8793000000000002</v>
          </cell>
          <cell r="G5349">
            <v>215.95</v>
          </cell>
          <cell r="H5349" t="str">
            <v>.</v>
          </cell>
          <cell r="I5349">
            <v>43.19</v>
          </cell>
        </row>
        <row r="5350">
          <cell r="A5350" t="str">
            <v>51792</v>
          </cell>
          <cell r="B5350" t="str">
            <v>Urinary reflex study</v>
          </cell>
          <cell r="D5350" t="str">
            <v>Q1</v>
          </cell>
          <cell r="E5350" t="str">
            <v>5733</v>
          </cell>
          <cell r="F5350">
            <v>0.72699999999999998</v>
          </cell>
          <cell r="G5350">
            <v>54.53</v>
          </cell>
          <cell r="H5350" t="str">
            <v>.</v>
          </cell>
          <cell r="I5350">
            <v>10.91</v>
          </cell>
        </row>
        <row r="5351">
          <cell r="A5351" t="str">
            <v>51797</v>
          </cell>
          <cell r="B5351" t="str">
            <v>Intraabdominal pressure test</v>
          </cell>
          <cell r="D5351" t="str">
            <v>N</v>
          </cell>
          <cell r="E5351" t="str">
            <v/>
          </cell>
        </row>
        <row r="5352">
          <cell r="A5352" t="str">
            <v>51798</v>
          </cell>
          <cell r="B5352" t="str">
            <v>Us urine capacity measure</v>
          </cell>
          <cell r="C5352" t="str">
            <v>CH</v>
          </cell>
          <cell r="D5352" t="str">
            <v>Q1</v>
          </cell>
          <cell r="E5352" t="str">
            <v>5733</v>
          </cell>
          <cell r="F5352">
            <v>0.72699999999999998</v>
          </cell>
          <cell r="G5352">
            <v>54.53</v>
          </cell>
          <cell r="H5352" t="str">
            <v>.</v>
          </cell>
          <cell r="I5352">
            <v>10.91</v>
          </cell>
          <cell r="J5352">
            <v>42736</v>
          </cell>
          <cell r="M5352" t="str">
            <v>*</v>
          </cell>
        </row>
        <row r="5353">
          <cell r="A5353" t="str">
            <v>51800</v>
          </cell>
          <cell r="B5353" t="str">
            <v>Revision of bladder/urethra</v>
          </cell>
          <cell r="D5353" t="str">
            <v>C</v>
          </cell>
          <cell r="E5353" t="str">
            <v/>
          </cell>
        </row>
        <row r="5354">
          <cell r="A5354" t="str">
            <v>51820</v>
          </cell>
          <cell r="B5354" t="str">
            <v>Revision of urinary tract</v>
          </cell>
          <cell r="D5354" t="str">
            <v>C</v>
          </cell>
          <cell r="E5354" t="str">
            <v/>
          </cell>
        </row>
        <row r="5355">
          <cell r="A5355" t="str">
            <v>51840</v>
          </cell>
          <cell r="B5355" t="str">
            <v>Attach bladder/urethra</v>
          </cell>
          <cell r="D5355" t="str">
            <v>C</v>
          </cell>
          <cell r="E5355" t="str">
            <v/>
          </cell>
        </row>
        <row r="5356">
          <cell r="A5356" t="str">
            <v>51841</v>
          </cell>
          <cell r="B5356" t="str">
            <v>Attach bladder/urethra</v>
          </cell>
          <cell r="D5356" t="str">
            <v>C</v>
          </cell>
          <cell r="E5356" t="str">
            <v/>
          </cell>
        </row>
        <row r="5357">
          <cell r="A5357" t="str">
            <v>51845</v>
          </cell>
          <cell r="B5357" t="str">
            <v>Repair bladder neck</v>
          </cell>
          <cell r="D5357" t="str">
            <v>J1</v>
          </cell>
          <cell r="E5357" t="str">
            <v>5415</v>
          </cell>
          <cell r="F5357">
            <v>50.789200000000001</v>
          </cell>
          <cell r="G5357">
            <v>3809.24</v>
          </cell>
          <cell r="H5357">
            <v>902.82</v>
          </cell>
          <cell r="I5357">
            <v>761.85</v>
          </cell>
        </row>
        <row r="5358">
          <cell r="A5358" t="str">
            <v>51860</v>
          </cell>
          <cell r="B5358" t="str">
            <v>Repair of bladder wound</v>
          </cell>
          <cell r="D5358" t="str">
            <v>J1</v>
          </cell>
          <cell r="E5358" t="str">
            <v>5375</v>
          </cell>
          <cell r="F5358">
            <v>46.433300000000003</v>
          </cell>
          <cell r="G5358">
            <v>3482.54</v>
          </cell>
          <cell r="H5358" t="str">
            <v>.</v>
          </cell>
          <cell r="I5358">
            <v>696.51</v>
          </cell>
        </row>
        <row r="5359">
          <cell r="A5359" t="str">
            <v>51865</v>
          </cell>
          <cell r="B5359" t="str">
            <v>Repair of bladder wound</v>
          </cell>
          <cell r="D5359" t="str">
            <v>C</v>
          </cell>
          <cell r="E5359" t="str">
            <v/>
          </cell>
        </row>
        <row r="5360">
          <cell r="A5360" t="str">
            <v>51880</v>
          </cell>
          <cell r="B5360" t="str">
            <v>Repair of bladder opening</v>
          </cell>
          <cell r="C5360" t="str">
            <v>CH</v>
          </cell>
          <cell r="D5360" t="str">
            <v>J1</v>
          </cell>
          <cell r="E5360" t="str">
            <v>5374</v>
          </cell>
          <cell r="F5360">
            <v>33.886099999999999</v>
          </cell>
          <cell r="G5360">
            <v>2541.4899999999998</v>
          </cell>
          <cell r="H5360" t="str">
            <v>.</v>
          </cell>
          <cell r="I5360">
            <v>508.3</v>
          </cell>
          <cell r="J5360">
            <v>42736</v>
          </cell>
          <cell r="M5360" t="str">
            <v>*</v>
          </cell>
        </row>
        <row r="5361">
          <cell r="A5361" t="str">
            <v>51900</v>
          </cell>
          <cell r="B5361" t="str">
            <v>Repair bladder/vagina lesion</v>
          </cell>
          <cell r="D5361" t="str">
            <v>C</v>
          </cell>
          <cell r="E5361" t="str">
            <v/>
          </cell>
        </row>
        <row r="5362">
          <cell r="A5362" t="str">
            <v>51920</v>
          </cell>
          <cell r="B5362" t="str">
            <v>Close bladder-uterus fistula</v>
          </cell>
          <cell r="D5362" t="str">
            <v>C</v>
          </cell>
          <cell r="E5362" t="str">
            <v/>
          </cell>
        </row>
        <row r="5363">
          <cell r="A5363" t="str">
            <v>51925</v>
          </cell>
          <cell r="B5363" t="str">
            <v>Hysterectomy/bladder repair</v>
          </cell>
          <cell r="D5363" t="str">
            <v>C</v>
          </cell>
          <cell r="E5363" t="str">
            <v/>
          </cell>
        </row>
        <row r="5364">
          <cell r="A5364" t="str">
            <v>51940</v>
          </cell>
          <cell r="B5364" t="str">
            <v>Correction of bladder defect</v>
          </cell>
          <cell r="D5364" t="str">
            <v>C</v>
          </cell>
          <cell r="E5364" t="str">
            <v/>
          </cell>
        </row>
        <row r="5365">
          <cell r="A5365" t="str">
            <v>51960</v>
          </cell>
          <cell r="B5365" t="str">
            <v>Revision of bladder &amp; bowel</v>
          </cell>
          <cell r="D5365" t="str">
            <v>C</v>
          </cell>
          <cell r="E5365" t="str">
            <v/>
          </cell>
        </row>
        <row r="5366">
          <cell r="A5366" t="str">
            <v>51980</v>
          </cell>
          <cell r="B5366" t="str">
            <v>Construct bladder opening</v>
          </cell>
          <cell r="D5366" t="str">
            <v>C</v>
          </cell>
          <cell r="E5366" t="str">
            <v/>
          </cell>
        </row>
        <row r="5367">
          <cell r="A5367" t="str">
            <v>51990</v>
          </cell>
          <cell r="B5367" t="str">
            <v>Laparo urethral suspension</v>
          </cell>
          <cell r="D5367" t="str">
            <v>J1</v>
          </cell>
          <cell r="E5367" t="str">
            <v>5361</v>
          </cell>
          <cell r="F5367">
            <v>55.963999999999999</v>
          </cell>
          <cell r="G5367">
            <v>4197.3599999999997</v>
          </cell>
          <cell r="H5367" t="str">
            <v>.</v>
          </cell>
          <cell r="I5367">
            <v>839.48</v>
          </cell>
        </row>
        <row r="5368">
          <cell r="A5368" t="str">
            <v>51992</v>
          </cell>
          <cell r="B5368" t="str">
            <v>Laparo sling operation</v>
          </cell>
          <cell r="D5368" t="str">
            <v>J1</v>
          </cell>
          <cell r="E5368" t="str">
            <v>5361</v>
          </cell>
          <cell r="F5368">
            <v>55.963999999999999</v>
          </cell>
          <cell r="G5368">
            <v>4197.3599999999997</v>
          </cell>
          <cell r="H5368" t="str">
            <v>.</v>
          </cell>
          <cell r="I5368">
            <v>839.48</v>
          </cell>
        </row>
        <row r="5369">
          <cell r="A5369" t="str">
            <v>51999</v>
          </cell>
          <cell r="B5369" t="str">
            <v>Laparoscope proc bla</v>
          </cell>
          <cell r="D5369" t="str">
            <v>J1</v>
          </cell>
          <cell r="E5369" t="str">
            <v>5361</v>
          </cell>
          <cell r="F5369">
            <v>55.963999999999999</v>
          </cell>
          <cell r="G5369">
            <v>4197.3599999999997</v>
          </cell>
          <cell r="H5369" t="str">
            <v>.</v>
          </cell>
          <cell r="I5369">
            <v>839.48</v>
          </cell>
        </row>
        <row r="5370">
          <cell r="A5370" t="str">
            <v>52000</v>
          </cell>
          <cell r="B5370" t="str">
            <v>Cystoscopy</v>
          </cell>
          <cell r="D5370" t="str">
            <v>T</v>
          </cell>
          <cell r="E5370" t="str">
            <v>5372</v>
          </cell>
          <cell r="F5370">
            <v>7.3227000000000002</v>
          </cell>
          <cell r="G5370">
            <v>549.21</v>
          </cell>
          <cell r="H5370" t="str">
            <v>.</v>
          </cell>
          <cell r="I5370">
            <v>109.85</v>
          </cell>
        </row>
        <row r="5371">
          <cell r="A5371" t="str">
            <v>52001</v>
          </cell>
          <cell r="B5371" t="str">
            <v>Cystoscopy removal of clots</v>
          </cell>
          <cell r="C5371" t="str">
            <v>CH</v>
          </cell>
          <cell r="D5371" t="str">
            <v>J1</v>
          </cell>
          <cell r="E5371" t="str">
            <v>5374</v>
          </cell>
          <cell r="F5371">
            <v>33.886099999999999</v>
          </cell>
          <cell r="G5371">
            <v>2541.4899999999998</v>
          </cell>
          <cell r="H5371" t="str">
            <v>.</v>
          </cell>
          <cell r="I5371">
            <v>508.3</v>
          </cell>
          <cell r="J5371">
            <v>42736</v>
          </cell>
          <cell r="M5371" t="str">
            <v>*</v>
          </cell>
        </row>
        <row r="5372">
          <cell r="A5372" t="str">
            <v>52005</v>
          </cell>
          <cell r="B5372" t="str">
            <v>Cystoscopy &amp; ureter catheter</v>
          </cell>
          <cell r="C5372" t="str">
            <v>CH</v>
          </cell>
          <cell r="D5372" t="str">
            <v>J1</v>
          </cell>
          <cell r="E5372" t="str">
            <v>5373</v>
          </cell>
          <cell r="F5372">
            <v>21.9192</v>
          </cell>
          <cell r="G5372">
            <v>1643.96</v>
          </cell>
          <cell r="H5372" t="str">
            <v>.</v>
          </cell>
          <cell r="I5372">
            <v>328.8</v>
          </cell>
          <cell r="J5372">
            <v>42736</v>
          </cell>
          <cell r="M5372" t="str">
            <v>*</v>
          </cell>
        </row>
        <row r="5373">
          <cell r="A5373" t="str">
            <v>52007</v>
          </cell>
          <cell r="B5373" t="str">
            <v>Cystoscopy and biopsy</v>
          </cell>
          <cell r="C5373" t="str">
            <v>CH</v>
          </cell>
          <cell r="D5373" t="str">
            <v>J1</v>
          </cell>
          <cell r="E5373" t="str">
            <v>5374</v>
          </cell>
          <cell r="F5373">
            <v>33.886099999999999</v>
          </cell>
          <cell r="G5373">
            <v>2541.4899999999998</v>
          </cell>
          <cell r="H5373" t="str">
            <v>.</v>
          </cell>
          <cell r="I5373">
            <v>508.3</v>
          </cell>
          <cell r="J5373">
            <v>42736</v>
          </cell>
          <cell r="M5373" t="str">
            <v>*</v>
          </cell>
        </row>
        <row r="5374">
          <cell r="A5374" t="str">
            <v>5200F</v>
          </cell>
          <cell r="B5374" t="str">
            <v>Eval appros surg thxpy epi</v>
          </cell>
          <cell r="D5374" t="str">
            <v>E1</v>
          </cell>
          <cell r="E5374" t="str">
            <v/>
          </cell>
        </row>
        <row r="5375">
          <cell r="A5375" t="str">
            <v>52010</v>
          </cell>
          <cell r="B5375" t="str">
            <v>Cystoscopy &amp; duct catheter</v>
          </cell>
          <cell r="D5375" t="str">
            <v>T</v>
          </cell>
          <cell r="E5375" t="str">
            <v>5372</v>
          </cell>
          <cell r="F5375">
            <v>7.3227000000000002</v>
          </cell>
          <cell r="G5375">
            <v>549.21</v>
          </cell>
          <cell r="H5375" t="str">
            <v>.</v>
          </cell>
          <cell r="I5375">
            <v>109.85</v>
          </cell>
        </row>
        <row r="5376">
          <cell r="A5376" t="str">
            <v>52204</v>
          </cell>
          <cell r="B5376" t="str">
            <v>Cystoscopy w/biopsy(s)</v>
          </cell>
          <cell r="C5376" t="str">
            <v>CH</v>
          </cell>
          <cell r="D5376" t="str">
            <v>J1</v>
          </cell>
          <cell r="E5376" t="str">
            <v>5373</v>
          </cell>
          <cell r="F5376">
            <v>21.9192</v>
          </cell>
          <cell r="G5376">
            <v>1643.96</v>
          </cell>
          <cell r="H5376" t="str">
            <v>.</v>
          </cell>
          <cell r="I5376">
            <v>328.8</v>
          </cell>
          <cell r="J5376">
            <v>42736</v>
          </cell>
          <cell r="M5376" t="str">
            <v>*</v>
          </cell>
        </row>
        <row r="5377">
          <cell r="A5377" t="str">
            <v>52214</v>
          </cell>
          <cell r="B5377" t="str">
            <v>Cystoscopy and treatment</v>
          </cell>
          <cell r="C5377" t="str">
            <v>CH</v>
          </cell>
          <cell r="D5377" t="str">
            <v>J1</v>
          </cell>
          <cell r="E5377" t="str">
            <v>5373</v>
          </cell>
          <cell r="F5377">
            <v>21.9192</v>
          </cell>
          <cell r="G5377">
            <v>1643.96</v>
          </cell>
          <cell r="H5377" t="str">
            <v>.</v>
          </cell>
          <cell r="I5377">
            <v>328.8</v>
          </cell>
          <cell r="J5377">
            <v>42736</v>
          </cell>
          <cell r="M5377" t="str">
            <v>*</v>
          </cell>
        </row>
        <row r="5378">
          <cell r="A5378" t="str">
            <v>52224</v>
          </cell>
          <cell r="B5378" t="str">
            <v>Cystoscopy and treatment</v>
          </cell>
          <cell r="C5378" t="str">
            <v>CH</v>
          </cell>
          <cell r="D5378" t="str">
            <v>J1</v>
          </cell>
          <cell r="E5378" t="str">
            <v>5373</v>
          </cell>
          <cell r="F5378">
            <v>21.9192</v>
          </cell>
          <cell r="G5378">
            <v>1643.96</v>
          </cell>
          <cell r="H5378" t="str">
            <v>.</v>
          </cell>
          <cell r="I5378">
            <v>328.8</v>
          </cell>
          <cell r="J5378">
            <v>42736</v>
          </cell>
          <cell r="M5378" t="str">
            <v>*</v>
          </cell>
        </row>
        <row r="5379">
          <cell r="A5379" t="str">
            <v>52234</v>
          </cell>
          <cell r="B5379" t="str">
            <v>Cystoscopy and treatment</v>
          </cell>
          <cell r="C5379" t="str">
            <v>CH</v>
          </cell>
          <cell r="D5379" t="str">
            <v>J1</v>
          </cell>
          <cell r="E5379" t="str">
            <v>5374</v>
          </cell>
          <cell r="F5379">
            <v>33.886099999999999</v>
          </cell>
          <cell r="G5379">
            <v>2541.4899999999998</v>
          </cell>
          <cell r="H5379" t="str">
            <v>.</v>
          </cell>
          <cell r="I5379">
            <v>508.3</v>
          </cell>
          <cell r="J5379">
            <v>42736</v>
          </cell>
          <cell r="M5379" t="str">
            <v>*</v>
          </cell>
        </row>
        <row r="5380">
          <cell r="A5380" t="str">
            <v>52235</v>
          </cell>
          <cell r="B5380" t="str">
            <v>Cystoscopy and treatment</v>
          </cell>
          <cell r="C5380" t="str">
            <v>CH</v>
          </cell>
          <cell r="D5380" t="str">
            <v>J1</v>
          </cell>
          <cell r="E5380" t="str">
            <v>5374</v>
          </cell>
          <cell r="F5380">
            <v>33.886099999999999</v>
          </cell>
          <cell r="G5380">
            <v>2541.4899999999998</v>
          </cell>
          <cell r="H5380" t="str">
            <v>.</v>
          </cell>
          <cell r="I5380">
            <v>508.3</v>
          </cell>
          <cell r="J5380">
            <v>42736</v>
          </cell>
          <cell r="M5380" t="str">
            <v>*</v>
          </cell>
        </row>
        <row r="5381">
          <cell r="A5381" t="str">
            <v>52240</v>
          </cell>
          <cell r="B5381" t="str">
            <v>Cystoscopy and treatment</v>
          </cell>
          <cell r="C5381" t="str">
            <v>CH</v>
          </cell>
          <cell r="D5381" t="str">
            <v>J1</v>
          </cell>
          <cell r="E5381" t="str">
            <v>5375</v>
          </cell>
          <cell r="F5381">
            <v>46.433300000000003</v>
          </cell>
          <cell r="G5381">
            <v>3482.54</v>
          </cell>
          <cell r="H5381" t="str">
            <v>.</v>
          </cell>
          <cell r="I5381">
            <v>696.51</v>
          </cell>
          <cell r="J5381">
            <v>42736</v>
          </cell>
          <cell r="M5381" t="str">
            <v>*</v>
          </cell>
        </row>
        <row r="5382">
          <cell r="A5382" t="str">
            <v>52250</v>
          </cell>
          <cell r="B5382" t="str">
            <v>Cystoscopy and radiotracer</v>
          </cell>
          <cell r="C5382" t="str">
            <v>CH</v>
          </cell>
          <cell r="D5382" t="str">
            <v>J1</v>
          </cell>
          <cell r="E5382" t="str">
            <v>5375</v>
          </cell>
          <cell r="F5382">
            <v>46.433300000000003</v>
          </cell>
          <cell r="G5382">
            <v>3482.54</v>
          </cell>
          <cell r="H5382" t="str">
            <v>.</v>
          </cell>
          <cell r="I5382">
            <v>696.51</v>
          </cell>
          <cell r="J5382">
            <v>42736</v>
          </cell>
          <cell r="M5382" t="str">
            <v>*</v>
          </cell>
        </row>
        <row r="5383">
          <cell r="A5383" t="str">
            <v>52260</v>
          </cell>
          <cell r="B5383" t="str">
            <v>Cystoscopy and treatment</v>
          </cell>
          <cell r="C5383" t="str">
            <v>CH</v>
          </cell>
          <cell r="D5383" t="str">
            <v>J1</v>
          </cell>
          <cell r="E5383" t="str">
            <v>5373</v>
          </cell>
          <cell r="F5383">
            <v>21.9192</v>
          </cell>
          <cell r="G5383">
            <v>1643.96</v>
          </cell>
          <cell r="H5383" t="str">
            <v>.</v>
          </cell>
          <cell r="I5383">
            <v>328.8</v>
          </cell>
          <cell r="J5383">
            <v>42736</v>
          </cell>
          <cell r="M5383" t="str">
            <v>*</v>
          </cell>
        </row>
        <row r="5384">
          <cell r="A5384" t="str">
            <v>52265</v>
          </cell>
          <cell r="B5384" t="str">
            <v>Cystoscopy and treatment</v>
          </cell>
          <cell r="C5384" t="str">
            <v>CH</v>
          </cell>
          <cell r="D5384" t="str">
            <v>J1</v>
          </cell>
          <cell r="E5384" t="str">
            <v>5373</v>
          </cell>
          <cell r="F5384">
            <v>21.9192</v>
          </cell>
          <cell r="G5384">
            <v>1643.96</v>
          </cell>
          <cell r="H5384" t="str">
            <v>.</v>
          </cell>
          <cell r="I5384">
            <v>328.8</v>
          </cell>
          <cell r="J5384">
            <v>42736</v>
          </cell>
          <cell r="M5384" t="str">
            <v>*</v>
          </cell>
        </row>
        <row r="5385">
          <cell r="A5385" t="str">
            <v>52270</v>
          </cell>
          <cell r="B5385" t="str">
            <v>Cystoscopy &amp; revise urethra</v>
          </cell>
          <cell r="C5385" t="str">
            <v>CH</v>
          </cell>
          <cell r="D5385" t="str">
            <v>J1</v>
          </cell>
          <cell r="E5385" t="str">
            <v>5373</v>
          </cell>
          <cell r="F5385">
            <v>21.9192</v>
          </cell>
          <cell r="G5385">
            <v>1643.96</v>
          </cell>
          <cell r="H5385" t="str">
            <v>.</v>
          </cell>
          <cell r="I5385">
            <v>328.8</v>
          </cell>
          <cell r="J5385">
            <v>42736</v>
          </cell>
          <cell r="M5385" t="str">
            <v>*</v>
          </cell>
        </row>
        <row r="5386">
          <cell r="A5386" t="str">
            <v>52275</v>
          </cell>
          <cell r="B5386" t="str">
            <v>Cystoscopy &amp; revise urethra</v>
          </cell>
          <cell r="C5386" t="str">
            <v>CH</v>
          </cell>
          <cell r="D5386" t="str">
            <v>J1</v>
          </cell>
          <cell r="E5386" t="str">
            <v>5373</v>
          </cell>
          <cell r="F5386">
            <v>21.9192</v>
          </cell>
          <cell r="G5386">
            <v>1643.96</v>
          </cell>
          <cell r="H5386" t="str">
            <v>.</v>
          </cell>
          <cell r="I5386">
            <v>328.8</v>
          </cell>
          <cell r="J5386">
            <v>42736</v>
          </cell>
          <cell r="M5386" t="str">
            <v>*</v>
          </cell>
        </row>
        <row r="5387">
          <cell r="A5387" t="str">
            <v>52276</v>
          </cell>
          <cell r="B5387" t="str">
            <v>Cystoscopy and treatment</v>
          </cell>
          <cell r="C5387" t="str">
            <v>CH</v>
          </cell>
          <cell r="D5387" t="str">
            <v>J1</v>
          </cell>
          <cell r="E5387" t="str">
            <v>5373</v>
          </cell>
          <cell r="F5387">
            <v>21.9192</v>
          </cell>
          <cell r="G5387">
            <v>1643.96</v>
          </cell>
          <cell r="H5387" t="str">
            <v>.</v>
          </cell>
          <cell r="I5387">
            <v>328.8</v>
          </cell>
          <cell r="J5387">
            <v>42736</v>
          </cell>
          <cell r="M5387" t="str">
            <v>*</v>
          </cell>
        </row>
        <row r="5388">
          <cell r="A5388" t="str">
            <v>52277</v>
          </cell>
          <cell r="B5388" t="str">
            <v>Cystoscopy and treatment</v>
          </cell>
          <cell r="C5388" t="str">
            <v>CH</v>
          </cell>
          <cell r="D5388" t="str">
            <v>J1</v>
          </cell>
          <cell r="E5388" t="str">
            <v>5374</v>
          </cell>
          <cell r="F5388">
            <v>33.886099999999999</v>
          </cell>
          <cell r="G5388">
            <v>2541.4899999999998</v>
          </cell>
          <cell r="H5388" t="str">
            <v>.</v>
          </cell>
          <cell r="I5388">
            <v>508.3</v>
          </cell>
          <cell r="J5388">
            <v>42736</v>
          </cell>
          <cell r="M5388" t="str">
            <v>*</v>
          </cell>
        </row>
        <row r="5389">
          <cell r="A5389" t="str">
            <v>52281</v>
          </cell>
          <cell r="B5389" t="str">
            <v>Cystoscopy and treatment</v>
          </cell>
          <cell r="C5389" t="str">
            <v>CH</v>
          </cell>
          <cell r="D5389" t="str">
            <v>J1</v>
          </cell>
          <cell r="E5389" t="str">
            <v>5373</v>
          </cell>
          <cell r="F5389">
            <v>21.9192</v>
          </cell>
          <cell r="G5389">
            <v>1643.96</v>
          </cell>
          <cell r="H5389" t="str">
            <v>.</v>
          </cell>
          <cell r="I5389">
            <v>328.8</v>
          </cell>
          <cell r="J5389">
            <v>42736</v>
          </cell>
          <cell r="M5389" t="str">
            <v>*</v>
          </cell>
        </row>
        <row r="5390">
          <cell r="A5390" t="str">
            <v>52282</v>
          </cell>
          <cell r="B5390" t="str">
            <v>Cystoscopy implant stent</v>
          </cell>
          <cell r="C5390" t="str">
            <v>CH</v>
          </cell>
          <cell r="D5390" t="str">
            <v>J1</v>
          </cell>
          <cell r="E5390" t="str">
            <v>5374</v>
          </cell>
          <cell r="F5390">
            <v>33.886099999999999</v>
          </cell>
          <cell r="G5390">
            <v>2541.4899999999998</v>
          </cell>
          <cell r="H5390" t="str">
            <v>.</v>
          </cell>
          <cell r="I5390">
            <v>508.3</v>
          </cell>
          <cell r="J5390">
            <v>42736</v>
          </cell>
          <cell r="M5390" t="str">
            <v>*</v>
          </cell>
        </row>
        <row r="5391">
          <cell r="A5391" t="str">
            <v>52283</v>
          </cell>
          <cell r="B5391" t="str">
            <v>Cystoscopy and treatment</v>
          </cell>
          <cell r="C5391" t="str">
            <v>CH</v>
          </cell>
          <cell r="D5391" t="str">
            <v>J1</v>
          </cell>
          <cell r="E5391" t="str">
            <v>5373</v>
          </cell>
          <cell r="F5391">
            <v>21.9192</v>
          </cell>
          <cell r="G5391">
            <v>1643.96</v>
          </cell>
          <cell r="H5391" t="str">
            <v>.</v>
          </cell>
          <cell r="I5391">
            <v>328.8</v>
          </cell>
          <cell r="J5391">
            <v>42736</v>
          </cell>
          <cell r="M5391" t="str">
            <v>*</v>
          </cell>
        </row>
        <row r="5392">
          <cell r="A5392" t="str">
            <v>52285</v>
          </cell>
          <cell r="B5392" t="str">
            <v>Cystoscopy and treatment</v>
          </cell>
          <cell r="C5392" t="str">
            <v>CH</v>
          </cell>
          <cell r="D5392" t="str">
            <v>J1</v>
          </cell>
          <cell r="E5392" t="str">
            <v>5373</v>
          </cell>
          <cell r="F5392">
            <v>21.9192</v>
          </cell>
          <cell r="G5392">
            <v>1643.96</v>
          </cell>
          <cell r="H5392" t="str">
            <v>.</v>
          </cell>
          <cell r="I5392">
            <v>328.8</v>
          </cell>
          <cell r="J5392">
            <v>42736</v>
          </cell>
          <cell r="M5392" t="str">
            <v>*</v>
          </cell>
        </row>
        <row r="5393">
          <cell r="A5393" t="str">
            <v>52287</v>
          </cell>
          <cell r="B5393" t="str">
            <v>Cystoscopy chemodenervation</v>
          </cell>
          <cell r="C5393" t="str">
            <v>CH</v>
          </cell>
          <cell r="D5393" t="str">
            <v>J1</v>
          </cell>
          <cell r="E5393" t="str">
            <v>5373</v>
          </cell>
          <cell r="F5393">
            <v>21.9192</v>
          </cell>
          <cell r="G5393">
            <v>1643.96</v>
          </cell>
          <cell r="H5393" t="str">
            <v>.</v>
          </cell>
          <cell r="I5393">
            <v>328.8</v>
          </cell>
          <cell r="J5393">
            <v>42736</v>
          </cell>
          <cell r="M5393" t="str">
            <v>*</v>
          </cell>
        </row>
        <row r="5394">
          <cell r="A5394" t="str">
            <v>52290</v>
          </cell>
          <cell r="B5394" t="str">
            <v>Cystoscopy and treatment</v>
          </cell>
          <cell r="C5394" t="str">
            <v>CH</v>
          </cell>
          <cell r="D5394" t="str">
            <v>J1</v>
          </cell>
          <cell r="E5394" t="str">
            <v>5373</v>
          </cell>
          <cell r="F5394">
            <v>21.9192</v>
          </cell>
          <cell r="G5394">
            <v>1643.96</v>
          </cell>
          <cell r="H5394" t="str">
            <v>.</v>
          </cell>
          <cell r="I5394">
            <v>328.8</v>
          </cell>
          <cell r="J5394">
            <v>42736</v>
          </cell>
          <cell r="M5394" t="str">
            <v>*</v>
          </cell>
        </row>
        <row r="5395">
          <cell r="A5395" t="str">
            <v>52300</v>
          </cell>
          <cell r="B5395" t="str">
            <v>Cystoscopy and treatment</v>
          </cell>
          <cell r="C5395" t="str">
            <v>CH</v>
          </cell>
          <cell r="D5395" t="str">
            <v>J1</v>
          </cell>
          <cell r="E5395" t="str">
            <v>5374</v>
          </cell>
          <cell r="F5395">
            <v>33.886099999999999</v>
          </cell>
          <cell r="G5395">
            <v>2541.4899999999998</v>
          </cell>
          <cell r="H5395" t="str">
            <v>.</v>
          </cell>
          <cell r="I5395">
            <v>508.3</v>
          </cell>
          <cell r="J5395">
            <v>42736</v>
          </cell>
          <cell r="M5395" t="str">
            <v>*</v>
          </cell>
        </row>
        <row r="5396">
          <cell r="A5396" t="str">
            <v>52301</v>
          </cell>
          <cell r="B5396" t="str">
            <v>Cystoscopy and treatment</v>
          </cell>
          <cell r="C5396" t="str">
            <v>CH</v>
          </cell>
          <cell r="D5396" t="str">
            <v>J1</v>
          </cell>
          <cell r="E5396" t="str">
            <v>5374</v>
          </cell>
          <cell r="F5396">
            <v>33.886099999999999</v>
          </cell>
          <cell r="G5396">
            <v>2541.4899999999998</v>
          </cell>
          <cell r="H5396" t="str">
            <v>.</v>
          </cell>
          <cell r="I5396">
            <v>508.3</v>
          </cell>
          <cell r="J5396">
            <v>42736</v>
          </cell>
          <cell r="M5396" t="str">
            <v>*</v>
          </cell>
        </row>
        <row r="5397">
          <cell r="A5397" t="str">
            <v>52305</v>
          </cell>
          <cell r="B5397" t="str">
            <v>Cystoscopy and treatment</v>
          </cell>
          <cell r="D5397" t="str">
            <v>J1</v>
          </cell>
          <cell r="E5397" t="str">
            <v>5375</v>
          </cell>
          <cell r="F5397">
            <v>46.433300000000003</v>
          </cell>
          <cell r="G5397">
            <v>3482.54</v>
          </cell>
          <cell r="H5397" t="str">
            <v>.</v>
          </cell>
          <cell r="I5397">
            <v>696.51</v>
          </cell>
        </row>
        <row r="5398">
          <cell r="A5398" t="str">
            <v>52310</v>
          </cell>
          <cell r="B5398" t="str">
            <v>Cystoscopy and treatment</v>
          </cell>
          <cell r="C5398" t="str">
            <v>CH</v>
          </cell>
          <cell r="D5398" t="str">
            <v>J1</v>
          </cell>
          <cell r="E5398" t="str">
            <v>5373</v>
          </cell>
          <cell r="F5398">
            <v>21.9192</v>
          </cell>
          <cell r="G5398">
            <v>1643.96</v>
          </cell>
          <cell r="H5398" t="str">
            <v>.</v>
          </cell>
          <cell r="I5398">
            <v>328.8</v>
          </cell>
          <cell r="J5398">
            <v>42736</v>
          </cell>
          <cell r="M5398" t="str">
            <v>*</v>
          </cell>
        </row>
        <row r="5399">
          <cell r="A5399" t="str">
            <v>52315</v>
          </cell>
          <cell r="B5399" t="str">
            <v>Cystoscopy and treatment</v>
          </cell>
          <cell r="C5399" t="str">
            <v>CH</v>
          </cell>
          <cell r="D5399" t="str">
            <v>J1</v>
          </cell>
          <cell r="E5399" t="str">
            <v>5373</v>
          </cell>
          <cell r="F5399">
            <v>21.9192</v>
          </cell>
          <cell r="G5399">
            <v>1643.96</v>
          </cell>
          <cell r="H5399" t="str">
            <v>.</v>
          </cell>
          <cell r="I5399">
            <v>328.8</v>
          </cell>
          <cell r="J5399">
            <v>42736</v>
          </cell>
          <cell r="M5399" t="str">
            <v>*</v>
          </cell>
        </row>
        <row r="5400">
          <cell r="A5400" t="str">
            <v>52317</v>
          </cell>
          <cell r="B5400" t="str">
            <v>Remove bladder stone</v>
          </cell>
          <cell r="C5400" t="str">
            <v>CH</v>
          </cell>
          <cell r="D5400" t="str">
            <v>J1</v>
          </cell>
          <cell r="E5400" t="str">
            <v>5374</v>
          </cell>
          <cell r="F5400">
            <v>33.886099999999999</v>
          </cell>
          <cell r="G5400">
            <v>2541.4899999999998</v>
          </cell>
          <cell r="H5400" t="str">
            <v>.</v>
          </cell>
          <cell r="I5400">
            <v>508.3</v>
          </cell>
          <cell r="J5400">
            <v>42736</v>
          </cell>
          <cell r="M5400" t="str">
            <v>*</v>
          </cell>
        </row>
        <row r="5401">
          <cell r="A5401" t="str">
            <v>52318</v>
          </cell>
          <cell r="B5401" t="str">
            <v>Remove bladder stone</v>
          </cell>
          <cell r="D5401" t="str">
            <v>J1</v>
          </cell>
          <cell r="E5401" t="str">
            <v>5375</v>
          </cell>
          <cell r="F5401">
            <v>46.433300000000003</v>
          </cell>
          <cell r="G5401">
            <v>3482.54</v>
          </cell>
          <cell r="H5401" t="str">
            <v>.</v>
          </cell>
          <cell r="I5401">
            <v>696.51</v>
          </cell>
        </row>
        <row r="5402">
          <cell r="A5402" t="str">
            <v>52320</v>
          </cell>
          <cell r="B5402" t="str">
            <v>Cystoscopy and treatment</v>
          </cell>
          <cell r="C5402" t="str">
            <v>CH</v>
          </cell>
          <cell r="D5402" t="str">
            <v>J1</v>
          </cell>
          <cell r="E5402" t="str">
            <v>5375</v>
          </cell>
          <cell r="F5402">
            <v>46.433300000000003</v>
          </cell>
          <cell r="G5402">
            <v>3482.54</v>
          </cell>
          <cell r="H5402" t="str">
            <v>.</v>
          </cell>
          <cell r="I5402">
            <v>696.51</v>
          </cell>
          <cell r="J5402">
            <v>42736</v>
          </cell>
          <cell r="M5402" t="str">
            <v>*</v>
          </cell>
        </row>
        <row r="5403">
          <cell r="A5403" t="str">
            <v>52325</v>
          </cell>
          <cell r="B5403" t="str">
            <v>Cystoscopy stone removal</v>
          </cell>
          <cell r="C5403" t="str">
            <v>CH</v>
          </cell>
          <cell r="D5403" t="str">
            <v>J1</v>
          </cell>
          <cell r="E5403" t="str">
            <v>5375</v>
          </cell>
          <cell r="F5403">
            <v>46.433300000000003</v>
          </cell>
          <cell r="G5403">
            <v>3482.54</v>
          </cell>
          <cell r="H5403" t="str">
            <v>.</v>
          </cell>
          <cell r="I5403">
            <v>696.51</v>
          </cell>
          <cell r="J5403">
            <v>42736</v>
          </cell>
          <cell r="M5403" t="str">
            <v>*</v>
          </cell>
        </row>
        <row r="5404">
          <cell r="A5404" t="str">
            <v>52327</v>
          </cell>
          <cell r="B5404" t="str">
            <v>Cystoscopy inject material</v>
          </cell>
          <cell r="C5404" t="str">
            <v>CH</v>
          </cell>
          <cell r="D5404" t="str">
            <v>J1</v>
          </cell>
          <cell r="E5404" t="str">
            <v>5375</v>
          </cell>
          <cell r="F5404">
            <v>46.433300000000003</v>
          </cell>
          <cell r="G5404">
            <v>3482.54</v>
          </cell>
          <cell r="H5404" t="str">
            <v>.</v>
          </cell>
          <cell r="I5404">
            <v>696.51</v>
          </cell>
          <cell r="J5404">
            <v>42736</v>
          </cell>
          <cell r="M5404" t="str">
            <v>*</v>
          </cell>
        </row>
        <row r="5405">
          <cell r="A5405" t="str">
            <v>52330</v>
          </cell>
          <cell r="B5405" t="str">
            <v>Cystoscopy and treatment</v>
          </cell>
          <cell r="C5405" t="str">
            <v>CH</v>
          </cell>
          <cell r="D5405" t="str">
            <v>J1</v>
          </cell>
          <cell r="E5405" t="str">
            <v>5374</v>
          </cell>
          <cell r="F5405">
            <v>33.886099999999999</v>
          </cell>
          <cell r="G5405">
            <v>2541.4899999999998</v>
          </cell>
          <cell r="H5405" t="str">
            <v>.</v>
          </cell>
          <cell r="I5405">
            <v>508.3</v>
          </cell>
          <cell r="J5405">
            <v>42736</v>
          </cell>
          <cell r="M5405" t="str">
            <v>*</v>
          </cell>
        </row>
        <row r="5406">
          <cell r="A5406" t="str">
            <v>52332</v>
          </cell>
          <cell r="B5406" t="str">
            <v>Cystoscopy and treatment</v>
          </cell>
          <cell r="C5406" t="str">
            <v>CH</v>
          </cell>
          <cell r="D5406" t="str">
            <v>J1</v>
          </cell>
          <cell r="E5406" t="str">
            <v>5374</v>
          </cell>
          <cell r="F5406">
            <v>33.886099999999999</v>
          </cell>
          <cell r="G5406">
            <v>2541.4899999999998</v>
          </cell>
          <cell r="H5406" t="str">
            <v>.</v>
          </cell>
          <cell r="I5406">
            <v>508.3</v>
          </cell>
          <cell r="J5406">
            <v>42736</v>
          </cell>
          <cell r="M5406" t="str">
            <v>*</v>
          </cell>
        </row>
        <row r="5407">
          <cell r="A5407" t="str">
            <v>52334</v>
          </cell>
          <cell r="B5407" t="str">
            <v>Create passage to kidney</v>
          </cell>
          <cell r="C5407" t="str">
            <v>CH</v>
          </cell>
          <cell r="D5407" t="str">
            <v>J1</v>
          </cell>
          <cell r="E5407" t="str">
            <v>5374</v>
          </cell>
          <cell r="F5407">
            <v>33.886099999999999</v>
          </cell>
          <cell r="G5407">
            <v>2541.4899999999998</v>
          </cell>
          <cell r="H5407" t="str">
            <v>.</v>
          </cell>
          <cell r="I5407">
            <v>508.3</v>
          </cell>
          <cell r="J5407">
            <v>42736</v>
          </cell>
          <cell r="M5407" t="str">
            <v>*</v>
          </cell>
        </row>
        <row r="5408">
          <cell r="A5408" t="str">
            <v>52341</v>
          </cell>
          <cell r="B5408" t="str">
            <v>Cysto w/ureter stricture tx</v>
          </cell>
          <cell r="C5408" t="str">
            <v>CH</v>
          </cell>
          <cell r="D5408" t="str">
            <v>J1</v>
          </cell>
          <cell r="E5408" t="str">
            <v>5373</v>
          </cell>
          <cell r="F5408">
            <v>21.9192</v>
          </cell>
          <cell r="G5408">
            <v>1643.96</v>
          </cell>
          <cell r="H5408" t="str">
            <v>.</v>
          </cell>
          <cell r="I5408">
            <v>328.8</v>
          </cell>
          <cell r="J5408">
            <v>42736</v>
          </cell>
          <cell r="M5408" t="str">
            <v>*</v>
          </cell>
        </row>
        <row r="5409">
          <cell r="A5409" t="str">
            <v>52342</v>
          </cell>
          <cell r="B5409" t="str">
            <v>Cysto w/up stricture tx</v>
          </cell>
          <cell r="C5409" t="str">
            <v>CH</v>
          </cell>
          <cell r="D5409" t="str">
            <v>J1</v>
          </cell>
          <cell r="E5409" t="str">
            <v>5375</v>
          </cell>
          <cell r="F5409">
            <v>46.433300000000003</v>
          </cell>
          <cell r="G5409">
            <v>3482.54</v>
          </cell>
          <cell r="H5409" t="str">
            <v>.</v>
          </cell>
          <cell r="I5409">
            <v>696.51</v>
          </cell>
          <cell r="J5409">
            <v>42736</v>
          </cell>
          <cell r="M5409" t="str">
            <v>*</v>
          </cell>
        </row>
        <row r="5410">
          <cell r="A5410" t="str">
            <v>52343</v>
          </cell>
          <cell r="B5410" t="str">
            <v>Cysto w/renal stricture tx</v>
          </cell>
          <cell r="C5410" t="str">
            <v>CH</v>
          </cell>
          <cell r="D5410" t="str">
            <v>J1</v>
          </cell>
          <cell r="E5410" t="str">
            <v>5373</v>
          </cell>
          <cell r="F5410">
            <v>21.9192</v>
          </cell>
          <cell r="G5410">
            <v>1643.96</v>
          </cell>
          <cell r="H5410" t="str">
            <v>.</v>
          </cell>
          <cell r="I5410">
            <v>328.8</v>
          </cell>
          <cell r="J5410">
            <v>42736</v>
          </cell>
          <cell r="M5410" t="str">
            <v>*</v>
          </cell>
        </row>
        <row r="5411">
          <cell r="A5411" t="str">
            <v>52344</v>
          </cell>
          <cell r="B5411" t="str">
            <v>Cysto/uretero stricture tx</v>
          </cell>
          <cell r="C5411" t="str">
            <v>CH</v>
          </cell>
          <cell r="D5411" t="str">
            <v>J1</v>
          </cell>
          <cell r="E5411" t="str">
            <v>5374</v>
          </cell>
          <cell r="F5411">
            <v>33.886099999999999</v>
          </cell>
          <cell r="G5411">
            <v>2541.4899999999998</v>
          </cell>
          <cell r="H5411" t="str">
            <v>.</v>
          </cell>
          <cell r="I5411">
            <v>508.3</v>
          </cell>
          <cell r="J5411">
            <v>42736</v>
          </cell>
          <cell r="M5411" t="str">
            <v>*</v>
          </cell>
        </row>
        <row r="5412">
          <cell r="A5412" t="str">
            <v>52345</v>
          </cell>
          <cell r="B5412" t="str">
            <v>Cysto/uretero w/up stricture</v>
          </cell>
          <cell r="C5412" t="str">
            <v>CH</v>
          </cell>
          <cell r="D5412" t="str">
            <v>J1</v>
          </cell>
          <cell r="E5412" t="str">
            <v>5375</v>
          </cell>
          <cell r="F5412">
            <v>46.433300000000003</v>
          </cell>
          <cell r="G5412">
            <v>3482.54</v>
          </cell>
          <cell r="H5412" t="str">
            <v>.</v>
          </cell>
          <cell r="I5412">
            <v>696.51</v>
          </cell>
          <cell r="J5412">
            <v>42736</v>
          </cell>
          <cell r="M5412" t="str">
            <v>*</v>
          </cell>
        </row>
        <row r="5413">
          <cell r="A5413" t="str">
            <v>52346</v>
          </cell>
          <cell r="B5413" t="str">
            <v>Cystouretero w/renal strict</v>
          </cell>
          <cell r="D5413" t="str">
            <v>J1</v>
          </cell>
          <cell r="E5413" t="str">
            <v>5375</v>
          </cell>
          <cell r="F5413">
            <v>46.433300000000003</v>
          </cell>
          <cell r="G5413">
            <v>3482.54</v>
          </cell>
          <cell r="H5413" t="str">
            <v>.</v>
          </cell>
          <cell r="I5413">
            <v>696.51</v>
          </cell>
        </row>
        <row r="5414">
          <cell r="A5414" t="str">
            <v>52351</v>
          </cell>
          <cell r="B5414" t="str">
            <v>Cystouretero &amp; or pyeloscope</v>
          </cell>
          <cell r="C5414" t="str">
            <v>CH</v>
          </cell>
          <cell r="D5414" t="str">
            <v>J1</v>
          </cell>
          <cell r="E5414" t="str">
            <v>5373</v>
          </cell>
          <cell r="F5414">
            <v>21.9192</v>
          </cell>
          <cell r="G5414">
            <v>1643.96</v>
          </cell>
          <cell r="H5414" t="str">
            <v>.</v>
          </cell>
          <cell r="I5414">
            <v>328.8</v>
          </cell>
          <cell r="J5414">
            <v>42736</v>
          </cell>
          <cell r="M5414" t="str">
            <v>*</v>
          </cell>
        </row>
        <row r="5415">
          <cell r="A5415" t="str">
            <v>52352</v>
          </cell>
          <cell r="B5415" t="str">
            <v>Cystouretero w/stone remove</v>
          </cell>
          <cell r="C5415" t="str">
            <v>CH</v>
          </cell>
          <cell r="D5415" t="str">
            <v>J1</v>
          </cell>
          <cell r="E5415" t="str">
            <v>5375</v>
          </cell>
          <cell r="F5415">
            <v>46.433300000000003</v>
          </cell>
          <cell r="G5415">
            <v>3482.54</v>
          </cell>
          <cell r="H5415" t="str">
            <v>.</v>
          </cell>
          <cell r="I5415">
            <v>696.51</v>
          </cell>
          <cell r="J5415">
            <v>42736</v>
          </cell>
          <cell r="M5415" t="str">
            <v>*</v>
          </cell>
        </row>
        <row r="5416">
          <cell r="A5416" t="str">
            <v>52353</v>
          </cell>
          <cell r="B5416" t="str">
            <v>Cystouretero w/lithotripsy</v>
          </cell>
          <cell r="D5416" t="str">
            <v>J1</v>
          </cell>
          <cell r="E5416" t="str">
            <v>5375</v>
          </cell>
          <cell r="F5416">
            <v>46.433300000000003</v>
          </cell>
          <cell r="G5416">
            <v>3482.54</v>
          </cell>
          <cell r="H5416" t="str">
            <v>.</v>
          </cell>
          <cell r="I5416">
            <v>696.51</v>
          </cell>
        </row>
        <row r="5417">
          <cell r="A5417" t="str">
            <v>52354</v>
          </cell>
          <cell r="B5417" t="str">
            <v>Cystouretero w/biopsy</v>
          </cell>
          <cell r="C5417" t="str">
            <v>CH</v>
          </cell>
          <cell r="D5417" t="str">
            <v>J1</v>
          </cell>
          <cell r="E5417" t="str">
            <v>5375</v>
          </cell>
          <cell r="F5417">
            <v>46.433300000000003</v>
          </cell>
          <cell r="G5417">
            <v>3482.54</v>
          </cell>
          <cell r="H5417" t="str">
            <v>.</v>
          </cell>
          <cell r="I5417">
            <v>696.51</v>
          </cell>
          <cell r="J5417">
            <v>42736</v>
          </cell>
          <cell r="M5417" t="str">
            <v>*</v>
          </cell>
        </row>
        <row r="5418">
          <cell r="A5418" t="str">
            <v>52355</v>
          </cell>
          <cell r="B5418" t="str">
            <v>Cystouretero w/excise tumor</v>
          </cell>
          <cell r="D5418" t="str">
            <v>J1</v>
          </cell>
          <cell r="E5418" t="str">
            <v>5375</v>
          </cell>
          <cell r="F5418">
            <v>46.433300000000003</v>
          </cell>
          <cell r="G5418">
            <v>3482.54</v>
          </cell>
          <cell r="H5418" t="str">
            <v>.</v>
          </cell>
          <cell r="I5418">
            <v>696.51</v>
          </cell>
        </row>
        <row r="5419">
          <cell r="A5419" t="str">
            <v>52356</v>
          </cell>
          <cell r="B5419" t="str">
            <v>Cysto/uretero w/lithotripsy</v>
          </cell>
          <cell r="D5419" t="str">
            <v>J1</v>
          </cell>
          <cell r="E5419" t="str">
            <v>5375</v>
          </cell>
          <cell r="F5419">
            <v>46.433300000000003</v>
          </cell>
          <cell r="G5419">
            <v>3482.54</v>
          </cell>
          <cell r="H5419" t="str">
            <v>.</v>
          </cell>
          <cell r="I5419">
            <v>696.51</v>
          </cell>
        </row>
        <row r="5420">
          <cell r="A5420" t="str">
            <v>52400</v>
          </cell>
          <cell r="B5420" t="str">
            <v>Cystouretero w/congen repr</v>
          </cell>
          <cell r="C5420" t="str">
            <v>CH</v>
          </cell>
          <cell r="D5420" t="str">
            <v>J1</v>
          </cell>
          <cell r="E5420" t="str">
            <v>5373</v>
          </cell>
          <cell r="F5420">
            <v>21.9192</v>
          </cell>
          <cell r="G5420">
            <v>1643.96</v>
          </cell>
          <cell r="H5420" t="str">
            <v>.</v>
          </cell>
          <cell r="I5420">
            <v>328.8</v>
          </cell>
          <cell r="J5420">
            <v>42736</v>
          </cell>
          <cell r="M5420" t="str">
            <v>*</v>
          </cell>
        </row>
        <row r="5421">
          <cell r="A5421" t="str">
            <v>52402</v>
          </cell>
          <cell r="B5421" t="str">
            <v>Cystourethro cut ejacul duct</v>
          </cell>
          <cell r="C5421" t="str">
            <v>CH</v>
          </cell>
          <cell r="D5421" t="str">
            <v>J1</v>
          </cell>
          <cell r="E5421" t="str">
            <v>5374</v>
          </cell>
          <cell r="F5421">
            <v>33.886099999999999</v>
          </cell>
          <cell r="G5421">
            <v>2541.4899999999998</v>
          </cell>
          <cell r="H5421" t="str">
            <v>.</v>
          </cell>
          <cell r="I5421">
            <v>508.3</v>
          </cell>
          <cell r="J5421">
            <v>42736</v>
          </cell>
          <cell r="M5421" t="str">
            <v>*</v>
          </cell>
        </row>
        <row r="5422">
          <cell r="A5422" t="str">
            <v>52441</v>
          </cell>
          <cell r="B5422" t="str">
            <v>Cystourethro w/implant</v>
          </cell>
          <cell r="D5422" t="str">
            <v>B</v>
          </cell>
          <cell r="E5422" t="str">
            <v/>
          </cell>
        </row>
        <row r="5423">
          <cell r="A5423" t="str">
            <v>52442</v>
          </cell>
          <cell r="B5423" t="str">
            <v>Cystourethro w/addl implant</v>
          </cell>
          <cell r="D5423" t="str">
            <v>B</v>
          </cell>
          <cell r="E5423" t="str">
            <v/>
          </cell>
        </row>
        <row r="5424">
          <cell r="A5424" t="str">
            <v>52450</v>
          </cell>
          <cell r="B5424" t="str">
            <v>Incision of prostate</v>
          </cell>
          <cell r="C5424" t="str">
            <v>CH</v>
          </cell>
          <cell r="D5424" t="str">
            <v>J1</v>
          </cell>
          <cell r="E5424" t="str">
            <v>5374</v>
          </cell>
          <cell r="F5424">
            <v>33.886099999999999</v>
          </cell>
          <cell r="G5424">
            <v>2541.4899999999998</v>
          </cell>
          <cell r="H5424" t="str">
            <v>.</v>
          </cell>
          <cell r="I5424">
            <v>508.3</v>
          </cell>
          <cell r="J5424">
            <v>42736</v>
          </cell>
          <cell r="M5424" t="str">
            <v>*</v>
          </cell>
        </row>
        <row r="5425">
          <cell r="A5425" t="str">
            <v>52500</v>
          </cell>
          <cell r="B5425" t="str">
            <v>Revision of bladder neck</v>
          </cell>
          <cell r="C5425" t="str">
            <v>CH</v>
          </cell>
          <cell r="D5425" t="str">
            <v>J1</v>
          </cell>
          <cell r="E5425" t="str">
            <v>5374</v>
          </cell>
          <cell r="F5425">
            <v>33.886099999999999</v>
          </cell>
          <cell r="G5425">
            <v>2541.4899999999998</v>
          </cell>
          <cell r="H5425" t="str">
            <v>.</v>
          </cell>
          <cell r="I5425">
            <v>508.3</v>
          </cell>
          <cell r="J5425">
            <v>42736</v>
          </cell>
          <cell r="M5425" t="str">
            <v>*</v>
          </cell>
        </row>
        <row r="5426">
          <cell r="A5426" t="str">
            <v>5250F</v>
          </cell>
          <cell r="B5426" t="str">
            <v>Asthma discharge plan presnt</v>
          </cell>
          <cell r="D5426" t="str">
            <v>E1</v>
          </cell>
          <cell r="E5426" t="str">
            <v/>
          </cell>
        </row>
        <row r="5427">
          <cell r="A5427" t="str">
            <v>52601</v>
          </cell>
          <cell r="B5427" t="str">
            <v>Prostatectomy (turp)</v>
          </cell>
          <cell r="D5427" t="str">
            <v>J1</v>
          </cell>
          <cell r="E5427" t="str">
            <v>5375</v>
          </cell>
          <cell r="F5427">
            <v>46.433300000000003</v>
          </cell>
          <cell r="G5427">
            <v>3482.54</v>
          </cell>
          <cell r="H5427" t="str">
            <v>.</v>
          </cell>
          <cell r="I5427">
            <v>696.51</v>
          </cell>
        </row>
        <row r="5428">
          <cell r="A5428" t="str">
            <v>52630</v>
          </cell>
          <cell r="B5428" t="str">
            <v>Remove prostate regrowth</v>
          </cell>
          <cell r="D5428" t="str">
            <v>J1</v>
          </cell>
          <cell r="E5428" t="str">
            <v>5375</v>
          </cell>
          <cell r="F5428">
            <v>46.433300000000003</v>
          </cell>
          <cell r="G5428">
            <v>3482.54</v>
          </cell>
          <cell r="H5428" t="str">
            <v>.</v>
          </cell>
          <cell r="I5428">
            <v>696.51</v>
          </cell>
        </row>
        <row r="5429">
          <cell r="A5429" t="str">
            <v>52640</v>
          </cell>
          <cell r="B5429" t="str">
            <v>Relieve bladder contracture</v>
          </cell>
          <cell r="C5429" t="str">
            <v>CH</v>
          </cell>
          <cell r="D5429" t="str">
            <v>J1</v>
          </cell>
          <cell r="E5429" t="str">
            <v>5374</v>
          </cell>
          <cell r="F5429">
            <v>33.886099999999999</v>
          </cell>
          <cell r="G5429">
            <v>2541.4899999999998</v>
          </cell>
          <cell r="H5429" t="str">
            <v>.</v>
          </cell>
          <cell r="I5429">
            <v>508.3</v>
          </cell>
          <cell r="J5429">
            <v>42736</v>
          </cell>
          <cell r="M5429" t="str">
            <v>*</v>
          </cell>
        </row>
        <row r="5430">
          <cell r="A5430" t="str">
            <v>52647</v>
          </cell>
          <cell r="B5430" t="str">
            <v>Laser surgery of prostate</v>
          </cell>
          <cell r="D5430" t="str">
            <v>J1</v>
          </cell>
          <cell r="E5430" t="str">
            <v>5375</v>
          </cell>
          <cell r="F5430">
            <v>46.433300000000003</v>
          </cell>
          <cell r="G5430">
            <v>3482.54</v>
          </cell>
          <cell r="H5430" t="str">
            <v>.</v>
          </cell>
          <cell r="I5430">
            <v>696.51</v>
          </cell>
        </row>
        <row r="5431">
          <cell r="A5431" t="str">
            <v>52648</v>
          </cell>
          <cell r="B5431" t="str">
            <v>Laser surgery of prostate</v>
          </cell>
          <cell r="D5431" t="str">
            <v>J1</v>
          </cell>
          <cell r="E5431" t="str">
            <v>5375</v>
          </cell>
          <cell r="F5431">
            <v>46.433300000000003</v>
          </cell>
          <cell r="G5431">
            <v>3482.54</v>
          </cell>
          <cell r="H5431" t="str">
            <v>.</v>
          </cell>
          <cell r="I5431">
            <v>696.51</v>
          </cell>
        </row>
        <row r="5432">
          <cell r="A5432" t="str">
            <v>52649</v>
          </cell>
          <cell r="B5432" t="str">
            <v>Prostate laser enucleation</v>
          </cell>
          <cell r="D5432" t="str">
            <v>J1</v>
          </cell>
          <cell r="E5432" t="str">
            <v>5375</v>
          </cell>
          <cell r="F5432">
            <v>46.433300000000003</v>
          </cell>
          <cell r="G5432">
            <v>3482.54</v>
          </cell>
          <cell r="H5432" t="str">
            <v>.</v>
          </cell>
          <cell r="I5432">
            <v>696.51</v>
          </cell>
        </row>
        <row r="5433">
          <cell r="A5433" t="str">
            <v>52700</v>
          </cell>
          <cell r="B5433" t="str">
            <v>Drainage of prostate abscess</v>
          </cell>
          <cell r="C5433" t="str">
            <v>CH</v>
          </cell>
          <cell r="D5433" t="str">
            <v>J1</v>
          </cell>
          <cell r="E5433" t="str">
            <v>5375</v>
          </cell>
          <cell r="F5433">
            <v>46.433300000000003</v>
          </cell>
          <cell r="G5433">
            <v>3482.54</v>
          </cell>
          <cell r="H5433" t="str">
            <v>.</v>
          </cell>
          <cell r="I5433">
            <v>696.51</v>
          </cell>
          <cell r="J5433">
            <v>42736</v>
          </cell>
          <cell r="M5433" t="str">
            <v>*</v>
          </cell>
        </row>
        <row r="5434">
          <cell r="A5434" t="str">
            <v>53000</v>
          </cell>
          <cell r="B5434" t="str">
            <v>Incision of urethra</v>
          </cell>
          <cell r="C5434" t="str">
            <v>CH</v>
          </cell>
          <cell r="D5434" t="str">
            <v>J1</v>
          </cell>
          <cell r="E5434" t="str">
            <v>5373</v>
          </cell>
          <cell r="F5434">
            <v>21.9192</v>
          </cell>
          <cell r="G5434">
            <v>1643.96</v>
          </cell>
          <cell r="H5434" t="str">
            <v>.</v>
          </cell>
          <cell r="I5434">
            <v>328.8</v>
          </cell>
          <cell r="J5434">
            <v>42736</v>
          </cell>
          <cell r="M5434" t="str">
            <v>*</v>
          </cell>
        </row>
        <row r="5435">
          <cell r="A5435" t="str">
            <v>53010</v>
          </cell>
          <cell r="B5435" t="str">
            <v>Incision of urethra</v>
          </cell>
          <cell r="D5435" t="str">
            <v>J1</v>
          </cell>
          <cell r="E5435" t="str">
            <v>5375</v>
          </cell>
          <cell r="F5435">
            <v>46.433300000000003</v>
          </cell>
          <cell r="G5435">
            <v>3482.54</v>
          </cell>
          <cell r="H5435" t="str">
            <v>.</v>
          </cell>
          <cell r="I5435">
            <v>696.51</v>
          </cell>
        </row>
        <row r="5436">
          <cell r="A5436" t="str">
            <v>53020</v>
          </cell>
          <cell r="B5436" t="str">
            <v>Incision of urethra</v>
          </cell>
          <cell r="C5436" t="str">
            <v>CH</v>
          </cell>
          <cell r="D5436" t="str">
            <v>J1</v>
          </cell>
          <cell r="E5436" t="str">
            <v>5373</v>
          </cell>
          <cell r="F5436">
            <v>21.9192</v>
          </cell>
          <cell r="G5436">
            <v>1643.96</v>
          </cell>
          <cell r="H5436" t="str">
            <v>.</v>
          </cell>
          <cell r="I5436">
            <v>328.8</v>
          </cell>
          <cell r="J5436">
            <v>42736</v>
          </cell>
          <cell r="M5436" t="str">
            <v>*</v>
          </cell>
        </row>
        <row r="5437">
          <cell r="A5437" t="str">
            <v>53025</v>
          </cell>
          <cell r="B5437" t="str">
            <v>Incision of urethra</v>
          </cell>
          <cell r="C5437" t="str">
            <v>CH</v>
          </cell>
          <cell r="D5437" t="str">
            <v>J1</v>
          </cell>
          <cell r="E5437" t="str">
            <v>5373</v>
          </cell>
          <cell r="F5437">
            <v>21.9192</v>
          </cell>
          <cell r="G5437">
            <v>1643.96</v>
          </cell>
          <cell r="H5437" t="str">
            <v>.</v>
          </cell>
          <cell r="I5437">
            <v>328.8</v>
          </cell>
          <cell r="J5437">
            <v>42736</v>
          </cell>
          <cell r="M5437" t="str">
            <v>*</v>
          </cell>
        </row>
        <row r="5438">
          <cell r="A5438" t="str">
            <v>53040</v>
          </cell>
          <cell r="B5438" t="str">
            <v>Drainage of urethra abscess</v>
          </cell>
          <cell r="C5438" t="str">
            <v>CH</v>
          </cell>
          <cell r="D5438" t="str">
            <v>J1</v>
          </cell>
          <cell r="E5438" t="str">
            <v>5375</v>
          </cell>
          <cell r="F5438">
            <v>46.433300000000003</v>
          </cell>
          <cell r="G5438">
            <v>3482.54</v>
          </cell>
          <cell r="H5438" t="str">
            <v>.</v>
          </cell>
          <cell r="I5438">
            <v>696.51</v>
          </cell>
          <cell r="J5438">
            <v>42736</v>
          </cell>
          <cell r="M5438" t="str">
            <v>*</v>
          </cell>
        </row>
        <row r="5439">
          <cell r="A5439" t="str">
            <v>53060</v>
          </cell>
          <cell r="B5439" t="str">
            <v>Drainage of urethra abscess</v>
          </cell>
          <cell r="C5439" t="str">
            <v>CH</v>
          </cell>
          <cell r="D5439" t="str">
            <v>J1</v>
          </cell>
          <cell r="E5439" t="str">
            <v>5373</v>
          </cell>
          <cell r="F5439">
            <v>21.9192</v>
          </cell>
          <cell r="G5439">
            <v>1643.96</v>
          </cell>
          <cell r="H5439" t="str">
            <v>.</v>
          </cell>
          <cell r="I5439">
            <v>328.8</v>
          </cell>
          <cell r="J5439">
            <v>42736</v>
          </cell>
          <cell r="M5439" t="str">
            <v>*</v>
          </cell>
        </row>
        <row r="5440">
          <cell r="A5440" t="str">
            <v>53080</v>
          </cell>
          <cell r="B5440" t="str">
            <v>Drainage of urinary leakage</v>
          </cell>
          <cell r="C5440" t="str">
            <v>CH</v>
          </cell>
          <cell r="D5440" t="str">
            <v>J1</v>
          </cell>
          <cell r="E5440" t="str">
            <v>5373</v>
          </cell>
          <cell r="F5440">
            <v>21.9192</v>
          </cell>
          <cell r="G5440">
            <v>1643.96</v>
          </cell>
          <cell r="H5440" t="str">
            <v>.</v>
          </cell>
          <cell r="I5440">
            <v>328.8</v>
          </cell>
          <cell r="J5440">
            <v>42736</v>
          </cell>
          <cell r="M5440" t="str">
            <v>*</v>
          </cell>
        </row>
        <row r="5441">
          <cell r="A5441" t="str">
            <v>53085</v>
          </cell>
          <cell r="B5441" t="str">
            <v>Drainage of urinary leakage</v>
          </cell>
          <cell r="C5441" t="str">
            <v>CH</v>
          </cell>
          <cell r="D5441" t="str">
            <v>J1</v>
          </cell>
          <cell r="E5441" t="str">
            <v>5373</v>
          </cell>
          <cell r="F5441">
            <v>21.9192</v>
          </cell>
          <cell r="G5441">
            <v>1643.96</v>
          </cell>
          <cell r="H5441" t="str">
            <v>.</v>
          </cell>
          <cell r="I5441">
            <v>328.8</v>
          </cell>
          <cell r="J5441">
            <v>42736</v>
          </cell>
          <cell r="M5441" t="str">
            <v>*</v>
          </cell>
        </row>
        <row r="5442">
          <cell r="A5442" t="str">
            <v>53200</v>
          </cell>
          <cell r="B5442" t="str">
            <v>Biopsy of urethra</v>
          </cell>
          <cell r="C5442" t="str">
            <v>CH</v>
          </cell>
          <cell r="D5442" t="str">
            <v>J1</v>
          </cell>
          <cell r="E5442" t="str">
            <v>5374</v>
          </cell>
          <cell r="F5442">
            <v>33.886099999999999</v>
          </cell>
          <cell r="G5442">
            <v>2541.4899999999998</v>
          </cell>
          <cell r="H5442" t="str">
            <v>.</v>
          </cell>
          <cell r="I5442">
            <v>508.3</v>
          </cell>
          <cell r="J5442">
            <v>42736</v>
          </cell>
          <cell r="M5442" t="str">
            <v>*</v>
          </cell>
        </row>
        <row r="5443">
          <cell r="A5443" t="str">
            <v>53210</v>
          </cell>
          <cell r="B5443" t="str">
            <v>Removal of urethra</v>
          </cell>
          <cell r="D5443" t="str">
            <v>J1</v>
          </cell>
          <cell r="E5443" t="str">
            <v>5375</v>
          </cell>
          <cell r="F5443">
            <v>46.433300000000003</v>
          </cell>
          <cell r="G5443">
            <v>3482.54</v>
          </cell>
          <cell r="H5443" t="str">
            <v>.</v>
          </cell>
          <cell r="I5443">
            <v>696.51</v>
          </cell>
        </row>
        <row r="5444">
          <cell r="A5444" t="str">
            <v>53215</v>
          </cell>
          <cell r="B5444" t="str">
            <v>Removal of urethra</v>
          </cell>
          <cell r="D5444" t="str">
            <v>J1</v>
          </cell>
          <cell r="E5444" t="str">
            <v>5375</v>
          </cell>
          <cell r="F5444">
            <v>46.433300000000003</v>
          </cell>
          <cell r="G5444">
            <v>3482.54</v>
          </cell>
          <cell r="H5444" t="str">
            <v>.</v>
          </cell>
          <cell r="I5444">
            <v>696.51</v>
          </cell>
        </row>
        <row r="5445">
          <cell r="A5445" t="str">
            <v>53220</v>
          </cell>
          <cell r="B5445" t="str">
            <v>Treatment of urethra lesion</v>
          </cell>
          <cell r="C5445" t="str">
            <v>CH</v>
          </cell>
          <cell r="D5445" t="str">
            <v>J1</v>
          </cell>
          <cell r="E5445" t="str">
            <v>5375</v>
          </cell>
          <cell r="F5445">
            <v>46.433300000000003</v>
          </cell>
          <cell r="G5445">
            <v>3482.54</v>
          </cell>
          <cell r="H5445" t="str">
            <v>.</v>
          </cell>
          <cell r="I5445">
            <v>696.51</v>
          </cell>
          <cell r="J5445">
            <v>42736</v>
          </cell>
          <cell r="M5445" t="str">
            <v>*</v>
          </cell>
        </row>
        <row r="5446">
          <cell r="A5446" t="str">
            <v>53230</v>
          </cell>
          <cell r="B5446" t="str">
            <v>Removal of urethra lesion</v>
          </cell>
          <cell r="C5446" t="str">
            <v>CH</v>
          </cell>
          <cell r="D5446" t="str">
            <v>J1</v>
          </cell>
          <cell r="E5446" t="str">
            <v>5375</v>
          </cell>
          <cell r="F5446">
            <v>46.433300000000003</v>
          </cell>
          <cell r="G5446">
            <v>3482.54</v>
          </cell>
          <cell r="H5446" t="str">
            <v>.</v>
          </cell>
          <cell r="I5446">
            <v>696.51</v>
          </cell>
          <cell r="J5446">
            <v>42736</v>
          </cell>
          <cell r="M5446" t="str">
            <v>*</v>
          </cell>
        </row>
        <row r="5447">
          <cell r="A5447" t="str">
            <v>53235</v>
          </cell>
          <cell r="B5447" t="str">
            <v>Removal of urethra lesion</v>
          </cell>
          <cell r="D5447" t="str">
            <v>J1</v>
          </cell>
          <cell r="E5447" t="str">
            <v>5375</v>
          </cell>
          <cell r="F5447">
            <v>46.433300000000003</v>
          </cell>
          <cell r="G5447">
            <v>3482.54</v>
          </cell>
          <cell r="H5447" t="str">
            <v>.</v>
          </cell>
          <cell r="I5447">
            <v>696.51</v>
          </cell>
        </row>
        <row r="5448">
          <cell r="A5448" t="str">
            <v>53240</v>
          </cell>
          <cell r="B5448" t="str">
            <v>Surgery for urethra pouch</v>
          </cell>
          <cell r="D5448" t="str">
            <v>J1</v>
          </cell>
          <cell r="E5448" t="str">
            <v>5375</v>
          </cell>
          <cell r="F5448">
            <v>46.433300000000003</v>
          </cell>
          <cell r="G5448">
            <v>3482.54</v>
          </cell>
          <cell r="H5448" t="str">
            <v>.</v>
          </cell>
          <cell r="I5448">
            <v>696.51</v>
          </cell>
        </row>
        <row r="5449">
          <cell r="A5449" t="str">
            <v>53250</v>
          </cell>
          <cell r="B5449" t="str">
            <v>Removal of urethra gland</v>
          </cell>
          <cell r="C5449" t="str">
            <v>CH</v>
          </cell>
          <cell r="D5449" t="str">
            <v>J1</v>
          </cell>
          <cell r="E5449" t="str">
            <v>5373</v>
          </cell>
          <cell r="F5449">
            <v>21.9192</v>
          </cell>
          <cell r="G5449">
            <v>1643.96</v>
          </cell>
          <cell r="H5449" t="str">
            <v>.</v>
          </cell>
          <cell r="I5449">
            <v>328.8</v>
          </cell>
          <cell r="J5449">
            <v>42736</v>
          </cell>
          <cell r="M5449" t="str">
            <v>*</v>
          </cell>
        </row>
        <row r="5450">
          <cell r="A5450" t="str">
            <v>53260</v>
          </cell>
          <cell r="B5450" t="str">
            <v>Treatment of urethra lesion</v>
          </cell>
          <cell r="C5450" t="str">
            <v>CH</v>
          </cell>
          <cell r="D5450" t="str">
            <v>J1</v>
          </cell>
          <cell r="E5450" t="str">
            <v>5373</v>
          </cell>
          <cell r="F5450">
            <v>21.9192</v>
          </cell>
          <cell r="G5450">
            <v>1643.96</v>
          </cell>
          <cell r="H5450" t="str">
            <v>.</v>
          </cell>
          <cell r="I5450">
            <v>328.8</v>
          </cell>
          <cell r="J5450">
            <v>42736</v>
          </cell>
          <cell r="M5450" t="str">
            <v>*</v>
          </cell>
        </row>
        <row r="5451">
          <cell r="A5451" t="str">
            <v>53265</v>
          </cell>
          <cell r="B5451" t="str">
            <v>Treatment of urethra lesion</v>
          </cell>
          <cell r="C5451" t="str">
            <v>CH</v>
          </cell>
          <cell r="D5451" t="str">
            <v>J1</v>
          </cell>
          <cell r="E5451" t="str">
            <v>5373</v>
          </cell>
          <cell r="F5451">
            <v>21.9192</v>
          </cell>
          <cell r="G5451">
            <v>1643.96</v>
          </cell>
          <cell r="H5451" t="str">
            <v>.</v>
          </cell>
          <cell r="I5451">
            <v>328.8</v>
          </cell>
          <cell r="J5451">
            <v>42736</v>
          </cell>
          <cell r="M5451" t="str">
            <v>*</v>
          </cell>
        </row>
        <row r="5452">
          <cell r="A5452" t="str">
            <v>53270</v>
          </cell>
          <cell r="B5452" t="str">
            <v>Removal of urethra gland</v>
          </cell>
          <cell r="C5452" t="str">
            <v>CH</v>
          </cell>
          <cell r="D5452" t="str">
            <v>J1</v>
          </cell>
          <cell r="E5452" t="str">
            <v>5374</v>
          </cell>
          <cell r="F5452">
            <v>33.886099999999999</v>
          </cell>
          <cell r="G5452">
            <v>2541.4899999999998</v>
          </cell>
          <cell r="H5452" t="str">
            <v>.</v>
          </cell>
          <cell r="I5452">
            <v>508.3</v>
          </cell>
          <cell r="J5452">
            <v>42736</v>
          </cell>
          <cell r="M5452" t="str">
            <v>*</v>
          </cell>
        </row>
        <row r="5453">
          <cell r="A5453" t="str">
            <v>53275</v>
          </cell>
          <cell r="B5453" t="str">
            <v>Repair of urethra defect</v>
          </cell>
          <cell r="C5453" t="str">
            <v>CH</v>
          </cell>
          <cell r="D5453" t="str">
            <v>J1</v>
          </cell>
          <cell r="E5453" t="str">
            <v>5373</v>
          </cell>
          <cell r="F5453">
            <v>21.9192</v>
          </cell>
          <cell r="G5453">
            <v>1643.96</v>
          </cell>
          <cell r="H5453" t="str">
            <v>.</v>
          </cell>
          <cell r="I5453">
            <v>328.8</v>
          </cell>
          <cell r="J5453">
            <v>42736</v>
          </cell>
          <cell r="M5453" t="str">
            <v>*</v>
          </cell>
        </row>
        <row r="5454">
          <cell r="A5454" t="str">
            <v>53400</v>
          </cell>
          <cell r="B5454" t="str">
            <v>Revise urethra stage 1</v>
          </cell>
          <cell r="D5454" t="str">
            <v>J1</v>
          </cell>
          <cell r="E5454" t="str">
            <v>5375</v>
          </cell>
          <cell r="F5454">
            <v>46.433300000000003</v>
          </cell>
          <cell r="G5454">
            <v>3482.54</v>
          </cell>
          <cell r="H5454" t="str">
            <v>.</v>
          </cell>
          <cell r="I5454">
            <v>696.51</v>
          </cell>
        </row>
        <row r="5455">
          <cell r="A5455" t="str">
            <v>53405</v>
          </cell>
          <cell r="B5455" t="str">
            <v>Revise urethra stage 2</v>
          </cell>
          <cell r="D5455" t="str">
            <v>J1</v>
          </cell>
          <cell r="E5455" t="str">
            <v>5375</v>
          </cell>
          <cell r="F5455">
            <v>46.433300000000003</v>
          </cell>
          <cell r="G5455">
            <v>3482.54</v>
          </cell>
          <cell r="H5455" t="str">
            <v>.</v>
          </cell>
          <cell r="I5455">
            <v>696.51</v>
          </cell>
        </row>
        <row r="5456">
          <cell r="A5456" t="str">
            <v>53410</v>
          </cell>
          <cell r="B5456" t="str">
            <v>Reconstruction of urethra</v>
          </cell>
          <cell r="D5456" t="str">
            <v>J1</v>
          </cell>
          <cell r="E5456" t="str">
            <v>5375</v>
          </cell>
          <cell r="F5456">
            <v>46.433300000000003</v>
          </cell>
          <cell r="G5456">
            <v>3482.54</v>
          </cell>
          <cell r="H5456" t="str">
            <v>.</v>
          </cell>
          <cell r="I5456">
            <v>696.51</v>
          </cell>
        </row>
        <row r="5457">
          <cell r="A5457" t="str">
            <v>53415</v>
          </cell>
          <cell r="B5457" t="str">
            <v>Reconstruction of urethra</v>
          </cell>
          <cell r="D5457" t="str">
            <v>C</v>
          </cell>
          <cell r="E5457" t="str">
            <v/>
          </cell>
        </row>
        <row r="5458">
          <cell r="A5458" t="str">
            <v>53420</v>
          </cell>
          <cell r="B5458" t="str">
            <v>Reconstruct urethra stage 1</v>
          </cell>
          <cell r="D5458" t="str">
            <v>J1</v>
          </cell>
          <cell r="E5458" t="str">
            <v>5375</v>
          </cell>
          <cell r="F5458">
            <v>46.433300000000003</v>
          </cell>
          <cell r="G5458">
            <v>3482.54</v>
          </cell>
          <cell r="H5458" t="str">
            <v>.</v>
          </cell>
          <cell r="I5458">
            <v>696.51</v>
          </cell>
        </row>
        <row r="5459">
          <cell r="A5459" t="str">
            <v>53425</v>
          </cell>
          <cell r="B5459" t="str">
            <v>Reconstruct urethra stage 2</v>
          </cell>
          <cell r="D5459" t="str">
            <v>J1</v>
          </cell>
          <cell r="E5459" t="str">
            <v>5375</v>
          </cell>
          <cell r="F5459">
            <v>46.433300000000003</v>
          </cell>
          <cell r="G5459">
            <v>3482.54</v>
          </cell>
          <cell r="H5459" t="str">
            <v>.</v>
          </cell>
          <cell r="I5459">
            <v>696.51</v>
          </cell>
        </row>
        <row r="5460">
          <cell r="A5460" t="str">
            <v>53430</v>
          </cell>
          <cell r="B5460" t="str">
            <v>Reconstruction of urethra</v>
          </cell>
          <cell r="C5460" t="str">
            <v>CH</v>
          </cell>
          <cell r="D5460" t="str">
            <v>J1</v>
          </cell>
          <cell r="E5460" t="str">
            <v>5375</v>
          </cell>
          <cell r="F5460">
            <v>46.433300000000003</v>
          </cell>
          <cell r="G5460">
            <v>3482.54</v>
          </cell>
          <cell r="H5460" t="str">
            <v>.</v>
          </cell>
          <cell r="I5460">
            <v>696.51</v>
          </cell>
          <cell r="J5460">
            <v>42736</v>
          </cell>
          <cell r="M5460" t="str">
            <v>*</v>
          </cell>
        </row>
        <row r="5461">
          <cell r="A5461" t="str">
            <v>53431</v>
          </cell>
          <cell r="B5461" t="str">
            <v>Reconstruct urethra/bladder</v>
          </cell>
          <cell r="D5461" t="str">
            <v>J1</v>
          </cell>
          <cell r="E5461" t="str">
            <v>5375</v>
          </cell>
          <cell r="F5461">
            <v>46.433300000000003</v>
          </cell>
          <cell r="G5461">
            <v>3482.54</v>
          </cell>
          <cell r="H5461" t="str">
            <v>.</v>
          </cell>
          <cell r="I5461">
            <v>696.51</v>
          </cell>
        </row>
        <row r="5462">
          <cell r="A5462" t="str">
            <v>53440</v>
          </cell>
          <cell r="B5462" t="str">
            <v>Male sling procedure</v>
          </cell>
          <cell r="D5462" t="str">
            <v>J1</v>
          </cell>
          <cell r="E5462" t="str">
            <v>5376</v>
          </cell>
          <cell r="F5462">
            <v>99.325599999999994</v>
          </cell>
          <cell r="G5462">
            <v>7449.52</v>
          </cell>
          <cell r="H5462" t="str">
            <v>.</v>
          </cell>
          <cell r="I5462">
            <v>1489.91</v>
          </cell>
        </row>
        <row r="5463">
          <cell r="A5463" t="str">
            <v>53442</v>
          </cell>
          <cell r="B5463" t="str">
            <v>Remove/revise male sling</v>
          </cell>
          <cell r="D5463" t="str">
            <v>J1</v>
          </cell>
          <cell r="E5463" t="str">
            <v>5375</v>
          </cell>
          <cell r="F5463">
            <v>46.433300000000003</v>
          </cell>
          <cell r="G5463">
            <v>3482.54</v>
          </cell>
          <cell r="H5463" t="str">
            <v>.</v>
          </cell>
          <cell r="I5463">
            <v>696.51</v>
          </cell>
        </row>
        <row r="5464">
          <cell r="A5464" t="str">
            <v>53444</v>
          </cell>
          <cell r="B5464" t="str">
            <v>Insert tandem cuff</v>
          </cell>
          <cell r="C5464" t="str">
            <v>CH</v>
          </cell>
          <cell r="D5464" t="str">
            <v>J1</v>
          </cell>
          <cell r="E5464" t="str">
            <v>5377</v>
          </cell>
          <cell r="F5464">
            <v>191.4315</v>
          </cell>
          <cell r="G5464">
            <v>14357.55</v>
          </cell>
          <cell r="H5464" t="str">
            <v>.</v>
          </cell>
          <cell r="I5464">
            <v>2871.51</v>
          </cell>
          <cell r="J5464">
            <v>42736</v>
          </cell>
          <cell r="M5464" t="str">
            <v>*</v>
          </cell>
        </row>
        <row r="5465">
          <cell r="A5465" t="str">
            <v>53445</v>
          </cell>
          <cell r="B5465" t="str">
            <v>Insert uro/ves nck sphincter</v>
          </cell>
          <cell r="D5465" t="str">
            <v>J1</v>
          </cell>
          <cell r="E5465" t="str">
            <v>5377</v>
          </cell>
          <cell r="F5465">
            <v>191.4315</v>
          </cell>
          <cell r="G5465">
            <v>14357.55</v>
          </cell>
          <cell r="H5465" t="str">
            <v>.</v>
          </cell>
          <cell r="I5465">
            <v>2871.51</v>
          </cell>
        </row>
        <row r="5466">
          <cell r="A5466" t="str">
            <v>53446</v>
          </cell>
          <cell r="B5466" t="str">
            <v>Remove uro sphincter</v>
          </cell>
          <cell r="D5466" t="str">
            <v>Q2</v>
          </cell>
          <cell r="E5466" t="str">
            <v>5375</v>
          </cell>
          <cell r="F5466">
            <v>46.433300000000003</v>
          </cell>
          <cell r="G5466">
            <v>3482.54</v>
          </cell>
          <cell r="H5466" t="str">
            <v>.</v>
          </cell>
          <cell r="I5466">
            <v>696.51</v>
          </cell>
        </row>
        <row r="5467">
          <cell r="A5467" t="str">
            <v>53447</v>
          </cell>
          <cell r="B5467" t="str">
            <v>Remove/replace ur sphincter</v>
          </cell>
          <cell r="D5467" t="str">
            <v>J1</v>
          </cell>
          <cell r="E5467" t="str">
            <v>5377</v>
          </cell>
          <cell r="F5467">
            <v>191.4315</v>
          </cell>
          <cell r="G5467">
            <v>14357.55</v>
          </cell>
          <cell r="H5467" t="str">
            <v>.</v>
          </cell>
          <cell r="I5467">
            <v>2871.51</v>
          </cell>
        </row>
        <row r="5468">
          <cell r="A5468" t="str">
            <v>53448</v>
          </cell>
          <cell r="B5468" t="str">
            <v>Remov/replc ur sphinctr comp</v>
          </cell>
          <cell r="D5468" t="str">
            <v>C</v>
          </cell>
          <cell r="E5468" t="str">
            <v/>
          </cell>
        </row>
        <row r="5469">
          <cell r="A5469" t="str">
            <v>53449</v>
          </cell>
          <cell r="B5469" t="str">
            <v>Repair uro sphincter</v>
          </cell>
          <cell r="D5469" t="str">
            <v>J1</v>
          </cell>
          <cell r="E5469" t="str">
            <v>5375</v>
          </cell>
          <cell r="F5469">
            <v>46.433300000000003</v>
          </cell>
          <cell r="G5469">
            <v>3482.54</v>
          </cell>
          <cell r="H5469" t="str">
            <v>.</v>
          </cell>
          <cell r="I5469">
            <v>696.51</v>
          </cell>
        </row>
        <row r="5470">
          <cell r="A5470" t="str">
            <v>53450</v>
          </cell>
          <cell r="B5470" t="str">
            <v>Revision of urethra</v>
          </cell>
          <cell r="C5470" t="str">
            <v>CH</v>
          </cell>
          <cell r="D5470" t="str">
            <v>J1</v>
          </cell>
          <cell r="E5470" t="str">
            <v>5373</v>
          </cell>
          <cell r="F5470">
            <v>21.9192</v>
          </cell>
          <cell r="G5470">
            <v>1643.96</v>
          </cell>
          <cell r="H5470" t="str">
            <v>.</v>
          </cell>
          <cell r="I5470">
            <v>328.8</v>
          </cell>
          <cell r="J5470">
            <v>42736</v>
          </cell>
          <cell r="M5470" t="str">
            <v>*</v>
          </cell>
        </row>
        <row r="5471">
          <cell r="A5471" t="str">
            <v>53460</v>
          </cell>
          <cell r="B5471" t="str">
            <v>Revision of urethra</v>
          </cell>
          <cell r="C5471" t="str">
            <v>CH</v>
          </cell>
          <cell r="D5471" t="str">
            <v>J1</v>
          </cell>
          <cell r="E5471" t="str">
            <v>5375</v>
          </cell>
          <cell r="F5471">
            <v>46.433300000000003</v>
          </cell>
          <cell r="G5471">
            <v>3482.54</v>
          </cell>
          <cell r="H5471" t="str">
            <v>.</v>
          </cell>
          <cell r="I5471">
            <v>696.51</v>
          </cell>
          <cell r="J5471">
            <v>42736</v>
          </cell>
          <cell r="M5471" t="str">
            <v>*</v>
          </cell>
        </row>
        <row r="5472">
          <cell r="A5472" t="str">
            <v>53500</v>
          </cell>
          <cell r="B5472" t="str">
            <v>Urethrlys transvag w/ scope</v>
          </cell>
          <cell r="C5472" t="str">
            <v>CH</v>
          </cell>
          <cell r="D5472" t="str">
            <v>J1</v>
          </cell>
          <cell r="E5472" t="str">
            <v>5374</v>
          </cell>
          <cell r="F5472">
            <v>33.886099999999999</v>
          </cell>
          <cell r="G5472">
            <v>2541.4899999999998</v>
          </cell>
          <cell r="H5472" t="str">
            <v>.</v>
          </cell>
          <cell r="I5472">
            <v>508.3</v>
          </cell>
          <cell r="J5472">
            <v>42736</v>
          </cell>
          <cell r="M5472" t="str">
            <v>*</v>
          </cell>
        </row>
        <row r="5473">
          <cell r="A5473" t="str">
            <v>53502</v>
          </cell>
          <cell r="B5473" t="str">
            <v>Repair of urethra injury</v>
          </cell>
          <cell r="C5473" t="str">
            <v>CH</v>
          </cell>
          <cell r="D5473" t="str">
            <v>J1</v>
          </cell>
          <cell r="E5473" t="str">
            <v>5374</v>
          </cell>
          <cell r="F5473">
            <v>33.886099999999999</v>
          </cell>
          <cell r="G5473">
            <v>2541.4899999999998</v>
          </cell>
          <cell r="H5473" t="str">
            <v>.</v>
          </cell>
          <cell r="I5473">
            <v>508.3</v>
          </cell>
          <cell r="J5473">
            <v>42736</v>
          </cell>
          <cell r="M5473" t="str">
            <v>*</v>
          </cell>
        </row>
        <row r="5474">
          <cell r="A5474" t="str">
            <v>53505</v>
          </cell>
          <cell r="B5474" t="str">
            <v>Repair of urethra injury</v>
          </cell>
          <cell r="D5474" t="str">
            <v>J1</v>
          </cell>
          <cell r="E5474" t="str">
            <v>5375</v>
          </cell>
          <cell r="F5474">
            <v>46.433300000000003</v>
          </cell>
          <cell r="G5474">
            <v>3482.54</v>
          </cell>
          <cell r="H5474" t="str">
            <v>.</v>
          </cell>
          <cell r="I5474">
            <v>696.51</v>
          </cell>
        </row>
        <row r="5475">
          <cell r="A5475" t="str">
            <v>53510</v>
          </cell>
          <cell r="B5475" t="str">
            <v>Repair of urethra injury</v>
          </cell>
          <cell r="D5475" t="str">
            <v>J1</v>
          </cell>
          <cell r="E5475" t="str">
            <v>5375</v>
          </cell>
          <cell r="F5475">
            <v>46.433300000000003</v>
          </cell>
          <cell r="G5475">
            <v>3482.54</v>
          </cell>
          <cell r="H5475" t="str">
            <v>.</v>
          </cell>
          <cell r="I5475">
            <v>696.51</v>
          </cell>
        </row>
        <row r="5476">
          <cell r="A5476" t="str">
            <v>53515</v>
          </cell>
          <cell r="B5476" t="str">
            <v>Repair of urethra injury</v>
          </cell>
          <cell r="D5476" t="str">
            <v>J1</v>
          </cell>
          <cell r="E5476" t="str">
            <v>5375</v>
          </cell>
          <cell r="F5476">
            <v>46.433300000000003</v>
          </cell>
          <cell r="G5476">
            <v>3482.54</v>
          </cell>
          <cell r="H5476" t="str">
            <v>.</v>
          </cell>
          <cell r="I5476">
            <v>696.51</v>
          </cell>
        </row>
        <row r="5477">
          <cell r="A5477" t="str">
            <v>53520</v>
          </cell>
          <cell r="B5477" t="str">
            <v>Repair of urethra defect</v>
          </cell>
          <cell r="D5477" t="str">
            <v>J1</v>
          </cell>
          <cell r="E5477" t="str">
            <v>5375</v>
          </cell>
          <cell r="F5477">
            <v>46.433300000000003</v>
          </cell>
          <cell r="G5477">
            <v>3482.54</v>
          </cell>
          <cell r="H5477" t="str">
            <v>.</v>
          </cell>
          <cell r="I5477">
            <v>696.51</v>
          </cell>
        </row>
        <row r="5478">
          <cell r="A5478" t="str">
            <v>53600</v>
          </cell>
          <cell r="B5478" t="str">
            <v>Dilate urethra stricture</v>
          </cell>
          <cell r="D5478" t="str">
            <v>T</v>
          </cell>
          <cell r="E5478" t="str">
            <v>5371</v>
          </cell>
          <cell r="F5478">
            <v>2.8793000000000002</v>
          </cell>
          <cell r="G5478">
            <v>215.95</v>
          </cell>
          <cell r="H5478" t="str">
            <v>.</v>
          </cell>
          <cell r="I5478">
            <v>43.19</v>
          </cell>
        </row>
        <row r="5479">
          <cell r="A5479" t="str">
            <v>53601</v>
          </cell>
          <cell r="B5479" t="str">
            <v>Dilate urethra stricture</v>
          </cell>
          <cell r="D5479" t="str">
            <v>Q1</v>
          </cell>
          <cell r="E5479" t="str">
            <v>5734</v>
          </cell>
          <cell r="F5479">
            <v>1.333</v>
          </cell>
          <cell r="G5479">
            <v>99.98</v>
          </cell>
          <cell r="H5479" t="str">
            <v>.</v>
          </cell>
          <cell r="I5479">
            <v>20</v>
          </cell>
        </row>
        <row r="5480">
          <cell r="A5480" t="str">
            <v>53605</v>
          </cell>
          <cell r="B5480" t="str">
            <v>Dilate urethra stricture</v>
          </cell>
          <cell r="C5480" t="str">
            <v>CH</v>
          </cell>
          <cell r="D5480" t="str">
            <v>J1</v>
          </cell>
          <cell r="E5480" t="str">
            <v>5373</v>
          </cell>
          <cell r="F5480">
            <v>21.9192</v>
          </cell>
          <cell r="G5480">
            <v>1643.96</v>
          </cell>
          <cell r="H5480" t="str">
            <v>.</v>
          </cell>
          <cell r="I5480">
            <v>328.8</v>
          </cell>
          <cell r="J5480">
            <v>42736</v>
          </cell>
          <cell r="M5480" t="str">
            <v>*</v>
          </cell>
        </row>
        <row r="5481">
          <cell r="A5481" t="str">
            <v>53620</v>
          </cell>
          <cell r="B5481" t="str">
            <v>Dilate urethra stricture</v>
          </cell>
          <cell r="D5481" t="str">
            <v>T</v>
          </cell>
          <cell r="E5481" t="str">
            <v>5372</v>
          </cell>
          <cell r="F5481">
            <v>7.3227000000000002</v>
          </cell>
          <cell r="G5481">
            <v>549.21</v>
          </cell>
          <cell r="H5481" t="str">
            <v>.</v>
          </cell>
          <cell r="I5481">
            <v>109.85</v>
          </cell>
        </row>
        <row r="5482">
          <cell r="A5482" t="str">
            <v>53621</v>
          </cell>
          <cell r="B5482" t="str">
            <v>Dilate urethra stricture</v>
          </cell>
          <cell r="D5482" t="str">
            <v>T</v>
          </cell>
          <cell r="E5482" t="str">
            <v>5371</v>
          </cell>
          <cell r="F5482">
            <v>2.8793000000000002</v>
          </cell>
          <cell r="G5482">
            <v>215.95</v>
          </cell>
          <cell r="H5482" t="str">
            <v>.</v>
          </cell>
          <cell r="I5482">
            <v>43.19</v>
          </cell>
        </row>
        <row r="5483">
          <cell r="A5483" t="str">
            <v>53660</v>
          </cell>
          <cell r="B5483" t="str">
            <v>Dilation of urethra</v>
          </cell>
          <cell r="D5483" t="str">
            <v>S</v>
          </cell>
          <cell r="E5483" t="str">
            <v>5721</v>
          </cell>
          <cell r="F5483">
            <v>1.694</v>
          </cell>
          <cell r="G5483">
            <v>127.05</v>
          </cell>
          <cell r="H5483" t="str">
            <v>.</v>
          </cell>
          <cell r="I5483">
            <v>25.41</v>
          </cell>
        </row>
        <row r="5484">
          <cell r="A5484" t="str">
            <v>53661</v>
          </cell>
          <cell r="B5484" t="str">
            <v>Dilation of urethra</v>
          </cell>
          <cell r="D5484" t="str">
            <v>Q1</v>
          </cell>
          <cell r="E5484" t="str">
            <v>5734</v>
          </cell>
          <cell r="F5484">
            <v>1.333</v>
          </cell>
          <cell r="G5484">
            <v>99.98</v>
          </cell>
          <cell r="H5484" t="str">
            <v>.</v>
          </cell>
          <cell r="I5484">
            <v>20</v>
          </cell>
        </row>
        <row r="5485">
          <cell r="A5485" t="str">
            <v>53665</v>
          </cell>
          <cell r="B5485" t="str">
            <v>Dilation of urethra</v>
          </cell>
          <cell r="C5485" t="str">
            <v>CH</v>
          </cell>
          <cell r="D5485" t="str">
            <v>J1</v>
          </cell>
          <cell r="E5485" t="str">
            <v>5373</v>
          </cell>
          <cell r="F5485">
            <v>21.9192</v>
          </cell>
          <cell r="G5485">
            <v>1643.96</v>
          </cell>
          <cell r="H5485" t="str">
            <v>.</v>
          </cell>
          <cell r="I5485">
            <v>328.8</v>
          </cell>
          <cell r="J5485">
            <v>42736</v>
          </cell>
          <cell r="M5485" t="str">
            <v>*</v>
          </cell>
        </row>
        <row r="5486">
          <cell r="A5486" t="str">
            <v>53850</v>
          </cell>
          <cell r="B5486" t="str">
            <v>Prostatic microwave thermotx</v>
          </cell>
          <cell r="C5486" t="str">
            <v>CH</v>
          </cell>
          <cell r="D5486" t="str">
            <v>J1</v>
          </cell>
          <cell r="E5486" t="str">
            <v>5374</v>
          </cell>
          <cell r="F5486">
            <v>33.886099999999999</v>
          </cell>
          <cell r="G5486">
            <v>2541.4899999999998</v>
          </cell>
          <cell r="H5486" t="str">
            <v>.</v>
          </cell>
          <cell r="I5486">
            <v>508.3</v>
          </cell>
          <cell r="J5486">
            <v>42736</v>
          </cell>
          <cell r="M5486" t="str">
            <v>*</v>
          </cell>
        </row>
        <row r="5487">
          <cell r="A5487" t="str">
            <v>53852</v>
          </cell>
          <cell r="B5487" t="str">
            <v>Prostatic rf thermotx</v>
          </cell>
          <cell r="D5487" t="str">
            <v>J1</v>
          </cell>
          <cell r="E5487" t="str">
            <v>5375</v>
          </cell>
          <cell r="F5487">
            <v>46.433300000000003</v>
          </cell>
          <cell r="G5487">
            <v>3482.54</v>
          </cell>
          <cell r="H5487" t="str">
            <v>.</v>
          </cell>
          <cell r="I5487">
            <v>696.51</v>
          </cell>
        </row>
        <row r="5488">
          <cell r="A5488" t="str">
            <v>53855</v>
          </cell>
          <cell r="B5488" t="str">
            <v>Insert prost urethral stent</v>
          </cell>
          <cell r="C5488" t="str">
            <v>CH</v>
          </cell>
          <cell r="D5488" t="str">
            <v>J1</v>
          </cell>
          <cell r="E5488" t="str">
            <v>5373</v>
          </cell>
          <cell r="F5488">
            <v>21.9192</v>
          </cell>
          <cell r="G5488">
            <v>1643.96</v>
          </cell>
          <cell r="H5488" t="str">
            <v>.</v>
          </cell>
          <cell r="I5488">
            <v>328.8</v>
          </cell>
          <cell r="J5488">
            <v>42736</v>
          </cell>
          <cell r="M5488" t="str">
            <v>*</v>
          </cell>
        </row>
        <row r="5489">
          <cell r="A5489" t="str">
            <v>53860</v>
          </cell>
          <cell r="B5489" t="str">
            <v>Transurethral rf treatment</v>
          </cell>
          <cell r="C5489" t="str">
            <v>CH</v>
          </cell>
          <cell r="D5489" t="str">
            <v>J1</v>
          </cell>
          <cell r="E5489" t="str">
            <v>5373</v>
          </cell>
          <cell r="F5489">
            <v>21.9192</v>
          </cell>
          <cell r="G5489">
            <v>1643.96</v>
          </cell>
          <cell r="H5489" t="str">
            <v>.</v>
          </cell>
          <cell r="I5489">
            <v>328.8</v>
          </cell>
          <cell r="J5489">
            <v>42736</v>
          </cell>
          <cell r="M5489" t="str">
            <v>*</v>
          </cell>
        </row>
        <row r="5490">
          <cell r="A5490" t="str">
            <v>53899</v>
          </cell>
          <cell r="B5490" t="str">
            <v>Urology surgery procedure</v>
          </cell>
          <cell r="D5490" t="str">
            <v>T</v>
          </cell>
          <cell r="E5490" t="str">
            <v>5371</v>
          </cell>
          <cell r="F5490">
            <v>2.8793000000000002</v>
          </cell>
          <cell r="G5490">
            <v>215.95</v>
          </cell>
          <cell r="H5490" t="str">
            <v>.</v>
          </cell>
          <cell r="I5490">
            <v>43.19</v>
          </cell>
        </row>
        <row r="5491">
          <cell r="A5491" t="str">
            <v>54000</v>
          </cell>
          <cell r="B5491" t="str">
            <v>Slitting of prepuce</v>
          </cell>
          <cell r="C5491" t="str">
            <v>CH</v>
          </cell>
          <cell r="D5491" t="str">
            <v>J1</v>
          </cell>
          <cell r="E5491" t="str">
            <v>5373</v>
          </cell>
          <cell r="F5491">
            <v>21.9192</v>
          </cell>
          <cell r="G5491">
            <v>1643.96</v>
          </cell>
          <cell r="H5491" t="str">
            <v>.</v>
          </cell>
          <cell r="I5491">
            <v>328.8</v>
          </cell>
          <cell r="J5491">
            <v>42736</v>
          </cell>
          <cell r="M5491" t="str">
            <v>*</v>
          </cell>
        </row>
        <row r="5492">
          <cell r="A5492" t="str">
            <v>54001</v>
          </cell>
          <cell r="B5492" t="str">
            <v>Slitting of prepuce</v>
          </cell>
          <cell r="C5492" t="str">
            <v>CH</v>
          </cell>
          <cell r="D5492" t="str">
            <v>J1</v>
          </cell>
          <cell r="E5492" t="str">
            <v>5373</v>
          </cell>
          <cell r="F5492">
            <v>21.9192</v>
          </cell>
          <cell r="G5492">
            <v>1643.96</v>
          </cell>
          <cell r="H5492" t="str">
            <v>.</v>
          </cell>
          <cell r="I5492">
            <v>328.8</v>
          </cell>
          <cell r="J5492">
            <v>42736</v>
          </cell>
          <cell r="M5492" t="str">
            <v>*</v>
          </cell>
        </row>
        <row r="5493">
          <cell r="A5493" t="str">
            <v>54015</v>
          </cell>
          <cell r="B5493" t="str">
            <v>Drain penis lesion</v>
          </cell>
          <cell r="C5493" t="str">
            <v>CH</v>
          </cell>
          <cell r="D5493" t="str">
            <v>J1</v>
          </cell>
          <cell r="E5493" t="str">
            <v>5072</v>
          </cell>
          <cell r="F5493">
            <v>16.481100000000001</v>
          </cell>
          <cell r="G5493">
            <v>1236.0999999999999</v>
          </cell>
          <cell r="H5493" t="str">
            <v>.</v>
          </cell>
          <cell r="I5493">
            <v>247.22</v>
          </cell>
          <cell r="J5493">
            <v>42736</v>
          </cell>
          <cell r="M5493" t="str">
            <v>*</v>
          </cell>
        </row>
        <row r="5494">
          <cell r="A5494" t="str">
            <v>54050</v>
          </cell>
          <cell r="B5494" t="str">
            <v>Destruction penis lesion(s)</v>
          </cell>
          <cell r="C5494" t="str">
            <v>CH</v>
          </cell>
          <cell r="D5494" t="str">
            <v>Q1</v>
          </cell>
          <cell r="E5494" t="str">
            <v>5052</v>
          </cell>
          <cell r="F5494">
            <v>3.8997999999999999</v>
          </cell>
          <cell r="G5494">
            <v>292.49</v>
          </cell>
          <cell r="H5494" t="str">
            <v>.</v>
          </cell>
          <cell r="I5494">
            <v>58.5</v>
          </cell>
          <cell r="J5494">
            <v>42736</v>
          </cell>
          <cell r="M5494" t="str">
            <v>*</v>
          </cell>
        </row>
        <row r="5495">
          <cell r="A5495" t="str">
            <v>54055</v>
          </cell>
          <cell r="B5495" t="str">
            <v>Destruction penis lesion(s)</v>
          </cell>
          <cell r="D5495" t="str">
            <v>T</v>
          </cell>
          <cell r="E5495" t="str">
            <v>5054</v>
          </cell>
          <cell r="F5495">
            <v>19.028600000000001</v>
          </cell>
          <cell r="G5495">
            <v>1427.16</v>
          </cell>
          <cell r="H5495" t="str">
            <v>.</v>
          </cell>
          <cell r="I5495">
            <v>285.44</v>
          </cell>
        </row>
        <row r="5496">
          <cell r="A5496" t="str">
            <v>54056</v>
          </cell>
          <cell r="B5496" t="str">
            <v>Cryosurgery penis lesion(s)</v>
          </cell>
          <cell r="D5496" t="str">
            <v>Q1</v>
          </cell>
          <cell r="E5496" t="str">
            <v>5051</v>
          </cell>
          <cell r="F5496">
            <v>2.0407000000000002</v>
          </cell>
          <cell r="G5496">
            <v>153.05000000000001</v>
          </cell>
          <cell r="H5496" t="str">
            <v>.</v>
          </cell>
          <cell r="I5496">
            <v>30.61</v>
          </cell>
        </row>
        <row r="5497">
          <cell r="A5497" t="str">
            <v>54057</v>
          </cell>
          <cell r="B5497" t="str">
            <v>Laser surg penis lesion(s)</v>
          </cell>
          <cell r="D5497" t="str">
            <v>T</v>
          </cell>
          <cell r="E5497" t="str">
            <v>5054</v>
          </cell>
          <cell r="F5497">
            <v>19.028600000000001</v>
          </cell>
          <cell r="G5497">
            <v>1427.16</v>
          </cell>
          <cell r="H5497" t="str">
            <v>.</v>
          </cell>
          <cell r="I5497">
            <v>285.44</v>
          </cell>
        </row>
        <row r="5498">
          <cell r="A5498" t="str">
            <v>54060</v>
          </cell>
          <cell r="B5498" t="str">
            <v>Excision of penis lesion(s)</v>
          </cell>
          <cell r="D5498" t="str">
            <v>T</v>
          </cell>
          <cell r="E5498" t="str">
            <v>5054</v>
          </cell>
          <cell r="F5498">
            <v>19.028600000000001</v>
          </cell>
          <cell r="G5498">
            <v>1427.16</v>
          </cell>
          <cell r="H5498" t="str">
            <v>.</v>
          </cell>
          <cell r="I5498">
            <v>285.44</v>
          </cell>
        </row>
        <row r="5499">
          <cell r="A5499" t="str">
            <v>54065</v>
          </cell>
          <cell r="B5499" t="str">
            <v>Destruction penis lesion(s)</v>
          </cell>
          <cell r="D5499" t="str">
            <v>T</v>
          </cell>
          <cell r="E5499" t="str">
            <v>5054</v>
          </cell>
          <cell r="F5499">
            <v>19.028600000000001</v>
          </cell>
          <cell r="G5499">
            <v>1427.16</v>
          </cell>
          <cell r="H5499" t="str">
            <v>.</v>
          </cell>
          <cell r="I5499">
            <v>285.44</v>
          </cell>
        </row>
        <row r="5500">
          <cell r="A5500" t="str">
            <v>54100</v>
          </cell>
          <cell r="B5500" t="str">
            <v>Biopsy of penis</v>
          </cell>
          <cell r="C5500" t="str">
            <v>CH</v>
          </cell>
          <cell r="D5500" t="str">
            <v>J1</v>
          </cell>
          <cell r="E5500" t="str">
            <v>5072</v>
          </cell>
          <cell r="F5500">
            <v>16.481100000000001</v>
          </cell>
          <cell r="G5500">
            <v>1236.0999999999999</v>
          </cell>
          <cell r="H5500" t="str">
            <v>.</v>
          </cell>
          <cell r="I5500">
            <v>247.22</v>
          </cell>
          <cell r="J5500">
            <v>42736</v>
          </cell>
          <cell r="M5500" t="str">
            <v>*</v>
          </cell>
        </row>
        <row r="5501">
          <cell r="A5501" t="str">
            <v>54105</v>
          </cell>
          <cell r="B5501" t="str">
            <v>Biopsy of penis</v>
          </cell>
          <cell r="C5501" t="str">
            <v>CH</v>
          </cell>
          <cell r="D5501" t="str">
            <v>J1</v>
          </cell>
          <cell r="E5501" t="str">
            <v>5073</v>
          </cell>
          <cell r="F5501">
            <v>28.639600000000002</v>
          </cell>
          <cell r="G5501">
            <v>2148</v>
          </cell>
          <cell r="H5501" t="str">
            <v>.</v>
          </cell>
          <cell r="I5501">
            <v>429.6</v>
          </cell>
          <cell r="J5501">
            <v>42736</v>
          </cell>
          <cell r="M5501" t="str">
            <v>*</v>
          </cell>
        </row>
        <row r="5502">
          <cell r="A5502" t="str">
            <v>54110</v>
          </cell>
          <cell r="B5502" t="str">
            <v>Treatment of penis lesion</v>
          </cell>
          <cell r="C5502" t="str">
            <v>CH</v>
          </cell>
          <cell r="D5502" t="str">
            <v>J1</v>
          </cell>
          <cell r="E5502" t="str">
            <v>5375</v>
          </cell>
          <cell r="F5502">
            <v>46.433300000000003</v>
          </cell>
          <cell r="G5502">
            <v>3482.54</v>
          </cell>
          <cell r="H5502" t="str">
            <v>.</v>
          </cell>
          <cell r="I5502">
            <v>696.51</v>
          </cell>
          <cell r="J5502">
            <v>42736</v>
          </cell>
          <cell r="M5502" t="str">
            <v>*</v>
          </cell>
        </row>
        <row r="5503">
          <cell r="A5503" t="str">
            <v>54111</v>
          </cell>
          <cell r="B5503" t="str">
            <v>Treat penis lesion graft</v>
          </cell>
          <cell r="D5503" t="str">
            <v>J1</v>
          </cell>
          <cell r="E5503" t="str">
            <v>5375</v>
          </cell>
          <cell r="F5503">
            <v>46.433300000000003</v>
          </cell>
          <cell r="G5503">
            <v>3482.54</v>
          </cell>
          <cell r="H5503" t="str">
            <v>.</v>
          </cell>
          <cell r="I5503">
            <v>696.51</v>
          </cell>
        </row>
        <row r="5504">
          <cell r="A5504" t="str">
            <v>54112</v>
          </cell>
          <cell r="B5504" t="str">
            <v>Treat penis lesion graft</v>
          </cell>
          <cell r="D5504" t="str">
            <v>J1</v>
          </cell>
          <cell r="E5504" t="str">
            <v>5376</v>
          </cell>
          <cell r="F5504">
            <v>99.325599999999994</v>
          </cell>
          <cell r="G5504">
            <v>7449.52</v>
          </cell>
          <cell r="H5504" t="str">
            <v>.</v>
          </cell>
          <cell r="I5504">
            <v>1489.91</v>
          </cell>
        </row>
        <row r="5505">
          <cell r="A5505" t="str">
            <v>54115</v>
          </cell>
          <cell r="B5505" t="str">
            <v>Treatment of penis lesion</v>
          </cell>
          <cell r="C5505" t="str">
            <v>CH</v>
          </cell>
          <cell r="D5505" t="str">
            <v>J1</v>
          </cell>
          <cell r="E5505" t="str">
            <v>5073</v>
          </cell>
          <cell r="F5505">
            <v>28.639600000000002</v>
          </cell>
          <cell r="G5505">
            <v>2148</v>
          </cell>
          <cell r="H5505" t="str">
            <v>.</v>
          </cell>
          <cell r="I5505">
            <v>429.6</v>
          </cell>
          <cell r="J5505">
            <v>42736</v>
          </cell>
          <cell r="M5505" t="str">
            <v>*</v>
          </cell>
        </row>
        <row r="5506">
          <cell r="A5506" t="str">
            <v>54120</v>
          </cell>
          <cell r="B5506" t="str">
            <v>Partial removal of penis</v>
          </cell>
          <cell r="C5506" t="str">
            <v>CH</v>
          </cell>
          <cell r="D5506" t="str">
            <v>J1</v>
          </cell>
          <cell r="E5506" t="str">
            <v>5375</v>
          </cell>
          <cell r="F5506">
            <v>46.433300000000003</v>
          </cell>
          <cell r="G5506">
            <v>3482.54</v>
          </cell>
          <cell r="H5506" t="str">
            <v>.</v>
          </cell>
          <cell r="I5506">
            <v>696.51</v>
          </cell>
          <cell r="J5506">
            <v>42736</v>
          </cell>
          <cell r="M5506" t="str">
            <v>*</v>
          </cell>
        </row>
        <row r="5507">
          <cell r="A5507" t="str">
            <v>54125</v>
          </cell>
          <cell r="B5507" t="str">
            <v>Removal of penis</v>
          </cell>
          <cell r="D5507" t="str">
            <v>C</v>
          </cell>
          <cell r="E5507" t="str">
            <v/>
          </cell>
        </row>
        <row r="5508">
          <cell r="A5508" t="str">
            <v>54130</v>
          </cell>
          <cell r="B5508" t="str">
            <v>Remove penis &amp; nodes</v>
          </cell>
          <cell r="D5508" t="str">
            <v>C</v>
          </cell>
          <cell r="E5508" t="str">
            <v/>
          </cell>
        </row>
        <row r="5509">
          <cell r="A5509" t="str">
            <v>54135</v>
          </cell>
          <cell r="B5509" t="str">
            <v>Remove penis &amp; nodes</v>
          </cell>
          <cell r="D5509" t="str">
            <v>C</v>
          </cell>
          <cell r="E5509" t="str">
            <v/>
          </cell>
        </row>
        <row r="5510">
          <cell r="A5510" t="str">
            <v>54150</v>
          </cell>
          <cell r="B5510" t="str">
            <v>Circumcision w/regionl block</v>
          </cell>
          <cell r="C5510" t="str">
            <v>CH</v>
          </cell>
          <cell r="D5510" t="str">
            <v>J1</v>
          </cell>
          <cell r="E5510" t="str">
            <v>5373</v>
          </cell>
          <cell r="F5510">
            <v>21.9192</v>
          </cell>
          <cell r="G5510">
            <v>1643.96</v>
          </cell>
          <cell r="H5510" t="str">
            <v>.</v>
          </cell>
          <cell r="I5510">
            <v>328.8</v>
          </cell>
          <cell r="J5510">
            <v>42736</v>
          </cell>
          <cell r="M5510" t="str">
            <v>*</v>
          </cell>
        </row>
        <row r="5511">
          <cell r="A5511" t="str">
            <v>54160</v>
          </cell>
          <cell r="B5511" t="str">
            <v>Circumcision neonate</v>
          </cell>
          <cell r="C5511" t="str">
            <v>CH</v>
          </cell>
          <cell r="D5511" t="str">
            <v>J1</v>
          </cell>
          <cell r="E5511" t="str">
            <v>5373</v>
          </cell>
          <cell r="F5511">
            <v>21.9192</v>
          </cell>
          <cell r="G5511">
            <v>1643.96</v>
          </cell>
          <cell r="H5511" t="str">
            <v>.</v>
          </cell>
          <cell r="I5511">
            <v>328.8</v>
          </cell>
          <cell r="J5511">
            <v>42736</v>
          </cell>
          <cell r="M5511" t="str">
            <v>*</v>
          </cell>
        </row>
        <row r="5512">
          <cell r="A5512" t="str">
            <v>54161</v>
          </cell>
          <cell r="B5512" t="str">
            <v>Circum 28 days or older</v>
          </cell>
          <cell r="C5512" t="str">
            <v>CH</v>
          </cell>
          <cell r="D5512" t="str">
            <v>J1</v>
          </cell>
          <cell r="E5512" t="str">
            <v>5373</v>
          </cell>
          <cell r="F5512">
            <v>21.9192</v>
          </cell>
          <cell r="G5512">
            <v>1643.96</v>
          </cell>
          <cell r="H5512" t="str">
            <v>.</v>
          </cell>
          <cell r="I5512">
            <v>328.8</v>
          </cell>
          <cell r="J5512">
            <v>42736</v>
          </cell>
          <cell r="M5512" t="str">
            <v>*</v>
          </cell>
        </row>
        <row r="5513">
          <cell r="A5513" t="str">
            <v>54162</v>
          </cell>
          <cell r="B5513" t="str">
            <v>Lysis penil circumic lesion</v>
          </cell>
          <cell r="C5513" t="str">
            <v>CH</v>
          </cell>
          <cell r="D5513" t="str">
            <v>J1</v>
          </cell>
          <cell r="E5513" t="str">
            <v>5373</v>
          </cell>
          <cell r="F5513">
            <v>21.9192</v>
          </cell>
          <cell r="G5513">
            <v>1643.96</v>
          </cell>
          <cell r="H5513" t="str">
            <v>.</v>
          </cell>
          <cell r="I5513">
            <v>328.8</v>
          </cell>
          <cell r="J5513">
            <v>42736</v>
          </cell>
          <cell r="M5513" t="str">
            <v>*</v>
          </cell>
        </row>
        <row r="5514">
          <cell r="A5514" t="str">
            <v>54163</v>
          </cell>
          <cell r="B5514" t="str">
            <v>Repair of circumcision</v>
          </cell>
          <cell r="C5514" t="str">
            <v>CH</v>
          </cell>
          <cell r="D5514" t="str">
            <v>J1</v>
          </cell>
          <cell r="E5514" t="str">
            <v>5373</v>
          </cell>
          <cell r="F5514">
            <v>21.9192</v>
          </cell>
          <cell r="G5514">
            <v>1643.96</v>
          </cell>
          <cell r="H5514" t="str">
            <v>.</v>
          </cell>
          <cell r="I5514">
            <v>328.8</v>
          </cell>
          <cell r="J5514">
            <v>42736</v>
          </cell>
          <cell r="M5514" t="str">
            <v>*</v>
          </cell>
        </row>
        <row r="5515">
          <cell r="A5515" t="str">
            <v>54164</v>
          </cell>
          <cell r="B5515" t="str">
            <v>Frenulotomy of penis</v>
          </cell>
          <cell r="C5515" t="str">
            <v>CH</v>
          </cell>
          <cell r="D5515" t="str">
            <v>J1</v>
          </cell>
          <cell r="E5515" t="str">
            <v>5373</v>
          </cell>
          <cell r="F5515">
            <v>21.9192</v>
          </cell>
          <cell r="G5515">
            <v>1643.96</v>
          </cell>
          <cell r="H5515" t="str">
            <v>.</v>
          </cell>
          <cell r="I5515">
            <v>328.8</v>
          </cell>
          <cell r="J5515">
            <v>42736</v>
          </cell>
          <cell r="M5515" t="str">
            <v>*</v>
          </cell>
        </row>
        <row r="5516">
          <cell r="A5516" t="str">
            <v>54200</v>
          </cell>
          <cell r="B5516" t="str">
            <v>Treatment of penis lesion</v>
          </cell>
          <cell r="D5516" t="str">
            <v>T</v>
          </cell>
          <cell r="E5516" t="str">
            <v>5371</v>
          </cell>
          <cell r="F5516">
            <v>2.8793000000000002</v>
          </cell>
          <cell r="G5516">
            <v>215.95</v>
          </cell>
          <cell r="H5516" t="str">
            <v>.</v>
          </cell>
          <cell r="I5516">
            <v>43.19</v>
          </cell>
        </row>
        <row r="5517">
          <cell r="A5517" t="str">
            <v>54205</v>
          </cell>
          <cell r="B5517" t="str">
            <v>Treatment of penis lesion</v>
          </cell>
          <cell r="D5517" t="str">
            <v>J1</v>
          </cell>
          <cell r="E5517" t="str">
            <v>5375</v>
          </cell>
          <cell r="F5517">
            <v>46.433300000000003</v>
          </cell>
          <cell r="G5517">
            <v>3482.54</v>
          </cell>
          <cell r="H5517" t="str">
            <v>.</v>
          </cell>
          <cell r="I5517">
            <v>696.51</v>
          </cell>
        </row>
        <row r="5518">
          <cell r="A5518" t="str">
            <v>54220</v>
          </cell>
          <cell r="B5518" t="str">
            <v>Treatment of penis lesion</v>
          </cell>
          <cell r="D5518" t="str">
            <v>T</v>
          </cell>
          <cell r="E5518" t="str">
            <v>5371</v>
          </cell>
          <cell r="F5518">
            <v>2.8793000000000002</v>
          </cell>
          <cell r="G5518">
            <v>215.95</v>
          </cell>
          <cell r="H5518" t="str">
            <v>.</v>
          </cell>
          <cell r="I5518">
            <v>43.19</v>
          </cell>
        </row>
        <row r="5519">
          <cell r="A5519" t="str">
            <v>54230</v>
          </cell>
          <cell r="B5519" t="str">
            <v>Prepare penis study</v>
          </cell>
          <cell r="D5519" t="str">
            <v>N</v>
          </cell>
          <cell r="E5519" t="str">
            <v/>
          </cell>
        </row>
        <row r="5520">
          <cell r="A5520" t="str">
            <v>54231</v>
          </cell>
          <cell r="B5520" t="str">
            <v>Dynamic cavernosometry</v>
          </cell>
          <cell r="C5520" t="str">
            <v>CH</v>
          </cell>
          <cell r="D5520" t="str">
            <v>J1</v>
          </cell>
          <cell r="E5520" t="str">
            <v>5373</v>
          </cell>
          <cell r="F5520">
            <v>21.9192</v>
          </cell>
          <cell r="G5520">
            <v>1643.96</v>
          </cell>
          <cell r="H5520" t="str">
            <v>.</v>
          </cell>
          <cell r="I5520">
            <v>328.8</v>
          </cell>
          <cell r="J5520">
            <v>42736</v>
          </cell>
          <cell r="M5520" t="str">
            <v>*</v>
          </cell>
        </row>
        <row r="5521">
          <cell r="A5521" t="str">
            <v>54235</v>
          </cell>
          <cell r="B5521" t="str">
            <v>Penile injection</v>
          </cell>
          <cell r="D5521" t="str">
            <v>T</v>
          </cell>
          <cell r="E5521" t="str">
            <v>5371</v>
          </cell>
          <cell r="F5521">
            <v>2.8793000000000002</v>
          </cell>
          <cell r="G5521">
            <v>215.95</v>
          </cell>
          <cell r="H5521" t="str">
            <v>.</v>
          </cell>
          <cell r="I5521">
            <v>43.19</v>
          </cell>
        </row>
        <row r="5522">
          <cell r="A5522" t="str">
            <v>54240</v>
          </cell>
          <cell r="B5522" t="str">
            <v>Penis study</v>
          </cell>
          <cell r="D5522" t="str">
            <v>S</v>
          </cell>
          <cell r="E5522" t="str">
            <v>5721</v>
          </cell>
          <cell r="F5522">
            <v>1.694</v>
          </cell>
          <cell r="G5522">
            <v>127.05</v>
          </cell>
          <cell r="H5522" t="str">
            <v>.</v>
          </cell>
          <cell r="I5522">
            <v>25.41</v>
          </cell>
        </row>
        <row r="5523">
          <cell r="A5523" t="str">
            <v>54250</v>
          </cell>
          <cell r="B5523" t="str">
            <v>Penis study</v>
          </cell>
          <cell r="D5523" t="str">
            <v>T</v>
          </cell>
          <cell r="E5523" t="str">
            <v>5371</v>
          </cell>
          <cell r="F5523">
            <v>2.8793000000000002</v>
          </cell>
          <cell r="G5523">
            <v>215.95</v>
          </cell>
          <cell r="H5523" t="str">
            <v>.</v>
          </cell>
          <cell r="I5523">
            <v>43.19</v>
          </cell>
        </row>
        <row r="5524">
          <cell r="A5524" t="str">
            <v>54300</v>
          </cell>
          <cell r="B5524" t="str">
            <v>Revision of penis</v>
          </cell>
          <cell r="C5524" t="str">
            <v>CH</v>
          </cell>
          <cell r="D5524" t="str">
            <v>J1</v>
          </cell>
          <cell r="E5524" t="str">
            <v>5374</v>
          </cell>
          <cell r="F5524">
            <v>33.886099999999999</v>
          </cell>
          <cell r="G5524">
            <v>2541.4899999999998</v>
          </cell>
          <cell r="H5524" t="str">
            <v>.</v>
          </cell>
          <cell r="I5524">
            <v>508.3</v>
          </cell>
          <cell r="J5524">
            <v>42736</v>
          </cell>
          <cell r="M5524" t="str">
            <v>*</v>
          </cell>
        </row>
        <row r="5525">
          <cell r="A5525" t="str">
            <v>54304</v>
          </cell>
          <cell r="B5525" t="str">
            <v>Revision of penis</v>
          </cell>
          <cell r="C5525" t="str">
            <v>CH</v>
          </cell>
          <cell r="D5525" t="str">
            <v>J1</v>
          </cell>
          <cell r="E5525" t="str">
            <v>5373</v>
          </cell>
          <cell r="F5525">
            <v>21.9192</v>
          </cell>
          <cell r="G5525">
            <v>1643.96</v>
          </cell>
          <cell r="H5525" t="str">
            <v>.</v>
          </cell>
          <cell r="I5525">
            <v>328.8</v>
          </cell>
          <cell r="J5525">
            <v>42736</v>
          </cell>
          <cell r="M5525" t="str">
            <v>*</v>
          </cell>
        </row>
        <row r="5526">
          <cell r="A5526" t="str">
            <v>54308</v>
          </cell>
          <cell r="B5526" t="str">
            <v>Reconstruction of urethra</v>
          </cell>
          <cell r="D5526" t="str">
            <v>J1</v>
          </cell>
          <cell r="E5526" t="str">
            <v>5375</v>
          </cell>
          <cell r="F5526">
            <v>46.433300000000003</v>
          </cell>
          <cell r="G5526">
            <v>3482.54</v>
          </cell>
          <cell r="H5526" t="str">
            <v>.</v>
          </cell>
          <cell r="I5526">
            <v>696.51</v>
          </cell>
        </row>
        <row r="5527">
          <cell r="A5527" t="str">
            <v>54312</v>
          </cell>
          <cell r="B5527" t="str">
            <v>Reconstruction of urethra</v>
          </cell>
          <cell r="C5527" t="str">
            <v>CH</v>
          </cell>
          <cell r="D5527" t="str">
            <v>J1</v>
          </cell>
          <cell r="E5527" t="str">
            <v>5374</v>
          </cell>
          <cell r="F5527">
            <v>33.886099999999999</v>
          </cell>
          <cell r="G5527">
            <v>2541.4899999999998</v>
          </cell>
          <cell r="H5527" t="str">
            <v>.</v>
          </cell>
          <cell r="I5527">
            <v>508.3</v>
          </cell>
          <cell r="J5527">
            <v>42736</v>
          </cell>
          <cell r="M5527" t="str">
            <v>*</v>
          </cell>
        </row>
        <row r="5528">
          <cell r="A5528" t="str">
            <v>54316</v>
          </cell>
          <cell r="B5528" t="str">
            <v>Reconstruction of urethra</v>
          </cell>
          <cell r="D5528" t="str">
            <v>J1</v>
          </cell>
          <cell r="E5528" t="str">
            <v>5375</v>
          </cell>
          <cell r="F5528">
            <v>46.433300000000003</v>
          </cell>
          <cell r="G5528">
            <v>3482.54</v>
          </cell>
          <cell r="H5528" t="str">
            <v>.</v>
          </cell>
          <cell r="I5528">
            <v>696.51</v>
          </cell>
        </row>
        <row r="5529">
          <cell r="A5529" t="str">
            <v>54318</v>
          </cell>
          <cell r="B5529" t="str">
            <v>Reconstruction of urethra</v>
          </cell>
          <cell r="C5529" t="str">
            <v>CH</v>
          </cell>
          <cell r="D5529" t="str">
            <v>J1</v>
          </cell>
          <cell r="E5529" t="str">
            <v>5374</v>
          </cell>
          <cell r="F5529">
            <v>33.886099999999999</v>
          </cell>
          <cell r="G5529">
            <v>2541.4899999999998</v>
          </cell>
          <cell r="H5529" t="str">
            <v>.</v>
          </cell>
          <cell r="I5529">
            <v>508.3</v>
          </cell>
          <cell r="J5529">
            <v>42736</v>
          </cell>
          <cell r="M5529" t="str">
            <v>*</v>
          </cell>
        </row>
        <row r="5530">
          <cell r="A5530" t="str">
            <v>54322</v>
          </cell>
          <cell r="B5530" t="str">
            <v>Reconstruction of urethra</v>
          </cell>
          <cell r="C5530" t="str">
            <v>CH</v>
          </cell>
          <cell r="D5530" t="str">
            <v>J1</v>
          </cell>
          <cell r="E5530" t="str">
            <v>5373</v>
          </cell>
          <cell r="F5530">
            <v>21.9192</v>
          </cell>
          <cell r="G5530">
            <v>1643.96</v>
          </cell>
          <cell r="H5530" t="str">
            <v>.</v>
          </cell>
          <cell r="I5530">
            <v>328.8</v>
          </cell>
          <cell r="J5530">
            <v>42736</v>
          </cell>
          <cell r="M5530" t="str">
            <v>*</v>
          </cell>
        </row>
        <row r="5531">
          <cell r="A5531" t="str">
            <v>54324</v>
          </cell>
          <cell r="B5531" t="str">
            <v>Reconstruction of urethra</v>
          </cell>
          <cell r="C5531" t="str">
            <v>CH</v>
          </cell>
          <cell r="D5531" t="str">
            <v>J1</v>
          </cell>
          <cell r="E5531" t="str">
            <v>5375</v>
          </cell>
          <cell r="F5531">
            <v>46.433300000000003</v>
          </cell>
          <cell r="G5531">
            <v>3482.54</v>
          </cell>
          <cell r="H5531" t="str">
            <v>.</v>
          </cell>
          <cell r="I5531">
            <v>696.51</v>
          </cell>
          <cell r="J5531">
            <v>42736</v>
          </cell>
          <cell r="M5531" t="str">
            <v>*</v>
          </cell>
        </row>
        <row r="5532">
          <cell r="A5532" t="str">
            <v>54326</v>
          </cell>
          <cell r="B5532" t="str">
            <v>Reconstruction of urethra</v>
          </cell>
          <cell r="D5532" t="str">
            <v>J1</v>
          </cell>
          <cell r="E5532" t="str">
            <v>5375</v>
          </cell>
          <cell r="F5532">
            <v>46.433300000000003</v>
          </cell>
          <cell r="G5532">
            <v>3482.54</v>
          </cell>
          <cell r="H5532" t="str">
            <v>.</v>
          </cell>
          <cell r="I5532">
            <v>696.51</v>
          </cell>
        </row>
        <row r="5533">
          <cell r="A5533" t="str">
            <v>54328</v>
          </cell>
          <cell r="B5533" t="str">
            <v>Revise penis/urethra</v>
          </cell>
          <cell r="C5533" t="str">
            <v>CH</v>
          </cell>
          <cell r="D5533" t="str">
            <v>J1</v>
          </cell>
          <cell r="E5533" t="str">
            <v>5374</v>
          </cell>
          <cell r="F5533">
            <v>33.886099999999999</v>
          </cell>
          <cell r="G5533">
            <v>2541.4899999999998</v>
          </cell>
          <cell r="H5533" t="str">
            <v>.</v>
          </cell>
          <cell r="I5533">
            <v>508.3</v>
          </cell>
          <cell r="J5533">
            <v>42736</v>
          </cell>
          <cell r="M5533" t="str">
            <v>*</v>
          </cell>
        </row>
        <row r="5534">
          <cell r="A5534" t="str">
            <v>54332</v>
          </cell>
          <cell r="B5534" t="str">
            <v>Revise penis/urethra</v>
          </cell>
          <cell r="C5534" t="str">
            <v>CH</v>
          </cell>
          <cell r="D5534" t="str">
            <v>J1</v>
          </cell>
          <cell r="E5534" t="str">
            <v>5373</v>
          </cell>
          <cell r="F5534">
            <v>21.9192</v>
          </cell>
          <cell r="G5534">
            <v>1643.96</v>
          </cell>
          <cell r="H5534" t="str">
            <v>.</v>
          </cell>
          <cell r="I5534">
            <v>328.8</v>
          </cell>
          <cell r="J5534">
            <v>42736</v>
          </cell>
          <cell r="M5534" t="str">
            <v>*</v>
          </cell>
        </row>
        <row r="5535">
          <cell r="A5535" t="str">
            <v>54336</v>
          </cell>
          <cell r="B5535" t="str">
            <v>Revise penis/urethra</v>
          </cell>
          <cell r="C5535" t="str">
            <v>CH</v>
          </cell>
          <cell r="D5535" t="str">
            <v>J1</v>
          </cell>
          <cell r="E5535" t="str">
            <v>5374</v>
          </cell>
          <cell r="F5535">
            <v>33.886099999999999</v>
          </cell>
          <cell r="G5535">
            <v>2541.4899999999998</v>
          </cell>
          <cell r="H5535" t="str">
            <v>.</v>
          </cell>
          <cell r="I5535">
            <v>508.3</v>
          </cell>
          <cell r="J5535">
            <v>42736</v>
          </cell>
          <cell r="M5535" t="str">
            <v>*</v>
          </cell>
        </row>
        <row r="5536">
          <cell r="A5536" t="str">
            <v>54340</v>
          </cell>
          <cell r="B5536" t="str">
            <v>Secondary urethral surgery</v>
          </cell>
          <cell r="C5536" t="str">
            <v>CH</v>
          </cell>
          <cell r="D5536" t="str">
            <v>J1</v>
          </cell>
          <cell r="E5536" t="str">
            <v>5374</v>
          </cell>
          <cell r="F5536">
            <v>33.886099999999999</v>
          </cell>
          <cell r="G5536">
            <v>2541.4899999999998</v>
          </cell>
          <cell r="H5536" t="str">
            <v>.</v>
          </cell>
          <cell r="I5536">
            <v>508.3</v>
          </cell>
          <cell r="J5536">
            <v>42736</v>
          </cell>
          <cell r="M5536" t="str">
            <v>*</v>
          </cell>
        </row>
        <row r="5537">
          <cell r="A5537" t="str">
            <v>54344</v>
          </cell>
          <cell r="B5537" t="str">
            <v>Secondary urethral surgery</v>
          </cell>
          <cell r="D5537" t="str">
            <v>J1</v>
          </cell>
          <cell r="E5537" t="str">
            <v>5375</v>
          </cell>
          <cell r="F5537">
            <v>46.433300000000003</v>
          </cell>
          <cell r="G5537">
            <v>3482.54</v>
          </cell>
          <cell r="H5537" t="str">
            <v>.</v>
          </cell>
          <cell r="I5537">
            <v>696.51</v>
          </cell>
        </row>
        <row r="5538">
          <cell r="A5538" t="str">
            <v>54348</v>
          </cell>
          <cell r="B5538" t="str">
            <v>Secondary urethral surgery</v>
          </cell>
          <cell r="C5538" t="str">
            <v>CH</v>
          </cell>
          <cell r="D5538" t="str">
            <v>J1</v>
          </cell>
          <cell r="E5538" t="str">
            <v>5375</v>
          </cell>
          <cell r="F5538">
            <v>46.433300000000003</v>
          </cell>
          <cell r="G5538">
            <v>3482.54</v>
          </cell>
          <cell r="H5538" t="str">
            <v>.</v>
          </cell>
          <cell r="I5538">
            <v>696.51</v>
          </cell>
          <cell r="J5538">
            <v>42736</v>
          </cell>
          <cell r="M5538" t="str">
            <v>*</v>
          </cell>
        </row>
        <row r="5539">
          <cell r="A5539" t="str">
            <v>54352</v>
          </cell>
          <cell r="B5539" t="str">
            <v>Reconstruct urethra/penis</v>
          </cell>
          <cell r="C5539" t="str">
            <v>CH</v>
          </cell>
          <cell r="D5539" t="str">
            <v>J1</v>
          </cell>
          <cell r="E5539" t="str">
            <v>5376</v>
          </cell>
          <cell r="F5539">
            <v>99.325599999999994</v>
          </cell>
          <cell r="G5539">
            <v>7449.52</v>
          </cell>
          <cell r="H5539" t="str">
            <v>.</v>
          </cell>
          <cell r="I5539">
            <v>1489.91</v>
          </cell>
          <cell r="J5539">
            <v>42736</v>
          </cell>
          <cell r="M5539" t="str">
            <v>*</v>
          </cell>
        </row>
        <row r="5540">
          <cell r="A5540" t="str">
            <v>54360</v>
          </cell>
          <cell r="B5540" t="str">
            <v>Penis plastic surgery</v>
          </cell>
          <cell r="C5540" t="str">
            <v>CH</v>
          </cell>
          <cell r="D5540" t="str">
            <v>J1</v>
          </cell>
          <cell r="E5540" t="str">
            <v>5374</v>
          </cell>
          <cell r="F5540">
            <v>33.886099999999999</v>
          </cell>
          <cell r="G5540">
            <v>2541.4899999999998</v>
          </cell>
          <cell r="H5540" t="str">
            <v>.</v>
          </cell>
          <cell r="I5540">
            <v>508.3</v>
          </cell>
          <cell r="J5540">
            <v>42736</v>
          </cell>
          <cell r="M5540" t="str">
            <v>*</v>
          </cell>
        </row>
        <row r="5541">
          <cell r="A5541" t="str">
            <v>54380</v>
          </cell>
          <cell r="B5541" t="str">
            <v>Repair penis</v>
          </cell>
          <cell r="C5541" t="str">
            <v>CH</v>
          </cell>
          <cell r="D5541" t="str">
            <v>J1</v>
          </cell>
          <cell r="E5541" t="str">
            <v>5374</v>
          </cell>
          <cell r="F5541">
            <v>33.886099999999999</v>
          </cell>
          <cell r="G5541">
            <v>2541.4899999999998</v>
          </cell>
          <cell r="H5541" t="str">
            <v>.</v>
          </cell>
          <cell r="I5541">
            <v>508.3</v>
          </cell>
          <cell r="J5541">
            <v>42736</v>
          </cell>
          <cell r="M5541" t="str">
            <v>*</v>
          </cell>
        </row>
        <row r="5542">
          <cell r="A5542" t="str">
            <v>54385</v>
          </cell>
          <cell r="B5542" t="str">
            <v>Repair penis</v>
          </cell>
          <cell r="C5542" t="str">
            <v>CH</v>
          </cell>
          <cell r="D5542" t="str">
            <v>J1</v>
          </cell>
          <cell r="E5542" t="str">
            <v>5373</v>
          </cell>
          <cell r="F5542">
            <v>21.9192</v>
          </cell>
          <cell r="G5542">
            <v>1643.96</v>
          </cell>
          <cell r="H5542" t="str">
            <v>.</v>
          </cell>
          <cell r="I5542">
            <v>328.8</v>
          </cell>
          <cell r="J5542">
            <v>42736</v>
          </cell>
          <cell r="M5542" t="str">
            <v>*</v>
          </cell>
        </row>
        <row r="5543">
          <cell r="A5543" t="str">
            <v>54390</v>
          </cell>
          <cell r="B5543" t="str">
            <v>Repair penis and bladder</v>
          </cell>
          <cell r="D5543" t="str">
            <v>C</v>
          </cell>
          <cell r="E5543" t="str">
            <v/>
          </cell>
        </row>
        <row r="5544">
          <cell r="A5544" t="str">
            <v>54400</v>
          </cell>
          <cell r="B5544" t="str">
            <v>Insert semi-rigid prosthesis</v>
          </cell>
          <cell r="C5544" t="str">
            <v>CH</v>
          </cell>
          <cell r="D5544" t="str">
            <v>J1</v>
          </cell>
          <cell r="E5544" t="str">
            <v>5377</v>
          </cell>
          <cell r="F5544">
            <v>191.4315</v>
          </cell>
          <cell r="G5544">
            <v>14357.55</v>
          </cell>
          <cell r="H5544" t="str">
            <v>.</v>
          </cell>
          <cell r="I5544">
            <v>2871.51</v>
          </cell>
          <cell r="J5544">
            <v>42736</v>
          </cell>
          <cell r="M5544" t="str">
            <v>*</v>
          </cell>
        </row>
        <row r="5545">
          <cell r="A5545" t="str">
            <v>54401</v>
          </cell>
          <cell r="B5545" t="str">
            <v>Insert self-contd prosthesis</v>
          </cell>
          <cell r="D5545" t="str">
            <v>J1</v>
          </cell>
          <cell r="E5545" t="str">
            <v>5377</v>
          </cell>
          <cell r="F5545">
            <v>191.4315</v>
          </cell>
          <cell r="G5545">
            <v>14357.55</v>
          </cell>
          <cell r="H5545" t="str">
            <v>.</v>
          </cell>
          <cell r="I5545">
            <v>2871.51</v>
          </cell>
        </row>
        <row r="5546">
          <cell r="A5546" t="str">
            <v>54405</v>
          </cell>
          <cell r="B5546" t="str">
            <v>Insert multi-comp penis pros</v>
          </cell>
          <cell r="D5546" t="str">
            <v>J1</v>
          </cell>
          <cell r="E5546" t="str">
            <v>5377</v>
          </cell>
          <cell r="F5546">
            <v>191.4315</v>
          </cell>
          <cell r="G5546">
            <v>14357.55</v>
          </cell>
          <cell r="H5546" t="str">
            <v>.</v>
          </cell>
          <cell r="I5546">
            <v>2871.51</v>
          </cell>
        </row>
        <row r="5547">
          <cell r="A5547" t="str">
            <v>54406</v>
          </cell>
          <cell r="B5547" t="str">
            <v>Remove muti-comp penis pros</v>
          </cell>
          <cell r="D5547" t="str">
            <v>Q2</v>
          </cell>
          <cell r="E5547" t="str">
            <v>5374</v>
          </cell>
          <cell r="F5547">
            <v>33.886099999999999</v>
          </cell>
          <cell r="G5547">
            <v>2541.4899999999998</v>
          </cell>
          <cell r="H5547" t="str">
            <v>.</v>
          </cell>
          <cell r="I5547">
            <v>508.3</v>
          </cell>
        </row>
        <row r="5548">
          <cell r="A5548" t="str">
            <v>54408</v>
          </cell>
          <cell r="B5548" t="str">
            <v>Repair multi-comp penis pros</v>
          </cell>
          <cell r="D5548" t="str">
            <v>J1</v>
          </cell>
          <cell r="E5548" t="str">
            <v>5375</v>
          </cell>
          <cell r="F5548">
            <v>46.433300000000003</v>
          </cell>
          <cell r="G5548">
            <v>3482.54</v>
          </cell>
          <cell r="H5548" t="str">
            <v>.</v>
          </cell>
          <cell r="I5548">
            <v>696.51</v>
          </cell>
        </row>
        <row r="5549">
          <cell r="A5549" t="str">
            <v>54410</v>
          </cell>
          <cell r="B5549" t="str">
            <v>Remove/replace penis prosth</v>
          </cell>
          <cell r="D5549" t="str">
            <v>J1</v>
          </cell>
          <cell r="E5549" t="str">
            <v>5377</v>
          </cell>
          <cell r="F5549">
            <v>191.4315</v>
          </cell>
          <cell r="G5549">
            <v>14357.55</v>
          </cell>
          <cell r="H5549" t="str">
            <v>.</v>
          </cell>
          <cell r="I5549">
            <v>2871.51</v>
          </cell>
        </row>
        <row r="5550">
          <cell r="A5550" t="str">
            <v>54411</v>
          </cell>
          <cell r="B5550" t="str">
            <v>Remov/replc penis pros comp</v>
          </cell>
          <cell r="D5550" t="str">
            <v>J1</v>
          </cell>
          <cell r="E5550" t="str">
            <v>5377</v>
          </cell>
          <cell r="F5550">
            <v>191.4315</v>
          </cell>
          <cell r="G5550">
            <v>14357.55</v>
          </cell>
          <cell r="H5550" t="str">
            <v>.</v>
          </cell>
          <cell r="I5550">
            <v>2871.51</v>
          </cell>
        </row>
        <row r="5551">
          <cell r="A5551" t="str">
            <v>54415</v>
          </cell>
          <cell r="B5551" t="str">
            <v>Remove self-contd penis pros</v>
          </cell>
          <cell r="D5551" t="str">
            <v>Q2</v>
          </cell>
          <cell r="E5551" t="str">
            <v>5374</v>
          </cell>
          <cell r="F5551">
            <v>33.886099999999999</v>
          </cell>
          <cell r="G5551">
            <v>2541.4899999999998</v>
          </cell>
          <cell r="H5551" t="str">
            <v>.</v>
          </cell>
          <cell r="I5551">
            <v>508.3</v>
          </cell>
        </row>
        <row r="5552">
          <cell r="A5552" t="str">
            <v>54416</v>
          </cell>
          <cell r="B5552" t="str">
            <v>Remv/repl penis contain pros</v>
          </cell>
          <cell r="D5552" t="str">
            <v>J1</v>
          </cell>
          <cell r="E5552" t="str">
            <v>5377</v>
          </cell>
          <cell r="F5552">
            <v>191.4315</v>
          </cell>
          <cell r="G5552">
            <v>14357.55</v>
          </cell>
          <cell r="H5552" t="str">
            <v>.</v>
          </cell>
          <cell r="I5552">
            <v>2871.51</v>
          </cell>
        </row>
        <row r="5553">
          <cell r="A5553" t="str">
            <v>54417</v>
          </cell>
          <cell r="B5553" t="str">
            <v>Remv/replc penis pros compl</v>
          </cell>
          <cell r="D5553" t="str">
            <v>J1</v>
          </cell>
          <cell r="E5553" t="str">
            <v>5377</v>
          </cell>
          <cell r="F5553">
            <v>191.4315</v>
          </cell>
          <cell r="G5553">
            <v>14357.55</v>
          </cell>
          <cell r="H5553" t="str">
            <v>.</v>
          </cell>
          <cell r="I5553">
            <v>2871.51</v>
          </cell>
        </row>
        <row r="5554">
          <cell r="A5554" t="str">
            <v>54420</v>
          </cell>
          <cell r="B5554" t="str">
            <v>Revision of penis</v>
          </cell>
          <cell r="C5554" t="str">
            <v>CH</v>
          </cell>
          <cell r="D5554" t="str">
            <v>J1</v>
          </cell>
          <cell r="E5554" t="str">
            <v>5373</v>
          </cell>
          <cell r="F5554">
            <v>21.9192</v>
          </cell>
          <cell r="G5554">
            <v>1643.96</v>
          </cell>
          <cell r="H5554" t="str">
            <v>.</v>
          </cell>
          <cell r="I5554">
            <v>328.8</v>
          </cell>
          <cell r="J5554">
            <v>42736</v>
          </cell>
          <cell r="M5554" t="str">
            <v>*</v>
          </cell>
        </row>
        <row r="5555">
          <cell r="A5555" t="str">
            <v>54430</v>
          </cell>
          <cell r="B5555" t="str">
            <v>Revision of penis</v>
          </cell>
          <cell r="D5555" t="str">
            <v>C</v>
          </cell>
          <cell r="E5555" t="str">
            <v/>
          </cell>
        </row>
        <row r="5556">
          <cell r="A5556" t="str">
            <v>54435</v>
          </cell>
          <cell r="B5556" t="str">
            <v>Revision of penis</v>
          </cell>
          <cell r="C5556" t="str">
            <v>CH</v>
          </cell>
          <cell r="D5556" t="str">
            <v>J1</v>
          </cell>
          <cell r="E5556" t="str">
            <v>5373</v>
          </cell>
          <cell r="F5556">
            <v>21.9192</v>
          </cell>
          <cell r="G5556">
            <v>1643.96</v>
          </cell>
          <cell r="H5556" t="str">
            <v>.</v>
          </cell>
          <cell r="I5556">
            <v>328.8</v>
          </cell>
          <cell r="J5556">
            <v>42736</v>
          </cell>
          <cell r="M5556" t="str">
            <v>*</v>
          </cell>
        </row>
        <row r="5557">
          <cell r="A5557" t="str">
            <v>54437</v>
          </cell>
          <cell r="B5557" t="str">
            <v>Repair corporeal tear</v>
          </cell>
          <cell r="C5557" t="str">
            <v>CH</v>
          </cell>
          <cell r="D5557" t="str">
            <v>J1</v>
          </cell>
          <cell r="E5557" t="str">
            <v>5373</v>
          </cell>
          <cell r="F5557">
            <v>21.9192</v>
          </cell>
          <cell r="G5557">
            <v>1643.96</v>
          </cell>
          <cell r="H5557" t="str">
            <v>.</v>
          </cell>
          <cell r="I5557">
            <v>328.8</v>
          </cell>
          <cell r="J5557">
            <v>42736</v>
          </cell>
          <cell r="M5557" t="str">
            <v>*</v>
          </cell>
        </row>
        <row r="5558">
          <cell r="A5558" t="str">
            <v>54438</v>
          </cell>
          <cell r="B5558" t="str">
            <v>Replantation of penis</v>
          </cell>
          <cell r="D5558" t="str">
            <v>C</v>
          </cell>
          <cell r="E5558" t="str">
            <v/>
          </cell>
        </row>
        <row r="5559">
          <cell r="A5559" t="str">
            <v>54440</v>
          </cell>
          <cell r="B5559" t="str">
            <v>Repair of penis</v>
          </cell>
          <cell r="C5559" t="str">
            <v>CH</v>
          </cell>
          <cell r="D5559" t="str">
            <v>J1</v>
          </cell>
          <cell r="E5559" t="str">
            <v>5375</v>
          </cell>
          <cell r="F5559">
            <v>46.433300000000003</v>
          </cell>
          <cell r="G5559">
            <v>3482.54</v>
          </cell>
          <cell r="H5559" t="str">
            <v>.</v>
          </cell>
          <cell r="I5559">
            <v>696.51</v>
          </cell>
          <cell r="J5559">
            <v>42736</v>
          </cell>
          <cell r="M5559" t="str">
            <v>*</v>
          </cell>
        </row>
        <row r="5560">
          <cell r="A5560" t="str">
            <v>54450</v>
          </cell>
          <cell r="B5560" t="str">
            <v>Preputial stretching</v>
          </cell>
          <cell r="D5560" t="str">
            <v>T</v>
          </cell>
          <cell r="E5560" t="str">
            <v>5371</v>
          </cell>
          <cell r="F5560">
            <v>2.8793000000000002</v>
          </cell>
          <cell r="G5560">
            <v>215.95</v>
          </cell>
          <cell r="H5560" t="str">
            <v>.</v>
          </cell>
          <cell r="I5560">
            <v>43.19</v>
          </cell>
        </row>
        <row r="5561">
          <cell r="A5561" t="str">
            <v>54500</v>
          </cell>
          <cell r="B5561" t="str">
            <v>Biopsy of testis</v>
          </cell>
          <cell r="C5561" t="str">
            <v>CH</v>
          </cell>
          <cell r="D5561" t="str">
            <v>J1</v>
          </cell>
          <cell r="E5561" t="str">
            <v>5073</v>
          </cell>
          <cell r="F5561">
            <v>28.639600000000002</v>
          </cell>
          <cell r="G5561">
            <v>2148</v>
          </cell>
          <cell r="H5561" t="str">
            <v>.</v>
          </cell>
          <cell r="I5561">
            <v>429.6</v>
          </cell>
          <cell r="J5561">
            <v>42736</v>
          </cell>
          <cell r="M5561" t="str">
            <v>*</v>
          </cell>
        </row>
        <row r="5562">
          <cell r="A5562" t="str">
            <v>54505</v>
          </cell>
          <cell r="B5562" t="str">
            <v>Biopsy of testis</v>
          </cell>
          <cell r="C5562" t="str">
            <v>CH</v>
          </cell>
          <cell r="D5562" t="str">
            <v>J1</v>
          </cell>
          <cell r="E5562" t="str">
            <v>5374</v>
          </cell>
          <cell r="F5562">
            <v>33.886099999999999</v>
          </cell>
          <cell r="G5562">
            <v>2541.4899999999998</v>
          </cell>
          <cell r="H5562" t="str">
            <v>.</v>
          </cell>
          <cell r="I5562">
            <v>508.3</v>
          </cell>
          <cell r="J5562">
            <v>42736</v>
          </cell>
          <cell r="M5562" t="str">
            <v>*</v>
          </cell>
        </row>
        <row r="5563">
          <cell r="A5563" t="str">
            <v>54512</v>
          </cell>
          <cell r="B5563" t="str">
            <v>Excise lesion testis</v>
          </cell>
          <cell r="C5563" t="str">
            <v>CH</v>
          </cell>
          <cell r="D5563" t="str">
            <v>J1</v>
          </cell>
          <cell r="E5563" t="str">
            <v>5373</v>
          </cell>
          <cell r="F5563">
            <v>21.9192</v>
          </cell>
          <cell r="G5563">
            <v>1643.96</v>
          </cell>
          <cell r="H5563" t="str">
            <v>.</v>
          </cell>
          <cell r="I5563">
            <v>328.8</v>
          </cell>
          <cell r="J5563">
            <v>42736</v>
          </cell>
          <cell r="M5563" t="str">
            <v>*</v>
          </cell>
        </row>
        <row r="5564">
          <cell r="A5564" t="str">
            <v>54520</v>
          </cell>
          <cell r="B5564" t="str">
            <v>Removal of testis</v>
          </cell>
          <cell r="C5564" t="str">
            <v>CH</v>
          </cell>
          <cell r="D5564" t="str">
            <v>J1</v>
          </cell>
          <cell r="E5564" t="str">
            <v>5374</v>
          </cell>
          <cell r="F5564">
            <v>33.886099999999999</v>
          </cell>
          <cell r="G5564">
            <v>2541.4899999999998</v>
          </cell>
          <cell r="H5564" t="str">
            <v>.</v>
          </cell>
          <cell r="I5564">
            <v>508.3</v>
          </cell>
          <cell r="J5564">
            <v>42736</v>
          </cell>
          <cell r="M5564" t="str">
            <v>*</v>
          </cell>
        </row>
        <row r="5565">
          <cell r="A5565" t="str">
            <v>54522</v>
          </cell>
          <cell r="B5565" t="str">
            <v>Orchiectomy partial</v>
          </cell>
          <cell r="C5565" t="str">
            <v>CH</v>
          </cell>
          <cell r="D5565" t="str">
            <v>J1</v>
          </cell>
          <cell r="E5565" t="str">
            <v>5374</v>
          </cell>
          <cell r="F5565">
            <v>33.886099999999999</v>
          </cell>
          <cell r="G5565">
            <v>2541.4899999999998</v>
          </cell>
          <cell r="H5565" t="str">
            <v>.</v>
          </cell>
          <cell r="I5565">
            <v>508.3</v>
          </cell>
          <cell r="J5565">
            <v>42736</v>
          </cell>
          <cell r="M5565" t="str">
            <v>*</v>
          </cell>
        </row>
        <row r="5566">
          <cell r="A5566" t="str">
            <v>54530</v>
          </cell>
          <cell r="B5566" t="str">
            <v>Removal of testis</v>
          </cell>
          <cell r="C5566" t="str">
            <v>CH</v>
          </cell>
          <cell r="D5566" t="str">
            <v>J1</v>
          </cell>
          <cell r="E5566" t="str">
            <v>5341</v>
          </cell>
          <cell r="F5566">
            <v>38.153199999999998</v>
          </cell>
          <cell r="G5566">
            <v>2861.53</v>
          </cell>
          <cell r="H5566" t="str">
            <v>.</v>
          </cell>
          <cell r="I5566">
            <v>572.30999999999995</v>
          </cell>
          <cell r="J5566">
            <v>42736</v>
          </cell>
          <cell r="M5566" t="str">
            <v>*</v>
          </cell>
        </row>
        <row r="5567">
          <cell r="A5567" t="str">
            <v>54535</v>
          </cell>
          <cell r="B5567" t="str">
            <v>Extensive testis surgery</v>
          </cell>
          <cell r="C5567" t="str">
            <v>CH</v>
          </cell>
          <cell r="D5567" t="str">
            <v>J1</v>
          </cell>
          <cell r="E5567" t="str">
            <v>5375</v>
          </cell>
          <cell r="F5567">
            <v>46.433300000000003</v>
          </cell>
          <cell r="G5567">
            <v>3482.54</v>
          </cell>
          <cell r="H5567" t="str">
            <v>.</v>
          </cell>
          <cell r="I5567">
            <v>696.51</v>
          </cell>
          <cell r="J5567">
            <v>42736</v>
          </cell>
          <cell r="M5567" t="str">
            <v>*</v>
          </cell>
        </row>
        <row r="5568">
          <cell r="A5568" t="str">
            <v>54550</v>
          </cell>
          <cell r="B5568" t="str">
            <v>Exploration for testis</v>
          </cell>
          <cell r="C5568" t="str">
            <v>CH</v>
          </cell>
          <cell r="D5568" t="str">
            <v>J1</v>
          </cell>
          <cell r="E5568" t="str">
            <v>5341</v>
          </cell>
          <cell r="F5568">
            <v>38.153199999999998</v>
          </cell>
          <cell r="G5568">
            <v>2861.53</v>
          </cell>
          <cell r="H5568" t="str">
            <v>.</v>
          </cell>
          <cell r="I5568">
            <v>572.30999999999995</v>
          </cell>
          <cell r="J5568">
            <v>42736</v>
          </cell>
          <cell r="M5568" t="str">
            <v>*</v>
          </cell>
        </row>
        <row r="5569">
          <cell r="A5569" t="str">
            <v>54560</v>
          </cell>
          <cell r="B5569" t="str">
            <v>Exploration for testis</v>
          </cell>
          <cell r="C5569" t="str">
            <v>CH</v>
          </cell>
          <cell r="D5569" t="str">
            <v>J1</v>
          </cell>
          <cell r="E5569" t="str">
            <v>5373</v>
          </cell>
          <cell r="F5569">
            <v>21.9192</v>
          </cell>
          <cell r="G5569">
            <v>1643.96</v>
          </cell>
          <cell r="H5569" t="str">
            <v>.</v>
          </cell>
          <cell r="I5569">
            <v>328.8</v>
          </cell>
          <cell r="J5569">
            <v>42736</v>
          </cell>
          <cell r="M5569" t="str">
            <v>*</v>
          </cell>
        </row>
        <row r="5570">
          <cell r="A5570" t="str">
            <v>54600</v>
          </cell>
          <cell r="B5570" t="str">
            <v>Reduce testis torsion</v>
          </cell>
          <cell r="C5570" t="str">
            <v>CH</v>
          </cell>
          <cell r="D5570" t="str">
            <v>J1</v>
          </cell>
          <cell r="E5570" t="str">
            <v>5374</v>
          </cell>
          <cell r="F5570">
            <v>33.886099999999999</v>
          </cell>
          <cell r="G5570">
            <v>2541.4899999999998</v>
          </cell>
          <cell r="H5570" t="str">
            <v>.</v>
          </cell>
          <cell r="I5570">
            <v>508.3</v>
          </cell>
          <cell r="J5570">
            <v>42736</v>
          </cell>
          <cell r="M5570" t="str">
            <v>*</v>
          </cell>
        </row>
        <row r="5571">
          <cell r="A5571" t="str">
            <v>54620</v>
          </cell>
          <cell r="B5571" t="str">
            <v>Suspension of testis</v>
          </cell>
          <cell r="C5571" t="str">
            <v>CH</v>
          </cell>
          <cell r="D5571" t="str">
            <v>J1</v>
          </cell>
          <cell r="E5571" t="str">
            <v>5374</v>
          </cell>
          <cell r="F5571">
            <v>33.886099999999999</v>
          </cell>
          <cell r="G5571">
            <v>2541.4899999999998</v>
          </cell>
          <cell r="H5571" t="str">
            <v>.</v>
          </cell>
          <cell r="I5571">
            <v>508.3</v>
          </cell>
          <cell r="J5571">
            <v>42736</v>
          </cell>
          <cell r="M5571" t="str">
            <v>*</v>
          </cell>
        </row>
        <row r="5572">
          <cell r="A5572" t="str">
            <v>54640</v>
          </cell>
          <cell r="B5572" t="str">
            <v>Suspension of testis</v>
          </cell>
          <cell r="C5572" t="str">
            <v>CH</v>
          </cell>
          <cell r="D5572" t="str">
            <v>J1</v>
          </cell>
          <cell r="E5572" t="str">
            <v>5341</v>
          </cell>
          <cell r="F5572">
            <v>38.153199999999998</v>
          </cell>
          <cell r="G5572">
            <v>2861.53</v>
          </cell>
          <cell r="H5572" t="str">
            <v>.</v>
          </cell>
          <cell r="I5572">
            <v>572.30999999999995</v>
          </cell>
          <cell r="J5572">
            <v>42736</v>
          </cell>
          <cell r="M5572" t="str">
            <v>*</v>
          </cell>
        </row>
        <row r="5573">
          <cell r="A5573" t="str">
            <v>54650</v>
          </cell>
          <cell r="B5573" t="str">
            <v>Orchiopexy (fowler-stephens)</v>
          </cell>
          <cell r="C5573" t="str">
            <v>CH</v>
          </cell>
          <cell r="D5573" t="str">
            <v>J1</v>
          </cell>
          <cell r="E5573" t="str">
            <v>5341</v>
          </cell>
          <cell r="F5573">
            <v>38.153199999999998</v>
          </cell>
          <cell r="G5573">
            <v>2861.53</v>
          </cell>
          <cell r="H5573" t="str">
            <v>.</v>
          </cell>
          <cell r="I5573">
            <v>572.30999999999995</v>
          </cell>
          <cell r="J5573">
            <v>42736</v>
          </cell>
          <cell r="M5573" t="str">
            <v>*</v>
          </cell>
        </row>
        <row r="5574">
          <cell r="A5574" t="str">
            <v>54660</v>
          </cell>
          <cell r="B5574" t="str">
            <v>Revision of testis</v>
          </cell>
          <cell r="D5574" t="str">
            <v>J1</v>
          </cell>
          <cell r="E5574" t="str">
            <v>5375</v>
          </cell>
          <cell r="F5574">
            <v>46.433300000000003</v>
          </cell>
          <cell r="G5574">
            <v>3482.54</v>
          </cell>
          <cell r="H5574" t="str">
            <v>.</v>
          </cell>
          <cell r="I5574">
            <v>696.51</v>
          </cell>
        </row>
        <row r="5575">
          <cell r="A5575" t="str">
            <v>54670</v>
          </cell>
          <cell r="B5575" t="str">
            <v>Repair testis injury</v>
          </cell>
          <cell r="C5575" t="str">
            <v>CH</v>
          </cell>
          <cell r="D5575" t="str">
            <v>J1</v>
          </cell>
          <cell r="E5575" t="str">
            <v>5373</v>
          </cell>
          <cell r="F5575">
            <v>21.9192</v>
          </cell>
          <cell r="G5575">
            <v>1643.96</v>
          </cell>
          <cell r="H5575" t="str">
            <v>.</v>
          </cell>
          <cell r="I5575">
            <v>328.8</v>
          </cell>
          <cell r="J5575">
            <v>42736</v>
          </cell>
          <cell r="M5575" t="str">
            <v>*</v>
          </cell>
        </row>
        <row r="5576">
          <cell r="A5576" t="str">
            <v>54680</v>
          </cell>
          <cell r="B5576" t="str">
            <v>Relocation of testis(es)</v>
          </cell>
          <cell r="C5576" t="str">
            <v>CH</v>
          </cell>
          <cell r="D5576" t="str">
            <v>J1</v>
          </cell>
          <cell r="E5576" t="str">
            <v>5373</v>
          </cell>
          <cell r="F5576">
            <v>21.9192</v>
          </cell>
          <cell r="G5576">
            <v>1643.96</v>
          </cell>
          <cell r="H5576" t="str">
            <v>.</v>
          </cell>
          <cell r="I5576">
            <v>328.8</v>
          </cell>
          <cell r="J5576">
            <v>42736</v>
          </cell>
          <cell r="M5576" t="str">
            <v>*</v>
          </cell>
        </row>
        <row r="5577">
          <cell r="A5577" t="str">
            <v>54690</v>
          </cell>
          <cell r="B5577" t="str">
            <v>Laparoscopy orchiectomy</v>
          </cell>
          <cell r="D5577" t="str">
            <v>J1</v>
          </cell>
          <cell r="E5577" t="str">
            <v>5361</v>
          </cell>
          <cell r="F5577">
            <v>55.963999999999999</v>
          </cell>
          <cell r="G5577">
            <v>4197.3599999999997</v>
          </cell>
          <cell r="H5577" t="str">
            <v>.</v>
          </cell>
          <cell r="I5577">
            <v>839.48</v>
          </cell>
        </row>
        <row r="5578">
          <cell r="A5578" t="str">
            <v>54692</v>
          </cell>
          <cell r="B5578" t="str">
            <v>Laparoscopy orchiopexy</v>
          </cell>
          <cell r="D5578" t="str">
            <v>J1</v>
          </cell>
          <cell r="E5578" t="str">
            <v>5361</v>
          </cell>
          <cell r="F5578">
            <v>55.963999999999999</v>
          </cell>
          <cell r="G5578">
            <v>4197.3599999999997</v>
          </cell>
          <cell r="H5578" t="str">
            <v>.</v>
          </cell>
          <cell r="I5578">
            <v>839.48</v>
          </cell>
        </row>
        <row r="5579">
          <cell r="A5579" t="str">
            <v>54699</v>
          </cell>
          <cell r="B5579" t="str">
            <v>Laparoscope proc testis</v>
          </cell>
          <cell r="D5579" t="str">
            <v>J1</v>
          </cell>
          <cell r="E5579" t="str">
            <v>5361</v>
          </cell>
          <cell r="F5579">
            <v>55.963999999999999</v>
          </cell>
          <cell r="G5579">
            <v>4197.3599999999997</v>
          </cell>
          <cell r="H5579" t="str">
            <v>.</v>
          </cell>
          <cell r="I5579">
            <v>839.48</v>
          </cell>
        </row>
        <row r="5580">
          <cell r="A5580" t="str">
            <v>54700</v>
          </cell>
          <cell r="B5580" t="str">
            <v>Drainage of scrotum</v>
          </cell>
          <cell r="C5580" t="str">
            <v>CH</v>
          </cell>
          <cell r="D5580" t="str">
            <v>J1</v>
          </cell>
          <cell r="E5580" t="str">
            <v>5373</v>
          </cell>
          <cell r="F5580">
            <v>21.9192</v>
          </cell>
          <cell r="G5580">
            <v>1643.96</v>
          </cell>
          <cell r="H5580" t="str">
            <v>.</v>
          </cell>
          <cell r="I5580">
            <v>328.8</v>
          </cell>
          <cell r="J5580">
            <v>42736</v>
          </cell>
          <cell r="M5580" t="str">
            <v>*</v>
          </cell>
        </row>
        <row r="5581">
          <cell r="A5581" t="str">
            <v>54800</v>
          </cell>
          <cell r="B5581" t="str">
            <v>Biopsy of epididymis</v>
          </cell>
          <cell r="C5581" t="str">
            <v>CH</v>
          </cell>
          <cell r="D5581" t="str">
            <v>J1</v>
          </cell>
          <cell r="E5581" t="str">
            <v>5072</v>
          </cell>
          <cell r="F5581">
            <v>16.481100000000001</v>
          </cell>
          <cell r="G5581">
            <v>1236.0999999999999</v>
          </cell>
          <cell r="H5581" t="str">
            <v>.</v>
          </cell>
          <cell r="I5581">
            <v>247.22</v>
          </cell>
          <cell r="J5581">
            <v>42736</v>
          </cell>
          <cell r="M5581" t="str">
            <v>*</v>
          </cell>
        </row>
        <row r="5582">
          <cell r="A5582" t="str">
            <v>54830</v>
          </cell>
          <cell r="B5582" t="str">
            <v>Remove epididymis lesion</v>
          </cell>
          <cell r="C5582" t="str">
            <v>CH</v>
          </cell>
          <cell r="D5582" t="str">
            <v>J1</v>
          </cell>
          <cell r="E5582" t="str">
            <v>5373</v>
          </cell>
          <cell r="F5582">
            <v>21.9192</v>
          </cell>
          <cell r="G5582">
            <v>1643.96</v>
          </cell>
          <cell r="H5582" t="str">
            <v>.</v>
          </cell>
          <cell r="I5582">
            <v>328.8</v>
          </cell>
          <cell r="J5582">
            <v>42736</v>
          </cell>
          <cell r="M5582" t="str">
            <v>*</v>
          </cell>
        </row>
        <row r="5583">
          <cell r="A5583" t="str">
            <v>54840</v>
          </cell>
          <cell r="B5583" t="str">
            <v>Remove epididymis lesion</v>
          </cell>
          <cell r="C5583" t="str">
            <v>CH</v>
          </cell>
          <cell r="D5583" t="str">
            <v>J1</v>
          </cell>
          <cell r="E5583" t="str">
            <v>5373</v>
          </cell>
          <cell r="F5583">
            <v>21.9192</v>
          </cell>
          <cell r="G5583">
            <v>1643.96</v>
          </cell>
          <cell r="H5583" t="str">
            <v>.</v>
          </cell>
          <cell r="I5583">
            <v>328.8</v>
          </cell>
          <cell r="J5583">
            <v>42736</v>
          </cell>
          <cell r="M5583" t="str">
            <v>*</v>
          </cell>
        </row>
        <row r="5584">
          <cell r="A5584" t="str">
            <v>54860</v>
          </cell>
          <cell r="B5584" t="str">
            <v>Removal of epididymis</v>
          </cell>
          <cell r="C5584" t="str">
            <v>CH</v>
          </cell>
          <cell r="D5584" t="str">
            <v>J1</v>
          </cell>
          <cell r="E5584" t="str">
            <v>5373</v>
          </cell>
          <cell r="F5584">
            <v>21.9192</v>
          </cell>
          <cell r="G5584">
            <v>1643.96</v>
          </cell>
          <cell r="H5584" t="str">
            <v>.</v>
          </cell>
          <cell r="I5584">
            <v>328.8</v>
          </cell>
          <cell r="J5584">
            <v>42736</v>
          </cell>
          <cell r="M5584" t="str">
            <v>*</v>
          </cell>
        </row>
        <row r="5585">
          <cell r="A5585" t="str">
            <v>54861</v>
          </cell>
          <cell r="B5585" t="str">
            <v>Removal of epididymis</v>
          </cell>
          <cell r="C5585" t="str">
            <v>CH</v>
          </cell>
          <cell r="D5585" t="str">
            <v>J1</v>
          </cell>
          <cell r="E5585" t="str">
            <v>5374</v>
          </cell>
          <cell r="F5585">
            <v>33.886099999999999</v>
          </cell>
          <cell r="G5585">
            <v>2541.4899999999998</v>
          </cell>
          <cell r="H5585" t="str">
            <v>.</v>
          </cell>
          <cell r="I5585">
            <v>508.3</v>
          </cell>
          <cell r="J5585">
            <v>42736</v>
          </cell>
          <cell r="M5585" t="str">
            <v>*</v>
          </cell>
        </row>
        <row r="5586">
          <cell r="A5586" t="str">
            <v>54865</v>
          </cell>
          <cell r="B5586" t="str">
            <v>Explore epididymis</v>
          </cell>
          <cell r="C5586" t="str">
            <v>CH</v>
          </cell>
          <cell r="D5586" t="str">
            <v>J1</v>
          </cell>
          <cell r="E5586" t="str">
            <v>5374</v>
          </cell>
          <cell r="F5586">
            <v>33.886099999999999</v>
          </cell>
          <cell r="G5586">
            <v>2541.4899999999998</v>
          </cell>
          <cell r="H5586" t="str">
            <v>.</v>
          </cell>
          <cell r="I5586">
            <v>508.3</v>
          </cell>
          <cell r="J5586">
            <v>42736</v>
          </cell>
          <cell r="M5586" t="str">
            <v>*</v>
          </cell>
        </row>
        <row r="5587">
          <cell r="A5587" t="str">
            <v>54900</v>
          </cell>
          <cell r="B5587" t="str">
            <v>Fusion of spermatic ducts</v>
          </cell>
          <cell r="C5587" t="str">
            <v>CH</v>
          </cell>
          <cell r="D5587" t="str">
            <v>J1</v>
          </cell>
          <cell r="E5587" t="str">
            <v>5373</v>
          </cell>
          <cell r="F5587">
            <v>21.9192</v>
          </cell>
          <cell r="G5587">
            <v>1643.96</v>
          </cell>
          <cell r="H5587" t="str">
            <v>.</v>
          </cell>
          <cell r="I5587">
            <v>328.8</v>
          </cell>
          <cell r="J5587">
            <v>42736</v>
          </cell>
          <cell r="M5587" t="str">
            <v>*</v>
          </cell>
        </row>
        <row r="5588">
          <cell r="A5588" t="str">
            <v>54901</v>
          </cell>
          <cell r="B5588" t="str">
            <v>Fusion of spermatic ducts</v>
          </cell>
          <cell r="C5588" t="str">
            <v>CH</v>
          </cell>
          <cell r="D5588" t="str">
            <v>J1</v>
          </cell>
          <cell r="E5588" t="str">
            <v>5374</v>
          </cell>
          <cell r="F5588">
            <v>33.886099999999999</v>
          </cell>
          <cell r="G5588">
            <v>2541.4899999999998</v>
          </cell>
          <cell r="H5588" t="str">
            <v>.</v>
          </cell>
          <cell r="I5588">
            <v>508.3</v>
          </cell>
          <cell r="J5588">
            <v>42736</v>
          </cell>
          <cell r="M5588" t="str">
            <v>*</v>
          </cell>
        </row>
        <row r="5589">
          <cell r="A5589" t="str">
            <v>55000</v>
          </cell>
          <cell r="B5589" t="str">
            <v>Drainage of hydrocele</v>
          </cell>
          <cell r="C5589" t="str">
            <v>CH</v>
          </cell>
          <cell r="D5589" t="str">
            <v>T</v>
          </cell>
          <cell r="E5589" t="str">
            <v>5071</v>
          </cell>
          <cell r="F5589">
            <v>7.1849999999999996</v>
          </cell>
          <cell r="G5589">
            <v>538.88</v>
          </cell>
          <cell r="H5589" t="str">
            <v>.</v>
          </cell>
          <cell r="I5589">
            <v>107.78</v>
          </cell>
          <cell r="J5589">
            <v>42736</v>
          </cell>
          <cell r="M5589" t="str">
            <v>*</v>
          </cell>
        </row>
        <row r="5590">
          <cell r="A5590" t="str">
            <v>55040</v>
          </cell>
          <cell r="B5590" t="str">
            <v>Removal of hydrocele</v>
          </cell>
          <cell r="C5590" t="str">
            <v>CH</v>
          </cell>
          <cell r="D5590" t="str">
            <v>J1</v>
          </cell>
          <cell r="E5590" t="str">
            <v>5341</v>
          </cell>
          <cell r="F5590">
            <v>38.153199999999998</v>
          </cell>
          <cell r="G5590">
            <v>2861.53</v>
          </cell>
          <cell r="H5590" t="str">
            <v>.</v>
          </cell>
          <cell r="I5590">
            <v>572.30999999999995</v>
          </cell>
          <cell r="J5590">
            <v>42736</v>
          </cell>
          <cell r="M5590" t="str">
            <v>*</v>
          </cell>
        </row>
        <row r="5591">
          <cell r="A5591" t="str">
            <v>55041</v>
          </cell>
          <cell r="B5591" t="str">
            <v>Removal of hydroceles</v>
          </cell>
          <cell r="C5591" t="str">
            <v>CH</v>
          </cell>
          <cell r="D5591" t="str">
            <v>J1</v>
          </cell>
          <cell r="E5591" t="str">
            <v>5341</v>
          </cell>
          <cell r="F5591">
            <v>38.153199999999998</v>
          </cell>
          <cell r="G5591">
            <v>2861.53</v>
          </cell>
          <cell r="H5591" t="str">
            <v>.</v>
          </cell>
          <cell r="I5591">
            <v>572.30999999999995</v>
          </cell>
          <cell r="J5591">
            <v>42736</v>
          </cell>
          <cell r="M5591" t="str">
            <v>*</v>
          </cell>
        </row>
        <row r="5592">
          <cell r="A5592" t="str">
            <v>55060</v>
          </cell>
          <cell r="B5592" t="str">
            <v>Repair of hydrocele</v>
          </cell>
          <cell r="C5592" t="str">
            <v>CH</v>
          </cell>
          <cell r="D5592" t="str">
            <v>J1</v>
          </cell>
          <cell r="E5592" t="str">
            <v>5373</v>
          </cell>
          <cell r="F5592">
            <v>21.9192</v>
          </cell>
          <cell r="G5592">
            <v>1643.96</v>
          </cell>
          <cell r="H5592" t="str">
            <v>.</v>
          </cell>
          <cell r="I5592">
            <v>328.8</v>
          </cell>
          <cell r="J5592">
            <v>42736</v>
          </cell>
          <cell r="M5592" t="str">
            <v>*</v>
          </cell>
        </row>
        <row r="5593">
          <cell r="A5593" t="str">
            <v>55100</v>
          </cell>
          <cell r="B5593" t="str">
            <v>Drainage of scrotum abscess</v>
          </cell>
          <cell r="C5593" t="str">
            <v>CH</v>
          </cell>
          <cell r="D5593" t="str">
            <v>J1</v>
          </cell>
          <cell r="E5593" t="str">
            <v>5072</v>
          </cell>
          <cell r="F5593">
            <v>16.481100000000001</v>
          </cell>
          <cell r="G5593">
            <v>1236.0999999999999</v>
          </cell>
          <cell r="H5593" t="str">
            <v>.</v>
          </cell>
          <cell r="I5593">
            <v>247.22</v>
          </cell>
          <cell r="J5593">
            <v>42736</v>
          </cell>
          <cell r="M5593" t="str">
            <v>*</v>
          </cell>
        </row>
        <row r="5594">
          <cell r="A5594" t="str">
            <v>55110</v>
          </cell>
          <cell r="B5594" t="str">
            <v>Explore scrotum</v>
          </cell>
          <cell r="C5594" t="str">
            <v>CH</v>
          </cell>
          <cell r="D5594" t="str">
            <v>J1</v>
          </cell>
          <cell r="E5594" t="str">
            <v>5373</v>
          </cell>
          <cell r="F5594">
            <v>21.9192</v>
          </cell>
          <cell r="G5594">
            <v>1643.96</v>
          </cell>
          <cell r="H5594" t="str">
            <v>.</v>
          </cell>
          <cell r="I5594">
            <v>328.8</v>
          </cell>
          <cell r="J5594">
            <v>42736</v>
          </cell>
          <cell r="M5594" t="str">
            <v>*</v>
          </cell>
        </row>
        <row r="5595">
          <cell r="A5595" t="str">
            <v>55120</v>
          </cell>
          <cell r="B5595" t="str">
            <v>Removal of scrotum lesion</v>
          </cell>
          <cell r="C5595" t="str">
            <v>CH</v>
          </cell>
          <cell r="D5595" t="str">
            <v>J1</v>
          </cell>
          <cell r="E5595" t="str">
            <v>5373</v>
          </cell>
          <cell r="F5595">
            <v>21.9192</v>
          </cell>
          <cell r="G5595">
            <v>1643.96</v>
          </cell>
          <cell r="H5595" t="str">
            <v>.</v>
          </cell>
          <cell r="I5595">
            <v>328.8</v>
          </cell>
          <cell r="J5595">
            <v>42736</v>
          </cell>
          <cell r="M5595" t="str">
            <v>*</v>
          </cell>
        </row>
        <row r="5596">
          <cell r="A5596" t="str">
            <v>55150</v>
          </cell>
          <cell r="B5596" t="str">
            <v>Removal of scrotum</v>
          </cell>
          <cell r="C5596" t="str">
            <v>CH</v>
          </cell>
          <cell r="D5596" t="str">
            <v>J1</v>
          </cell>
          <cell r="E5596" t="str">
            <v>5374</v>
          </cell>
          <cell r="F5596">
            <v>33.886099999999999</v>
          </cell>
          <cell r="G5596">
            <v>2541.4899999999998</v>
          </cell>
          <cell r="H5596" t="str">
            <v>.</v>
          </cell>
          <cell r="I5596">
            <v>508.3</v>
          </cell>
          <cell r="J5596">
            <v>42736</v>
          </cell>
          <cell r="M5596" t="str">
            <v>*</v>
          </cell>
        </row>
        <row r="5597">
          <cell r="A5597" t="str">
            <v>55175</v>
          </cell>
          <cell r="B5597" t="str">
            <v>Revision of scrotum</v>
          </cell>
          <cell r="C5597" t="str">
            <v>CH</v>
          </cell>
          <cell r="D5597" t="str">
            <v>J1</v>
          </cell>
          <cell r="E5597" t="str">
            <v>5374</v>
          </cell>
          <cell r="F5597">
            <v>33.886099999999999</v>
          </cell>
          <cell r="G5597">
            <v>2541.4899999999998</v>
          </cell>
          <cell r="H5597" t="str">
            <v>.</v>
          </cell>
          <cell r="I5597">
            <v>508.3</v>
          </cell>
          <cell r="J5597">
            <v>42736</v>
          </cell>
          <cell r="M5597" t="str">
            <v>*</v>
          </cell>
        </row>
        <row r="5598">
          <cell r="A5598" t="str">
            <v>55180</v>
          </cell>
          <cell r="B5598" t="str">
            <v>Revision of scrotum</v>
          </cell>
          <cell r="D5598" t="str">
            <v>J1</v>
          </cell>
          <cell r="E5598" t="str">
            <v>5375</v>
          </cell>
          <cell r="F5598">
            <v>46.433300000000003</v>
          </cell>
          <cell r="G5598">
            <v>3482.54</v>
          </cell>
          <cell r="H5598" t="str">
            <v>.</v>
          </cell>
          <cell r="I5598">
            <v>696.51</v>
          </cell>
        </row>
        <row r="5599">
          <cell r="A5599" t="str">
            <v>55200</v>
          </cell>
          <cell r="B5599" t="str">
            <v>Incision of sperm duct</v>
          </cell>
          <cell r="C5599" t="str">
            <v>CH</v>
          </cell>
          <cell r="D5599" t="str">
            <v>J1</v>
          </cell>
          <cell r="E5599" t="str">
            <v>5373</v>
          </cell>
          <cell r="F5599">
            <v>21.9192</v>
          </cell>
          <cell r="G5599">
            <v>1643.96</v>
          </cell>
          <cell r="H5599" t="str">
            <v>.</v>
          </cell>
          <cell r="I5599">
            <v>328.8</v>
          </cell>
          <cell r="J5599">
            <v>42736</v>
          </cell>
          <cell r="M5599" t="str">
            <v>*</v>
          </cell>
        </row>
        <row r="5600">
          <cell r="A5600" t="str">
            <v>55250</v>
          </cell>
          <cell r="B5600" t="str">
            <v>Removal of sperm duct(s)</v>
          </cell>
          <cell r="C5600" t="str">
            <v>CH</v>
          </cell>
          <cell r="D5600" t="str">
            <v>J1</v>
          </cell>
          <cell r="E5600" t="str">
            <v>5373</v>
          </cell>
          <cell r="F5600">
            <v>21.9192</v>
          </cell>
          <cell r="G5600">
            <v>1643.96</v>
          </cell>
          <cell r="H5600" t="str">
            <v>.</v>
          </cell>
          <cell r="I5600">
            <v>328.8</v>
          </cell>
          <cell r="J5600">
            <v>42736</v>
          </cell>
          <cell r="M5600" t="str">
            <v>*</v>
          </cell>
        </row>
        <row r="5601">
          <cell r="A5601" t="str">
            <v>55300</v>
          </cell>
          <cell r="B5601" t="str">
            <v>Prepare sperm duct x-ray</v>
          </cell>
          <cell r="D5601" t="str">
            <v>N</v>
          </cell>
          <cell r="E5601" t="str">
            <v/>
          </cell>
        </row>
        <row r="5602">
          <cell r="A5602" t="str">
            <v>55400</v>
          </cell>
          <cell r="B5602" t="str">
            <v>Repair of sperm duct</v>
          </cell>
          <cell r="C5602" t="str">
            <v>CH</v>
          </cell>
          <cell r="D5602" t="str">
            <v>J1</v>
          </cell>
          <cell r="E5602" t="str">
            <v>5374</v>
          </cell>
          <cell r="F5602">
            <v>33.886099999999999</v>
          </cell>
          <cell r="G5602">
            <v>2541.4899999999998</v>
          </cell>
          <cell r="H5602" t="str">
            <v>.</v>
          </cell>
          <cell r="I5602">
            <v>508.3</v>
          </cell>
          <cell r="J5602">
            <v>42736</v>
          </cell>
          <cell r="M5602" t="str">
            <v>*</v>
          </cell>
        </row>
        <row r="5603">
          <cell r="A5603" t="str">
            <v>55450</v>
          </cell>
          <cell r="B5603" t="str">
            <v>Ligation of sperm duct</v>
          </cell>
          <cell r="C5603" t="str">
            <v>CH</v>
          </cell>
          <cell r="D5603" t="str">
            <v>J1</v>
          </cell>
          <cell r="E5603" t="str">
            <v>5373</v>
          </cell>
          <cell r="F5603">
            <v>21.9192</v>
          </cell>
          <cell r="G5603">
            <v>1643.96</v>
          </cell>
          <cell r="H5603" t="str">
            <v>.</v>
          </cell>
          <cell r="I5603">
            <v>328.8</v>
          </cell>
          <cell r="J5603">
            <v>42736</v>
          </cell>
          <cell r="M5603" t="str">
            <v>*</v>
          </cell>
        </row>
        <row r="5604">
          <cell r="A5604" t="str">
            <v>55500</v>
          </cell>
          <cell r="B5604" t="str">
            <v>Removal of hydrocele</v>
          </cell>
          <cell r="C5604" t="str">
            <v>CH</v>
          </cell>
          <cell r="D5604" t="str">
            <v>J1</v>
          </cell>
          <cell r="E5604" t="str">
            <v>5374</v>
          </cell>
          <cell r="F5604">
            <v>33.886099999999999</v>
          </cell>
          <cell r="G5604">
            <v>2541.4899999999998</v>
          </cell>
          <cell r="H5604" t="str">
            <v>.</v>
          </cell>
          <cell r="I5604">
            <v>508.3</v>
          </cell>
          <cell r="J5604">
            <v>42736</v>
          </cell>
          <cell r="M5604" t="str">
            <v>*</v>
          </cell>
        </row>
        <row r="5605">
          <cell r="A5605" t="str">
            <v>55520</v>
          </cell>
          <cell r="B5605" t="str">
            <v>Removal of sperm cord lesion</v>
          </cell>
          <cell r="C5605" t="str">
            <v>CH</v>
          </cell>
          <cell r="D5605" t="str">
            <v>J1</v>
          </cell>
          <cell r="E5605" t="str">
            <v>5374</v>
          </cell>
          <cell r="F5605">
            <v>33.886099999999999</v>
          </cell>
          <cell r="G5605">
            <v>2541.4899999999998</v>
          </cell>
          <cell r="H5605" t="str">
            <v>.</v>
          </cell>
          <cell r="I5605">
            <v>508.3</v>
          </cell>
          <cell r="J5605">
            <v>42736</v>
          </cell>
          <cell r="M5605" t="str">
            <v>*</v>
          </cell>
        </row>
        <row r="5606">
          <cell r="A5606" t="str">
            <v>55530</v>
          </cell>
          <cell r="B5606" t="str">
            <v>Revise spermatic cord veins</v>
          </cell>
          <cell r="C5606" t="str">
            <v>CH</v>
          </cell>
          <cell r="D5606" t="str">
            <v>J1</v>
          </cell>
          <cell r="E5606" t="str">
            <v>5374</v>
          </cell>
          <cell r="F5606">
            <v>33.886099999999999</v>
          </cell>
          <cell r="G5606">
            <v>2541.4899999999998</v>
          </cell>
          <cell r="H5606" t="str">
            <v>.</v>
          </cell>
          <cell r="I5606">
            <v>508.3</v>
          </cell>
          <cell r="J5606">
            <v>42736</v>
          </cell>
          <cell r="M5606" t="str">
            <v>*</v>
          </cell>
        </row>
        <row r="5607">
          <cell r="A5607" t="str">
            <v>55535</v>
          </cell>
          <cell r="B5607" t="str">
            <v>Revise spermatic cord veins</v>
          </cell>
          <cell r="C5607" t="str">
            <v>CH</v>
          </cell>
          <cell r="D5607" t="str">
            <v>J1</v>
          </cell>
          <cell r="E5607" t="str">
            <v>5341</v>
          </cell>
          <cell r="F5607">
            <v>38.153199999999998</v>
          </cell>
          <cell r="G5607">
            <v>2861.53</v>
          </cell>
          <cell r="H5607" t="str">
            <v>.</v>
          </cell>
          <cell r="I5607">
            <v>572.30999999999995</v>
          </cell>
          <cell r="J5607">
            <v>42736</v>
          </cell>
          <cell r="M5607" t="str">
            <v>*</v>
          </cell>
        </row>
        <row r="5608">
          <cell r="A5608" t="str">
            <v>55540</v>
          </cell>
          <cell r="B5608" t="str">
            <v>Revise hernia &amp; sperm veins</v>
          </cell>
          <cell r="C5608" t="str">
            <v>CH</v>
          </cell>
          <cell r="D5608" t="str">
            <v>J1</v>
          </cell>
          <cell r="E5608" t="str">
            <v>5341</v>
          </cell>
          <cell r="F5608">
            <v>38.153199999999998</v>
          </cell>
          <cell r="G5608">
            <v>2861.53</v>
          </cell>
          <cell r="H5608" t="str">
            <v>.</v>
          </cell>
          <cell r="I5608">
            <v>572.30999999999995</v>
          </cell>
          <cell r="J5608">
            <v>42736</v>
          </cell>
          <cell r="M5608" t="str">
            <v>*</v>
          </cell>
        </row>
        <row r="5609">
          <cell r="A5609" t="str">
            <v>55550</v>
          </cell>
          <cell r="B5609" t="str">
            <v>Laparo ligate spermatic vein</v>
          </cell>
          <cell r="D5609" t="str">
            <v>J1</v>
          </cell>
          <cell r="E5609" t="str">
            <v>5361</v>
          </cell>
          <cell r="F5609">
            <v>55.963999999999999</v>
          </cell>
          <cell r="G5609">
            <v>4197.3599999999997</v>
          </cell>
          <cell r="H5609" t="str">
            <v>.</v>
          </cell>
          <cell r="I5609">
            <v>839.48</v>
          </cell>
        </row>
        <row r="5610">
          <cell r="A5610" t="str">
            <v>55559</v>
          </cell>
          <cell r="B5610" t="str">
            <v>Laparo proc spermatic cord</v>
          </cell>
          <cell r="D5610" t="str">
            <v>J1</v>
          </cell>
          <cell r="E5610" t="str">
            <v>5361</v>
          </cell>
          <cell r="F5610">
            <v>55.963999999999999</v>
          </cell>
          <cell r="G5610">
            <v>4197.3599999999997</v>
          </cell>
          <cell r="H5610" t="str">
            <v>.</v>
          </cell>
          <cell r="I5610">
            <v>839.48</v>
          </cell>
        </row>
        <row r="5611">
          <cell r="A5611" t="str">
            <v>55600</v>
          </cell>
          <cell r="B5611" t="str">
            <v>Incise sperm duct pouch</v>
          </cell>
          <cell r="C5611" t="str">
            <v>CH</v>
          </cell>
          <cell r="D5611" t="str">
            <v>J1</v>
          </cell>
          <cell r="E5611" t="str">
            <v>5373</v>
          </cell>
          <cell r="F5611">
            <v>21.9192</v>
          </cell>
          <cell r="G5611">
            <v>1643.96</v>
          </cell>
          <cell r="H5611" t="str">
            <v>.</v>
          </cell>
          <cell r="I5611">
            <v>328.8</v>
          </cell>
          <cell r="J5611">
            <v>42736</v>
          </cell>
          <cell r="M5611" t="str">
            <v>*</v>
          </cell>
        </row>
        <row r="5612">
          <cell r="A5612" t="str">
            <v>55605</v>
          </cell>
          <cell r="B5612" t="str">
            <v>Incise sperm duct pouch</v>
          </cell>
          <cell r="D5612" t="str">
            <v>C</v>
          </cell>
          <cell r="E5612" t="str">
            <v/>
          </cell>
        </row>
        <row r="5613">
          <cell r="A5613" t="str">
            <v>55650</v>
          </cell>
          <cell r="B5613" t="str">
            <v>Remove sperm duct pouch</v>
          </cell>
          <cell r="D5613" t="str">
            <v>C</v>
          </cell>
          <cell r="E5613" t="str">
            <v/>
          </cell>
        </row>
        <row r="5614">
          <cell r="A5614" t="str">
            <v>55680</v>
          </cell>
          <cell r="B5614" t="str">
            <v>Remove sperm pouch lesion</v>
          </cell>
          <cell r="C5614" t="str">
            <v>CH</v>
          </cell>
          <cell r="D5614" t="str">
            <v>J1</v>
          </cell>
          <cell r="E5614" t="str">
            <v>5373</v>
          </cell>
          <cell r="F5614">
            <v>21.9192</v>
          </cell>
          <cell r="G5614">
            <v>1643.96</v>
          </cell>
          <cell r="H5614" t="str">
            <v>.</v>
          </cell>
          <cell r="I5614">
            <v>328.8</v>
          </cell>
          <cell r="J5614">
            <v>42736</v>
          </cell>
          <cell r="M5614" t="str">
            <v>*</v>
          </cell>
        </row>
        <row r="5615">
          <cell r="A5615" t="str">
            <v>55700</v>
          </cell>
          <cell r="B5615" t="str">
            <v>Biopsy of prostate</v>
          </cell>
          <cell r="C5615" t="str">
            <v>CH</v>
          </cell>
          <cell r="D5615" t="str">
            <v>J1</v>
          </cell>
          <cell r="E5615" t="str">
            <v>5373</v>
          </cell>
          <cell r="F5615">
            <v>21.9192</v>
          </cell>
          <cell r="G5615">
            <v>1643.96</v>
          </cell>
          <cell r="H5615" t="str">
            <v>.</v>
          </cell>
          <cell r="I5615">
            <v>328.8</v>
          </cell>
          <cell r="J5615">
            <v>42736</v>
          </cell>
          <cell r="M5615" t="str">
            <v>*</v>
          </cell>
        </row>
        <row r="5616">
          <cell r="A5616" t="str">
            <v>55705</v>
          </cell>
          <cell r="B5616" t="str">
            <v>Biopsy of prostate</v>
          </cell>
          <cell r="C5616" t="str">
            <v>CH</v>
          </cell>
          <cell r="D5616" t="str">
            <v>J1</v>
          </cell>
          <cell r="E5616" t="str">
            <v>5373</v>
          </cell>
          <cell r="F5616">
            <v>21.9192</v>
          </cell>
          <cell r="G5616">
            <v>1643.96</v>
          </cell>
          <cell r="H5616" t="str">
            <v>.</v>
          </cell>
          <cell r="I5616">
            <v>328.8</v>
          </cell>
          <cell r="J5616">
            <v>42736</v>
          </cell>
          <cell r="M5616" t="str">
            <v>*</v>
          </cell>
        </row>
        <row r="5617">
          <cell r="A5617" t="str">
            <v>55706</v>
          </cell>
          <cell r="B5617" t="str">
            <v>Prostate saturation sampling</v>
          </cell>
          <cell r="C5617" t="str">
            <v>CH</v>
          </cell>
          <cell r="D5617" t="str">
            <v>J1</v>
          </cell>
          <cell r="E5617" t="str">
            <v>5374</v>
          </cell>
          <cell r="F5617">
            <v>33.886099999999999</v>
          </cell>
          <cell r="G5617">
            <v>2541.4899999999998</v>
          </cell>
          <cell r="H5617" t="str">
            <v>.</v>
          </cell>
          <cell r="I5617">
            <v>508.3</v>
          </cell>
          <cell r="J5617">
            <v>42736</v>
          </cell>
          <cell r="M5617" t="str">
            <v>*</v>
          </cell>
        </row>
        <row r="5618">
          <cell r="A5618" t="str">
            <v>55720</v>
          </cell>
          <cell r="B5618" t="str">
            <v>Drainage of prostate abscess</v>
          </cell>
          <cell r="C5618" t="str">
            <v>CH</v>
          </cell>
          <cell r="D5618" t="str">
            <v>J1</v>
          </cell>
          <cell r="E5618" t="str">
            <v>5373</v>
          </cell>
          <cell r="F5618">
            <v>21.9192</v>
          </cell>
          <cell r="G5618">
            <v>1643.96</v>
          </cell>
          <cell r="H5618" t="str">
            <v>.</v>
          </cell>
          <cell r="I5618">
            <v>328.8</v>
          </cell>
          <cell r="J5618">
            <v>42736</v>
          </cell>
          <cell r="M5618" t="str">
            <v>*</v>
          </cell>
        </row>
        <row r="5619">
          <cell r="A5619" t="str">
            <v>55725</v>
          </cell>
          <cell r="B5619" t="str">
            <v>Drainage of prostate abscess</v>
          </cell>
          <cell r="C5619" t="str">
            <v>CH</v>
          </cell>
          <cell r="D5619" t="str">
            <v>J1</v>
          </cell>
          <cell r="E5619" t="str">
            <v>5373</v>
          </cell>
          <cell r="F5619">
            <v>21.9192</v>
          </cell>
          <cell r="G5619">
            <v>1643.96</v>
          </cell>
          <cell r="H5619" t="str">
            <v>.</v>
          </cell>
          <cell r="I5619">
            <v>328.8</v>
          </cell>
          <cell r="J5619">
            <v>42736</v>
          </cell>
          <cell r="M5619" t="str">
            <v>*</v>
          </cell>
        </row>
        <row r="5620">
          <cell r="A5620" t="str">
            <v>55801</v>
          </cell>
          <cell r="B5620" t="str">
            <v>Removal of prostate</v>
          </cell>
          <cell r="D5620" t="str">
            <v>C</v>
          </cell>
          <cell r="E5620" t="str">
            <v/>
          </cell>
        </row>
        <row r="5621">
          <cell r="A5621" t="str">
            <v>55810</v>
          </cell>
          <cell r="B5621" t="str">
            <v>Extensive prostate surgery</v>
          </cell>
          <cell r="D5621" t="str">
            <v>C</v>
          </cell>
          <cell r="E5621" t="str">
            <v/>
          </cell>
        </row>
        <row r="5622">
          <cell r="A5622" t="str">
            <v>55812</v>
          </cell>
          <cell r="B5622" t="str">
            <v>Extensive prostate surgery</v>
          </cell>
          <cell r="D5622" t="str">
            <v>C</v>
          </cell>
          <cell r="E5622" t="str">
            <v/>
          </cell>
        </row>
        <row r="5623">
          <cell r="A5623" t="str">
            <v>55815</v>
          </cell>
          <cell r="B5623" t="str">
            <v>Extensive prostate surgery</v>
          </cell>
          <cell r="D5623" t="str">
            <v>C</v>
          </cell>
          <cell r="E5623" t="str">
            <v/>
          </cell>
        </row>
        <row r="5624">
          <cell r="A5624" t="str">
            <v>55821</v>
          </cell>
          <cell r="B5624" t="str">
            <v>Removal of prostate</v>
          </cell>
          <cell r="D5624" t="str">
            <v>C</v>
          </cell>
          <cell r="E5624" t="str">
            <v/>
          </cell>
        </row>
        <row r="5625">
          <cell r="A5625" t="str">
            <v>55831</v>
          </cell>
          <cell r="B5625" t="str">
            <v>Removal of prostate</v>
          </cell>
          <cell r="D5625" t="str">
            <v>C</v>
          </cell>
          <cell r="E5625" t="str">
            <v/>
          </cell>
        </row>
        <row r="5626">
          <cell r="A5626" t="str">
            <v>55840</v>
          </cell>
          <cell r="B5626" t="str">
            <v>Extensive prostate surgery</v>
          </cell>
          <cell r="D5626" t="str">
            <v>C</v>
          </cell>
          <cell r="E5626" t="str">
            <v/>
          </cell>
        </row>
        <row r="5627">
          <cell r="A5627" t="str">
            <v>55842</v>
          </cell>
          <cell r="B5627" t="str">
            <v>Extensive prostate surgery</v>
          </cell>
          <cell r="D5627" t="str">
            <v>C</v>
          </cell>
          <cell r="E5627" t="str">
            <v/>
          </cell>
        </row>
        <row r="5628">
          <cell r="A5628" t="str">
            <v>55845</v>
          </cell>
          <cell r="B5628" t="str">
            <v>Extensive prostate surgery</v>
          </cell>
          <cell r="D5628" t="str">
            <v>C</v>
          </cell>
          <cell r="E5628" t="str">
            <v/>
          </cell>
        </row>
        <row r="5629">
          <cell r="A5629" t="str">
            <v>55860</v>
          </cell>
          <cell r="B5629" t="str">
            <v>Surgical exposure prostate</v>
          </cell>
          <cell r="C5629" t="str">
            <v>CH</v>
          </cell>
          <cell r="D5629" t="str">
            <v>J1</v>
          </cell>
          <cell r="E5629" t="str">
            <v>5375</v>
          </cell>
          <cell r="F5629">
            <v>46.433300000000003</v>
          </cell>
          <cell r="G5629">
            <v>3482.54</v>
          </cell>
          <cell r="H5629" t="str">
            <v>.</v>
          </cell>
          <cell r="I5629">
            <v>696.51</v>
          </cell>
          <cell r="J5629">
            <v>42736</v>
          </cell>
          <cell r="M5629" t="str">
            <v>*</v>
          </cell>
        </row>
        <row r="5630">
          <cell r="A5630" t="str">
            <v>55862</v>
          </cell>
          <cell r="B5630" t="str">
            <v>Extensive prostate surgery</v>
          </cell>
          <cell r="D5630" t="str">
            <v>C</v>
          </cell>
          <cell r="E5630" t="str">
            <v/>
          </cell>
        </row>
        <row r="5631">
          <cell r="A5631" t="str">
            <v>55865</v>
          </cell>
          <cell r="B5631" t="str">
            <v>Extensive prostate surgery</v>
          </cell>
          <cell r="D5631" t="str">
            <v>C</v>
          </cell>
          <cell r="E5631" t="str">
            <v/>
          </cell>
        </row>
        <row r="5632">
          <cell r="A5632" t="str">
            <v>55866</v>
          </cell>
          <cell r="B5632" t="str">
            <v>Laparo radical prostatectomy</v>
          </cell>
          <cell r="D5632" t="str">
            <v>C</v>
          </cell>
          <cell r="E5632" t="str">
            <v/>
          </cell>
        </row>
        <row r="5633">
          <cell r="A5633" t="str">
            <v>55870</v>
          </cell>
          <cell r="B5633" t="str">
            <v>Electroejaculation</v>
          </cell>
          <cell r="D5633" t="str">
            <v>T</v>
          </cell>
          <cell r="E5633" t="str">
            <v>5413</v>
          </cell>
          <cell r="F5633">
            <v>8.8744999999999994</v>
          </cell>
          <cell r="G5633">
            <v>665.6</v>
          </cell>
          <cell r="H5633" t="str">
            <v>.</v>
          </cell>
          <cell r="I5633">
            <v>133.12</v>
          </cell>
        </row>
        <row r="5634">
          <cell r="A5634" t="str">
            <v>55873</v>
          </cell>
          <cell r="B5634" t="str">
            <v>Cryoablate prostate</v>
          </cell>
          <cell r="D5634" t="str">
            <v>J1</v>
          </cell>
          <cell r="E5634" t="str">
            <v>5376</v>
          </cell>
          <cell r="F5634">
            <v>99.325599999999994</v>
          </cell>
          <cell r="G5634">
            <v>7449.52</v>
          </cell>
          <cell r="H5634" t="str">
            <v>.</v>
          </cell>
          <cell r="I5634">
            <v>1489.91</v>
          </cell>
        </row>
        <row r="5635">
          <cell r="A5635" t="str">
            <v>55875</v>
          </cell>
          <cell r="B5635" t="str">
            <v>Transperi needle place pros</v>
          </cell>
          <cell r="D5635" t="str">
            <v>Q3</v>
          </cell>
          <cell r="E5635" t="str">
            <v>5374</v>
          </cell>
          <cell r="F5635">
            <v>33.886099999999999</v>
          </cell>
          <cell r="G5635">
            <v>2541.4899999999998</v>
          </cell>
          <cell r="H5635" t="str">
            <v>.</v>
          </cell>
          <cell r="I5635">
            <v>508.3</v>
          </cell>
        </row>
        <row r="5636">
          <cell r="A5636" t="str">
            <v>55876</v>
          </cell>
          <cell r="B5636" t="str">
            <v>Place rt device/marker pros</v>
          </cell>
          <cell r="C5636" t="str">
            <v>CH</v>
          </cell>
          <cell r="D5636" t="str">
            <v>S</v>
          </cell>
          <cell r="E5636" t="str">
            <v>5613</v>
          </cell>
          <cell r="F5636">
            <v>14.2104</v>
          </cell>
          <cell r="G5636">
            <v>1065.79</v>
          </cell>
          <cell r="H5636" t="str">
            <v>.</v>
          </cell>
          <cell r="I5636">
            <v>213.16</v>
          </cell>
          <cell r="J5636">
            <v>42736</v>
          </cell>
          <cell r="M5636" t="str">
            <v>*</v>
          </cell>
        </row>
        <row r="5637">
          <cell r="A5637" t="str">
            <v>55899</v>
          </cell>
          <cell r="B5637" t="str">
            <v>Genital surgery procedure</v>
          </cell>
          <cell r="D5637" t="str">
            <v>T</v>
          </cell>
          <cell r="E5637" t="str">
            <v>5371</v>
          </cell>
          <cell r="F5637">
            <v>2.8793000000000002</v>
          </cell>
          <cell r="G5637">
            <v>215.95</v>
          </cell>
          <cell r="H5637" t="str">
            <v>.</v>
          </cell>
          <cell r="I5637">
            <v>43.19</v>
          </cell>
        </row>
        <row r="5638">
          <cell r="A5638" t="str">
            <v>55920</v>
          </cell>
          <cell r="B5638" t="str">
            <v>Place needles pelvic for rt</v>
          </cell>
          <cell r="C5638" t="str">
            <v>CH</v>
          </cell>
          <cell r="D5638" t="str">
            <v>J1</v>
          </cell>
          <cell r="E5638" t="str">
            <v>5341</v>
          </cell>
          <cell r="F5638">
            <v>38.153199999999998</v>
          </cell>
          <cell r="G5638">
            <v>2861.53</v>
          </cell>
          <cell r="H5638" t="str">
            <v>.</v>
          </cell>
          <cell r="I5638">
            <v>572.30999999999995</v>
          </cell>
          <cell r="J5638">
            <v>42736</v>
          </cell>
          <cell r="M5638" t="str">
            <v>*</v>
          </cell>
        </row>
        <row r="5639">
          <cell r="A5639" t="str">
            <v>55970</v>
          </cell>
          <cell r="B5639" t="str">
            <v>Sex transformation m to f</v>
          </cell>
          <cell r="C5639" t="str">
            <v>CH</v>
          </cell>
          <cell r="D5639" t="str">
            <v>J1</v>
          </cell>
          <cell r="E5639" t="str">
            <v>5414</v>
          </cell>
          <cell r="F5639">
            <v>27.7941</v>
          </cell>
          <cell r="G5639">
            <v>2084.59</v>
          </cell>
          <cell r="H5639" t="str">
            <v>.</v>
          </cell>
          <cell r="I5639">
            <v>416.92</v>
          </cell>
          <cell r="J5639">
            <v>42736</v>
          </cell>
          <cell r="M5639" t="str">
            <v>*</v>
          </cell>
        </row>
        <row r="5640">
          <cell r="A5640" t="str">
            <v>55980</v>
          </cell>
          <cell r="B5640" t="str">
            <v>Sex transformation f to m</v>
          </cell>
          <cell r="C5640" t="str">
            <v>CH</v>
          </cell>
          <cell r="D5640" t="str">
            <v>J1</v>
          </cell>
          <cell r="E5640" t="str">
            <v>5374</v>
          </cell>
          <cell r="F5640">
            <v>33.886099999999999</v>
          </cell>
          <cell r="G5640">
            <v>2541.4899999999998</v>
          </cell>
          <cell r="H5640" t="str">
            <v>.</v>
          </cell>
          <cell r="I5640">
            <v>508.3</v>
          </cell>
          <cell r="J5640">
            <v>42736</v>
          </cell>
          <cell r="M5640" t="str">
            <v>*</v>
          </cell>
        </row>
        <row r="5641">
          <cell r="A5641" t="str">
            <v>56405</v>
          </cell>
          <cell r="B5641" t="str">
            <v>I &amp; d of vulva/perineum</v>
          </cell>
          <cell r="D5641" t="str">
            <v>T</v>
          </cell>
          <cell r="E5641" t="str">
            <v>5412</v>
          </cell>
          <cell r="F5641">
            <v>3.6751999999999998</v>
          </cell>
          <cell r="G5641">
            <v>275.64</v>
          </cell>
          <cell r="H5641" t="str">
            <v>.</v>
          </cell>
          <cell r="I5641">
            <v>55.13</v>
          </cell>
        </row>
        <row r="5642">
          <cell r="A5642" t="str">
            <v>56420</v>
          </cell>
          <cell r="B5642" t="str">
            <v>Drainage of gland abscess</v>
          </cell>
          <cell r="D5642" t="str">
            <v>T</v>
          </cell>
          <cell r="E5642" t="str">
            <v>5411</v>
          </cell>
          <cell r="F5642">
            <v>2.0286</v>
          </cell>
          <cell r="G5642">
            <v>152.15</v>
          </cell>
          <cell r="H5642" t="str">
            <v>.</v>
          </cell>
          <cell r="I5642">
            <v>30.43</v>
          </cell>
        </row>
        <row r="5643">
          <cell r="A5643" t="str">
            <v>56440</v>
          </cell>
          <cell r="B5643" t="str">
            <v>Surgery for vulva lesion</v>
          </cell>
          <cell r="C5643" t="str">
            <v>CH</v>
          </cell>
          <cell r="D5643" t="str">
            <v>J1</v>
          </cell>
          <cell r="E5643" t="str">
            <v>5414</v>
          </cell>
          <cell r="F5643">
            <v>27.7941</v>
          </cell>
          <cell r="G5643">
            <v>2084.59</v>
          </cell>
          <cell r="H5643" t="str">
            <v>.</v>
          </cell>
          <cell r="I5643">
            <v>416.92</v>
          </cell>
          <cell r="J5643">
            <v>42736</v>
          </cell>
          <cell r="M5643" t="str">
            <v>*</v>
          </cell>
        </row>
        <row r="5644">
          <cell r="A5644" t="str">
            <v>56441</v>
          </cell>
          <cell r="B5644" t="str">
            <v>Lysis of labial lesion(s)</v>
          </cell>
          <cell r="C5644" t="str">
            <v>CH</v>
          </cell>
          <cell r="D5644" t="str">
            <v>J1</v>
          </cell>
          <cell r="E5644" t="str">
            <v>5414</v>
          </cell>
          <cell r="F5644">
            <v>27.7941</v>
          </cell>
          <cell r="G5644">
            <v>2084.59</v>
          </cell>
          <cell r="H5644" t="str">
            <v>.</v>
          </cell>
          <cell r="I5644">
            <v>416.92</v>
          </cell>
          <cell r="J5644">
            <v>42736</v>
          </cell>
          <cell r="M5644" t="str">
            <v>*</v>
          </cell>
        </row>
        <row r="5645">
          <cell r="A5645" t="str">
            <v>56442</v>
          </cell>
          <cell r="B5645" t="str">
            <v>Hymenotomy</v>
          </cell>
          <cell r="C5645" t="str">
            <v>CH</v>
          </cell>
          <cell r="D5645" t="str">
            <v>J1</v>
          </cell>
          <cell r="E5645" t="str">
            <v>5414</v>
          </cell>
          <cell r="F5645">
            <v>27.7941</v>
          </cell>
          <cell r="G5645">
            <v>2084.59</v>
          </cell>
          <cell r="H5645" t="str">
            <v>.</v>
          </cell>
          <cell r="I5645">
            <v>416.92</v>
          </cell>
          <cell r="J5645">
            <v>42736</v>
          </cell>
          <cell r="M5645" t="str">
            <v>*</v>
          </cell>
        </row>
        <row r="5646">
          <cell r="A5646" t="str">
            <v>56501</v>
          </cell>
          <cell r="B5646" t="str">
            <v>Destroy vulva lesions sim</v>
          </cell>
          <cell r="D5646" t="str">
            <v>T</v>
          </cell>
          <cell r="E5646" t="str">
            <v>5054</v>
          </cell>
          <cell r="F5646">
            <v>19.028600000000001</v>
          </cell>
          <cell r="G5646">
            <v>1427.16</v>
          </cell>
          <cell r="H5646" t="str">
            <v>.</v>
          </cell>
          <cell r="I5646">
            <v>285.44</v>
          </cell>
        </row>
        <row r="5647">
          <cell r="A5647" t="str">
            <v>56515</v>
          </cell>
          <cell r="B5647" t="str">
            <v>Destroy vulva lesion/s compl</v>
          </cell>
          <cell r="D5647" t="str">
            <v>T</v>
          </cell>
          <cell r="E5647" t="str">
            <v>5055</v>
          </cell>
          <cell r="F5647">
            <v>33.381300000000003</v>
          </cell>
          <cell r="G5647">
            <v>2503.63</v>
          </cell>
          <cell r="H5647" t="str">
            <v>.</v>
          </cell>
          <cell r="I5647">
            <v>500.73</v>
          </cell>
        </row>
        <row r="5648">
          <cell r="A5648" t="str">
            <v>56605</v>
          </cell>
          <cell r="B5648" t="str">
            <v>Biopsy of vulva/perineum</v>
          </cell>
          <cell r="D5648" t="str">
            <v>T</v>
          </cell>
          <cell r="E5648" t="str">
            <v>5412</v>
          </cell>
          <cell r="F5648">
            <v>3.6751999999999998</v>
          </cell>
          <cell r="G5648">
            <v>275.64</v>
          </cell>
          <cell r="H5648" t="str">
            <v>.</v>
          </cell>
          <cell r="I5648">
            <v>55.13</v>
          </cell>
        </row>
        <row r="5649">
          <cell r="A5649" t="str">
            <v>56606</v>
          </cell>
          <cell r="B5649" t="str">
            <v>Biopsy of vulva/perineum</v>
          </cell>
          <cell r="D5649" t="str">
            <v>N</v>
          </cell>
          <cell r="E5649" t="str">
            <v/>
          </cell>
        </row>
        <row r="5650">
          <cell r="A5650" t="str">
            <v>56620</v>
          </cell>
          <cell r="B5650" t="str">
            <v>Partial removal of vulva</v>
          </cell>
          <cell r="C5650" t="str">
            <v>CH</v>
          </cell>
          <cell r="D5650" t="str">
            <v>J1</v>
          </cell>
          <cell r="E5650" t="str">
            <v>5414</v>
          </cell>
          <cell r="F5650">
            <v>27.7941</v>
          </cell>
          <cell r="G5650">
            <v>2084.59</v>
          </cell>
          <cell r="H5650" t="str">
            <v>.</v>
          </cell>
          <cell r="I5650">
            <v>416.92</v>
          </cell>
          <cell r="J5650">
            <v>42736</v>
          </cell>
          <cell r="M5650" t="str">
            <v>*</v>
          </cell>
        </row>
        <row r="5651">
          <cell r="A5651" t="str">
            <v>56625</v>
          </cell>
          <cell r="B5651" t="str">
            <v>Complete removal of vulva</v>
          </cell>
          <cell r="C5651" t="str">
            <v>CH</v>
          </cell>
          <cell r="D5651" t="str">
            <v>J1</v>
          </cell>
          <cell r="E5651" t="str">
            <v>5414</v>
          </cell>
          <cell r="F5651">
            <v>27.7941</v>
          </cell>
          <cell r="G5651">
            <v>2084.59</v>
          </cell>
          <cell r="H5651" t="str">
            <v>.</v>
          </cell>
          <cell r="I5651">
            <v>416.92</v>
          </cell>
          <cell r="J5651">
            <v>42736</v>
          </cell>
          <cell r="M5651" t="str">
            <v>*</v>
          </cell>
        </row>
        <row r="5652">
          <cell r="A5652" t="str">
            <v>56630</v>
          </cell>
          <cell r="B5652" t="str">
            <v>Extensive vulva surgery</v>
          </cell>
          <cell r="D5652" t="str">
            <v>C</v>
          </cell>
          <cell r="E5652" t="str">
            <v/>
          </cell>
        </row>
        <row r="5653">
          <cell r="A5653" t="str">
            <v>56631</v>
          </cell>
          <cell r="B5653" t="str">
            <v>Extensive vulva surgery</v>
          </cell>
          <cell r="D5653" t="str">
            <v>C</v>
          </cell>
          <cell r="E5653" t="str">
            <v/>
          </cell>
        </row>
        <row r="5654">
          <cell r="A5654" t="str">
            <v>56632</v>
          </cell>
          <cell r="B5654" t="str">
            <v>Extensive vulva surgery</v>
          </cell>
          <cell r="D5654" t="str">
            <v>C</v>
          </cell>
          <cell r="E5654" t="str">
            <v/>
          </cell>
        </row>
        <row r="5655">
          <cell r="A5655" t="str">
            <v>56633</v>
          </cell>
          <cell r="B5655" t="str">
            <v>Extensive vulva surgery</v>
          </cell>
          <cell r="D5655" t="str">
            <v>C</v>
          </cell>
          <cell r="E5655" t="str">
            <v/>
          </cell>
        </row>
        <row r="5656">
          <cell r="A5656" t="str">
            <v>56634</v>
          </cell>
          <cell r="B5656" t="str">
            <v>Extensive vulva surgery</v>
          </cell>
          <cell r="D5656" t="str">
            <v>C</v>
          </cell>
          <cell r="E5656" t="str">
            <v/>
          </cell>
        </row>
        <row r="5657">
          <cell r="A5657" t="str">
            <v>56637</v>
          </cell>
          <cell r="B5657" t="str">
            <v>Extensive vulva surgery</v>
          </cell>
          <cell r="D5657" t="str">
            <v>C</v>
          </cell>
          <cell r="E5657" t="str">
            <v/>
          </cell>
        </row>
        <row r="5658">
          <cell r="A5658" t="str">
            <v>56640</v>
          </cell>
          <cell r="B5658" t="str">
            <v>Extensive vulva surgery</v>
          </cell>
          <cell r="D5658" t="str">
            <v>C</v>
          </cell>
          <cell r="E5658" t="str">
            <v/>
          </cell>
        </row>
        <row r="5659">
          <cell r="A5659" t="str">
            <v>56700</v>
          </cell>
          <cell r="B5659" t="str">
            <v>Partial removal of hymen</v>
          </cell>
          <cell r="C5659" t="str">
            <v>CH</v>
          </cell>
          <cell r="D5659" t="str">
            <v>J1</v>
          </cell>
          <cell r="E5659" t="str">
            <v>5414</v>
          </cell>
          <cell r="F5659">
            <v>27.7941</v>
          </cell>
          <cell r="G5659">
            <v>2084.59</v>
          </cell>
          <cell r="H5659" t="str">
            <v>.</v>
          </cell>
          <cell r="I5659">
            <v>416.92</v>
          </cell>
          <cell r="J5659">
            <v>42736</v>
          </cell>
          <cell r="M5659" t="str">
            <v>*</v>
          </cell>
        </row>
        <row r="5660">
          <cell r="A5660" t="str">
            <v>56740</v>
          </cell>
          <cell r="B5660" t="str">
            <v>Remove vagina gland lesion</v>
          </cell>
          <cell r="C5660" t="str">
            <v>CH</v>
          </cell>
          <cell r="D5660" t="str">
            <v>J1</v>
          </cell>
          <cell r="E5660" t="str">
            <v>5414</v>
          </cell>
          <cell r="F5660">
            <v>27.7941</v>
          </cell>
          <cell r="G5660">
            <v>2084.59</v>
          </cell>
          <cell r="H5660" t="str">
            <v>.</v>
          </cell>
          <cell r="I5660">
            <v>416.92</v>
          </cell>
          <cell r="J5660">
            <v>42736</v>
          </cell>
          <cell r="M5660" t="str">
            <v>*</v>
          </cell>
        </row>
        <row r="5661">
          <cell r="A5661" t="str">
            <v>56800</v>
          </cell>
          <cell r="B5661" t="str">
            <v>Repair of vagina</v>
          </cell>
          <cell r="C5661" t="str">
            <v>CH</v>
          </cell>
          <cell r="D5661" t="str">
            <v>J1</v>
          </cell>
          <cell r="E5661" t="str">
            <v>5414</v>
          </cell>
          <cell r="F5661">
            <v>27.7941</v>
          </cell>
          <cell r="G5661">
            <v>2084.59</v>
          </cell>
          <cell r="H5661" t="str">
            <v>.</v>
          </cell>
          <cell r="I5661">
            <v>416.92</v>
          </cell>
          <cell r="J5661">
            <v>42736</v>
          </cell>
          <cell r="M5661" t="str">
            <v>*</v>
          </cell>
        </row>
        <row r="5662">
          <cell r="A5662" t="str">
            <v>56805</v>
          </cell>
          <cell r="B5662" t="str">
            <v>Repair clitoris</v>
          </cell>
          <cell r="C5662" t="str">
            <v>CH</v>
          </cell>
          <cell r="D5662" t="str">
            <v>J1</v>
          </cell>
          <cell r="E5662" t="str">
            <v>5414</v>
          </cell>
          <cell r="F5662">
            <v>27.7941</v>
          </cell>
          <cell r="G5662">
            <v>2084.59</v>
          </cell>
          <cell r="H5662" t="str">
            <v>.</v>
          </cell>
          <cell r="I5662">
            <v>416.92</v>
          </cell>
          <cell r="J5662">
            <v>42736</v>
          </cell>
          <cell r="M5662" t="str">
            <v>*</v>
          </cell>
        </row>
        <row r="5663">
          <cell r="A5663" t="str">
            <v>56810</v>
          </cell>
          <cell r="B5663" t="str">
            <v>Repair of perineum</v>
          </cell>
          <cell r="C5663" t="str">
            <v>CH</v>
          </cell>
          <cell r="D5663" t="str">
            <v>J1</v>
          </cell>
          <cell r="E5663" t="str">
            <v>5414</v>
          </cell>
          <cell r="F5663">
            <v>27.7941</v>
          </cell>
          <cell r="G5663">
            <v>2084.59</v>
          </cell>
          <cell r="H5663" t="str">
            <v>.</v>
          </cell>
          <cell r="I5663">
            <v>416.92</v>
          </cell>
          <cell r="J5663">
            <v>42736</v>
          </cell>
          <cell r="M5663" t="str">
            <v>*</v>
          </cell>
        </row>
        <row r="5664">
          <cell r="A5664" t="str">
            <v>56820</v>
          </cell>
          <cell r="B5664" t="str">
            <v>Exam of vulva w/scope</v>
          </cell>
          <cell r="D5664" t="str">
            <v>T</v>
          </cell>
          <cell r="E5664" t="str">
            <v>5411</v>
          </cell>
          <cell r="F5664">
            <v>2.0286</v>
          </cell>
          <cell r="G5664">
            <v>152.15</v>
          </cell>
          <cell r="H5664" t="str">
            <v>.</v>
          </cell>
          <cell r="I5664">
            <v>30.43</v>
          </cell>
        </row>
        <row r="5665">
          <cell r="A5665" t="str">
            <v>56821</v>
          </cell>
          <cell r="B5665" t="str">
            <v>Exam/biopsy of vulva w/scope</v>
          </cell>
          <cell r="D5665" t="str">
            <v>T</v>
          </cell>
          <cell r="E5665" t="str">
            <v>5412</v>
          </cell>
          <cell r="F5665">
            <v>3.6751999999999998</v>
          </cell>
          <cell r="G5665">
            <v>275.64</v>
          </cell>
          <cell r="H5665" t="str">
            <v>.</v>
          </cell>
          <cell r="I5665">
            <v>55.13</v>
          </cell>
        </row>
        <row r="5666">
          <cell r="A5666" t="str">
            <v>57000</v>
          </cell>
          <cell r="B5666" t="str">
            <v>Exploration of vagina</v>
          </cell>
          <cell r="C5666" t="str">
            <v>CH</v>
          </cell>
          <cell r="D5666" t="str">
            <v>J1</v>
          </cell>
          <cell r="E5666" t="str">
            <v>5414</v>
          </cell>
          <cell r="F5666">
            <v>27.7941</v>
          </cell>
          <cell r="G5666">
            <v>2084.59</v>
          </cell>
          <cell r="H5666" t="str">
            <v>.</v>
          </cell>
          <cell r="I5666">
            <v>416.92</v>
          </cell>
          <cell r="J5666">
            <v>42736</v>
          </cell>
          <cell r="M5666" t="str">
            <v>*</v>
          </cell>
        </row>
        <row r="5667">
          <cell r="A5667" t="str">
            <v>57010</v>
          </cell>
          <cell r="B5667" t="str">
            <v>Drainage of pelvic abscess</v>
          </cell>
          <cell r="C5667" t="str">
            <v>CH</v>
          </cell>
          <cell r="D5667" t="str">
            <v>J1</v>
          </cell>
          <cell r="E5667" t="str">
            <v>5414</v>
          </cell>
          <cell r="F5667">
            <v>27.7941</v>
          </cell>
          <cell r="G5667">
            <v>2084.59</v>
          </cell>
          <cell r="H5667" t="str">
            <v>.</v>
          </cell>
          <cell r="I5667">
            <v>416.92</v>
          </cell>
          <cell r="J5667">
            <v>42736</v>
          </cell>
          <cell r="M5667" t="str">
            <v>*</v>
          </cell>
        </row>
        <row r="5668">
          <cell r="A5668" t="str">
            <v>57020</v>
          </cell>
          <cell r="B5668" t="str">
            <v>Drainage of pelvic fluid</v>
          </cell>
          <cell r="C5668" t="str">
            <v>CH</v>
          </cell>
          <cell r="D5668" t="str">
            <v>J1</v>
          </cell>
          <cell r="E5668" t="str">
            <v>5414</v>
          </cell>
          <cell r="F5668">
            <v>27.7941</v>
          </cell>
          <cell r="G5668">
            <v>2084.59</v>
          </cell>
          <cell r="H5668" t="str">
            <v>.</v>
          </cell>
          <cell r="I5668">
            <v>416.92</v>
          </cell>
          <cell r="J5668">
            <v>42736</v>
          </cell>
          <cell r="M5668" t="str">
            <v>*</v>
          </cell>
        </row>
        <row r="5669">
          <cell r="A5669" t="str">
            <v>57022</v>
          </cell>
          <cell r="B5669" t="str">
            <v>I &amp; d vaginal hematoma pp</v>
          </cell>
          <cell r="C5669" t="str">
            <v>CH</v>
          </cell>
          <cell r="D5669" t="str">
            <v>J1</v>
          </cell>
          <cell r="E5669" t="str">
            <v>5072</v>
          </cell>
          <cell r="F5669">
            <v>16.481100000000001</v>
          </cell>
          <cell r="G5669">
            <v>1236.0999999999999</v>
          </cell>
          <cell r="H5669" t="str">
            <v>.</v>
          </cell>
          <cell r="I5669">
            <v>247.22</v>
          </cell>
          <cell r="J5669">
            <v>42736</v>
          </cell>
          <cell r="M5669" t="str">
            <v>*</v>
          </cell>
        </row>
        <row r="5670">
          <cell r="A5670" t="str">
            <v>57023</v>
          </cell>
          <cell r="B5670" t="str">
            <v>I &amp; d vag hematoma non-ob</v>
          </cell>
          <cell r="C5670" t="str">
            <v>CH</v>
          </cell>
          <cell r="D5670" t="str">
            <v>J1</v>
          </cell>
          <cell r="E5670" t="str">
            <v>5073</v>
          </cell>
          <cell r="F5670">
            <v>28.639600000000002</v>
          </cell>
          <cell r="G5670">
            <v>2148</v>
          </cell>
          <cell r="H5670" t="str">
            <v>.</v>
          </cell>
          <cell r="I5670">
            <v>429.6</v>
          </cell>
          <cell r="J5670">
            <v>42736</v>
          </cell>
          <cell r="M5670" t="str">
            <v>*</v>
          </cell>
        </row>
        <row r="5671">
          <cell r="A5671" t="str">
            <v>57061</v>
          </cell>
          <cell r="B5671" t="str">
            <v>Destroy vag lesions simple</v>
          </cell>
          <cell r="C5671" t="str">
            <v>CH</v>
          </cell>
          <cell r="D5671" t="str">
            <v>J1</v>
          </cell>
          <cell r="E5671" t="str">
            <v>5414</v>
          </cell>
          <cell r="F5671">
            <v>27.7941</v>
          </cell>
          <cell r="G5671">
            <v>2084.59</v>
          </cell>
          <cell r="H5671" t="str">
            <v>.</v>
          </cell>
          <cell r="I5671">
            <v>416.92</v>
          </cell>
          <cell r="J5671">
            <v>42736</v>
          </cell>
          <cell r="M5671" t="str">
            <v>*</v>
          </cell>
        </row>
        <row r="5672">
          <cell r="A5672" t="str">
            <v>57065</v>
          </cell>
          <cell r="B5672" t="str">
            <v>Destroy vag lesions complex</v>
          </cell>
          <cell r="C5672" t="str">
            <v>CH</v>
          </cell>
          <cell r="D5672" t="str">
            <v>J1</v>
          </cell>
          <cell r="E5672" t="str">
            <v>5414</v>
          </cell>
          <cell r="F5672">
            <v>27.7941</v>
          </cell>
          <cell r="G5672">
            <v>2084.59</v>
          </cell>
          <cell r="H5672" t="str">
            <v>.</v>
          </cell>
          <cell r="I5672">
            <v>416.92</v>
          </cell>
          <cell r="J5672">
            <v>42736</v>
          </cell>
          <cell r="M5672" t="str">
            <v>*</v>
          </cell>
        </row>
        <row r="5673">
          <cell r="A5673" t="str">
            <v>57100</v>
          </cell>
          <cell r="B5673" t="str">
            <v>Biopsy of vagina</v>
          </cell>
          <cell r="D5673" t="str">
            <v>T</v>
          </cell>
          <cell r="E5673" t="str">
            <v>5413</v>
          </cell>
          <cell r="F5673">
            <v>8.8744999999999994</v>
          </cell>
          <cell r="G5673">
            <v>665.6</v>
          </cell>
          <cell r="H5673" t="str">
            <v>.</v>
          </cell>
          <cell r="I5673">
            <v>133.12</v>
          </cell>
        </row>
        <row r="5674">
          <cell r="A5674" t="str">
            <v>57105</v>
          </cell>
          <cell r="B5674" t="str">
            <v>Biopsy of vagina</v>
          </cell>
          <cell r="C5674" t="str">
            <v>CH</v>
          </cell>
          <cell r="D5674" t="str">
            <v>J1</v>
          </cell>
          <cell r="E5674" t="str">
            <v>5414</v>
          </cell>
          <cell r="F5674">
            <v>27.7941</v>
          </cell>
          <cell r="G5674">
            <v>2084.59</v>
          </cell>
          <cell r="H5674" t="str">
            <v>.</v>
          </cell>
          <cell r="I5674">
            <v>416.92</v>
          </cell>
          <cell r="J5674">
            <v>42736</v>
          </cell>
          <cell r="M5674" t="str">
            <v>*</v>
          </cell>
        </row>
        <row r="5675">
          <cell r="A5675" t="str">
            <v>57106</v>
          </cell>
          <cell r="B5675" t="str">
            <v>Remove vagina wall partial</v>
          </cell>
          <cell r="C5675" t="str">
            <v>CH</v>
          </cell>
          <cell r="D5675" t="str">
            <v>J1</v>
          </cell>
          <cell r="E5675" t="str">
            <v>5414</v>
          </cell>
          <cell r="F5675">
            <v>27.7941</v>
          </cell>
          <cell r="G5675">
            <v>2084.59</v>
          </cell>
          <cell r="H5675" t="str">
            <v>.</v>
          </cell>
          <cell r="I5675">
            <v>416.92</v>
          </cell>
          <cell r="J5675">
            <v>42736</v>
          </cell>
          <cell r="M5675" t="str">
            <v>*</v>
          </cell>
        </row>
        <row r="5676">
          <cell r="A5676" t="str">
            <v>57107</v>
          </cell>
          <cell r="B5676" t="str">
            <v>Remove vagina tissue part</v>
          </cell>
          <cell r="C5676" t="str">
            <v>CH</v>
          </cell>
          <cell r="D5676" t="str">
            <v>J1</v>
          </cell>
          <cell r="E5676" t="str">
            <v>5414</v>
          </cell>
          <cell r="F5676">
            <v>27.7941</v>
          </cell>
          <cell r="G5676">
            <v>2084.59</v>
          </cell>
          <cell r="H5676" t="str">
            <v>.</v>
          </cell>
          <cell r="I5676">
            <v>416.92</v>
          </cell>
          <cell r="J5676">
            <v>42736</v>
          </cell>
          <cell r="M5676" t="str">
            <v>*</v>
          </cell>
        </row>
        <row r="5677">
          <cell r="A5677" t="str">
            <v>57109</v>
          </cell>
          <cell r="B5677" t="str">
            <v>Vaginectomy partial w/nodes</v>
          </cell>
          <cell r="C5677" t="str">
            <v>CH</v>
          </cell>
          <cell r="D5677" t="str">
            <v>J1</v>
          </cell>
          <cell r="E5677" t="str">
            <v>5414</v>
          </cell>
          <cell r="F5677">
            <v>27.7941</v>
          </cell>
          <cell r="G5677">
            <v>2084.59</v>
          </cell>
          <cell r="H5677" t="str">
            <v>.</v>
          </cell>
          <cell r="I5677">
            <v>416.92</v>
          </cell>
          <cell r="J5677">
            <v>42736</v>
          </cell>
          <cell r="M5677" t="str">
            <v>*</v>
          </cell>
        </row>
        <row r="5678">
          <cell r="A5678" t="str">
            <v>57110</v>
          </cell>
          <cell r="B5678" t="str">
            <v>Remove vagina wall complete</v>
          </cell>
          <cell r="D5678" t="str">
            <v>C</v>
          </cell>
          <cell r="E5678" t="str">
            <v/>
          </cell>
        </row>
        <row r="5679">
          <cell r="A5679" t="str">
            <v>57111</v>
          </cell>
          <cell r="B5679" t="str">
            <v>Remove vagina tissue compl</v>
          </cell>
          <cell r="D5679" t="str">
            <v>C</v>
          </cell>
          <cell r="E5679" t="str">
            <v/>
          </cell>
        </row>
        <row r="5680">
          <cell r="A5680" t="str">
            <v>57112</v>
          </cell>
          <cell r="B5680" t="str">
            <v>Vaginectomy w/nodes compl</v>
          </cell>
          <cell r="D5680" t="str">
            <v>C</v>
          </cell>
          <cell r="E5680" t="str">
            <v/>
          </cell>
        </row>
        <row r="5681">
          <cell r="A5681" t="str">
            <v>57120</v>
          </cell>
          <cell r="B5681" t="str">
            <v>Closure of vagina</v>
          </cell>
          <cell r="D5681" t="str">
            <v>J1</v>
          </cell>
          <cell r="E5681" t="str">
            <v>5415</v>
          </cell>
          <cell r="F5681">
            <v>50.789200000000001</v>
          </cell>
          <cell r="G5681">
            <v>3809.24</v>
          </cell>
          <cell r="H5681">
            <v>902.82</v>
          </cell>
          <cell r="I5681">
            <v>761.85</v>
          </cell>
        </row>
        <row r="5682">
          <cell r="A5682" t="str">
            <v>57130</v>
          </cell>
          <cell r="B5682" t="str">
            <v>Remove vagina lesion</v>
          </cell>
          <cell r="C5682" t="str">
            <v>CH</v>
          </cell>
          <cell r="D5682" t="str">
            <v>J1</v>
          </cell>
          <cell r="E5682" t="str">
            <v>5414</v>
          </cell>
          <cell r="F5682">
            <v>27.7941</v>
          </cell>
          <cell r="G5682">
            <v>2084.59</v>
          </cell>
          <cell r="H5682" t="str">
            <v>.</v>
          </cell>
          <cell r="I5682">
            <v>416.92</v>
          </cell>
          <cell r="J5682">
            <v>42736</v>
          </cell>
          <cell r="M5682" t="str">
            <v>*</v>
          </cell>
        </row>
        <row r="5683">
          <cell r="A5683" t="str">
            <v>57135</v>
          </cell>
          <cell r="B5683" t="str">
            <v>Remove vagina lesion</v>
          </cell>
          <cell r="C5683" t="str">
            <v>CH</v>
          </cell>
          <cell r="D5683" t="str">
            <v>J1</v>
          </cell>
          <cell r="E5683" t="str">
            <v>5414</v>
          </cell>
          <cell r="F5683">
            <v>27.7941</v>
          </cell>
          <cell r="G5683">
            <v>2084.59</v>
          </cell>
          <cell r="H5683" t="str">
            <v>.</v>
          </cell>
          <cell r="I5683">
            <v>416.92</v>
          </cell>
          <cell r="J5683">
            <v>42736</v>
          </cell>
          <cell r="M5683" t="str">
            <v>*</v>
          </cell>
        </row>
        <row r="5684">
          <cell r="A5684" t="str">
            <v>57150</v>
          </cell>
          <cell r="B5684" t="str">
            <v>Treat vagina infection</v>
          </cell>
          <cell r="D5684" t="str">
            <v>Q1</v>
          </cell>
          <cell r="E5684" t="str">
            <v>5734</v>
          </cell>
          <cell r="F5684">
            <v>1.333</v>
          </cell>
          <cell r="G5684">
            <v>99.98</v>
          </cell>
          <cell r="H5684" t="str">
            <v>.</v>
          </cell>
          <cell r="I5684">
            <v>20</v>
          </cell>
        </row>
        <row r="5685">
          <cell r="A5685" t="str">
            <v>57155</v>
          </cell>
          <cell r="B5685" t="str">
            <v>Insert uteri tandem/ovoids</v>
          </cell>
          <cell r="C5685" t="str">
            <v>CH</v>
          </cell>
          <cell r="D5685" t="str">
            <v>J1</v>
          </cell>
          <cell r="E5685" t="str">
            <v>5414</v>
          </cell>
          <cell r="F5685">
            <v>27.7941</v>
          </cell>
          <cell r="G5685">
            <v>2084.59</v>
          </cell>
          <cell r="H5685" t="str">
            <v>.</v>
          </cell>
          <cell r="I5685">
            <v>416.92</v>
          </cell>
          <cell r="J5685">
            <v>42736</v>
          </cell>
          <cell r="M5685" t="str">
            <v>*</v>
          </cell>
        </row>
        <row r="5686">
          <cell r="A5686" t="str">
            <v>57156</v>
          </cell>
          <cell r="B5686" t="str">
            <v>Ins vag brachytx device</v>
          </cell>
          <cell r="D5686" t="str">
            <v>T</v>
          </cell>
          <cell r="E5686" t="str">
            <v>5412</v>
          </cell>
          <cell r="F5686">
            <v>3.6751999999999998</v>
          </cell>
          <cell r="G5686">
            <v>275.64</v>
          </cell>
          <cell r="H5686" t="str">
            <v>.</v>
          </cell>
          <cell r="I5686">
            <v>55.13</v>
          </cell>
        </row>
        <row r="5687">
          <cell r="A5687" t="str">
            <v>57160</v>
          </cell>
          <cell r="B5687" t="str">
            <v>Insert pessary/other device</v>
          </cell>
          <cell r="D5687" t="str">
            <v>T</v>
          </cell>
          <cell r="E5687" t="str">
            <v>5411</v>
          </cell>
          <cell r="F5687">
            <v>2.0286</v>
          </cell>
          <cell r="G5687">
            <v>152.15</v>
          </cell>
          <cell r="H5687" t="str">
            <v>.</v>
          </cell>
          <cell r="I5687">
            <v>30.43</v>
          </cell>
        </row>
        <row r="5688">
          <cell r="A5688" t="str">
            <v>57170</v>
          </cell>
          <cell r="B5688" t="str">
            <v>Fitting of diaphragm/cap</v>
          </cell>
          <cell r="D5688" t="str">
            <v>T</v>
          </cell>
          <cell r="E5688" t="str">
            <v>5411</v>
          </cell>
          <cell r="F5688">
            <v>2.0286</v>
          </cell>
          <cell r="G5688">
            <v>152.15</v>
          </cell>
          <cell r="H5688" t="str">
            <v>.</v>
          </cell>
          <cell r="I5688">
            <v>30.43</v>
          </cell>
        </row>
        <row r="5689">
          <cell r="A5689" t="str">
            <v>57180</v>
          </cell>
          <cell r="B5689" t="str">
            <v>Treat vaginal bleeding</v>
          </cell>
          <cell r="D5689" t="str">
            <v>T</v>
          </cell>
          <cell r="E5689" t="str">
            <v>5411</v>
          </cell>
          <cell r="F5689">
            <v>2.0286</v>
          </cell>
          <cell r="G5689">
            <v>152.15</v>
          </cell>
          <cell r="H5689" t="str">
            <v>.</v>
          </cell>
          <cell r="I5689">
            <v>30.43</v>
          </cell>
        </row>
        <row r="5690">
          <cell r="A5690" t="str">
            <v>57200</v>
          </cell>
          <cell r="B5690" t="str">
            <v>Repair of vagina</v>
          </cell>
          <cell r="C5690" t="str">
            <v>CH</v>
          </cell>
          <cell r="D5690" t="str">
            <v>J1</v>
          </cell>
          <cell r="E5690" t="str">
            <v>5414</v>
          </cell>
          <cell r="F5690">
            <v>27.7941</v>
          </cell>
          <cell r="G5690">
            <v>2084.59</v>
          </cell>
          <cell r="H5690" t="str">
            <v>.</v>
          </cell>
          <cell r="I5690">
            <v>416.92</v>
          </cell>
          <cell r="J5690">
            <v>42736</v>
          </cell>
          <cell r="M5690" t="str">
            <v>*</v>
          </cell>
        </row>
        <row r="5691">
          <cell r="A5691" t="str">
            <v>57210</v>
          </cell>
          <cell r="B5691" t="str">
            <v>Repair vagina/perineum</v>
          </cell>
          <cell r="C5691" t="str">
            <v>CH</v>
          </cell>
          <cell r="D5691" t="str">
            <v>J1</v>
          </cell>
          <cell r="E5691" t="str">
            <v>5414</v>
          </cell>
          <cell r="F5691">
            <v>27.7941</v>
          </cell>
          <cell r="G5691">
            <v>2084.59</v>
          </cell>
          <cell r="H5691" t="str">
            <v>.</v>
          </cell>
          <cell r="I5691">
            <v>416.92</v>
          </cell>
          <cell r="J5691">
            <v>42736</v>
          </cell>
          <cell r="M5691" t="str">
            <v>*</v>
          </cell>
        </row>
        <row r="5692">
          <cell r="A5692" t="str">
            <v>57220</v>
          </cell>
          <cell r="B5692" t="str">
            <v>Revision of urethra</v>
          </cell>
          <cell r="D5692" t="str">
            <v>J1</v>
          </cell>
          <cell r="E5692" t="str">
            <v>5415</v>
          </cell>
          <cell r="F5692">
            <v>50.789200000000001</v>
          </cell>
          <cell r="G5692">
            <v>3809.24</v>
          </cell>
          <cell r="H5692">
            <v>902.82</v>
          </cell>
          <cell r="I5692">
            <v>761.85</v>
          </cell>
        </row>
        <row r="5693">
          <cell r="A5693" t="str">
            <v>57230</v>
          </cell>
          <cell r="B5693" t="str">
            <v>Repair of urethral lesion</v>
          </cell>
          <cell r="C5693" t="str">
            <v>CH</v>
          </cell>
          <cell r="D5693" t="str">
            <v>J1</v>
          </cell>
          <cell r="E5693" t="str">
            <v>5414</v>
          </cell>
          <cell r="F5693">
            <v>27.7941</v>
          </cell>
          <cell r="G5693">
            <v>2084.59</v>
          </cell>
          <cell r="H5693" t="str">
            <v>.</v>
          </cell>
          <cell r="I5693">
            <v>416.92</v>
          </cell>
          <cell r="J5693">
            <v>42736</v>
          </cell>
          <cell r="M5693" t="str">
            <v>*</v>
          </cell>
        </row>
        <row r="5694">
          <cell r="A5694" t="str">
            <v>57240</v>
          </cell>
          <cell r="B5694" t="str">
            <v>Repair bladder &amp; vagina</v>
          </cell>
          <cell r="D5694" t="str">
            <v>J1</v>
          </cell>
          <cell r="E5694" t="str">
            <v>5415</v>
          </cell>
          <cell r="F5694">
            <v>50.789200000000001</v>
          </cell>
          <cell r="G5694">
            <v>3809.24</v>
          </cell>
          <cell r="H5694">
            <v>902.82</v>
          </cell>
          <cell r="I5694">
            <v>761.85</v>
          </cell>
        </row>
        <row r="5695">
          <cell r="A5695" t="str">
            <v>57250</v>
          </cell>
          <cell r="B5695" t="str">
            <v>Repair rectum &amp; vagina</v>
          </cell>
          <cell r="D5695" t="str">
            <v>J1</v>
          </cell>
          <cell r="E5695" t="str">
            <v>5415</v>
          </cell>
          <cell r="F5695">
            <v>50.789200000000001</v>
          </cell>
          <cell r="G5695">
            <v>3809.24</v>
          </cell>
          <cell r="H5695">
            <v>902.82</v>
          </cell>
          <cell r="I5695">
            <v>761.85</v>
          </cell>
        </row>
        <row r="5696">
          <cell r="A5696" t="str">
            <v>57260</v>
          </cell>
          <cell r="B5696" t="str">
            <v>Repair of vagina</v>
          </cell>
          <cell r="D5696" t="str">
            <v>J1</v>
          </cell>
          <cell r="E5696" t="str">
            <v>5415</v>
          </cell>
          <cell r="F5696">
            <v>50.789200000000001</v>
          </cell>
          <cell r="G5696">
            <v>3809.24</v>
          </cell>
          <cell r="H5696">
            <v>902.82</v>
          </cell>
          <cell r="I5696">
            <v>761.85</v>
          </cell>
        </row>
        <row r="5697">
          <cell r="A5697" t="str">
            <v>57265</v>
          </cell>
          <cell r="B5697" t="str">
            <v>Extensive repair of vagina</v>
          </cell>
          <cell r="D5697" t="str">
            <v>J1</v>
          </cell>
          <cell r="E5697" t="str">
            <v>5415</v>
          </cell>
          <cell r="F5697">
            <v>50.789200000000001</v>
          </cell>
          <cell r="G5697">
            <v>3809.24</v>
          </cell>
          <cell r="H5697">
            <v>902.82</v>
          </cell>
          <cell r="I5697">
            <v>761.85</v>
          </cell>
        </row>
        <row r="5698">
          <cell r="A5698" t="str">
            <v>57267</v>
          </cell>
          <cell r="B5698" t="str">
            <v>Insert mesh/pelvic flr addon</v>
          </cell>
          <cell r="D5698" t="str">
            <v>N</v>
          </cell>
          <cell r="E5698" t="str">
            <v/>
          </cell>
        </row>
        <row r="5699">
          <cell r="A5699" t="str">
            <v>57268</v>
          </cell>
          <cell r="B5699" t="str">
            <v>Repair of bowel bulge</v>
          </cell>
          <cell r="C5699" t="str">
            <v>CH</v>
          </cell>
          <cell r="D5699" t="str">
            <v>J1</v>
          </cell>
          <cell r="E5699" t="str">
            <v>5414</v>
          </cell>
          <cell r="F5699">
            <v>27.7941</v>
          </cell>
          <cell r="G5699">
            <v>2084.59</v>
          </cell>
          <cell r="H5699" t="str">
            <v>.</v>
          </cell>
          <cell r="I5699">
            <v>416.92</v>
          </cell>
          <cell r="J5699">
            <v>42736</v>
          </cell>
          <cell r="M5699" t="str">
            <v>*</v>
          </cell>
        </row>
        <row r="5700">
          <cell r="A5700" t="str">
            <v>57270</v>
          </cell>
          <cell r="B5700" t="str">
            <v>Repair of bowel pouch</v>
          </cell>
          <cell r="D5700" t="str">
            <v>C</v>
          </cell>
          <cell r="E5700" t="str">
            <v/>
          </cell>
        </row>
        <row r="5701">
          <cell r="A5701" t="str">
            <v>57280</v>
          </cell>
          <cell r="B5701" t="str">
            <v>Suspension of vagina</v>
          </cell>
          <cell r="D5701" t="str">
            <v>C</v>
          </cell>
          <cell r="E5701" t="str">
            <v/>
          </cell>
        </row>
        <row r="5702">
          <cell r="A5702" t="str">
            <v>57282</v>
          </cell>
          <cell r="B5702" t="str">
            <v>Colpopexy extraperitoneal</v>
          </cell>
          <cell r="D5702" t="str">
            <v>J1</v>
          </cell>
          <cell r="E5702" t="str">
            <v>5416</v>
          </cell>
          <cell r="F5702">
            <v>78.180199999999999</v>
          </cell>
          <cell r="G5702">
            <v>5863.59</v>
          </cell>
          <cell r="H5702">
            <v>1405.7</v>
          </cell>
          <cell r="I5702">
            <v>1172.72</v>
          </cell>
        </row>
        <row r="5703">
          <cell r="A5703" t="str">
            <v>57283</v>
          </cell>
          <cell r="B5703" t="str">
            <v>Colpopexy intraperitoneal</v>
          </cell>
          <cell r="D5703" t="str">
            <v>J1</v>
          </cell>
          <cell r="E5703" t="str">
            <v>5416</v>
          </cell>
          <cell r="F5703">
            <v>78.180199999999999</v>
          </cell>
          <cell r="G5703">
            <v>5863.59</v>
          </cell>
          <cell r="H5703">
            <v>1405.7</v>
          </cell>
          <cell r="I5703">
            <v>1172.72</v>
          </cell>
        </row>
        <row r="5704">
          <cell r="A5704" t="str">
            <v>57284</v>
          </cell>
          <cell r="B5704" t="str">
            <v>Repair paravag defect open</v>
          </cell>
          <cell r="D5704" t="str">
            <v>J1</v>
          </cell>
          <cell r="E5704" t="str">
            <v>5415</v>
          </cell>
          <cell r="F5704">
            <v>50.789200000000001</v>
          </cell>
          <cell r="G5704">
            <v>3809.24</v>
          </cell>
          <cell r="H5704">
            <v>902.82</v>
          </cell>
          <cell r="I5704">
            <v>761.85</v>
          </cell>
        </row>
        <row r="5705">
          <cell r="A5705" t="str">
            <v>57285</v>
          </cell>
          <cell r="B5705" t="str">
            <v>Repair paravag defect vag</v>
          </cell>
          <cell r="D5705" t="str">
            <v>J1</v>
          </cell>
          <cell r="E5705" t="str">
            <v>5416</v>
          </cell>
          <cell r="F5705">
            <v>78.180199999999999</v>
          </cell>
          <cell r="G5705">
            <v>5863.59</v>
          </cell>
          <cell r="H5705">
            <v>1405.7</v>
          </cell>
          <cell r="I5705">
            <v>1172.72</v>
          </cell>
        </row>
        <row r="5706">
          <cell r="A5706" t="str">
            <v>57287</v>
          </cell>
          <cell r="B5706" t="str">
            <v>Revise/remove sling repair</v>
          </cell>
          <cell r="D5706" t="str">
            <v>Q2</v>
          </cell>
          <cell r="E5706" t="str">
            <v>5414</v>
          </cell>
          <cell r="F5706">
            <v>27.7941</v>
          </cell>
          <cell r="G5706">
            <v>2084.59</v>
          </cell>
          <cell r="H5706" t="str">
            <v>.</v>
          </cell>
          <cell r="I5706">
            <v>416.92</v>
          </cell>
        </row>
        <row r="5707">
          <cell r="A5707" t="str">
            <v>57288</v>
          </cell>
          <cell r="B5707" t="str">
            <v>Repair bladder defect</v>
          </cell>
          <cell r="D5707" t="str">
            <v>J1</v>
          </cell>
          <cell r="E5707" t="str">
            <v>5415</v>
          </cell>
          <cell r="F5707">
            <v>50.789200000000001</v>
          </cell>
          <cell r="G5707">
            <v>3809.24</v>
          </cell>
          <cell r="H5707">
            <v>902.82</v>
          </cell>
          <cell r="I5707">
            <v>761.85</v>
          </cell>
        </row>
        <row r="5708">
          <cell r="A5708" t="str">
            <v>57289</v>
          </cell>
          <cell r="B5708" t="str">
            <v>Repair bladder &amp; vagina</v>
          </cell>
          <cell r="D5708" t="str">
            <v>J1</v>
          </cell>
          <cell r="E5708" t="str">
            <v>5416</v>
          </cell>
          <cell r="F5708">
            <v>78.180199999999999</v>
          </cell>
          <cell r="G5708">
            <v>5863.59</v>
          </cell>
          <cell r="H5708">
            <v>1405.7</v>
          </cell>
          <cell r="I5708">
            <v>1172.72</v>
          </cell>
        </row>
        <row r="5709">
          <cell r="A5709" t="str">
            <v>57291</v>
          </cell>
          <cell r="B5709" t="str">
            <v>Construction of vagina</v>
          </cell>
          <cell r="C5709" t="str">
            <v>CH</v>
          </cell>
          <cell r="D5709" t="str">
            <v>J1</v>
          </cell>
          <cell r="E5709" t="str">
            <v>5414</v>
          </cell>
          <cell r="F5709">
            <v>27.7941</v>
          </cell>
          <cell r="G5709">
            <v>2084.59</v>
          </cell>
          <cell r="H5709" t="str">
            <v>.</v>
          </cell>
          <cell r="I5709">
            <v>416.92</v>
          </cell>
          <cell r="J5709">
            <v>42736</v>
          </cell>
          <cell r="M5709" t="str">
            <v>*</v>
          </cell>
        </row>
        <row r="5710">
          <cell r="A5710" t="str">
            <v>57292</v>
          </cell>
          <cell r="B5710" t="str">
            <v>Construct vagina with graft</v>
          </cell>
          <cell r="D5710" t="str">
            <v>J1</v>
          </cell>
          <cell r="E5710" t="str">
            <v>5415</v>
          </cell>
          <cell r="F5710">
            <v>50.789200000000001</v>
          </cell>
          <cell r="G5710">
            <v>3809.24</v>
          </cell>
          <cell r="H5710">
            <v>902.82</v>
          </cell>
          <cell r="I5710">
            <v>761.85</v>
          </cell>
        </row>
        <row r="5711">
          <cell r="A5711" t="str">
            <v>57295</v>
          </cell>
          <cell r="B5711" t="str">
            <v>Revise vag graft via vagina</v>
          </cell>
          <cell r="C5711" t="str">
            <v>CH</v>
          </cell>
          <cell r="D5711" t="str">
            <v>J1</v>
          </cell>
          <cell r="E5711" t="str">
            <v>5414</v>
          </cell>
          <cell r="F5711">
            <v>27.7941</v>
          </cell>
          <cell r="G5711">
            <v>2084.59</v>
          </cell>
          <cell r="H5711" t="str">
            <v>.</v>
          </cell>
          <cell r="I5711">
            <v>416.92</v>
          </cell>
          <cell r="J5711">
            <v>42736</v>
          </cell>
          <cell r="M5711" t="str">
            <v>*</v>
          </cell>
        </row>
        <row r="5712">
          <cell r="A5712" t="str">
            <v>57296</v>
          </cell>
          <cell r="B5712" t="str">
            <v>Revise vag graft open abd</v>
          </cell>
          <cell r="D5712" t="str">
            <v>C</v>
          </cell>
          <cell r="E5712" t="str">
            <v/>
          </cell>
        </row>
        <row r="5713">
          <cell r="A5713" t="str">
            <v>57300</v>
          </cell>
          <cell r="B5713" t="str">
            <v>Repair rectum-vagina fistula</v>
          </cell>
          <cell r="C5713" t="str">
            <v>CH</v>
          </cell>
          <cell r="D5713" t="str">
            <v>J1</v>
          </cell>
          <cell r="E5713" t="str">
            <v>5414</v>
          </cell>
          <cell r="F5713">
            <v>27.7941</v>
          </cell>
          <cell r="G5713">
            <v>2084.59</v>
          </cell>
          <cell r="H5713" t="str">
            <v>.</v>
          </cell>
          <cell r="I5713">
            <v>416.92</v>
          </cell>
          <cell r="J5713">
            <v>42736</v>
          </cell>
          <cell r="M5713" t="str">
            <v>*</v>
          </cell>
        </row>
        <row r="5714">
          <cell r="A5714" t="str">
            <v>57305</v>
          </cell>
          <cell r="B5714" t="str">
            <v>Repair rectum-vagina fistula</v>
          </cell>
          <cell r="D5714" t="str">
            <v>C</v>
          </cell>
          <cell r="E5714" t="str">
            <v/>
          </cell>
        </row>
        <row r="5715">
          <cell r="A5715" t="str">
            <v>57307</v>
          </cell>
          <cell r="B5715" t="str">
            <v>Fistula repair &amp; colostomy</v>
          </cell>
          <cell r="D5715" t="str">
            <v>C</v>
          </cell>
          <cell r="E5715" t="str">
            <v/>
          </cell>
        </row>
        <row r="5716">
          <cell r="A5716" t="str">
            <v>57308</v>
          </cell>
          <cell r="B5716" t="str">
            <v>Fistula repair transperine</v>
          </cell>
          <cell r="D5716" t="str">
            <v>C</v>
          </cell>
          <cell r="E5716" t="str">
            <v/>
          </cell>
        </row>
        <row r="5717">
          <cell r="A5717" t="str">
            <v>57310</v>
          </cell>
          <cell r="B5717" t="str">
            <v>Repair urethrovaginal lesion</v>
          </cell>
          <cell r="D5717" t="str">
            <v>J1</v>
          </cell>
          <cell r="E5717" t="str">
            <v>5416</v>
          </cell>
          <cell r="F5717">
            <v>78.180199999999999</v>
          </cell>
          <cell r="G5717">
            <v>5863.59</v>
          </cell>
          <cell r="H5717">
            <v>1405.7</v>
          </cell>
          <cell r="I5717">
            <v>1172.72</v>
          </cell>
        </row>
        <row r="5718">
          <cell r="A5718" t="str">
            <v>57311</v>
          </cell>
          <cell r="B5718" t="str">
            <v>Repair urethrovaginal lesion</v>
          </cell>
          <cell r="D5718" t="str">
            <v>C</v>
          </cell>
          <cell r="E5718" t="str">
            <v/>
          </cell>
        </row>
        <row r="5719">
          <cell r="A5719" t="str">
            <v>57320</v>
          </cell>
          <cell r="B5719" t="str">
            <v>Repair bladder-vagina lesion</v>
          </cell>
          <cell r="D5719" t="str">
            <v>J1</v>
          </cell>
          <cell r="E5719" t="str">
            <v>5415</v>
          </cell>
          <cell r="F5719">
            <v>50.789200000000001</v>
          </cell>
          <cell r="G5719">
            <v>3809.24</v>
          </cell>
          <cell r="H5719">
            <v>902.82</v>
          </cell>
          <cell r="I5719">
            <v>761.85</v>
          </cell>
        </row>
        <row r="5720">
          <cell r="A5720" t="str">
            <v>57330</v>
          </cell>
          <cell r="B5720" t="str">
            <v>Repair bladder-vagina lesion</v>
          </cell>
          <cell r="D5720" t="str">
            <v>J1</v>
          </cell>
          <cell r="E5720" t="str">
            <v>5416</v>
          </cell>
          <cell r="F5720">
            <v>78.180199999999999</v>
          </cell>
          <cell r="G5720">
            <v>5863.59</v>
          </cell>
          <cell r="H5720">
            <v>1405.7</v>
          </cell>
          <cell r="I5720">
            <v>1172.72</v>
          </cell>
        </row>
        <row r="5721">
          <cell r="A5721" t="str">
            <v>57335</v>
          </cell>
          <cell r="B5721" t="str">
            <v>Repair vagina</v>
          </cell>
          <cell r="C5721" t="str">
            <v>CH</v>
          </cell>
          <cell r="D5721" t="str">
            <v>J1</v>
          </cell>
          <cell r="E5721" t="str">
            <v>5414</v>
          </cell>
          <cell r="F5721">
            <v>27.7941</v>
          </cell>
          <cell r="G5721">
            <v>2084.59</v>
          </cell>
          <cell r="H5721" t="str">
            <v>.</v>
          </cell>
          <cell r="I5721">
            <v>416.92</v>
          </cell>
          <cell r="J5721">
            <v>42736</v>
          </cell>
          <cell r="M5721" t="str">
            <v>*</v>
          </cell>
        </row>
        <row r="5722">
          <cell r="A5722" t="str">
            <v>57400</v>
          </cell>
          <cell r="B5722" t="str">
            <v>Dilation of vagina</v>
          </cell>
          <cell r="C5722" t="str">
            <v>CH</v>
          </cell>
          <cell r="D5722" t="str">
            <v>J1</v>
          </cell>
          <cell r="E5722" t="str">
            <v>5414</v>
          </cell>
          <cell r="F5722">
            <v>27.7941</v>
          </cell>
          <cell r="G5722">
            <v>2084.59</v>
          </cell>
          <cell r="H5722" t="str">
            <v>.</v>
          </cell>
          <cell r="I5722">
            <v>416.92</v>
          </cell>
          <cell r="J5722">
            <v>42736</v>
          </cell>
          <cell r="M5722" t="str">
            <v>*</v>
          </cell>
        </row>
        <row r="5723">
          <cell r="A5723" t="str">
            <v>57410</v>
          </cell>
          <cell r="B5723" t="str">
            <v>Pelvic examination</v>
          </cell>
          <cell r="C5723" t="str">
            <v>CH</v>
          </cell>
          <cell r="D5723" t="str">
            <v>J1</v>
          </cell>
          <cell r="E5723" t="str">
            <v>5414</v>
          </cell>
          <cell r="F5723">
            <v>27.7941</v>
          </cell>
          <cell r="G5723">
            <v>2084.59</v>
          </cell>
          <cell r="H5723" t="str">
            <v>.</v>
          </cell>
          <cell r="I5723">
            <v>416.92</v>
          </cell>
          <cell r="J5723">
            <v>42736</v>
          </cell>
          <cell r="M5723" t="str">
            <v>*</v>
          </cell>
        </row>
        <row r="5724">
          <cell r="A5724" t="str">
            <v>57415</v>
          </cell>
          <cell r="B5724" t="str">
            <v>Remove vaginal foreign body</v>
          </cell>
          <cell r="C5724" t="str">
            <v>CH</v>
          </cell>
          <cell r="D5724" t="str">
            <v>J1</v>
          </cell>
          <cell r="E5724" t="str">
            <v>5414</v>
          </cell>
          <cell r="F5724">
            <v>27.7941</v>
          </cell>
          <cell r="G5724">
            <v>2084.59</v>
          </cell>
          <cell r="H5724" t="str">
            <v>.</v>
          </cell>
          <cell r="I5724">
            <v>416.92</v>
          </cell>
          <cell r="J5724">
            <v>42736</v>
          </cell>
          <cell r="M5724" t="str">
            <v>*</v>
          </cell>
        </row>
        <row r="5725">
          <cell r="A5725" t="str">
            <v>57420</v>
          </cell>
          <cell r="B5725" t="str">
            <v>Exam of vagina w/scope</v>
          </cell>
          <cell r="D5725" t="str">
            <v>T</v>
          </cell>
          <cell r="E5725" t="str">
            <v>5412</v>
          </cell>
          <cell r="F5725">
            <v>3.6751999999999998</v>
          </cell>
          <cell r="G5725">
            <v>275.64</v>
          </cell>
          <cell r="H5725" t="str">
            <v>.</v>
          </cell>
          <cell r="I5725">
            <v>55.13</v>
          </cell>
        </row>
        <row r="5726">
          <cell r="A5726" t="str">
            <v>57421</v>
          </cell>
          <cell r="B5726" t="str">
            <v>Exam/biopsy of vag w/scope</v>
          </cell>
          <cell r="D5726" t="str">
            <v>T</v>
          </cell>
          <cell r="E5726" t="str">
            <v>5413</v>
          </cell>
          <cell r="F5726">
            <v>8.8744999999999994</v>
          </cell>
          <cell r="G5726">
            <v>665.6</v>
          </cell>
          <cell r="H5726" t="str">
            <v>.</v>
          </cell>
          <cell r="I5726">
            <v>133.12</v>
          </cell>
        </row>
        <row r="5727">
          <cell r="A5727" t="str">
            <v>57423</v>
          </cell>
          <cell r="B5727" t="str">
            <v>Repair paravag defect lap</v>
          </cell>
          <cell r="D5727" t="str">
            <v>J1</v>
          </cell>
          <cell r="E5727" t="str">
            <v>5362</v>
          </cell>
          <cell r="F5727">
            <v>92.890600000000006</v>
          </cell>
          <cell r="G5727">
            <v>6966.89</v>
          </cell>
          <cell r="H5727">
            <v>1526.22</v>
          </cell>
          <cell r="I5727">
            <v>1393.38</v>
          </cell>
        </row>
        <row r="5728">
          <cell r="A5728" t="str">
            <v>57425</v>
          </cell>
          <cell r="B5728" t="str">
            <v>Laparoscopy surg colpopexy</v>
          </cell>
          <cell r="D5728" t="str">
            <v>J1</v>
          </cell>
          <cell r="E5728" t="str">
            <v>5362</v>
          </cell>
          <cell r="F5728">
            <v>92.890600000000006</v>
          </cell>
          <cell r="G5728">
            <v>6966.89</v>
          </cell>
          <cell r="H5728">
            <v>1526.22</v>
          </cell>
          <cell r="I5728">
            <v>1393.38</v>
          </cell>
        </row>
        <row r="5729">
          <cell r="A5729" t="str">
            <v>57426</v>
          </cell>
          <cell r="B5729" t="str">
            <v>Revise prosth vag graft lap</v>
          </cell>
          <cell r="D5729" t="str">
            <v>J1</v>
          </cell>
          <cell r="E5729" t="str">
            <v>5416</v>
          </cell>
          <cell r="F5729">
            <v>78.180199999999999</v>
          </cell>
          <cell r="G5729">
            <v>5863.59</v>
          </cell>
          <cell r="H5729">
            <v>1405.7</v>
          </cell>
          <cell r="I5729">
            <v>1172.72</v>
          </cell>
        </row>
        <row r="5730">
          <cell r="A5730" t="str">
            <v>57452</v>
          </cell>
          <cell r="B5730" t="str">
            <v>Exam of cervix w/scope</v>
          </cell>
          <cell r="D5730" t="str">
            <v>T</v>
          </cell>
          <cell r="E5730" t="str">
            <v>5411</v>
          </cell>
          <cell r="F5730">
            <v>2.0286</v>
          </cell>
          <cell r="G5730">
            <v>152.15</v>
          </cell>
          <cell r="H5730" t="str">
            <v>.</v>
          </cell>
          <cell r="I5730">
            <v>30.43</v>
          </cell>
        </row>
        <row r="5731">
          <cell r="A5731" t="str">
            <v>57454</v>
          </cell>
          <cell r="B5731" t="str">
            <v>Bx/curett of cervix w/scope</v>
          </cell>
          <cell r="D5731" t="str">
            <v>T</v>
          </cell>
          <cell r="E5731" t="str">
            <v>5412</v>
          </cell>
          <cell r="F5731">
            <v>3.6751999999999998</v>
          </cell>
          <cell r="G5731">
            <v>275.64</v>
          </cell>
          <cell r="H5731" t="str">
            <v>.</v>
          </cell>
          <cell r="I5731">
            <v>55.13</v>
          </cell>
        </row>
        <row r="5732">
          <cell r="A5732" t="str">
            <v>57455</v>
          </cell>
          <cell r="B5732" t="str">
            <v>Biopsy of cervix w/scope</v>
          </cell>
          <cell r="D5732" t="str">
            <v>T</v>
          </cell>
          <cell r="E5732" t="str">
            <v>5412</v>
          </cell>
          <cell r="F5732">
            <v>3.6751999999999998</v>
          </cell>
          <cell r="G5732">
            <v>275.64</v>
          </cell>
          <cell r="H5732" t="str">
            <v>.</v>
          </cell>
          <cell r="I5732">
            <v>55.13</v>
          </cell>
        </row>
        <row r="5733">
          <cell r="A5733" t="str">
            <v>57456</v>
          </cell>
          <cell r="B5733" t="str">
            <v>Endocerv curettage w/scope</v>
          </cell>
          <cell r="D5733" t="str">
            <v>T</v>
          </cell>
          <cell r="E5733" t="str">
            <v>5412</v>
          </cell>
          <cell r="F5733">
            <v>3.6751999999999998</v>
          </cell>
          <cell r="G5733">
            <v>275.64</v>
          </cell>
          <cell r="H5733" t="str">
            <v>.</v>
          </cell>
          <cell r="I5733">
            <v>55.13</v>
          </cell>
        </row>
        <row r="5734">
          <cell r="A5734" t="str">
            <v>57460</v>
          </cell>
          <cell r="B5734" t="str">
            <v>Bx of cervix w/scope leep</v>
          </cell>
          <cell r="C5734" t="str">
            <v>CH</v>
          </cell>
          <cell r="D5734" t="str">
            <v>J1</v>
          </cell>
          <cell r="E5734" t="str">
            <v>5414</v>
          </cell>
          <cell r="F5734">
            <v>27.7941</v>
          </cell>
          <cell r="G5734">
            <v>2084.59</v>
          </cell>
          <cell r="H5734" t="str">
            <v>.</v>
          </cell>
          <cell r="I5734">
            <v>416.92</v>
          </cell>
          <cell r="J5734">
            <v>42736</v>
          </cell>
          <cell r="M5734" t="str">
            <v>*</v>
          </cell>
        </row>
        <row r="5735">
          <cell r="A5735" t="str">
            <v>57461</v>
          </cell>
          <cell r="B5735" t="str">
            <v>Conz of cervix w/scope leep</v>
          </cell>
          <cell r="C5735" t="str">
            <v>CH</v>
          </cell>
          <cell r="D5735" t="str">
            <v>J1</v>
          </cell>
          <cell r="E5735" t="str">
            <v>5414</v>
          </cell>
          <cell r="F5735">
            <v>27.7941</v>
          </cell>
          <cell r="G5735">
            <v>2084.59</v>
          </cell>
          <cell r="H5735" t="str">
            <v>.</v>
          </cell>
          <cell r="I5735">
            <v>416.92</v>
          </cell>
          <cell r="J5735">
            <v>42736</v>
          </cell>
          <cell r="M5735" t="str">
            <v>*</v>
          </cell>
        </row>
        <row r="5736">
          <cell r="A5736" t="str">
            <v>57500</v>
          </cell>
          <cell r="B5736" t="str">
            <v>Biopsy of cervix</v>
          </cell>
          <cell r="D5736" t="str">
            <v>T</v>
          </cell>
          <cell r="E5736" t="str">
            <v>5413</v>
          </cell>
          <cell r="F5736">
            <v>8.8744999999999994</v>
          </cell>
          <cell r="G5736">
            <v>665.6</v>
          </cell>
          <cell r="H5736" t="str">
            <v>.</v>
          </cell>
          <cell r="I5736">
            <v>133.12</v>
          </cell>
        </row>
        <row r="5737">
          <cell r="A5737" t="str">
            <v>57505</v>
          </cell>
          <cell r="B5737" t="str">
            <v>Endocervical curettage</v>
          </cell>
          <cell r="D5737" t="str">
            <v>T</v>
          </cell>
          <cell r="E5737" t="str">
            <v>5413</v>
          </cell>
          <cell r="F5737">
            <v>8.8744999999999994</v>
          </cell>
          <cell r="G5737">
            <v>665.6</v>
          </cell>
          <cell r="H5737" t="str">
            <v>.</v>
          </cell>
          <cell r="I5737">
            <v>133.12</v>
          </cell>
        </row>
        <row r="5738">
          <cell r="A5738" t="str">
            <v>57510</v>
          </cell>
          <cell r="B5738" t="str">
            <v>Cauterization of cervix</v>
          </cell>
          <cell r="C5738" t="str">
            <v>CH</v>
          </cell>
          <cell r="D5738" t="str">
            <v>J1</v>
          </cell>
          <cell r="E5738" t="str">
            <v>5414</v>
          </cell>
          <cell r="F5738">
            <v>27.7941</v>
          </cell>
          <cell r="G5738">
            <v>2084.59</v>
          </cell>
          <cell r="H5738" t="str">
            <v>.</v>
          </cell>
          <cell r="I5738">
            <v>416.92</v>
          </cell>
          <cell r="J5738">
            <v>42736</v>
          </cell>
          <cell r="M5738" t="str">
            <v>*</v>
          </cell>
        </row>
        <row r="5739">
          <cell r="A5739" t="str">
            <v>57511</v>
          </cell>
          <cell r="B5739" t="str">
            <v>Cryocautery of cervix</v>
          </cell>
          <cell r="D5739" t="str">
            <v>T</v>
          </cell>
          <cell r="E5739" t="str">
            <v>5412</v>
          </cell>
          <cell r="F5739">
            <v>3.6751999999999998</v>
          </cell>
          <cell r="G5739">
            <v>275.64</v>
          </cell>
          <cell r="H5739" t="str">
            <v>.</v>
          </cell>
          <cell r="I5739">
            <v>55.13</v>
          </cell>
        </row>
        <row r="5740">
          <cell r="A5740" t="str">
            <v>57513</v>
          </cell>
          <cell r="B5740" t="str">
            <v>Laser surgery of cervix</v>
          </cell>
          <cell r="C5740" t="str">
            <v>CH</v>
          </cell>
          <cell r="D5740" t="str">
            <v>J1</v>
          </cell>
          <cell r="E5740" t="str">
            <v>5414</v>
          </cell>
          <cell r="F5740">
            <v>27.7941</v>
          </cell>
          <cell r="G5740">
            <v>2084.59</v>
          </cell>
          <cell r="H5740" t="str">
            <v>.</v>
          </cell>
          <cell r="I5740">
            <v>416.92</v>
          </cell>
          <cell r="J5740">
            <v>42736</v>
          </cell>
          <cell r="M5740" t="str">
            <v>*</v>
          </cell>
        </row>
        <row r="5741">
          <cell r="A5741" t="str">
            <v>57520</v>
          </cell>
          <cell r="B5741" t="str">
            <v>Conization of cervix</v>
          </cell>
          <cell r="C5741" t="str">
            <v>CH</v>
          </cell>
          <cell r="D5741" t="str">
            <v>J1</v>
          </cell>
          <cell r="E5741" t="str">
            <v>5414</v>
          </cell>
          <cell r="F5741">
            <v>27.7941</v>
          </cell>
          <cell r="G5741">
            <v>2084.59</v>
          </cell>
          <cell r="H5741" t="str">
            <v>.</v>
          </cell>
          <cell r="I5741">
            <v>416.92</v>
          </cell>
          <cell r="J5741">
            <v>42736</v>
          </cell>
          <cell r="M5741" t="str">
            <v>*</v>
          </cell>
        </row>
        <row r="5742">
          <cell r="A5742" t="str">
            <v>57522</v>
          </cell>
          <cell r="B5742" t="str">
            <v>Conization of cervix</v>
          </cell>
          <cell r="C5742" t="str">
            <v>CH</v>
          </cell>
          <cell r="D5742" t="str">
            <v>J1</v>
          </cell>
          <cell r="E5742" t="str">
            <v>5414</v>
          </cell>
          <cell r="F5742">
            <v>27.7941</v>
          </cell>
          <cell r="G5742">
            <v>2084.59</v>
          </cell>
          <cell r="H5742" t="str">
            <v>.</v>
          </cell>
          <cell r="I5742">
            <v>416.92</v>
          </cell>
          <cell r="J5742">
            <v>42736</v>
          </cell>
          <cell r="M5742" t="str">
            <v>*</v>
          </cell>
        </row>
        <row r="5743">
          <cell r="A5743" t="str">
            <v>57530</v>
          </cell>
          <cell r="B5743" t="str">
            <v>Removal of cervix</v>
          </cell>
          <cell r="C5743" t="str">
            <v>CH</v>
          </cell>
          <cell r="D5743" t="str">
            <v>J1</v>
          </cell>
          <cell r="E5743" t="str">
            <v>5414</v>
          </cell>
          <cell r="F5743">
            <v>27.7941</v>
          </cell>
          <cell r="G5743">
            <v>2084.59</v>
          </cell>
          <cell r="H5743" t="str">
            <v>.</v>
          </cell>
          <cell r="I5743">
            <v>416.92</v>
          </cell>
          <cell r="J5743">
            <v>42736</v>
          </cell>
          <cell r="M5743" t="str">
            <v>*</v>
          </cell>
        </row>
        <row r="5744">
          <cell r="A5744" t="str">
            <v>57531</v>
          </cell>
          <cell r="B5744" t="str">
            <v>Removal of cervix radical</v>
          </cell>
          <cell r="D5744" t="str">
            <v>C</v>
          </cell>
          <cell r="E5744" t="str">
            <v/>
          </cell>
        </row>
        <row r="5745">
          <cell r="A5745" t="str">
            <v>57540</v>
          </cell>
          <cell r="B5745" t="str">
            <v>Removal of residual cervix</v>
          </cell>
          <cell r="D5745" t="str">
            <v>C</v>
          </cell>
          <cell r="E5745" t="str">
            <v/>
          </cell>
        </row>
        <row r="5746">
          <cell r="A5746" t="str">
            <v>57545</v>
          </cell>
          <cell r="B5746" t="str">
            <v>Remove cervix/repair pelvis</v>
          </cell>
          <cell r="D5746" t="str">
            <v>C</v>
          </cell>
          <cell r="E5746" t="str">
            <v/>
          </cell>
        </row>
        <row r="5747">
          <cell r="A5747" t="str">
            <v>57550</v>
          </cell>
          <cell r="B5747" t="str">
            <v>Removal of residual cervix</v>
          </cell>
          <cell r="C5747" t="str">
            <v>CH</v>
          </cell>
          <cell r="D5747" t="str">
            <v>J1</v>
          </cell>
          <cell r="E5747" t="str">
            <v>5414</v>
          </cell>
          <cell r="F5747">
            <v>27.7941</v>
          </cell>
          <cell r="G5747">
            <v>2084.59</v>
          </cell>
          <cell r="H5747" t="str">
            <v>.</v>
          </cell>
          <cell r="I5747">
            <v>416.92</v>
          </cell>
          <cell r="J5747">
            <v>42736</v>
          </cell>
          <cell r="M5747" t="str">
            <v>*</v>
          </cell>
        </row>
        <row r="5748">
          <cell r="A5748" t="str">
            <v>57555</v>
          </cell>
          <cell r="B5748" t="str">
            <v>Remove cervix/repair vagina</v>
          </cell>
          <cell r="D5748" t="str">
            <v>J1</v>
          </cell>
          <cell r="E5748" t="str">
            <v>5415</v>
          </cell>
          <cell r="F5748">
            <v>50.789200000000001</v>
          </cell>
          <cell r="G5748">
            <v>3809.24</v>
          </cell>
          <cell r="H5748">
            <v>902.82</v>
          </cell>
          <cell r="I5748">
            <v>761.85</v>
          </cell>
        </row>
        <row r="5749">
          <cell r="A5749" t="str">
            <v>57556</v>
          </cell>
          <cell r="B5749" t="str">
            <v>Remove cervix repair bowel</v>
          </cell>
          <cell r="D5749" t="str">
            <v>J1</v>
          </cell>
          <cell r="E5749" t="str">
            <v>5415</v>
          </cell>
          <cell r="F5749">
            <v>50.789200000000001</v>
          </cell>
          <cell r="G5749">
            <v>3809.24</v>
          </cell>
          <cell r="H5749">
            <v>902.82</v>
          </cell>
          <cell r="I5749">
            <v>761.85</v>
          </cell>
        </row>
        <row r="5750">
          <cell r="A5750" t="str">
            <v>57558</v>
          </cell>
          <cell r="B5750" t="str">
            <v>D&amp;c of cervical stump</v>
          </cell>
          <cell r="C5750" t="str">
            <v>CH</v>
          </cell>
          <cell r="D5750" t="str">
            <v>J1</v>
          </cell>
          <cell r="E5750" t="str">
            <v>5414</v>
          </cell>
          <cell r="F5750">
            <v>27.7941</v>
          </cell>
          <cell r="G5750">
            <v>2084.59</v>
          </cell>
          <cell r="H5750" t="str">
            <v>.</v>
          </cell>
          <cell r="I5750">
            <v>416.92</v>
          </cell>
          <cell r="J5750">
            <v>42736</v>
          </cell>
          <cell r="M5750" t="str">
            <v>*</v>
          </cell>
        </row>
        <row r="5751">
          <cell r="A5751" t="str">
            <v>57700</v>
          </cell>
          <cell r="B5751" t="str">
            <v>Revision of cervix</v>
          </cell>
          <cell r="C5751" t="str">
            <v>CH</v>
          </cell>
          <cell r="D5751" t="str">
            <v>J1</v>
          </cell>
          <cell r="E5751" t="str">
            <v>5414</v>
          </cell>
          <cell r="F5751">
            <v>27.7941</v>
          </cell>
          <cell r="G5751">
            <v>2084.59</v>
          </cell>
          <cell r="H5751" t="str">
            <v>.</v>
          </cell>
          <cell r="I5751">
            <v>416.92</v>
          </cell>
          <cell r="J5751">
            <v>42736</v>
          </cell>
          <cell r="M5751" t="str">
            <v>*</v>
          </cell>
        </row>
        <row r="5752">
          <cell r="A5752" t="str">
            <v>57720</v>
          </cell>
          <cell r="B5752" t="str">
            <v>Revision of cervix</v>
          </cell>
          <cell r="C5752" t="str">
            <v>CH</v>
          </cell>
          <cell r="D5752" t="str">
            <v>J1</v>
          </cell>
          <cell r="E5752" t="str">
            <v>5414</v>
          </cell>
          <cell r="F5752">
            <v>27.7941</v>
          </cell>
          <cell r="G5752">
            <v>2084.59</v>
          </cell>
          <cell r="H5752" t="str">
            <v>.</v>
          </cell>
          <cell r="I5752">
            <v>416.92</v>
          </cell>
          <cell r="J5752">
            <v>42736</v>
          </cell>
          <cell r="M5752" t="str">
            <v>*</v>
          </cell>
        </row>
        <row r="5753">
          <cell r="A5753" t="str">
            <v>57800</v>
          </cell>
          <cell r="B5753" t="str">
            <v>Dilation of cervical canal</v>
          </cell>
          <cell r="C5753" t="str">
            <v>CH</v>
          </cell>
          <cell r="D5753" t="str">
            <v>J1</v>
          </cell>
          <cell r="E5753" t="str">
            <v>5414</v>
          </cell>
          <cell r="F5753">
            <v>27.7941</v>
          </cell>
          <cell r="G5753">
            <v>2084.59</v>
          </cell>
          <cell r="H5753" t="str">
            <v>.</v>
          </cell>
          <cell r="I5753">
            <v>416.92</v>
          </cell>
          <cell r="J5753">
            <v>42736</v>
          </cell>
          <cell r="M5753" t="str">
            <v>*</v>
          </cell>
        </row>
        <row r="5754">
          <cell r="A5754" t="str">
            <v>58100</v>
          </cell>
          <cell r="B5754" t="str">
            <v>Biopsy of uterus lining</v>
          </cell>
          <cell r="D5754" t="str">
            <v>T</v>
          </cell>
          <cell r="E5754" t="str">
            <v>5411</v>
          </cell>
          <cell r="F5754">
            <v>2.0286</v>
          </cell>
          <cell r="G5754">
            <v>152.15</v>
          </cell>
          <cell r="H5754" t="str">
            <v>.</v>
          </cell>
          <cell r="I5754">
            <v>30.43</v>
          </cell>
        </row>
        <row r="5755">
          <cell r="A5755" t="str">
            <v>58110</v>
          </cell>
          <cell r="B5755" t="str">
            <v>Bx done w/colposcopy add-on</v>
          </cell>
          <cell r="D5755" t="str">
            <v>N</v>
          </cell>
          <cell r="E5755" t="str">
            <v/>
          </cell>
        </row>
        <row r="5756">
          <cell r="A5756" t="str">
            <v>58120</v>
          </cell>
          <cell r="B5756" t="str">
            <v>Dilation and curettage</v>
          </cell>
          <cell r="C5756" t="str">
            <v>CH</v>
          </cell>
          <cell r="D5756" t="str">
            <v>J1</v>
          </cell>
          <cell r="E5756" t="str">
            <v>5414</v>
          </cell>
          <cell r="F5756">
            <v>27.7941</v>
          </cell>
          <cell r="G5756">
            <v>2084.59</v>
          </cell>
          <cell r="H5756" t="str">
            <v>.</v>
          </cell>
          <cell r="I5756">
            <v>416.92</v>
          </cell>
          <cell r="J5756">
            <v>42736</v>
          </cell>
          <cell r="M5756" t="str">
            <v>*</v>
          </cell>
        </row>
        <row r="5757">
          <cell r="A5757" t="str">
            <v>58140</v>
          </cell>
          <cell r="B5757" t="str">
            <v>Myomectomy abdom method</v>
          </cell>
          <cell r="D5757" t="str">
            <v>C</v>
          </cell>
          <cell r="E5757" t="str">
            <v/>
          </cell>
        </row>
        <row r="5758">
          <cell r="A5758" t="str">
            <v>58145</v>
          </cell>
          <cell r="B5758" t="str">
            <v>Myomectomy vag method</v>
          </cell>
          <cell r="C5758" t="str">
            <v>CH</v>
          </cell>
          <cell r="D5758" t="str">
            <v>J1</v>
          </cell>
          <cell r="E5758" t="str">
            <v>5414</v>
          </cell>
          <cell r="F5758">
            <v>27.7941</v>
          </cell>
          <cell r="G5758">
            <v>2084.59</v>
          </cell>
          <cell r="H5758" t="str">
            <v>.</v>
          </cell>
          <cell r="I5758">
            <v>416.92</v>
          </cell>
          <cell r="J5758">
            <v>42736</v>
          </cell>
          <cell r="M5758" t="str">
            <v>*</v>
          </cell>
        </row>
        <row r="5759">
          <cell r="A5759" t="str">
            <v>58146</v>
          </cell>
          <cell r="B5759" t="str">
            <v>Myomectomy abdom complex</v>
          </cell>
          <cell r="D5759" t="str">
            <v>C</v>
          </cell>
          <cell r="E5759" t="str">
            <v/>
          </cell>
        </row>
        <row r="5760">
          <cell r="A5760" t="str">
            <v>58150</v>
          </cell>
          <cell r="B5760" t="str">
            <v>Total hysterectomy</v>
          </cell>
          <cell r="D5760" t="str">
            <v>C</v>
          </cell>
          <cell r="E5760" t="str">
            <v/>
          </cell>
        </row>
        <row r="5761">
          <cell r="A5761" t="str">
            <v>58152</v>
          </cell>
          <cell r="B5761" t="str">
            <v>Total hysterectomy</v>
          </cell>
          <cell r="D5761" t="str">
            <v>C</v>
          </cell>
          <cell r="E5761" t="str">
            <v/>
          </cell>
        </row>
        <row r="5762">
          <cell r="A5762" t="str">
            <v>58180</v>
          </cell>
          <cell r="B5762" t="str">
            <v>Partial hysterectomy</v>
          </cell>
          <cell r="D5762" t="str">
            <v>C</v>
          </cell>
          <cell r="E5762" t="str">
            <v/>
          </cell>
        </row>
        <row r="5763">
          <cell r="A5763" t="str">
            <v>58200</v>
          </cell>
          <cell r="B5763" t="str">
            <v>Extensive hysterectomy</v>
          </cell>
          <cell r="D5763" t="str">
            <v>C</v>
          </cell>
          <cell r="E5763" t="str">
            <v/>
          </cell>
        </row>
        <row r="5764">
          <cell r="A5764" t="str">
            <v>58210</v>
          </cell>
          <cell r="B5764" t="str">
            <v>Extensive hysterectomy</v>
          </cell>
          <cell r="D5764" t="str">
            <v>C</v>
          </cell>
          <cell r="E5764" t="str">
            <v/>
          </cell>
        </row>
        <row r="5765">
          <cell r="A5765" t="str">
            <v>58240</v>
          </cell>
          <cell r="B5765" t="str">
            <v>Removal of pelvis contents</v>
          </cell>
          <cell r="D5765" t="str">
            <v>C</v>
          </cell>
          <cell r="E5765" t="str">
            <v/>
          </cell>
        </row>
        <row r="5766">
          <cell r="A5766" t="str">
            <v>58260</v>
          </cell>
          <cell r="B5766" t="str">
            <v>Vaginal hysterectomy</v>
          </cell>
          <cell r="D5766" t="str">
            <v>J1</v>
          </cell>
          <cell r="E5766" t="str">
            <v>5415</v>
          </cell>
          <cell r="F5766">
            <v>50.789200000000001</v>
          </cell>
          <cell r="G5766">
            <v>3809.24</v>
          </cell>
          <cell r="H5766">
            <v>902.82</v>
          </cell>
          <cell r="I5766">
            <v>761.85</v>
          </cell>
        </row>
        <row r="5767">
          <cell r="A5767" t="str">
            <v>58262</v>
          </cell>
          <cell r="B5767" t="str">
            <v>Vag hyst including t/o</v>
          </cell>
          <cell r="D5767" t="str">
            <v>J1</v>
          </cell>
          <cell r="E5767" t="str">
            <v>5415</v>
          </cell>
          <cell r="F5767">
            <v>50.789200000000001</v>
          </cell>
          <cell r="G5767">
            <v>3809.24</v>
          </cell>
          <cell r="H5767">
            <v>902.82</v>
          </cell>
          <cell r="I5767">
            <v>761.85</v>
          </cell>
        </row>
        <row r="5768">
          <cell r="A5768" t="str">
            <v>58263</v>
          </cell>
          <cell r="B5768" t="str">
            <v>Vag hyst w/t/o &amp; vag repair</v>
          </cell>
          <cell r="D5768" t="str">
            <v>J1</v>
          </cell>
          <cell r="E5768" t="str">
            <v>5415</v>
          </cell>
          <cell r="F5768">
            <v>50.789200000000001</v>
          </cell>
          <cell r="G5768">
            <v>3809.24</v>
          </cell>
          <cell r="H5768">
            <v>902.82</v>
          </cell>
          <cell r="I5768">
            <v>761.85</v>
          </cell>
        </row>
        <row r="5769">
          <cell r="A5769" t="str">
            <v>58267</v>
          </cell>
          <cell r="B5769" t="str">
            <v>Vag hyst w/urinary repair</v>
          </cell>
          <cell r="D5769" t="str">
            <v>C</v>
          </cell>
          <cell r="E5769" t="str">
            <v/>
          </cell>
        </row>
        <row r="5770">
          <cell r="A5770" t="str">
            <v>58270</v>
          </cell>
          <cell r="B5770" t="str">
            <v>Vag hyst w/enterocele repair</v>
          </cell>
          <cell r="D5770" t="str">
            <v>J1</v>
          </cell>
          <cell r="E5770" t="str">
            <v>5415</v>
          </cell>
          <cell r="F5770">
            <v>50.789200000000001</v>
          </cell>
          <cell r="G5770">
            <v>3809.24</v>
          </cell>
          <cell r="H5770">
            <v>902.82</v>
          </cell>
          <cell r="I5770">
            <v>761.85</v>
          </cell>
        </row>
        <row r="5771">
          <cell r="A5771" t="str">
            <v>58275</v>
          </cell>
          <cell r="B5771" t="str">
            <v>Hysterectomy/revise vagina</v>
          </cell>
          <cell r="D5771" t="str">
            <v>C</v>
          </cell>
          <cell r="E5771" t="str">
            <v/>
          </cell>
        </row>
        <row r="5772">
          <cell r="A5772" t="str">
            <v>58280</v>
          </cell>
          <cell r="B5772" t="str">
            <v>Hysterectomy/revise vagina</v>
          </cell>
          <cell r="D5772" t="str">
            <v>C</v>
          </cell>
          <cell r="E5772" t="str">
            <v/>
          </cell>
        </row>
        <row r="5773">
          <cell r="A5773" t="str">
            <v>58285</v>
          </cell>
          <cell r="B5773" t="str">
            <v>Extensive hysterectomy</v>
          </cell>
          <cell r="D5773" t="str">
            <v>C</v>
          </cell>
          <cell r="E5773" t="str">
            <v/>
          </cell>
        </row>
        <row r="5774">
          <cell r="A5774" t="str">
            <v>58290</v>
          </cell>
          <cell r="B5774" t="str">
            <v>Vag hyst complex</v>
          </cell>
          <cell r="D5774" t="str">
            <v>J1</v>
          </cell>
          <cell r="E5774" t="str">
            <v>5416</v>
          </cell>
          <cell r="F5774">
            <v>78.180199999999999</v>
          </cell>
          <cell r="G5774">
            <v>5863.59</v>
          </cell>
          <cell r="H5774">
            <v>1405.7</v>
          </cell>
          <cell r="I5774">
            <v>1172.72</v>
          </cell>
        </row>
        <row r="5775">
          <cell r="A5775" t="str">
            <v>58291</v>
          </cell>
          <cell r="B5775" t="str">
            <v>Vag hyst incl t/o complex</v>
          </cell>
          <cell r="D5775" t="str">
            <v>J1</v>
          </cell>
          <cell r="E5775" t="str">
            <v>5415</v>
          </cell>
          <cell r="F5775">
            <v>50.789200000000001</v>
          </cell>
          <cell r="G5775">
            <v>3809.24</v>
          </cell>
          <cell r="H5775">
            <v>902.82</v>
          </cell>
          <cell r="I5775">
            <v>761.85</v>
          </cell>
        </row>
        <row r="5776">
          <cell r="A5776" t="str">
            <v>58292</v>
          </cell>
          <cell r="B5776" t="str">
            <v>Vag hyst t/o &amp; repair compl</v>
          </cell>
          <cell r="D5776" t="str">
            <v>J1</v>
          </cell>
          <cell r="E5776" t="str">
            <v>5416</v>
          </cell>
          <cell r="F5776">
            <v>78.180199999999999</v>
          </cell>
          <cell r="G5776">
            <v>5863.59</v>
          </cell>
          <cell r="H5776">
            <v>1405.7</v>
          </cell>
          <cell r="I5776">
            <v>1172.72</v>
          </cell>
        </row>
        <row r="5777">
          <cell r="A5777" t="str">
            <v>58293</v>
          </cell>
          <cell r="B5777" t="str">
            <v>Vag hyst w/uro repair compl</v>
          </cell>
          <cell r="D5777" t="str">
            <v>C</v>
          </cell>
          <cell r="E5777" t="str">
            <v/>
          </cell>
        </row>
        <row r="5778">
          <cell r="A5778" t="str">
            <v>58294</v>
          </cell>
          <cell r="B5778" t="str">
            <v>Vag hyst w/enterocele compl</v>
          </cell>
          <cell r="D5778" t="str">
            <v>J1</v>
          </cell>
          <cell r="E5778" t="str">
            <v>5415</v>
          </cell>
          <cell r="F5778">
            <v>50.789200000000001</v>
          </cell>
          <cell r="G5778">
            <v>3809.24</v>
          </cell>
          <cell r="H5778">
            <v>902.82</v>
          </cell>
          <cell r="I5778">
            <v>761.85</v>
          </cell>
        </row>
        <row r="5779">
          <cell r="A5779" t="str">
            <v>58300</v>
          </cell>
          <cell r="B5779" t="str">
            <v>Insert intrauterine device</v>
          </cell>
          <cell r="D5779" t="str">
            <v>E1</v>
          </cell>
          <cell r="E5779" t="str">
            <v/>
          </cell>
        </row>
        <row r="5780">
          <cell r="A5780" t="str">
            <v>58301</v>
          </cell>
          <cell r="B5780" t="str">
            <v>Remove intrauterine device</v>
          </cell>
          <cell r="D5780" t="str">
            <v>Q2</v>
          </cell>
          <cell r="E5780" t="str">
            <v>5412</v>
          </cell>
          <cell r="F5780">
            <v>3.6751999999999998</v>
          </cell>
          <cell r="G5780">
            <v>275.64</v>
          </cell>
          <cell r="H5780" t="str">
            <v>.</v>
          </cell>
          <cell r="I5780">
            <v>55.13</v>
          </cell>
        </row>
        <row r="5781">
          <cell r="A5781" t="str">
            <v>58321</v>
          </cell>
          <cell r="B5781" t="str">
            <v>Artificial insemination</v>
          </cell>
          <cell r="D5781" t="str">
            <v>T</v>
          </cell>
          <cell r="E5781" t="str">
            <v>5412</v>
          </cell>
          <cell r="F5781">
            <v>3.6751999999999998</v>
          </cell>
          <cell r="G5781">
            <v>275.64</v>
          </cell>
          <cell r="H5781" t="str">
            <v>.</v>
          </cell>
          <cell r="I5781">
            <v>55.13</v>
          </cell>
        </row>
        <row r="5782">
          <cell r="A5782" t="str">
            <v>58322</v>
          </cell>
          <cell r="B5782" t="str">
            <v>Artificial insemination</v>
          </cell>
          <cell r="D5782" t="str">
            <v>T</v>
          </cell>
          <cell r="E5782" t="str">
            <v>5411</v>
          </cell>
          <cell r="F5782">
            <v>2.0286</v>
          </cell>
          <cell r="G5782">
            <v>152.15</v>
          </cell>
          <cell r="H5782" t="str">
            <v>.</v>
          </cell>
          <cell r="I5782">
            <v>30.43</v>
          </cell>
        </row>
        <row r="5783">
          <cell r="A5783" t="str">
            <v>58323</v>
          </cell>
          <cell r="B5783" t="str">
            <v>Sperm washing</v>
          </cell>
          <cell r="D5783" t="str">
            <v>T</v>
          </cell>
          <cell r="E5783" t="str">
            <v>5411</v>
          </cell>
          <cell r="F5783">
            <v>2.0286</v>
          </cell>
          <cell r="G5783">
            <v>152.15</v>
          </cell>
          <cell r="H5783" t="str">
            <v>.</v>
          </cell>
          <cell r="I5783">
            <v>30.43</v>
          </cell>
        </row>
        <row r="5784">
          <cell r="A5784" t="str">
            <v>58340</v>
          </cell>
          <cell r="B5784" t="str">
            <v>Catheter for hysterography</v>
          </cell>
          <cell r="D5784" t="str">
            <v>N</v>
          </cell>
          <cell r="E5784" t="str">
            <v/>
          </cell>
        </row>
        <row r="5785">
          <cell r="A5785" t="str">
            <v>58345</v>
          </cell>
          <cell r="B5785" t="str">
            <v>Reopen fallopian tube</v>
          </cell>
          <cell r="C5785" t="str">
            <v>CH</v>
          </cell>
          <cell r="D5785" t="str">
            <v>J1</v>
          </cell>
          <cell r="E5785" t="str">
            <v>5414</v>
          </cell>
          <cell r="F5785">
            <v>27.7941</v>
          </cell>
          <cell r="G5785">
            <v>2084.59</v>
          </cell>
          <cell r="H5785" t="str">
            <v>.</v>
          </cell>
          <cell r="I5785">
            <v>416.92</v>
          </cell>
          <cell r="J5785">
            <v>42736</v>
          </cell>
          <cell r="M5785" t="str">
            <v>*</v>
          </cell>
        </row>
        <row r="5786">
          <cell r="A5786" t="str">
            <v>58346</v>
          </cell>
          <cell r="B5786" t="str">
            <v>Insert heyman uteri capsule</v>
          </cell>
          <cell r="C5786" t="str">
            <v>CH</v>
          </cell>
          <cell r="D5786" t="str">
            <v>J1</v>
          </cell>
          <cell r="E5786" t="str">
            <v>5414</v>
          </cell>
          <cell r="F5786">
            <v>27.7941</v>
          </cell>
          <cell r="G5786">
            <v>2084.59</v>
          </cell>
          <cell r="H5786" t="str">
            <v>.</v>
          </cell>
          <cell r="I5786">
            <v>416.92</v>
          </cell>
          <cell r="J5786">
            <v>42736</v>
          </cell>
          <cell r="M5786" t="str">
            <v>*</v>
          </cell>
        </row>
        <row r="5787">
          <cell r="A5787" t="str">
            <v>58350</v>
          </cell>
          <cell r="B5787" t="str">
            <v>Reopen fallopian tube</v>
          </cell>
          <cell r="D5787" t="str">
            <v>J1</v>
          </cell>
          <cell r="E5787" t="str">
            <v>5415</v>
          </cell>
          <cell r="F5787">
            <v>50.789200000000001</v>
          </cell>
          <cell r="G5787">
            <v>3809.24</v>
          </cell>
          <cell r="H5787">
            <v>902.82</v>
          </cell>
          <cell r="I5787">
            <v>761.85</v>
          </cell>
        </row>
        <row r="5788">
          <cell r="A5788" t="str">
            <v>58353</v>
          </cell>
          <cell r="B5788" t="str">
            <v>Endometr ablate thermal</v>
          </cell>
          <cell r="D5788" t="str">
            <v>J1</v>
          </cell>
          <cell r="E5788" t="str">
            <v>5415</v>
          </cell>
          <cell r="F5788">
            <v>50.789200000000001</v>
          </cell>
          <cell r="G5788">
            <v>3809.24</v>
          </cell>
          <cell r="H5788">
            <v>902.82</v>
          </cell>
          <cell r="I5788">
            <v>761.85</v>
          </cell>
        </row>
        <row r="5789">
          <cell r="A5789" t="str">
            <v>58356</v>
          </cell>
          <cell r="B5789" t="str">
            <v>Endometrial cryoablation</v>
          </cell>
          <cell r="D5789" t="str">
            <v>J1</v>
          </cell>
          <cell r="E5789" t="str">
            <v>5415</v>
          </cell>
          <cell r="F5789">
            <v>50.789200000000001</v>
          </cell>
          <cell r="G5789">
            <v>3809.24</v>
          </cell>
          <cell r="H5789">
            <v>902.82</v>
          </cell>
          <cell r="I5789">
            <v>761.85</v>
          </cell>
        </row>
        <row r="5790">
          <cell r="A5790" t="str">
            <v>58400</v>
          </cell>
          <cell r="B5790" t="str">
            <v>Suspension of uterus</v>
          </cell>
          <cell r="D5790" t="str">
            <v>C</v>
          </cell>
          <cell r="E5790" t="str">
            <v/>
          </cell>
        </row>
        <row r="5791">
          <cell r="A5791" t="str">
            <v>58410</v>
          </cell>
          <cell r="B5791" t="str">
            <v>Suspension of uterus</v>
          </cell>
          <cell r="D5791" t="str">
            <v>C</v>
          </cell>
          <cell r="E5791" t="str">
            <v/>
          </cell>
        </row>
        <row r="5792">
          <cell r="A5792" t="str">
            <v>58520</v>
          </cell>
          <cell r="B5792" t="str">
            <v>Repair of ruptured uterus</v>
          </cell>
          <cell r="D5792" t="str">
            <v>C</v>
          </cell>
          <cell r="E5792" t="str">
            <v/>
          </cell>
        </row>
        <row r="5793">
          <cell r="A5793" t="str">
            <v>58540</v>
          </cell>
          <cell r="B5793" t="str">
            <v>Revision of uterus</v>
          </cell>
          <cell r="D5793" t="str">
            <v>C</v>
          </cell>
          <cell r="E5793" t="str">
            <v/>
          </cell>
        </row>
        <row r="5794">
          <cell r="A5794" t="str">
            <v>58541</v>
          </cell>
          <cell r="B5794" t="str">
            <v>Lsh uterus 250 g or less</v>
          </cell>
          <cell r="D5794" t="str">
            <v>J1</v>
          </cell>
          <cell r="E5794" t="str">
            <v>5361</v>
          </cell>
          <cell r="F5794">
            <v>55.963999999999999</v>
          </cell>
          <cell r="G5794">
            <v>4197.3599999999997</v>
          </cell>
          <cell r="H5794" t="str">
            <v>.</v>
          </cell>
          <cell r="I5794">
            <v>839.48</v>
          </cell>
        </row>
        <row r="5795">
          <cell r="A5795" t="str">
            <v>58542</v>
          </cell>
          <cell r="B5795" t="str">
            <v>Lsh w/t/o ut 250 g or less</v>
          </cell>
          <cell r="D5795" t="str">
            <v>J1</v>
          </cell>
          <cell r="E5795" t="str">
            <v>5362</v>
          </cell>
          <cell r="F5795">
            <v>92.890600000000006</v>
          </cell>
          <cell r="G5795">
            <v>6966.89</v>
          </cell>
          <cell r="H5795">
            <v>1526.22</v>
          </cell>
          <cell r="I5795">
            <v>1393.38</v>
          </cell>
        </row>
        <row r="5796">
          <cell r="A5796" t="str">
            <v>58543</v>
          </cell>
          <cell r="B5796" t="str">
            <v>Lsh uterus above 250 g</v>
          </cell>
          <cell r="D5796" t="str">
            <v>J1</v>
          </cell>
          <cell r="E5796" t="str">
            <v>5362</v>
          </cell>
          <cell r="F5796">
            <v>92.890600000000006</v>
          </cell>
          <cell r="G5796">
            <v>6966.89</v>
          </cell>
          <cell r="H5796">
            <v>1526.22</v>
          </cell>
          <cell r="I5796">
            <v>1393.38</v>
          </cell>
        </row>
        <row r="5797">
          <cell r="A5797" t="str">
            <v>58544</v>
          </cell>
          <cell r="B5797" t="str">
            <v>Lsh w/t/o uterus above 250 g</v>
          </cell>
          <cell r="D5797" t="str">
            <v>J1</v>
          </cell>
          <cell r="E5797" t="str">
            <v>5362</v>
          </cell>
          <cell r="F5797">
            <v>92.890600000000006</v>
          </cell>
          <cell r="G5797">
            <v>6966.89</v>
          </cell>
          <cell r="H5797">
            <v>1526.22</v>
          </cell>
          <cell r="I5797">
            <v>1393.38</v>
          </cell>
        </row>
        <row r="5798">
          <cell r="A5798" t="str">
            <v>58545</v>
          </cell>
          <cell r="B5798" t="str">
            <v>Laparoscopic myomectomy</v>
          </cell>
          <cell r="D5798" t="str">
            <v>J1</v>
          </cell>
          <cell r="E5798" t="str">
            <v>5361</v>
          </cell>
          <cell r="F5798">
            <v>55.963999999999999</v>
          </cell>
          <cell r="G5798">
            <v>4197.3599999999997</v>
          </cell>
          <cell r="H5798" t="str">
            <v>.</v>
          </cell>
          <cell r="I5798">
            <v>839.48</v>
          </cell>
        </row>
        <row r="5799">
          <cell r="A5799" t="str">
            <v>58546</v>
          </cell>
          <cell r="B5799" t="str">
            <v>Laparo-myomectomy complex</v>
          </cell>
          <cell r="D5799" t="str">
            <v>J1</v>
          </cell>
          <cell r="E5799" t="str">
            <v>5362</v>
          </cell>
          <cell r="F5799">
            <v>92.890600000000006</v>
          </cell>
          <cell r="G5799">
            <v>6966.89</v>
          </cell>
          <cell r="H5799">
            <v>1526.22</v>
          </cell>
          <cell r="I5799">
            <v>1393.38</v>
          </cell>
        </row>
        <row r="5800">
          <cell r="A5800" t="str">
            <v>58548</v>
          </cell>
          <cell r="B5800" t="str">
            <v>Lap radical hyst</v>
          </cell>
          <cell r="D5800" t="str">
            <v>C</v>
          </cell>
          <cell r="E5800" t="str">
            <v/>
          </cell>
        </row>
        <row r="5801">
          <cell r="A5801" t="str">
            <v>58550</v>
          </cell>
          <cell r="B5801" t="str">
            <v>Laparo-asst vag hysterectomy</v>
          </cell>
          <cell r="D5801" t="str">
            <v>J1</v>
          </cell>
          <cell r="E5801" t="str">
            <v>5361</v>
          </cell>
          <cell r="F5801">
            <v>55.963999999999999</v>
          </cell>
          <cell r="G5801">
            <v>4197.3599999999997</v>
          </cell>
          <cell r="H5801" t="str">
            <v>.</v>
          </cell>
          <cell r="I5801">
            <v>839.48</v>
          </cell>
        </row>
        <row r="5802">
          <cell r="A5802" t="str">
            <v>58552</v>
          </cell>
          <cell r="B5802" t="str">
            <v>Laparo-vag hyst incl t/o</v>
          </cell>
          <cell r="D5802" t="str">
            <v>J1</v>
          </cell>
          <cell r="E5802" t="str">
            <v>5362</v>
          </cell>
          <cell r="F5802">
            <v>92.890600000000006</v>
          </cell>
          <cell r="G5802">
            <v>6966.89</v>
          </cell>
          <cell r="H5802">
            <v>1526.22</v>
          </cell>
          <cell r="I5802">
            <v>1393.38</v>
          </cell>
        </row>
        <row r="5803">
          <cell r="A5803" t="str">
            <v>58553</v>
          </cell>
          <cell r="B5803" t="str">
            <v>Laparo-vag hyst complex</v>
          </cell>
          <cell r="D5803" t="str">
            <v>J1</v>
          </cell>
          <cell r="E5803" t="str">
            <v>5362</v>
          </cell>
          <cell r="F5803">
            <v>92.890600000000006</v>
          </cell>
          <cell r="G5803">
            <v>6966.89</v>
          </cell>
          <cell r="H5803">
            <v>1526.22</v>
          </cell>
          <cell r="I5803">
            <v>1393.38</v>
          </cell>
        </row>
        <row r="5804">
          <cell r="A5804" t="str">
            <v>58554</v>
          </cell>
          <cell r="B5804" t="str">
            <v>Laparo-vag hyst w/t/o compl</v>
          </cell>
          <cell r="D5804" t="str">
            <v>J1</v>
          </cell>
          <cell r="E5804" t="str">
            <v>5362</v>
          </cell>
          <cell r="F5804">
            <v>92.890600000000006</v>
          </cell>
          <cell r="G5804">
            <v>6966.89</v>
          </cell>
          <cell r="H5804">
            <v>1526.22</v>
          </cell>
          <cell r="I5804">
            <v>1393.38</v>
          </cell>
        </row>
        <row r="5805">
          <cell r="A5805" t="str">
            <v>58555</v>
          </cell>
          <cell r="B5805" t="str">
            <v>Hysteroscopy dx sep proc</v>
          </cell>
          <cell r="C5805" t="str">
            <v>CH</v>
          </cell>
          <cell r="D5805" t="str">
            <v>J1</v>
          </cell>
          <cell r="E5805" t="str">
            <v>5414</v>
          </cell>
          <cell r="F5805">
            <v>27.7941</v>
          </cell>
          <cell r="G5805">
            <v>2084.59</v>
          </cell>
          <cell r="H5805" t="str">
            <v>.</v>
          </cell>
          <cell r="I5805">
            <v>416.92</v>
          </cell>
          <cell r="J5805">
            <v>42736</v>
          </cell>
          <cell r="M5805" t="str">
            <v>*</v>
          </cell>
        </row>
        <row r="5806">
          <cell r="A5806" t="str">
            <v>58558</v>
          </cell>
          <cell r="B5806" t="str">
            <v>Hysteroscopy biopsy</v>
          </cell>
          <cell r="C5806" t="str">
            <v>CH</v>
          </cell>
          <cell r="D5806" t="str">
            <v>J1</v>
          </cell>
          <cell r="E5806" t="str">
            <v>5414</v>
          </cell>
          <cell r="F5806">
            <v>27.7941</v>
          </cell>
          <cell r="G5806">
            <v>2084.59</v>
          </cell>
          <cell r="H5806" t="str">
            <v>.</v>
          </cell>
          <cell r="I5806">
            <v>416.92</v>
          </cell>
          <cell r="J5806">
            <v>42736</v>
          </cell>
          <cell r="M5806" t="str">
            <v>*</v>
          </cell>
        </row>
        <row r="5807">
          <cell r="A5807" t="str">
            <v>58559</v>
          </cell>
          <cell r="B5807" t="str">
            <v>Hysteroscopy lysis</v>
          </cell>
          <cell r="D5807" t="str">
            <v>J1</v>
          </cell>
          <cell r="E5807" t="str">
            <v>5415</v>
          </cell>
          <cell r="F5807">
            <v>50.789200000000001</v>
          </cell>
          <cell r="G5807">
            <v>3809.24</v>
          </cell>
          <cell r="H5807">
            <v>902.82</v>
          </cell>
          <cell r="I5807">
            <v>761.85</v>
          </cell>
        </row>
        <row r="5808">
          <cell r="A5808" t="str">
            <v>58560</v>
          </cell>
          <cell r="B5808" t="str">
            <v>Hysteroscopy resect septum</v>
          </cell>
          <cell r="D5808" t="str">
            <v>J1</v>
          </cell>
          <cell r="E5808" t="str">
            <v>5415</v>
          </cell>
          <cell r="F5808">
            <v>50.789200000000001</v>
          </cell>
          <cell r="G5808">
            <v>3809.24</v>
          </cell>
          <cell r="H5808">
            <v>902.82</v>
          </cell>
          <cell r="I5808">
            <v>761.85</v>
          </cell>
        </row>
        <row r="5809">
          <cell r="A5809" t="str">
            <v>58561</v>
          </cell>
          <cell r="B5809" t="str">
            <v>Hysteroscopy remove myoma</v>
          </cell>
          <cell r="D5809" t="str">
            <v>J1</v>
          </cell>
          <cell r="E5809" t="str">
            <v>5415</v>
          </cell>
          <cell r="F5809">
            <v>50.789200000000001</v>
          </cell>
          <cell r="G5809">
            <v>3809.24</v>
          </cell>
          <cell r="H5809">
            <v>902.82</v>
          </cell>
          <cell r="I5809">
            <v>761.85</v>
          </cell>
        </row>
        <row r="5810">
          <cell r="A5810" t="str">
            <v>58562</v>
          </cell>
          <cell r="B5810" t="str">
            <v>Hysteroscopy remove fb</v>
          </cell>
          <cell r="C5810" t="str">
            <v>CH</v>
          </cell>
          <cell r="D5810" t="str">
            <v>J1</v>
          </cell>
          <cell r="E5810" t="str">
            <v>5414</v>
          </cell>
          <cell r="F5810">
            <v>27.7941</v>
          </cell>
          <cell r="G5810">
            <v>2084.59</v>
          </cell>
          <cell r="H5810" t="str">
            <v>.</v>
          </cell>
          <cell r="I5810">
            <v>416.92</v>
          </cell>
          <cell r="J5810">
            <v>42736</v>
          </cell>
          <cell r="M5810" t="str">
            <v>*</v>
          </cell>
        </row>
        <row r="5811">
          <cell r="A5811" t="str">
            <v>58563</v>
          </cell>
          <cell r="B5811" t="str">
            <v>Hysteroscopy ablation</v>
          </cell>
          <cell r="D5811" t="str">
            <v>J1</v>
          </cell>
          <cell r="E5811" t="str">
            <v>5415</v>
          </cell>
          <cell r="F5811">
            <v>50.789200000000001</v>
          </cell>
          <cell r="G5811">
            <v>3809.24</v>
          </cell>
          <cell r="H5811">
            <v>902.82</v>
          </cell>
          <cell r="I5811">
            <v>761.85</v>
          </cell>
        </row>
        <row r="5812">
          <cell r="A5812" t="str">
            <v>58565</v>
          </cell>
          <cell r="B5812" t="str">
            <v>Hysteroscopy sterilization</v>
          </cell>
          <cell r="D5812" t="str">
            <v>J1</v>
          </cell>
          <cell r="E5812" t="str">
            <v>5415</v>
          </cell>
          <cell r="F5812">
            <v>50.789200000000001</v>
          </cell>
          <cell r="G5812">
            <v>3809.24</v>
          </cell>
          <cell r="H5812">
            <v>902.82</v>
          </cell>
          <cell r="I5812">
            <v>761.85</v>
          </cell>
        </row>
        <row r="5813">
          <cell r="A5813" t="str">
            <v>58570</v>
          </cell>
          <cell r="B5813" t="str">
            <v>Tlh uterus 250 g or less</v>
          </cell>
          <cell r="D5813" t="str">
            <v>J1</v>
          </cell>
          <cell r="E5813" t="str">
            <v>5362</v>
          </cell>
          <cell r="F5813">
            <v>92.890600000000006</v>
          </cell>
          <cell r="G5813">
            <v>6966.89</v>
          </cell>
          <cell r="H5813">
            <v>1526.22</v>
          </cell>
          <cell r="I5813">
            <v>1393.38</v>
          </cell>
        </row>
        <row r="5814">
          <cell r="A5814" t="str">
            <v>58571</v>
          </cell>
          <cell r="B5814" t="str">
            <v>Tlh w/t/o 250 g or less</v>
          </cell>
          <cell r="D5814" t="str">
            <v>J1</v>
          </cell>
          <cell r="E5814" t="str">
            <v>5362</v>
          </cell>
          <cell r="F5814">
            <v>92.890600000000006</v>
          </cell>
          <cell r="G5814">
            <v>6966.89</v>
          </cell>
          <cell r="H5814">
            <v>1526.22</v>
          </cell>
          <cell r="I5814">
            <v>1393.38</v>
          </cell>
        </row>
        <row r="5815">
          <cell r="A5815" t="str">
            <v>58572</v>
          </cell>
          <cell r="B5815" t="str">
            <v>Tlh uterus over 250 g</v>
          </cell>
          <cell r="D5815" t="str">
            <v>J1</v>
          </cell>
          <cell r="E5815" t="str">
            <v>5362</v>
          </cell>
          <cell r="F5815">
            <v>92.890600000000006</v>
          </cell>
          <cell r="G5815">
            <v>6966.89</v>
          </cell>
          <cell r="H5815">
            <v>1526.22</v>
          </cell>
          <cell r="I5815">
            <v>1393.38</v>
          </cell>
        </row>
        <row r="5816">
          <cell r="A5816" t="str">
            <v>58573</v>
          </cell>
          <cell r="B5816" t="str">
            <v>Tlh w/t/o uterus over 250 g</v>
          </cell>
          <cell r="D5816" t="str">
            <v>J1</v>
          </cell>
          <cell r="E5816" t="str">
            <v>5362</v>
          </cell>
          <cell r="F5816">
            <v>92.890600000000006</v>
          </cell>
          <cell r="G5816">
            <v>6966.89</v>
          </cell>
          <cell r="H5816">
            <v>1526.22</v>
          </cell>
          <cell r="I5816">
            <v>1393.38</v>
          </cell>
        </row>
        <row r="5817">
          <cell r="A5817" t="str">
            <v>58578</v>
          </cell>
          <cell r="B5817" t="str">
            <v>Laparo proc uterus</v>
          </cell>
          <cell r="D5817" t="str">
            <v>J1</v>
          </cell>
          <cell r="E5817" t="str">
            <v>5361</v>
          </cell>
          <cell r="F5817">
            <v>55.963999999999999</v>
          </cell>
          <cell r="G5817">
            <v>4197.3599999999997</v>
          </cell>
          <cell r="H5817" t="str">
            <v>.</v>
          </cell>
          <cell r="I5817">
            <v>839.48</v>
          </cell>
        </row>
        <row r="5818">
          <cell r="A5818" t="str">
            <v>58579</v>
          </cell>
          <cell r="B5818" t="str">
            <v>Hysteroscope procedure</v>
          </cell>
          <cell r="D5818" t="str">
            <v>T</v>
          </cell>
          <cell r="E5818" t="str">
            <v>5411</v>
          </cell>
          <cell r="F5818">
            <v>2.0286</v>
          </cell>
          <cell r="G5818">
            <v>152.15</v>
          </cell>
          <cell r="H5818" t="str">
            <v>.</v>
          </cell>
          <cell r="I5818">
            <v>30.43</v>
          </cell>
        </row>
        <row r="5819">
          <cell r="A5819" t="str">
            <v>58600</v>
          </cell>
          <cell r="B5819" t="str">
            <v>Division of fallopian tube</v>
          </cell>
          <cell r="C5819" t="str">
            <v>CH</v>
          </cell>
          <cell r="D5819" t="str">
            <v>J1</v>
          </cell>
          <cell r="E5819" t="str">
            <v>5414</v>
          </cell>
          <cell r="F5819">
            <v>27.7941</v>
          </cell>
          <cell r="G5819">
            <v>2084.59</v>
          </cell>
          <cell r="H5819" t="str">
            <v>.</v>
          </cell>
          <cell r="I5819">
            <v>416.92</v>
          </cell>
          <cell r="J5819">
            <v>42736</v>
          </cell>
          <cell r="M5819" t="str">
            <v>*</v>
          </cell>
        </row>
        <row r="5820">
          <cell r="A5820" t="str">
            <v>58605</v>
          </cell>
          <cell r="B5820" t="str">
            <v>Division of fallopian tube</v>
          </cell>
          <cell r="D5820" t="str">
            <v>C</v>
          </cell>
          <cell r="E5820" t="str">
            <v/>
          </cell>
        </row>
        <row r="5821">
          <cell r="A5821" t="str">
            <v>58611</v>
          </cell>
          <cell r="B5821" t="str">
            <v>Ligate oviduct(s) add-on</v>
          </cell>
          <cell r="D5821" t="str">
            <v>C</v>
          </cell>
          <cell r="E5821" t="str">
            <v/>
          </cell>
        </row>
        <row r="5822">
          <cell r="A5822" t="str">
            <v>58615</v>
          </cell>
          <cell r="B5822" t="str">
            <v>Occlude fallopian tube(s)</v>
          </cell>
          <cell r="C5822" t="str">
            <v>CH</v>
          </cell>
          <cell r="D5822" t="str">
            <v>J1</v>
          </cell>
          <cell r="E5822" t="str">
            <v>5414</v>
          </cell>
          <cell r="F5822">
            <v>27.7941</v>
          </cell>
          <cell r="G5822">
            <v>2084.59</v>
          </cell>
          <cell r="H5822" t="str">
            <v>.</v>
          </cell>
          <cell r="I5822">
            <v>416.92</v>
          </cell>
          <cell r="J5822">
            <v>42736</v>
          </cell>
          <cell r="M5822" t="str">
            <v>*</v>
          </cell>
        </row>
        <row r="5823">
          <cell r="A5823" t="str">
            <v>58660</v>
          </cell>
          <cell r="B5823" t="str">
            <v>Laparoscopy lysis</v>
          </cell>
          <cell r="D5823" t="str">
            <v>J1</v>
          </cell>
          <cell r="E5823" t="str">
            <v>5361</v>
          </cell>
          <cell r="F5823">
            <v>55.963999999999999</v>
          </cell>
          <cell r="G5823">
            <v>4197.3599999999997</v>
          </cell>
          <cell r="H5823" t="str">
            <v>.</v>
          </cell>
          <cell r="I5823">
            <v>839.48</v>
          </cell>
        </row>
        <row r="5824">
          <cell r="A5824" t="str">
            <v>58661</v>
          </cell>
          <cell r="B5824" t="str">
            <v>Laparoscopy remove adnexa</v>
          </cell>
          <cell r="D5824" t="str">
            <v>J1</v>
          </cell>
          <cell r="E5824" t="str">
            <v>5361</v>
          </cell>
          <cell r="F5824">
            <v>55.963999999999999</v>
          </cell>
          <cell r="G5824">
            <v>4197.3599999999997</v>
          </cell>
          <cell r="H5824" t="str">
            <v>.</v>
          </cell>
          <cell r="I5824">
            <v>839.48</v>
          </cell>
        </row>
        <row r="5825">
          <cell r="A5825" t="str">
            <v>58662</v>
          </cell>
          <cell r="B5825" t="str">
            <v>Laparoscopy excise lesions</v>
          </cell>
          <cell r="D5825" t="str">
            <v>J1</v>
          </cell>
          <cell r="E5825" t="str">
            <v>5361</v>
          </cell>
          <cell r="F5825">
            <v>55.963999999999999</v>
          </cell>
          <cell r="G5825">
            <v>4197.3599999999997</v>
          </cell>
          <cell r="H5825" t="str">
            <v>.</v>
          </cell>
          <cell r="I5825">
            <v>839.48</v>
          </cell>
        </row>
        <row r="5826">
          <cell r="A5826" t="str">
            <v>58670</v>
          </cell>
          <cell r="B5826" t="str">
            <v>Laparoscopy tubal cautery</v>
          </cell>
          <cell r="D5826" t="str">
            <v>J1</v>
          </cell>
          <cell r="E5826" t="str">
            <v>5361</v>
          </cell>
          <cell r="F5826">
            <v>55.963999999999999</v>
          </cell>
          <cell r="G5826">
            <v>4197.3599999999997</v>
          </cell>
          <cell r="H5826" t="str">
            <v>.</v>
          </cell>
          <cell r="I5826">
            <v>839.48</v>
          </cell>
        </row>
        <row r="5827">
          <cell r="A5827" t="str">
            <v>58671</v>
          </cell>
          <cell r="B5827" t="str">
            <v>Laparoscopy tubal block</v>
          </cell>
          <cell r="D5827" t="str">
            <v>J1</v>
          </cell>
          <cell r="E5827" t="str">
            <v>5361</v>
          </cell>
          <cell r="F5827">
            <v>55.963999999999999</v>
          </cell>
          <cell r="G5827">
            <v>4197.3599999999997</v>
          </cell>
          <cell r="H5827" t="str">
            <v>.</v>
          </cell>
          <cell r="I5827">
            <v>839.48</v>
          </cell>
        </row>
        <row r="5828">
          <cell r="A5828" t="str">
            <v>58672</v>
          </cell>
          <cell r="B5828" t="str">
            <v>Laparoscopy fimbrioplasty</v>
          </cell>
          <cell r="D5828" t="str">
            <v>J1</v>
          </cell>
          <cell r="E5828" t="str">
            <v>5361</v>
          </cell>
          <cell r="F5828">
            <v>55.963999999999999</v>
          </cell>
          <cell r="G5828">
            <v>4197.3599999999997</v>
          </cell>
          <cell r="H5828" t="str">
            <v>.</v>
          </cell>
          <cell r="I5828">
            <v>839.48</v>
          </cell>
        </row>
        <row r="5829">
          <cell r="A5829" t="str">
            <v>58673</v>
          </cell>
          <cell r="B5829" t="str">
            <v>Laparoscopy salpingostomy</v>
          </cell>
          <cell r="D5829" t="str">
            <v>J1</v>
          </cell>
          <cell r="E5829" t="str">
            <v>5361</v>
          </cell>
          <cell r="F5829">
            <v>55.963999999999999</v>
          </cell>
          <cell r="G5829">
            <v>4197.3599999999997</v>
          </cell>
          <cell r="H5829" t="str">
            <v>.</v>
          </cell>
          <cell r="I5829">
            <v>839.48</v>
          </cell>
        </row>
        <row r="5830">
          <cell r="A5830" t="str">
            <v>58674</v>
          </cell>
          <cell r="B5830" t="str">
            <v>Laps abltj uterine fibroids</v>
          </cell>
          <cell r="C5830" t="str">
            <v>NC</v>
          </cell>
          <cell r="D5830" t="str">
            <v>J1</v>
          </cell>
          <cell r="E5830" t="str">
            <v>5362</v>
          </cell>
          <cell r="F5830">
            <v>92.890600000000006</v>
          </cell>
          <cell r="G5830">
            <v>6966.89</v>
          </cell>
          <cell r="H5830">
            <v>1526.22</v>
          </cell>
          <cell r="I5830">
            <v>1393.38</v>
          </cell>
          <cell r="K5830">
            <v>42736</v>
          </cell>
          <cell r="M5830" t="str">
            <v>*</v>
          </cell>
        </row>
        <row r="5831">
          <cell r="A5831" t="str">
            <v>58679</v>
          </cell>
          <cell r="B5831" t="str">
            <v>Laparo proc oviduct-ovary</v>
          </cell>
          <cell r="D5831" t="str">
            <v>J1</v>
          </cell>
          <cell r="E5831" t="str">
            <v>5361</v>
          </cell>
          <cell r="F5831">
            <v>55.963999999999999</v>
          </cell>
          <cell r="G5831">
            <v>4197.3599999999997</v>
          </cell>
          <cell r="H5831" t="str">
            <v>.</v>
          </cell>
          <cell r="I5831">
            <v>839.48</v>
          </cell>
        </row>
        <row r="5832">
          <cell r="A5832" t="str">
            <v>58700</v>
          </cell>
          <cell r="B5832" t="str">
            <v>Removal of fallopian tube</v>
          </cell>
          <cell r="D5832" t="str">
            <v>C</v>
          </cell>
          <cell r="E5832" t="str">
            <v/>
          </cell>
        </row>
        <row r="5833">
          <cell r="A5833" t="str">
            <v>58720</v>
          </cell>
          <cell r="B5833" t="str">
            <v>Removal of ovary/tube(s)</v>
          </cell>
          <cell r="D5833" t="str">
            <v>C</v>
          </cell>
          <cell r="E5833" t="str">
            <v/>
          </cell>
        </row>
        <row r="5834">
          <cell r="A5834" t="str">
            <v>58740</v>
          </cell>
          <cell r="B5834" t="str">
            <v>Adhesiolysis tube ovary</v>
          </cell>
          <cell r="D5834" t="str">
            <v>C</v>
          </cell>
          <cell r="E5834" t="str">
            <v/>
          </cell>
        </row>
        <row r="5835">
          <cell r="A5835" t="str">
            <v>58750</v>
          </cell>
          <cell r="B5835" t="str">
            <v>Repair oviduct</v>
          </cell>
          <cell r="D5835" t="str">
            <v>C</v>
          </cell>
          <cell r="E5835" t="str">
            <v/>
          </cell>
        </row>
        <row r="5836">
          <cell r="A5836" t="str">
            <v>58752</v>
          </cell>
          <cell r="B5836" t="str">
            <v>Revise ovarian tube(s)</v>
          </cell>
          <cell r="D5836" t="str">
            <v>C</v>
          </cell>
          <cell r="E5836" t="str">
            <v/>
          </cell>
        </row>
        <row r="5837">
          <cell r="A5837" t="str">
            <v>58760</v>
          </cell>
          <cell r="B5837" t="str">
            <v>Fimbrioplasty</v>
          </cell>
          <cell r="D5837" t="str">
            <v>C</v>
          </cell>
          <cell r="E5837" t="str">
            <v/>
          </cell>
        </row>
        <row r="5838">
          <cell r="A5838" t="str">
            <v>58770</v>
          </cell>
          <cell r="B5838" t="str">
            <v>Create new tubal opening</v>
          </cell>
          <cell r="C5838" t="str">
            <v>CH</v>
          </cell>
          <cell r="D5838" t="str">
            <v>J1</v>
          </cell>
          <cell r="E5838" t="str">
            <v>5414</v>
          </cell>
          <cell r="F5838">
            <v>27.7941</v>
          </cell>
          <cell r="G5838">
            <v>2084.59</v>
          </cell>
          <cell r="H5838" t="str">
            <v>.</v>
          </cell>
          <cell r="I5838">
            <v>416.92</v>
          </cell>
          <cell r="J5838">
            <v>42736</v>
          </cell>
          <cell r="M5838" t="str">
            <v>*</v>
          </cell>
        </row>
        <row r="5839">
          <cell r="A5839" t="str">
            <v>58800</v>
          </cell>
          <cell r="B5839" t="str">
            <v>Drainage of ovarian cyst(s)</v>
          </cell>
          <cell r="C5839" t="str">
            <v>CH</v>
          </cell>
          <cell r="D5839" t="str">
            <v>J1</v>
          </cell>
          <cell r="E5839" t="str">
            <v>5414</v>
          </cell>
          <cell r="F5839">
            <v>27.7941</v>
          </cell>
          <cell r="G5839">
            <v>2084.59</v>
          </cell>
          <cell r="H5839" t="str">
            <v>.</v>
          </cell>
          <cell r="I5839">
            <v>416.92</v>
          </cell>
          <cell r="J5839">
            <v>42736</v>
          </cell>
          <cell r="M5839" t="str">
            <v>*</v>
          </cell>
        </row>
        <row r="5840">
          <cell r="A5840" t="str">
            <v>58805</v>
          </cell>
          <cell r="B5840" t="str">
            <v>Drainage of ovarian cyst(s)</v>
          </cell>
          <cell r="C5840" t="str">
            <v>CH</v>
          </cell>
          <cell r="D5840" t="str">
            <v>J1</v>
          </cell>
          <cell r="E5840" t="str">
            <v>5414</v>
          </cell>
          <cell r="F5840">
            <v>27.7941</v>
          </cell>
          <cell r="G5840">
            <v>2084.59</v>
          </cell>
          <cell r="H5840" t="str">
            <v>.</v>
          </cell>
          <cell r="I5840">
            <v>416.92</v>
          </cell>
          <cell r="J5840">
            <v>42736</v>
          </cell>
          <cell r="M5840" t="str">
            <v>*</v>
          </cell>
        </row>
        <row r="5841">
          <cell r="A5841" t="str">
            <v>58820</v>
          </cell>
          <cell r="B5841" t="str">
            <v>Drain ovary abscess open</v>
          </cell>
          <cell r="C5841" t="str">
            <v>CH</v>
          </cell>
          <cell r="D5841" t="str">
            <v>J1</v>
          </cell>
          <cell r="E5841" t="str">
            <v>5414</v>
          </cell>
          <cell r="F5841">
            <v>27.7941</v>
          </cell>
          <cell r="G5841">
            <v>2084.59</v>
          </cell>
          <cell r="H5841" t="str">
            <v>.</v>
          </cell>
          <cell r="I5841">
            <v>416.92</v>
          </cell>
          <cell r="J5841">
            <v>42736</v>
          </cell>
          <cell r="M5841" t="str">
            <v>*</v>
          </cell>
        </row>
        <row r="5842">
          <cell r="A5842" t="str">
            <v>58822</v>
          </cell>
          <cell r="B5842" t="str">
            <v>Drain ovary abscess percut</v>
          </cell>
          <cell r="D5842" t="str">
            <v>C</v>
          </cell>
          <cell r="E5842" t="str">
            <v/>
          </cell>
        </row>
        <row r="5843">
          <cell r="A5843" t="str">
            <v>58825</v>
          </cell>
          <cell r="B5843" t="str">
            <v>Transposition ovary(s)</v>
          </cell>
          <cell r="D5843" t="str">
            <v>C</v>
          </cell>
          <cell r="E5843" t="str">
            <v/>
          </cell>
        </row>
        <row r="5844">
          <cell r="A5844" t="str">
            <v>58900</v>
          </cell>
          <cell r="B5844" t="str">
            <v>Biopsy of ovary(s)</v>
          </cell>
          <cell r="C5844" t="str">
            <v>CH</v>
          </cell>
          <cell r="D5844" t="str">
            <v>J1</v>
          </cell>
          <cell r="E5844" t="str">
            <v>5414</v>
          </cell>
          <cell r="F5844">
            <v>27.7941</v>
          </cell>
          <cell r="G5844">
            <v>2084.59</v>
          </cell>
          <cell r="H5844" t="str">
            <v>.</v>
          </cell>
          <cell r="I5844">
            <v>416.92</v>
          </cell>
          <cell r="J5844">
            <v>42736</v>
          </cell>
          <cell r="M5844" t="str">
            <v>*</v>
          </cell>
        </row>
        <row r="5845">
          <cell r="A5845" t="str">
            <v>58920</v>
          </cell>
          <cell r="B5845" t="str">
            <v>Partial removal of ovary(s)</v>
          </cell>
          <cell r="D5845" t="str">
            <v>J1</v>
          </cell>
          <cell r="E5845" t="str">
            <v>5416</v>
          </cell>
          <cell r="F5845">
            <v>78.180199999999999</v>
          </cell>
          <cell r="G5845">
            <v>5863.59</v>
          </cell>
          <cell r="H5845">
            <v>1405.7</v>
          </cell>
          <cell r="I5845">
            <v>1172.72</v>
          </cell>
        </row>
        <row r="5846">
          <cell r="A5846" t="str">
            <v>58925</v>
          </cell>
          <cell r="B5846" t="str">
            <v>Removal of ovarian cyst(s)</v>
          </cell>
          <cell r="D5846" t="str">
            <v>J1</v>
          </cell>
          <cell r="E5846" t="str">
            <v>5415</v>
          </cell>
          <cell r="F5846">
            <v>50.789200000000001</v>
          </cell>
          <cell r="G5846">
            <v>3809.24</v>
          </cell>
          <cell r="H5846">
            <v>902.82</v>
          </cell>
          <cell r="I5846">
            <v>761.85</v>
          </cell>
        </row>
        <row r="5847">
          <cell r="A5847" t="str">
            <v>58940</v>
          </cell>
          <cell r="B5847" t="str">
            <v>Removal of ovary(s)</v>
          </cell>
          <cell r="D5847" t="str">
            <v>C</v>
          </cell>
          <cell r="E5847" t="str">
            <v/>
          </cell>
        </row>
        <row r="5848">
          <cell r="A5848" t="str">
            <v>58943</v>
          </cell>
          <cell r="B5848" t="str">
            <v>Removal of ovary(s)</v>
          </cell>
          <cell r="D5848" t="str">
            <v>C</v>
          </cell>
          <cell r="E5848" t="str">
            <v/>
          </cell>
        </row>
        <row r="5849">
          <cell r="A5849" t="str">
            <v>58950</v>
          </cell>
          <cell r="B5849" t="str">
            <v>Resect ovarian malignancy</v>
          </cell>
          <cell r="D5849" t="str">
            <v>C</v>
          </cell>
          <cell r="E5849" t="str">
            <v/>
          </cell>
        </row>
        <row r="5850">
          <cell r="A5850" t="str">
            <v>58951</v>
          </cell>
          <cell r="B5850" t="str">
            <v>Resect ovarian malignancy</v>
          </cell>
          <cell r="D5850" t="str">
            <v>C</v>
          </cell>
          <cell r="E5850" t="str">
            <v/>
          </cell>
        </row>
        <row r="5851">
          <cell r="A5851" t="str">
            <v>58952</v>
          </cell>
          <cell r="B5851" t="str">
            <v>Resect ovarian malignancy</v>
          </cell>
          <cell r="D5851" t="str">
            <v>C</v>
          </cell>
          <cell r="E5851" t="str">
            <v/>
          </cell>
        </row>
        <row r="5852">
          <cell r="A5852" t="str">
            <v>58953</v>
          </cell>
          <cell r="B5852" t="str">
            <v>Tah rad dissect for debulk</v>
          </cell>
          <cell r="D5852" t="str">
            <v>C</v>
          </cell>
          <cell r="E5852" t="str">
            <v/>
          </cell>
        </row>
        <row r="5853">
          <cell r="A5853" t="str">
            <v>58954</v>
          </cell>
          <cell r="B5853" t="str">
            <v>Tah rad debulk/lymph remove</v>
          </cell>
          <cell r="D5853" t="str">
            <v>C</v>
          </cell>
          <cell r="E5853" t="str">
            <v/>
          </cell>
        </row>
        <row r="5854">
          <cell r="A5854" t="str">
            <v>58956</v>
          </cell>
          <cell r="B5854" t="str">
            <v>Bso omentectomy w/tah</v>
          </cell>
          <cell r="D5854" t="str">
            <v>C</v>
          </cell>
          <cell r="E5854" t="str">
            <v/>
          </cell>
        </row>
        <row r="5855">
          <cell r="A5855" t="str">
            <v>58957</v>
          </cell>
          <cell r="B5855" t="str">
            <v>Resect recurrent gyn mal</v>
          </cell>
          <cell r="D5855" t="str">
            <v>C</v>
          </cell>
          <cell r="E5855" t="str">
            <v/>
          </cell>
        </row>
        <row r="5856">
          <cell r="A5856" t="str">
            <v>58958</v>
          </cell>
          <cell r="B5856" t="str">
            <v>Resect recur gyn mal w/lym</v>
          </cell>
          <cell r="D5856" t="str">
            <v>C</v>
          </cell>
          <cell r="E5856" t="str">
            <v/>
          </cell>
        </row>
        <row r="5857">
          <cell r="A5857" t="str">
            <v>58960</v>
          </cell>
          <cell r="B5857" t="str">
            <v>Exploration of abdomen</v>
          </cell>
          <cell r="D5857" t="str">
            <v>C</v>
          </cell>
          <cell r="E5857" t="str">
            <v/>
          </cell>
        </row>
        <row r="5858">
          <cell r="A5858" t="str">
            <v>58970</v>
          </cell>
          <cell r="B5858" t="str">
            <v>Retrieval of oocyte</v>
          </cell>
          <cell r="D5858" t="str">
            <v>T</v>
          </cell>
          <cell r="E5858" t="str">
            <v>5413</v>
          </cell>
          <cell r="F5858">
            <v>8.8744999999999994</v>
          </cell>
          <cell r="G5858">
            <v>665.6</v>
          </cell>
          <cell r="H5858" t="str">
            <v>.</v>
          </cell>
          <cell r="I5858">
            <v>133.12</v>
          </cell>
        </row>
        <row r="5859">
          <cell r="A5859" t="str">
            <v>58974</v>
          </cell>
          <cell r="B5859" t="str">
            <v>Transfer of embryo</v>
          </cell>
          <cell r="D5859" t="str">
            <v>T</v>
          </cell>
          <cell r="E5859" t="str">
            <v>5412</v>
          </cell>
          <cell r="F5859">
            <v>3.6751999999999998</v>
          </cell>
          <cell r="G5859">
            <v>275.64</v>
          </cell>
          <cell r="H5859" t="str">
            <v>.</v>
          </cell>
          <cell r="I5859">
            <v>55.13</v>
          </cell>
        </row>
        <row r="5860">
          <cell r="A5860" t="str">
            <v>58976</v>
          </cell>
          <cell r="B5860" t="str">
            <v>Transfer of embryo</v>
          </cell>
          <cell r="D5860" t="str">
            <v>T</v>
          </cell>
          <cell r="E5860" t="str">
            <v>5412</v>
          </cell>
          <cell r="F5860">
            <v>3.6751999999999998</v>
          </cell>
          <cell r="G5860">
            <v>275.64</v>
          </cell>
          <cell r="H5860" t="str">
            <v>.</v>
          </cell>
          <cell r="I5860">
            <v>55.13</v>
          </cell>
        </row>
        <row r="5861">
          <cell r="A5861" t="str">
            <v>58999</v>
          </cell>
          <cell r="B5861" t="str">
            <v>Genital surgery procedure</v>
          </cell>
          <cell r="D5861" t="str">
            <v>T</v>
          </cell>
          <cell r="E5861" t="str">
            <v>5411</v>
          </cell>
          <cell r="F5861">
            <v>2.0286</v>
          </cell>
          <cell r="G5861">
            <v>152.15</v>
          </cell>
          <cell r="H5861" t="str">
            <v>.</v>
          </cell>
          <cell r="I5861">
            <v>30.43</v>
          </cell>
        </row>
        <row r="5862">
          <cell r="A5862" t="str">
            <v>59000</v>
          </cell>
          <cell r="B5862" t="str">
            <v>Amniocentesis diagnostic</v>
          </cell>
          <cell r="D5862" t="str">
            <v>T</v>
          </cell>
          <cell r="E5862" t="str">
            <v>5413</v>
          </cell>
          <cell r="F5862">
            <v>8.8744999999999994</v>
          </cell>
          <cell r="G5862">
            <v>665.6</v>
          </cell>
          <cell r="H5862" t="str">
            <v>.</v>
          </cell>
          <cell r="I5862">
            <v>133.12</v>
          </cell>
        </row>
        <row r="5863">
          <cell r="A5863" t="str">
            <v>59001</v>
          </cell>
          <cell r="B5863" t="str">
            <v>Amniocentesis therapeutic</v>
          </cell>
          <cell r="D5863" t="str">
            <v>T</v>
          </cell>
          <cell r="E5863" t="str">
            <v>5412</v>
          </cell>
          <cell r="F5863">
            <v>3.6751999999999998</v>
          </cell>
          <cell r="G5863">
            <v>275.64</v>
          </cell>
          <cell r="H5863" t="str">
            <v>.</v>
          </cell>
          <cell r="I5863">
            <v>55.13</v>
          </cell>
        </row>
        <row r="5864">
          <cell r="A5864" t="str">
            <v>59012</v>
          </cell>
          <cell r="B5864" t="str">
            <v>Fetal cord puncture prenatal</v>
          </cell>
          <cell r="D5864" t="str">
            <v>T</v>
          </cell>
          <cell r="E5864" t="str">
            <v>5412</v>
          </cell>
          <cell r="F5864">
            <v>3.6751999999999998</v>
          </cell>
          <cell r="G5864">
            <v>275.64</v>
          </cell>
          <cell r="H5864" t="str">
            <v>.</v>
          </cell>
          <cell r="I5864">
            <v>55.13</v>
          </cell>
        </row>
        <row r="5865">
          <cell r="A5865" t="str">
            <v>59015</v>
          </cell>
          <cell r="B5865" t="str">
            <v>Chorion biopsy</v>
          </cell>
          <cell r="D5865" t="str">
            <v>T</v>
          </cell>
          <cell r="E5865" t="str">
            <v>5413</v>
          </cell>
          <cell r="F5865">
            <v>8.8744999999999994</v>
          </cell>
          <cell r="G5865">
            <v>665.6</v>
          </cell>
          <cell r="H5865" t="str">
            <v>.</v>
          </cell>
          <cell r="I5865">
            <v>133.12</v>
          </cell>
        </row>
        <row r="5866">
          <cell r="A5866" t="str">
            <v>59020</v>
          </cell>
          <cell r="B5866" t="str">
            <v>Fetal contract stress test</v>
          </cell>
          <cell r="D5866" t="str">
            <v>T</v>
          </cell>
          <cell r="E5866" t="str">
            <v>5411</v>
          </cell>
          <cell r="F5866">
            <v>2.0286</v>
          </cell>
          <cell r="G5866">
            <v>152.15</v>
          </cell>
          <cell r="H5866" t="str">
            <v>.</v>
          </cell>
          <cell r="I5866">
            <v>30.43</v>
          </cell>
        </row>
        <row r="5867">
          <cell r="A5867" t="str">
            <v>59025</v>
          </cell>
          <cell r="B5867" t="str">
            <v>Fetal non-stress test</v>
          </cell>
          <cell r="D5867" t="str">
            <v>T</v>
          </cell>
          <cell r="E5867" t="str">
            <v>5411</v>
          </cell>
          <cell r="F5867">
            <v>2.0286</v>
          </cell>
          <cell r="G5867">
            <v>152.15</v>
          </cell>
          <cell r="H5867" t="str">
            <v>.</v>
          </cell>
          <cell r="I5867">
            <v>30.43</v>
          </cell>
        </row>
        <row r="5868">
          <cell r="A5868" t="str">
            <v>59030</v>
          </cell>
          <cell r="B5868" t="str">
            <v>Fetal scalp blood sample</v>
          </cell>
          <cell r="D5868" t="str">
            <v>T</v>
          </cell>
          <cell r="E5868" t="str">
            <v>5412</v>
          </cell>
          <cell r="F5868">
            <v>3.6751999999999998</v>
          </cell>
          <cell r="G5868">
            <v>275.64</v>
          </cell>
          <cell r="H5868" t="str">
            <v>.</v>
          </cell>
          <cell r="I5868">
            <v>55.13</v>
          </cell>
        </row>
        <row r="5869">
          <cell r="A5869" t="str">
            <v>59050</v>
          </cell>
          <cell r="B5869" t="str">
            <v>Fetal monitor w/report</v>
          </cell>
          <cell r="D5869" t="str">
            <v>M</v>
          </cell>
          <cell r="E5869" t="str">
            <v/>
          </cell>
        </row>
        <row r="5870">
          <cell r="A5870" t="str">
            <v>59051</v>
          </cell>
          <cell r="B5870" t="str">
            <v>Fetal monitor/interpret only</v>
          </cell>
          <cell r="D5870" t="str">
            <v>B</v>
          </cell>
          <cell r="E5870" t="str">
            <v/>
          </cell>
        </row>
        <row r="5871">
          <cell r="A5871" t="str">
            <v>59070</v>
          </cell>
          <cell r="B5871" t="str">
            <v>Transabdom amnioinfus w/us</v>
          </cell>
          <cell r="D5871" t="str">
            <v>T</v>
          </cell>
          <cell r="E5871" t="str">
            <v>5412</v>
          </cell>
          <cell r="F5871">
            <v>3.6751999999999998</v>
          </cell>
          <cell r="G5871">
            <v>275.64</v>
          </cell>
          <cell r="H5871" t="str">
            <v>.</v>
          </cell>
          <cell r="I5871">
            <v>55.13</v>
          </cell>
        </row>
        <row r="5872">
          <cell r="A5872" t="str">
            <v>59072</v>
          </cell>
          <cell r="B5872" t="str">
            <v>Umbilical cord occlud w/us</v>
          </cell>
          <cell r="D5872" t="str">
            <v>T</v>
          </cell>
          <cell r="E5872" t="str">
            <v>5412</v>
          </cell>
          <cell r="F5872">
            <v>3.6751999999999998</v>
          </cell>
          <cell r="G5872">
            <v>275.64</v>
          </cell>
          <cell r="H5872" t="str">
            <v>.</v>
          </cell>
          <cell r="I5872">
            <v>55.13</v>
          </cell>
        </row>
        <row r="5873">
          <cell r="A5873" t="str">
            <v>59074</v>
          </cell>
          <cell r="B5873" t="str">
            <v>Fetal fluid drainage w/us</v>
          </cell>
          <cell r="D5873" t="str">
            <v>T</v>
          </cell>
          <cell r="E5873" t="str">
            <v>5412</v>
          </cell>
          <cell r="F5873">
            <v>3.6751999999999998</v>
          </cell>
          <cell r="G5873">
            <v>275.64</v>
          </cell>
          <cell r="H5873" t="str">
            <v>.</v>
          </cell>
          <cell r="I5873">
            <v>55.13</v>
          </cell>
        </row>
        <row r="5874">
          <cell r="A5874" t="str">
            <v>59076</v>
          </cell>
          <cell r="B5874" t="str">
            <v>Fetal shunt placement w/us</v>
          </cell>
          <cell r="D5874" t="str">
            <v>T</v>
          </cell>
          <cell r="E5874" t="str">
            <v>5412</v>
          </cell>
          <cell r="F5874">
            <v>3.6751999999999998</v>
          </cell>
          <cell r="G5874">
            <v>275.64</v>
          </cell>
          <cell r="H5874" t="str">
            <v>.</v>
          </cell>
          <cell r="I5874">
            <v>55.13</v>
          </cell>
        </row>
        <row r="5875">
          <cell r="A5875" t="str">
            <v>59100</v>
          </cell>
          <cell r="B5875" t="str">
            <v>Remove uterus lesion</v>
          </cell>
          <cell r="C5875" t="str">
            <v>CH</v>
          </cell>
          <cell r="D5875" t="str">
            <v>J1</v>
          </cell>
          <cell r="E5875" t="str">
            <v>5414</v>
          </cell>
          <cell r="F5875">
            <v>27.7941</v>
          </cell>
          <cell r="G5875">
            <v>2084.59</v>
          </cell>
          <cell r="H5875" t="str">
            <v>.</v>
          </cell>
          <cell r="I5875">
            <v>416.92</v>
          </cell>
          <cell r="J5875">
            <v>42736</v>
          </cell>
          <cell r="M5875" t="str">
            <v>*</v>
          </cell>
        </row>
        <row r="5876">
          <cell r="A5876" t="str">
            <v>59120</v>
          </cell>
          <cell r="B5876" t="str">
            <v>Treat ectopic pregnancy</v>
          </cell>
          <cell r="D5876" t="str">
            <v>C</v>
          </cell>
          <cell r="E5876" t="str">
            <v/>
          </cell>
        </row>
        <row r="5877">
          <cell r="A5877" t="str">
            <v>59121</v>
          </cell>
          <cell r="B5877" t="str">
            <v>Treat ectopic pregnancy</v>
          </cell>
          <cell r="D5877" t="str">
            <v>C</v>
          </cell>
          <cell r="E5877" t="str">
            <v/>
          </cell>
        </row>
        <row r="5878">
          <cell r="A5878" t="str">
            <v>59130</v>
          </cell>
          <cell r="B5878" t="str">
            <v>Treat ectopic pregnancy</v>
          </cell>
          <cell r="D5878" t="str">
            <v>C</v>
          </cell>
          <cell r="E5878" t="str">
            <v/>
          </cell>
        </row>
        <row r="5879">
          <cell r="A5879" t="str">
            <v>59135</v>
          </cell>
          <cell r="B5879" t="str">
            <v>Treat ectopic pregnancy</v>
          </cell>
          <cell r="D5879" t="str">
            <v>C</v>
          </cell>
          <cell r="E5879" t="str">
            <v/>
          </cell>
        </row>
        <row r="5880">
          <cell r="A5880" t="str">
            <v>59136</v>
          </cell>
          <cell r="B5880" t="str">
            <v>Treat ectopic pregnancy</v>
          </cell>
          <cell r="D5880" t="str">
            <v>C</v>
          </cell>
          <cell r="E5880" t="str">
            <v/>
          </cell>
        </row>
        <row r="5881">
          <cell r="A5881" t="str">
            <v>59140</v>
          </cell>
          <cell r="B5881" t="str">
            <v>Treat ectopic pregnancy</v>
          </cell>
          <cell r="D5881" t="str">
            <v>C</v>
          </cell>
          <cell r="E5881" t="str">
            <v/>
          </cell>
        </row>
        <row r="5882">
          <cell r="A5882" t="str">
            <v>59150</v>
          </cell>
          <cell r="B5882" t="str">
            <v>Treat ectopic pregnancy</v>
          </cell>
          <cell r="D5882" t="str">
            <v>J1</v>
          </cell>
          <cell r="E5882" t="str">
            <v>5361</v>
          </cell>
          <cell r="F5882">
            <v>55.963999999999999</v>
          </cell>
          <cell r="G5882">
            <v>4197.3599999999997</v>
          </cell>
          <cell r="H5882" t="str">
            <v>.</v>
          </cell>
          <cell r="I5882">
            <v>839.48</v>
          </cell>
        </row>
        <row r="5883">
          <cell r="A5883" t="str">
            <v>59151</v>
          </cell>
          <cell r="B5883" t="str">
            <v>Treat ectopic pregnancy</v>
          </cell>
          <cell r="D5883" t="str">
            <v>J1</v>
          </cell>
          <cell r="E5883" t="str">
            <v>5361</v>
          </cell>
          <cell r="F5883">
            <v>55.963999999999999</v>
          </cell>
          <cell r="G5883">
            <v>4197.3599999999997</v>
          </cell>
          <cell r="H5883" t="str">
            <v>.</v>
          </cell>
          <cell r="I5883">
            <v>839.48</v>
          </cell>
        </row>
        <row r="5884">
          <cell r="A5884" t="str">
            <v>59160</v>
          </cell>
          <cell r="B5884" t="str">
            <v>D &amp; c after delivery</v>
          </cell>
          <cell r="C5884" t="str">
            <v>CH</v>
          </cell>
          <cell r="D5884" t="str">
            <v>J1</v>
          </cell>
          <cell r="E5884" t="str">
            <v>5414</v>
          </cell>
          <cell r="F5884">
            <v>27.7941</v>
          </cell>
          <cell r="G5884">
            <v>2084.59</v>
          </cell>
          <cell r="H5884" t="str">
            <v>.</v>
          </cell>
          <cell r="I5884">
            <v>416.92</v>
          </cell>
          <cell r="J5884">
            <v>42736</v>
          </cell>
          <cell r="M5884" t="str">
            <v>*</v>
          </cell>
        </row>
        <row r="5885">
          <cell r="A5885" t="str">
            <v>59200</v>
          </cell>
          <cell r="B5885" t="str">
            <v>Insert cervical dilator</v>
          </cell>
          <cell r="D5885" t="str">
            <v>T</v>
          </cell>
          <cell r="E5885" t="str">
            <v>5412</v>
          </cell>
          <cell r="F5885">
            <v>3.6751999999999998</v>
          </cell>
          <cell r="G5885">
            <v>275.64</v>
          </cell>
          <cell r="H5885" t="str">
            <v>.</v>
          </cell>
          <cell r="I5885">
            <v>55.13</v>
          </cell>
        </row>
        <row r="5886">
          <cell r="A5886" t="str">
            <v>59300</v>
          </cell>
          <cell r="B5886" t="str">
            <v>Episiotomy or vaginal repair</v>
          </cell>
          <cell r="C5886" t="str">
            <v>CH</v>
          </cell>
          <cell r="D5886" t="str">
            <v>J1</v>
          </cell>
          <cell r="E5886" t="str">
            <v>5414</v>
          </cell>
          <cell r="F5886">
            <v>27.7941</v>
          </cell>
          <cell r="G5886">
            <v>2084.59</v>
          </cell>
          <cell r="H5886" t="str">
            <v>.</v>
          </cell>
          <cell r="I5886">
            <v>416.92</v>
          </cell>
          <cell r="J5886">
            <v>42736</v>
          </cell>
          <cell r="M5886" t="str">
            <v>*</v>
          </cell>
        </row>
        <row r="5887">
          <cell r="A5887" t="str">
            <v>59320</v>
          </cell>
          <cell r="B5887" t="str">
            <v>Revision of cervix</v>
          </cell>
          <cell r="C5887" t="str">
            <v>CH</v>
          </cell>
          <cell r="D5887" t="str">
            <v>J1</v>
          </cell>
          <cell r="E5887" t="str">
            <v>5414</v>
          </cell>
          <cell r="F5887">
            <v>27.7941</v>
          </cell>
          <cell r="G5887">
            <v>2084.59</v>
          </cell>
          <cell r="H5887" t="str">
            <v>.</v>
          </cell>
          <cell r="I5887">
            <v>416.92</v>
          </cell>
          <cell r="J5887">
            <v>42736</v>
          </cell>
          <cell r="M5887" t="str">
            <v>*</v>
          </cell>
        </row>
        <row r="5888">
          <cell r="A5888" t="str">
            <v>59325</v>
          </cell>
          <cell r="B5888" t="str">
            <v>Revision of cervix</v>
          </cell>
          <cell r="D5888" t="str">
            <v>C</v>
          </cell>
          <cell r="E5888" t="str">
            <v/>
          </cell>
        </row>
        <row r="5889">
          <cell r="A5889" t="str">
            <v>59350</v>
          </cell>
          <cell r="B5889" t="str">
            <v>Repair of uterus</v>
          </cell>
          <cell r="D5889" t="str">
            <v>C</v>
          </cell>
          <cell r="E5889" t="str">
            <v/>
          </cell>
        </row>
        <row r="5890">
          <cell r="A5890" t="str">
            <v>59400</v>
          </cell>
          <cell r="B5890" t="str">
            <v>Obstetrical care</v>
          </cell>
          <cell r="D5890" t="str">
            <v>B</v>
          </cell>
          <cell r="E5890" t="str">
            <v/>
          </cell>
        </row>
        <row r="5891">
          <cell r="A5891" t="str">
            <v>59409</v>
          </cell>
          <cell r="B5891" t="str">
            <v>Obstetrical care</v>
          </cell>
          <cell r="C5891" t="str">
            <v>CH</v>
          </cell>
          <cell r="D5891" t="str">
            <v>J1</v>
          </cell>
          <cell r="E5891" t="str">
            <v>5414</v>
          </cell>
          <cell r="F5891">
            <v>27.7941</v>
          </cell>
          <cell r="G5891">
            <v>2084.59</v>
          </cell>
          <cell r="H5891" t="str">
            <v>.</v>
          </cell>
          <cell r="I5891">
            <v>416.92</v>
          </cell>
          <cell r="J5891">
            <v>42736</v>
          </cell>
          <cell r="M5891" t="str">
            <v>*</v>
          </cell>
        </row>
        <row r="5892">
          <cell r="A5892" t="str">
            <v>59410</v>
          </cell>
          <cell r="B5892" t="str">
            <v>Obstetrical care</v>
          </cell>
          <cell r="D5892" t="str">
            <v>B</v>
          </cell>
          <cell r="E5892" t="str">
            <v/>
          </cell>
        </row>
        <row r="5893">
          <cell r="A5893" t="str">
            <v>59412</v>
          </cell>
          <cell r="B5893" t="str">
            <v>Antepartum manipulation</v>
          </cell>
          <cell r="C5893" t="str">
            <v>CH</v>
          </cell>
          <cell r="D5893" t="str">
            <v>J1</v>
          </cell>
          <cell r="E5893" t="str">
            <v>5414</v>
          </cell>
          <cell r="F5893">
            <v>27.7941</v>
          </cell>
          <cell r="G5893">
            <v>2084.59</v>
          </cell>
          <cell r="H5893" t="str">
            <v>.</v>
          </cell>
          <cell r="I5893">
            <v>416.92</v>
          </cell>
          <cell r="J5893">
            <v>42736</v>
          </cell>
          <cell r="M5893" t="str">
            <v>*</v>
          </cell>
        </row>
        <row r="5894">
          <cell r="A5894" t="str">
            <v>59414</v>
          </cell>
          <cell r="B5894" t="str">
            <v>Deliver placenta</v>
          </cell>
          <cell r="C5894" t="str">
            <v>CH</v>
          </cell>
          <cell r="D5894" t="str">
            <v>J1</v>
          </cell>
          <cell r="E5894" t="str">
            <v>5414</v>
          </cell>
          <cell r="F5894">
            <v>27.7941</v>
          </cell>
          <cell r="G5894">
            <v>2084.59</v>
          </cell>
          <cell r="H5894" t="str">
            <v>.</v>
          </cell>
          <cell r="I5894">
            <v>416.92</v>
          </cell>
          <cell r="J5894">
            <v>42736</v>
          </cell>
          <cell r="M5894" t="str">
            <v>*</v>
          </cell>
        </row>
        <row r="5895">
          <cell r="A5895" t="str">
            <v>59425</v>
          </cell>
          <cell r="B5895" t="str">
            <v>Antepartum care only</v>
          </cell>
          <cell r="D5895" t="str">
            <v>B</v>
          </cell>
          <cell r="E5895" t="str">
            <v/>
          </cell>
        </row>
        <row r="5896">
          <cell r="A5896" t="str">
            <v>59426</v>
          </cell>
          <cell r="B5896" t="str">
            <v>Antepartum care only</v>
          </cell>
          <cell r="D5896" t="str">
            <v>B</v>
          </cell>
          <cell r="E5896" t="str">
            <v/>
          </cell>
        </row>
        <row r="5897">
          <cell r="A5897" t="str">
            <v>59430</v>
          </cell>
          <cell r="B5897" t="str">
            <v>Care after delivery</v>
          </cell>
          <cell r="D5897" t="str">
            <v>B</v>
          </cell>
          <cell r="E5897" t="str">
            <v/>
          </cell>
        </row>
        <row r="5898">
          <cell r="A5898" t="str">
            <v>59510</v>
          </cell>
          <cell r="B5898" t="str">
            <v>Cesarean delivery</v>
          </cell>
          <cell r="D5898" t="str">
            <v>B</v>
          </cell>
          <cell r="E5898" t="str">
            <v/>
          </cell>
        </row>
        <row r="5899">
          <cell r="A5899" t="str">
            <v>59514</v>
          </cell>
          <cell r="B5899" t="str">
            <v>Cesarean delivery only</v>
          </cell>
          <cell r="D5899" t="str">
            <v>C</v>
          </cell>
          <cell r="E5899" t="str">
            <v/>
          </cell>
        </row>
        <row r="5900">
          <cell r="A5900" t="str">
            <v>59515</v>
          </cell>
          <cell r="B5900" t="str">
            <v>Cesarean delivery</v>
          </cell>
          <cell r="D5900" t="str">
            <v>B</v>
          </cell>
          <cell r="E5900" t="str">
            <v/>
          </cell>
        </row>
        <row r="5901">
          <cell r="A5901" t="str">
            <v>59525</v>
          </cell>
          <cell r="B5901" t="str">
            <v>Remove uterus after cesarean</v>
          </cell>
          <cell r="D5901" t="str">
            <v>C</v>
          </cell>
          <cell r="E5901" t="str">
            <v/>
          </cell>
        </row>
        <row r="5902">
          <cell r="A5902" t="str">
            <v>59610</v>
          </cell>
          <cell r="B5902" t="str">
            <v>Vbac delivery</v>
          </cell>
          <cell r="D5902" t="str">
            <v>B</v>
          </cell>
          <cell r="E5902" t="str">
            <v/>
          </cell>
        </row>
        <row r="5903">
          <cell r="A5903" t="str">
            <v>59612</v>
          </cell>
          <cell r="B5903" t="str">
            <v>Vbac delivery only</v>
          </cell>
          <cell r="C5903" t="str">
            <v>CH</v>
          </cell>
          <cell r="D5903" t="str">
            <v>J1</v>
          </cell>
          <cell r="E5903" t="str">
            <v>5414</v>
          </cell>
          <cell r="F5903">
            <v>27.7941</v>
          </cell>
          <cell r="G5903">
            <v>2084.59</v>
          </cell>
          <cell r="H5903" t="str">
            <v>.</v>
          </cell>
          <cell r="I5903">
            <v>416.92</v>
          </cell>
          <cell r="J5903">
            <v>42736</v>
          </cell>
          <cell r="M5903" t="str">
            <v>*</v>
          </cell>
        </row>
        <row r="5904">
          <cell r="A5904" t="str">
            <v>59614</v>
          </cell>
          <cell r="B5904" t="str">
            <v>Vbac care after delivery</v>
          </cell>
          <cell r="D5904" t="str">
            <v>B</v>
          </cell>
          <cell r="E5904" t="str">
            <v/>
          </cell>
        </row>
        <row r="5905">
          <cell r="A5905" t="str">
            <v>59618</v>
          </cell>
          <cell r="B5905" t="str">
            <v>Attempted vbac delivery</v>
          </cell>
          <cell r="D5905" t="str">
            <v>B</v>
          </cell>
          <cell r="E5905" t="str">
            <v/>
          </cell>
        </row>
        <row r="5906">
          <cell r="A5906" t="str">
            <v>59620</v>
          </cell>
          <cell r="B5906" t="str">
            <v>Attempted vbac delivery only</v>
          </cell>
          <cell r="D5906" t="str">
            <v>C</v>
          </cell>
          <cell r="E5906" t="str">
            <v/>
          </cell>
        </row>
        <row r="5907">
          <cell r="A5907" t="str">
            <v>59622</v>
          </cell>
          <cell r="B5907" t="str">
            <v>Attempted vbac after care</v>
          </cell>
          <cell r="D5907" t="str">
            <v>B</v>
          </cell>
          <cell r="E5907" t="str">
            <v/>
          </cell>
        </row>
        <row r="5908">
          <cell r="A5908" t="str">
            <v>59812</v>
          </cell>
          <cell r="B5908" t="str">
            <v>Treatment of miscarriage</v>
          </cell>
          <cell r="C5908" t="str">
            <v>CH</v>
          </cell>
          <cell r="D5908" t="str">
            <v>J1</v>
          </cell>
          <cell r="E5908" t="str">
            <v>5414</v>
          </cell>
          <cell r="F5908">
            <v>27.7941</v>
          </cell>
          <cell r="G5908">
            <v>2084.59</v>
          </cell>
          <cell r="H5908" t="str">
            <v>.</v>
          </cell>
          <cell r="I5908">
            <v>416.92</v>
          </cell>
          <cell r="J5908">
            <v>42736</v>
          </cell>
          <cell r="M5908" t="str">
            <v>*</v>
          </cell>
        </row>
        <row r="5909">
          <cell r="A5909" t="str">
            <v>59820</v>
          </cell>
          <cell r="B5909" t="str">
            <v>Care of miscarriage</v>
          </cell>
          <cell r="C5909" t="str">
            <v>CH</v>
          </cell>
          <cell r="D5909" t="str">
            <v>J1</v>
          </cell>
          <cell r="E5909" t="str">
            <v>5414</v>
          </cell>
          <cell r="F5909">
            <v>27.7941</v>
          </cell>
          <cell r="G5909">
            <v>2084.59</v>
          </cell>
          <cell r="H5909" t="str">
            <v>.</v>
          </cell>
          <cell r="I5909">
            <v>416.92</v>
          </cell>
          <cell r="J5909">
            <v>42736</v>
          </cell>
          <cell r="M5909" t="str">
            <v>*</v>
          </cell>
        </row>
        <row r="5910">
          <cell r="A5910" t="str">
            <v>59821</v>
          </cell>
          <cell r="B5910" t="str">
            <v>Treatment of miscarriage</v>
          </cell>
          <cell r="C5910" t="str">
            <v>CH</v>
          </cell>
          <cell r="D5910" t="str">
            <v>J1</v>
          </cell>
          <cell r="E5910" t="str">
            <v>5414</v>
          </cell>
          <cell r="F5910">
            <v>27.7941</v>
          </cell>
          <cell r="G5910">
            <v>2084.59</v>
          </cell>
          <cell r="H5910" t="str">
            <v>.</v>
          </cell>
          <cell r="I5910">
            <v>416.92</v>
          </cell>
          <cell r="J5910">
            <v>42736</v>
          </cell>
          <cell r="M5910" t="str">
            <v>*</v>
          </cell>
        </row>
        <row r="5911">
          <cell r="A5911" t="str">
            <v>59830</v>
          </cell>
          <cell r="B5911" t="str">
            <v>Treat uterus infection</v>
          </cell>
          <cell r="D5911" t="str">
            <v>C</v>
          </cell>
          <cell r="E5911" t="str">
            <v/>
          </cell>
        </row>
        <row r="5912">
          <cell r="A5912" t="str">
            <v>59840</v>
          </cell>
          <cell r="B5912" t="str">
            <v>Abortion</v>
          </cell>
          <cell r="C5912" t="str">
            <v>CH</v>
          </cell>
          <cell r="D5912" t="str">
            <v>J1</v>
          </cell>
          <cell r="E5912" t="str">
            <v>5414</v>
          </cell>
          <cell r="F5912">
            <v>27.7941</v>
          </cell>
          <cell r="G5912">
            <v>2084.59</v>
          </cell>
          <cell r="H5912" t="str">
            <v>.</v>
          </cell>
          <cell r="I5912">
            <v>416.92</v>
          </cell>
          <cell r="J5912">
            <v>42736</v>
          </cell>
          <cell r="M5912" t="str">
            <v>*</v>
          </cell>
        </row>
        <row r="5913">
          <cell r="A5913" t="str">
            <v>59841</v>
          </cell>
          <cell r="B5913" t="str">
            <v>Abortion</v>
          </cell>
          <cell r="C5913" t="str">
            <v>CH</v>
          </cell>
          <cell r="D5913" t="str">
            <v>J1</v>
          </cell>
          <cell r="E5913" t="str">
            <v>5414</v>
          </cell>
          <cell r="F5913">
            <v>27.7941</v>
          </cell>
          <cell r="G5913">
            <v>2084.59</v>
          </cell>
          <cell r="H5913" t="str">
            <v>.</v>
          </cell>
          <cell r="I5913">
            <v>416.92</v>
          </cell>
          <cell r="J5913">
            <v>42736</v>
          </cell>
          <cell r="M5913" t="str">
            <v>*</v>
          </cell>
        </row>
        <row r="5914">
          <cell r="A5914" t="str">
            <v>59850</v>
          </cell>
          <cell r="B5914" t="str">
            <v>Abortion</v>
          </cell>
          <cell r="D5914" t="str">
            <v>C</v>
          </cell>
          <cell r="E5914" t="str">
            <v/>
          </cell>
        </row>
        <row r="5915">
          <cell r="A5915" t="str">
            <v>59851</v>
          </cell>
          <cell r="B5915" t="str">
            <v>Abortion</v>
          </cell>
          <cell r="D5915" t="str">
            <v>C</v>
          </cell>
          <cell r="E5915" t="str">
            <v/>
          </cell>
        </row>
        <row r="5916">
          <cell r="A5916" t="str">
            <v>59852</v>
          </cell>
          <cell r="B5916" t="str">
            <v>Abortion</v>
          </cell>
          <cell r="D5916" t="str">
            <v>C</v>
          </cell>
          <cell r="E5916" t="str">
            <v/>
          </cell>
        </row>
        <row r="5917">
          <cell r="A5917" t="str">
            <v>59855</v>
          </cell>
          <cell r="B5917" t="str">
            <v>Abortion</v>
          </cell>
          <cell r="D5917" t="str">
            <v>C</v>
          </cell>
          <cell r="E5917" t="str">
            <v/>
          </cell>
        </row>
        <row r="5918">
          <cell r="A5918" t="str">
            <v>59856</v>
          </cell>
          <cell r="B5918" t="str">
            <v>Abortion</v>
          </cell>
          <cell r="D5918" t="str">
            <v>C</v>
          </cell>
          <cell r="E5918" t="str">
            <v/>
          </cell>
        </row>
        <row r="5919">
          <cell r="A5919" t="str">
            <v>59857</v>
          </cell>
          <cell r="B5919" t="str">
            <v>Abortion</v>
          </cell>
          <cell r="D5919" t="str">
            <v>C</v>
          </cell>
          <cell r="E5919" t="str">
            <v/>
          </cell>
        </row>
        <row r="5920">
          <cell r="A5920" t="str">
            <v>59866</v>
          </cell>
          <cell r="B5920" t="str">
            <v>Abortion (mpr)</v>
          </cell>
          <cell r="D5920" t="str">
            <v>T</v>
          </cell>
          <cell r="E5920" t="str">
            <v>5412</v>
          </cell>
          <cell r="F5920">
            <v>3.6751999999999998</v>
          </cell>
          <cell r="G5920">
            <v>275.64</v>
          </cell>
          <cell r="H5920" t="str">
            <v>.</v>
          </cell>
          <cell r="I5920">
            <v>55.13</v>
          </cell>
        </row>
        <row r="5921">
          <cell r="A5921" t="str">
            <v>59870</v>
          </cell>
          <cell r="B5921" t="str">
            <v>Evacuate mole of uterus</v>
          </cell>
          <cell r="C5921" t="str">
            <v>CH</v>
          </cell>
          <cell r="D5921" t="str">
            <v>J1</v>
          </cell>
          <cell r="E5921" t="str">
            <v>5414</v>
          </cell>
          <cell r="F5921">
            <v>27.7941</v>
          </cell>
          <cell r="G5921">
            <v>2084.59</v>
          </cell>
          <cell r="H5921" t="str">
            <v>.</v>
          </cell>
          <cell r="I5921">
            <v>416.92</v>
          </cell>
          <cell r="J5921">
            <v>42736</v>
          </cell>
          <cell r="M5921" t="str">
            <v>*</v>
          </cell>
        </row>
        <row r="5922">
          <cell r="A5922" t="str">
            <v>59871</v>
          </cell>
          <cell r="B5922" t="str">
            <v>Remove cerclage suture</v>
          </cell>
          <cell r="D5922" t="str">
            <v>Q2</v>
          </cell>
          <cell r="E5922" t="str">
            <v>5414</v>
          </cell>
          <cell r="F5922">
            <v>27.7941</v>
          </cell>
          <cell r="G5922">
            <v>2084.59</v>
          </cell>
          <cell r="H5922" t="str">
            <v>.</v>
          </cell>
          <cell r="I5922">
            <v>416.92</v>
          </cell>
        </row>
        <row r="5923">
          <cell r="A5923" t="str">
            <v>59897</v>
          </cell>
          <cell r="B5923" t="str">
            <v>Fetal invas px w/us</v>
          </cell>
          <cell r="D5923" t="str">
            <v>T</v>
          </cell>
          <cell r="E5923" t="str">
            <v>5411</v>
          </cell>
          <cell r="F5923">
            <v>2.0286</v>
          </cell>
          <cell r="G5923">
            <v>152.15</v>
          </cell>
          <cell r="H5923" t="str">
            <v>.</v>
          </cell>
          <cell r="I5923">
            <v>30.43</v>
          </cell>
        </row>
        <row r="5924">
          <cell r="A5924" t="str">
            <v>59898</v>
          </cell>
          <cell r="B5924" t="str">
            <v>Laparo proc ob care/deliver</v>
          </cell>
          <cell r="D5924" t="str">
            <v>J1</v>
          </cell>
          <cell r="E5924" t="str">
            <v>5361</v>
          </cell>
          <cell r="F5924">
            <v>55.963999999999999</v>
          </cell>
          <cell r="G5924">
            <v>4197.3599999999997</v>
          </cell>
          <cell r="H5924" t="str">
            <v>.</v>
          </cell>
          <cell r="I5924">
            <v>839.48</v>
          </cell>
        </row>
        <row r="5925">
          <cell r="A5925" t="str">
            <v>59899</v>
          </cell>
          <cell r="B5925" t="str">
            <v>Maternity care procedure</v>
          </cell>
          <cell r="D5925" t="str">
            <v>T</v>
          </cell>
          <cell r="E5925" t="str">
            <v>5411</v>
          </cell>
          <cell r="F5925">
            <v>2.0286</v>
          </cell>
          <cell r="G5925">
            <v>152.15</v>
          </cell>
          <cell r="H5925" t="str">
            <v>.</v>
          </cell>
          <cell r="I5925">
            <v>30.43</v>
          </cell>
        </row>
        <row r="5926">
          <cell r="A5926" t="str">
            <v>60000</v>
          </cell>
          <cell r="B5926" t="str">
            <v>Drain thyroid/tongue cyst</v>
          </cell>
          <cell r="D5926" t="str">
            <v>T</v>
          </cell>
          <cell r="E5926" t="str">
            <v>5163</v>
          </cell>
          <cell r="F5926">
            <v>13.8413</v>
          </cell>
          <cell r="G5926">
            <v>1038.1099999999999</v>
          </cell>
          <cell r="H5926" t="str">
            <v>.</v>
          </cell>
          <cell r="I5926">
            <v>207.63</v>
          </cell>
        </row>
        <row r="5927">
          <cell r="A5927" t="str">
            <v>6005F</v>
          </cell>
          <cell r="B5927" t="str">
            <v>Care level rationale doc</v>
          </cell>
          <cell r="D5927" t="str">
            <v>E1</v>
          </cell>
          <cell r="E5927" t="str">
            <v/>
          </cell>
        </row>
        <row r="5928">
          <cell r="A5928" t="str">
            <v>60100</v>
          </cell>
          <cell r="B5928" t="str">
            <v>Biopsy of thyroid</v>
          </cell>
          <cell r="C5928" t="str">
            <v>CH</v>
          </cell>
          <cell r="D5928" t="str">
            <v>T</v>
          </cell>
          <cell r="E5928" t="str">
            <v>5071</v>
          </cell>
          <cell r="F5928">
            <v>7.1849999999999996</v>
          </cell>
          <cell r="G5928">
            <v>538.88</v>
          </cell>
          <cell r="H5928" t="str">
            <v>.</v>
          </cell>
          <cell r="I5928">
            <v>107.78</v>
          </cell>
          <cell r="J5928">
            <v>42736</v>
          </cell>
          <cell r="M5928" t="str">
            <v>*</v>
          </cell>
        </row>
        <row r="5929">
          <cell r="A5929" t="str">
            <v>6010F</v>
          </cell>
          <cell r="B5929" t="str">
            <v>Dysphag test done b/4 eating</v>
          </cell>
          <cell r="D5929" t="str">
            <v>E1</v>
          </cell>
          <cell r="E5929" t="str">
            <v/>
          </cell>
        </row>
        <row r="5930">
          <cell r="A5930" t="str">
            <v>6015F</v>
          </cell>
          <cell r="B5930" t="str">
            <v>Dysphag test done b/4 eating</v>
          </cell>
          <cell r="D5930" t="str">
            <v>E1</v>
          </cell>
          <cell r="E5930" t="str">
            <v/>
          </cell>
        </row>
        <row r="5931">
          <cell r="A5931" t="str">
            <v>60200</v>
          </cell>
          <cell r="B5931" t="str">
            <v>Remove thyroid lesion</v>
          </cell>
          <cell r="D5931" t="str">
            <v>J1</v>
          </cell>
          <cell r="E5931" t="str">
            <v>5361</v>
          </cell>
          <cell r="F5931">
            <v>55.963999999999999</v>
          </cell>
          <cell r="G5931">
            <v>4197.3599999999997</v>
          </cell>
          <cell r="H5931" t="str">
            <v>.</v>
          </cell>
          <cell r="I5931">
            <v>839.48</v>
          </cell>
        </row>
        <row r="5932">
          <cell r="A5932" t="str">
            <v>6020F</v>
          </cell>
          <cell r="B5932" t="str">
            <v>Npo (nothing-mouth) ordered</v>
          </cell>
          <cell r="D5932" t="str">
            <v>E1</v>
          </cell>
          <cell r="E5932" t="str">
            <v/>
          </cell>
        </row>
        <row r="5933">
          <cell r="A5933" t="str">
            <v>60210</v>
          </cell>
          <cell r="B5933" t="str">
            <v>Partial thyroid excision</v>
          </cell>
          <cell r="D5933" t="str">
            <v>J1</v>
          </cell>
          <cell r="E5933" t="str">
            <v>5361</v>
          </cell>
          <cell r="F5933">
            <v>55.963999999999999</v>
          </cell>
          <cell r="G5933">
            <v>4197.3599999999997</v>
          </cell>
          <cell r="H5933" t="str">
            <v>.</v>
          </cell>
          <cell r="I5933">
            <v>839.48</v>
          </cell>
        </row>
        <row r="5934">
          <cell r="A5934" t="str">
            <v>60212</v>
          </cell>
          <cell r="B5934" t="str">
            <v>Partial thyroid excision</v>
          </cell>
          <cell r="D5934" t="str">
            <v>J1</v>
          </cell>
          <cell r="E5934" t="str">
            <v>5361</v>
          </cell>
          <cell r="F5934">
            <v>55.963999999999999</v>
          </cell>
          <cell r="G5934">
            <v>4197.3599999999997</v>
          </cell>
          <cell r="H5934" t="str">
            <v>.</v>
          </cell>
          <cell r="I5934">
            <v>839.48</v>
          </cell>
        </row>
        <row r="5935">
          <cell r="A5935" t="str">
            <v>60220</v>
          </cell>
          <cell r="B5935" t="str">
            <v>Partial removal of thyroid</v>
          </cell>
          <cell r="D5935" t="str">
            <v>J1</v>
          </cell>
          <cell r="E5935" t="str">
            <v>5361</v>
          </cell>
          <cell r="F5935">
            <v>55.963999999999999</v>
          </cell>
          <cell r="G5935">
            <v>4197.3599999999997</v>
          </cell>
          <cell r="H5935" t="str">
            <v>.</v>
          </cell>
          <cell r="I5935">
            <v>839.48</v>
          </cell>
        </row>
        <row r="5936">
          <cell r="A5936" t="str">
            <v>60225</v>
          </cell>
          <cell r="B5936" t="str">
            <v>Partial removal of thyroid</v>
          </cell>
          <cell r="D5936" t="str">
            <v>J1</v>
          </cell>
          <cell r="E5936" t="str">
            <v>5361</v>
          </cell>
          <cell r="F5936">
            <v>55.963999999999999</v>
          </cell>
          <cell r="G5936">
            <v>4197.3599999999997</v>
          </cell>
          <cell r="H5936" t="str">
            <v>.</v>
          </cell>
          <cell r="I5936">
            <v>839.48</v>
          </cell>
        </row>
        <row r="5937">
          <cell r="A5937" t="str">
            <v>60240</v>
          </cell>
          <cell r="B5937" t="str">
            <v>Removal of thyroid</v>
          </cell>
          <cell r="D5937" t="str">
            <v>J1</v>
          </cell>
          <cell r="E5937" t="str">
            <v>5361</v>
          </cell>
          <cell r="F5937">
            <v>55.963999999999999</v>
          </cell>
          <cell r="G5937">
            <v>4197.3599999999997</v>
          </cell>
          <cell r="H5937" t="str">
            <v>.</v>
          </cell>
          <cell r="I5937">
            <v>839.48</v>
          </cell>
        </row>
        <row r="5938">
          <cell r="A5938" t="str">
            <v>60252</v>
          </cell>
          <cell r="B5938" t="str">
            <v>Removal of thyroid</v>
          </cell>
          <cell r="D5938" t="str">
            <v>J1</v>
          </cell>
          <cell r="E5938" t="str">
            <v>5165</v>
          </cell>
          <cell r="F5938">
            <v>55.055300000000003</v>
          </cell>
          <cell r="G5938">
            <v>4129.2</v>
          </cell>
          <cell r="H5938" t="str">
            <v>.</v>
          </cell>
          <cell r="I5938">
            <v>825.84</v>
          </cell>
        </row>
        <row r="5939">
          <cell r="A5939" t="str">
            <v>60254</v>
          </cell>
          <cell r="B5939" t="str">
            <v>Extensive thyroid surgery</v>
          </cell>
          <cell r="D5939" t="str">
            <v>C</v>
          </cell>
          <cell r="E5939" t="str">
            <v/>
          </cell>
        </row>
        <row r="5940">
          <cell r="A5940" t="str">
            <v>60260</v>
          </cell>
          <cell r="B5940" t="str">
            <v>Repeat thyroid surgery</v>
          </cell>
          <cell r="D5940" t="str">
            <v>J1</v>
          </cell>
          <cell r="E5940" t="str">
            <v>5165</v>
          </cell>
          <cell r="F5940">
            <v>55.055300000000003</v>
          </cell>
          <cell r="G5940">
            <v>4129.2</v>
          </cell>
          <cell r="H5940" t="str">
            <v>.</v>
          </cell>
          <cell r="I5940">
            <v>825.84</v>
          </cell>
        </row>
        <row r="5941">
          <cell r="A5941" t="str">
            <v>60270</v>
          </cell>
          <cell r="B5941" t="str">
            <v>Removal of thyroid</v>
          </cell>
          <cell r="D5941" t="str">
            <v>C</v>
          </cell>
          <cell r="E5941" t="str">
            <v/>
          </cell>
        </row>
        <row r="5942">
          <cell r="A5942" t="str">
            <v>60271</v>
          </cell>
          <cell r="B5942" t="str">
            <v>Removal of thyroid</v>
          </cell>
          <cell r="D5942" t="str">
            <v>J1</v>
          </cell>
          <cell r="E5942" t="str">
            <v>5165</v>
          </cell>
          <cell r="F5942">
            <v>55.055300000000003</v>
          </cell>
          <cell r="G5942">
            <v>4129.2</v>
          </cell>
          <cell r="H5942" t="str">
            <v>.</v>
          </cell>
          <cell r="I5942">
            <v>825.84</v>
          </cell>
        </row>
        <row r="5943">
          <cell r="A5943" t="str">
            <v>60280</v>
          </cell>
          <cell r="B5943" t="str">
            <v>Remove thyroid duct lesion</v>
          </cell>
          <cell r="D5943" t="str">
            <v>J1</v>
          </cell>
          <cell r="E5943" t="str">
            <v>5361</v>
          </cell>
          <cell r="F5943">
            <v>55.963999999999999</v>
          </cell>
          <cell r="G5943">
            <v>4197.3599999999997</v>
          </cell>
          <cell r="H5943" t="str">
            <v>.</v>
          </cell>
          <cell r="I5943">
            <v>839.48</v>
          </cell>
        </row>
        <row r="5944">
          <cell r="A5944" t="str">
            <v>60281</v>
          </cell>
          <cell r="B5944" t="str">
            <v>Remove thyroid duct lesion</v>
          </cell>
          <cell r="D5944" t="str">
            <v>J1</v>
          </cell>
          <cell r="E5944" t="str">
            <v>5361</v>
          </cell>
          <cell r="F5944">
            <v>55.963999999999999</v>
          </cell>
          <cell r="G5944">
            <v>4197.3599999999997</v>
          </cell>
          <cell r="H5944" t="str">
            <v>.</v>
          </cell>
          <cell r="I5944">
            <v>839.48</v>
          </cell>
        </row>
        <row r="5945">
          <cell r="A5945" t="str">
            <v>60300</v>
          </cell>
          <cell r="B5945" t="str">
            <v>Aspir/inj thyroid cyst</v>
          </cell>
          <cell r="C5945" t="str">
            <v>CH</v>
          </cell>
          <cell r="D5945" t="str">
            <v>T</v>
          </cell>
          <cell r="E5945" t="str">
            <v>5071</v>
          </cell>
          <cell r="F5945">
            <v>7.1849999999999996</v>
          </cell>
          <cell r="G5945">
            <v>538.88</v>
          </cell>
          <cell r="H5945" t="str">
            <v>.</v>
          </cell>
          <cell r="I5945">
            <v>107.78</v>
          </cell>
          <cell r="J5945">
            <v>42736</v>
          </cell>
          <cell r="M5945" t="str">
            <v>*</v>
          </cell>
        </row>
        <row r="5946">
          <cell r="A5946" t="str">
            <v>6030F</v>
          </cell>
          <cell r="B5946" t="str">
            <v>Max sterile barriers follwd</v>
          </cell>
          <cell r="D5946" t="str">
            <v>M</v>
          </cell>
          <cell r="E5946" t="str">
            <v/>
          </cell>
        </row>
        <row r="5947">
          <cell r="A5947" t="str">
            <v>6040F</v>
          </cell>
          <cell r="B5947" t="str">
            <v>Appro rad ds dvcs techs docd</v>
          </cell>
          <cell r="D5947" t="str">
            <v>E1</v>
          </cell>
          <cell r="E5947" t="str">
            <v/>
          </cell>
        </row>
        <row r="5948">
          <cell r="A5948" t="str">
            <v>6045F</v>
          </cell>
          <cell r="B5948" t="str">
            <v>Radxps in end rprt4fluro pxd</v>
          </cell>
          <cell r="D5948" t="str">
            <v>E1</v>
          </cell>
          <cell r="E5948" t="str">
            <v/>
          </cell>
        </row>
        <row r="5949">
          <cell r="A5949" t="str">
            <v>60500</v>
          </cell>
          <cell r="B5949" t="str">
            <v>Explore parathyroid glands</v>
          </cell>
          <cell r="D5949" t="str">
            <v>J1</v>
          </cell>
          <cell r="E5949" t="str">
            <v>5165</v>
          </cell>
          <cell r="F5949">
            <v>55.055300000000003</v>
          </cell>
          <cell r="G5949">
            <v>4129.2</v>
          </cell>
          <cell r="H5949" t="str">
            <v>.</v>
          </cell>
          <cell r="I5949">
            <v>825.84</v>
          </cell>
        </row>
        <row r="5950">
          <cell r="A5950" t="str">
            <v>60502</v>
          </cell>
          <cell r="B5950" t="str">
            <v>Re-explore parathyroids</v>
          </cell>
          <cell r="D5950" t="str">
            <v>J1</v>
          </cell>
          <cell r="E5950" t="str">
            <v>5165</v>
          </cell>
          <cell r="F5950">
            <v>55.055300000000003</v>
          </cell>
          <cell r="G5950">
            <v>4129.2</v>
          </cell>
          <cell r="H5950" t="str">
            <v>.</v>
          </cell>
          <cell r="I5950">
            <v>825.84</v>
          </cell>
        </row>
        <row r="5951">
          <cell r="A5951" t="str">
            <v>60505</v>
          </cell>
          <cell r="B5951" t="str">
            <v>Explore parathyroid glands</v>
          </cell>
          <cell r="D5951" t="str">
            <v>C</v>
          </cell>
          <cell r="E5951" t="str">
            <v/>
          </cell>
        </row>
        <row r="5952">
          <cell r="A5952" t="str">
            <v>60512</v>
          </cell>
          <cell r="B5952" t="str">
            <v>Autotransplant parathyroid</v>
          </cell>
          <cell r="D5952" t="str">
            <v>N</v>
          </cell>
          <cell r="E5952" t="str">
            <v/>
          </cell>
        </row>
        <row r="5953">
          <cell r="A5953" t="str">
            <v>60520</v>
          </cell>
          <cell r="B5953" t="str">
            <v>Removal of thymus gland</v>
          </cell>
          <cell r="D5953" t="str">
            <v>J1</v>
          </cell>
          <cell r="E5953" t="str">
            <v>5165</v>
          </cell>
          <cell r="F5953">
            <v>55.055300000000003</v>
          </cell>
          <cell r="G5953">
            <v>4129.2</v>
          </cell>
          <cell r="H5953" t="str">
            <v>.</v>
          </cell>
          <cell r="I5953">
            <v>825.84</v>
          </cell>
        </row>
        <row r="5954">
          <cell r="A5954" t="str">
            <v>60521</v>
          </cell>
          <cell r="B5954" t="str">
            <v>Removal of thymus gland</v>
          </cell>
          <cell r="D5954" t="str">
            <v>C</v>
          </cell>
          <cell r="E5954" t="str">
            <v/>
          </cell>
        </row>
        <row r="5955">
          <cell r="A5955" t="str">
            <v>60522</v>
          </cell>
          <cell r="B5955" t="str">
            <v>Removal of thymus gland</v>
          </cell>
          <cell r="D5955" t="str">
            <v>C</v>
          </cell>
          <cell r="E5955" t="str">
            <v/>
          </cell>
        </row>
        <row r="5956">
          <cell r="A5956" t="str">
            <v>60540</v>
          </cell>
          <cell r="B5956" t="str">
            <v>Explore adrenal gland</v>
          </cell>
          <cell r="D5956" t="str">
            <v>C</v>
          </cell>
          <cell r="E5956" t="str">
            <v/>
          </cell>
        </row>
        <row r="5957">
          <cell r="A5957" t="str">
            <v>60545</v>
          </cell>
          <cell r="B5957" t="str">
            <v>Explore adrenal gland</v>
          </cell>
          <cell r="D5957" t="str">
            <v>C</v>
          </cell>
          <cell r="E5957" t="str">
            <v/>
          </cell>
        </row>
        <row r="5958">
          <cell r="A5958" t="str">
            <v>60600</v>
          </cell>
          <cell r="B5958" t="str">
            <v>Remove carotid body lesion</v>
          </cell>
          <cell r="D5958" t="str">
            <v>C</v>
          </cell>
          <cell r="E5958" t="str">
            <v/>
          </cell>
        </row>
        <row r="5959">
          <cell r="A5959" t="str">
            <v>60605</v>
          </cell>
          <cell r="B5959" t="str">
            <v>Remove carotid body lesion</v>
          </cell>
          <cell r="D5959" t="str">
            <v>C</v>
          </cell>
          <cell r="E5959" t="str">
            <v/>
          </cell>
        </row>
        <row r="5960">
          <cell r="A5960" t="str">
            <v>60650</v>
          </cell>
          <cell r="B5960" t="str">
            <v>Laparoscopy adrenalectomy</v>
          </cell>
          <cell r="D5960" t="str">
            <v>C</v>
          </cell>
          <cell r="E5960" t="str">
            <v/>
          </cell>
        </row>
        <row r="5961">
          <cell r="A5961" t="str">
            <v>60659</v>
          </cell>
          <cell r="B5961" t="str">
            <v>Laparo proc endocrine</v>
          </cell>
          <cell r="D5961" t="str">
            <v>J1</v>
          </cell>
          <cell r="E5961" t="str">
            <v>5361</v>
          </cell>
          <cell r="F5961">
            <v>55.963999999999999</v>
          </cell>
          <cell r="G5961">
            <v>4197.3599999999997</v>
          </cell>
          <cell r="H5961" t="str">
            <v>.</v>
          </cell>
          <cell r="I5961">
            <v>839.48</v>
          </cell>
        </row>
        <row r="5962">
          <cell r="A5962" t="str">
            <v>60699</v>
          </cell>
          <cell r="B5962" t="str">
            <v>Endocrine surgery procedure</v>
          </cell>
          <cell r="D5962" t="str">
            <v>J1</v>
          </cell>
          <cell r="E5962" t="str">
            <v>5361</v>
          </cell>
          <cell r="F5962">
            <v>55.963999999999999</v>
          </cell>
          <cell r="G5962">
            <v>4197.3599999999997</v>
          </cell>
          <cell r="H5962" t="str">
            <v>.</v>
          </cell>
          <cell r="I5962">
            <v>839.48</v>
          </cell>
        </row>
        <row r="5963">
          <cell r="A5963" t="str">
            <v>6070F</v>
          </cell>
          <cell r="B5963" t="str">
            <v>Pt asked/cnsld aed effects</v>
          </cell>
          <cell r="D5963" t="str">
            <v>E1</v>
          </cell>
          <cell r="E5963" t="str">
            <v/>
          </cell>
        </row>
        <row r="5964">
          <cell r="A5964" t="str">
            <v>6080F</v>
          </cell>
          <cell r="B5964" t="str">
            <v>Pt/caregiver queried falls</v>
          </cell>
          <cell r="D5964" t="str">
            <v>E1</v>
          </cell>
          <cell r="E5964" t="str">
            <v/>
          </cell>
        </row>
        <row r="5965">
          <cell r="A5965" t="str">
            <v>6090F</v>
          </cell>
          <cell r="B5965" t="str">
            <v>Pt/caregiver counsel safety</v>
          </cell>
          <cell r="D5965" t="str">
            <v>E1</v>
          </cell>
          <cell r="E5965" t="str">
            <v/>
          </cell>
        </row>
        <row r="5966">
          <cell r="A5966" t="str">
            <v>61000</v>
          </cell>
          <cell r="B5966" t="str">
            <v>Remove cranial cavity fluid</v>
          </cell>
          <cell r="D5966" t="str">
            <v>T</v>
          </cell>
          <cell r="E5966" t="str">
            <v>5442</v>
          </cell>
          <cell r="F5966">
            <v>6.7595999999999998</v>
          </cell>
          <cell r="G5966">
            <v>506.98</v>
          </cell>
          <cell r="H5966" t="str">
            <v>.</v>
          </cell>
          <cell r="I5966">
            <v>101.4</v>
          </cell>
        </row>
        <row r="5967">
          <cell r="A5967" t="str">
            <v>61001</v>
          </cell>
          <cell r="B5967" t="str">
            <v>Remove cranial cavity fluid</v>
          </cell>
          <cell r="D5967" t="str">
            <v>T</v>
          </cell>
          <cell r="E5967" t="str">
            <v>5442</v>
          </cell>
          <cell r="F5967">
            <v>6.7595999999999998</v>
          </cell>
          <cell r="G5967">
            <v>506.98</v>
          </cell>
          <cell r="H5967" t="str">
            <v>.</v>
          </cell>
          <cell r="I5967">
            <v>101.4</v>
          </cell>
        </row>
        <row r="5968">
          <cell r="A5968" t="str">
            <v>6100F</v>
          </cell>
          <cell r="B5968" t="str">
            <v>Verify pt site pxd docd</v>
          </cell>
          <cell r="D5968" t="str">
            <v>E1</v>
          </cell>
          <cell r="E5968" t="str">
            <v/>
          </cell>
        </row>
        <row r="5969">
          <cell r="A5969" t="str">
            <v>6101F</v>
          </cell>
          <cell r="B5969" t="str">
            <v>Safety counseling dementia</v>
          </cell>
          <cell r="D5969" t="str">
            <v>M</v>
          </cell>
          <cell r="E5969" t="str">
            <v/>
          </cell>
        </row>
        <row r="5970">
          <cell r="A5970" t="str">
            <v>61020</v>
          </cell>
          <cell r="B5970" t="str">
            <v>Remove brain cavity fluid</v>
          </cell>
          <cell r="C5970" t="str">
            <v>CH</v>
          </cell>
          <cell r="D5970" t="str">
            <v>T</v>
          </cell>
          <cell r="E5970" t="str">
            <v>5443</v>
          </cell>
          <cell r="F5970">
            <v>8.5152999999999999</v>
          </cell>
          <cell r="G5970">
            <v>638.66</v>
          </cell>
          <cell r="H5970" t="str">
            <v>.</v>
          </cell>
          <cell r="I5970">
            <v>127.74</v>
          </cell>
          <cell r="J5970">
            <v>42736</v>
          </cell>
          <cell r="M5970" t="str">
            <v>*</v>
          </cell>
        </row>
        <row r="5971">
          <cell r="A5971" t="str">
            <v>61026</v>
          </cell>
          <cell r="B5971" t="str">
            <v>Injection into brain canal</v>
          </cell>
          <cell r="C5971" t="str">
            <v>CH</v>
          </cell>
          <cell r="D5971" t="str">
            <v>T</v>
          </cell>
          <cell r="E5971" t="str">
            <v>5442</v>
          </cell>
          <cell r="F5971">
            <v>6.7595999999999998</v>
          </cell>
          <cell r="G5971">
            <v>506.98</v>
          </cell>
          <cell r="H5971" t="str">
            <v>.</v>
          </cell>
          <cell r="I5971">
            <v>101.4</v>
          </cell>
          <cell r="J5971">
            <v>42736</v>
          </cell>
          <cell r="M5971" t="str">
            <v>*</v>
          </cell>
        </row>
        <row r="5972">
          <cell r="A5972" t="str">
            <v>6102F</v>
          </cell>
          <cell r="B5972" t="str">
            <v>Safety counseling dem order</v>
          </cell>
          <cell r="D5972" t="str">
            <v>M</v>
          </cell>
          <cell r="E5972" t="str">
            <v/>
          </cell>
        </row>
        <row r="5973">
          <cell r="A5973" t="str">
            <v>61050</v>
          </cell>
          <cell r="B5973" t="str">
            <v>Remove brain canal fluid</v>
          </cell>
          <cell r="C5973" t="str">
            <v>CH</v>
          </cell>
          <cell r="D5973" t="str">
            <v>T</v>
          </cell>
          <cell r="E5973" t="str">
            <v>5441</v>
          </cell>
          <cell r="F5973">
            <v>3.0787</v>
          </cell>
          <cell r="G5973">
            <v>230.91</v>
          </cell>
          <cell r="H5973" t="str">
            <v>.</v>
          </cell>
          <cell r="I5973">
            <v>46.19</v>
          </cell>
          <cell r="J5973">
            <v>42736</v>
          </cell>
          <cell r="M5973" t="str">
            <v>*</v>
          </cell>
        </row>
        <row r="5974">
          <cell r="A5974" t="str">
            <v>61055</v>
          </cell>
          <cell r="B5974" t="str">
            <v>Injection into brain canal</v>
          </cell>
          <cell r="C5974" t="str">
            <v>CH</v>
          </cell>
          <cell r="D5974" t="str">
            <v>T</v>
          </cell>
          <cell r="E5974" t="str">
            <v>5441</v>
          </cell>
          <cell r="F5974">
            <v>3.0787</v>
          </cell>
          <cell r="G5974">
            <v>230.91</v>
          </cell>
          <cell r="H5974" t="str">
            <v>.</v>
          </cell>
          <cell r="I5974">
            <v>46.19</v>
          </cell>
          <cell r="J5974">
            <v>42736</v>
          </cell>
          <cell r="M5974" t="str">
            <v>*</v>
          </cell>
        </row>
        <row r="5975">
          <cell r="A5975" t="str">
            <v>61070</v>
          </cell>
          <cell r="B5975" t="str">
            <v>Brain canal shunt procedure</v>
          </cell>
          <cell r="C5975" t="str">
            <v>CH</v>
          </cell>
          <cell r="D5975" t="str">
            <v>T</v>
          </cell>
          <cell r="E5975" t="str">
            <v>5442</v>
          </cell>
          <cell r="F5975">
            <v>6.7595999999999998</v>
          </cell>
          <cell r="G5975">
            <v>506.98</v>
          </cell>
          <cell r="H5975" t="str">
            <v>.</v>
          </cell>
          <cell r="I5975">
            <v>101.4</v>
          </cell>
          <cell r="J5975">
            <v>42736</v>
          </cell>
          <cell r="M5975" t="str">
            <v>*</v>
          </cell>
        </row>
        <row r="5976">
          <cell r="A5976" t="str">
            <v>61105</v>
          </cell>
          <cell r="B5976" t="str">
            <v>Twist drill hole</v>
          </cell>
          <cell r="D5976" t="str">
            <v>C</v>
          </cell>
          <cell r="E5976" t="str">
            <v/>
          </cell>
        </row>
        <row r="5977">
          <cell r="A5977" t="str">
            <v>61107</v>
          </cell>
          <cell r="B5977" t="str">
            <v>Drill skull for implantation</v>
          </cell>
          <cell r="D5977" t="str">
            <v>C</v>
          </cell>
          <cell r="E5977" t="str">
            <v/>
          </cell>
        </row>
        <row r="5978">
          <cell r="A5978" t="str">
            <v>61108</v>
          </cell>
          <cell r="B5978" t="str">
            <v>Drill skull for drainage</v>
          </cell>
          <cell r="D5978" t="str">
            <v>C</v>
          </cell>
          <cell r="E5978" t="str">
            <v/>
          </cell>
        </row>
        <row r="5979">
          <cell r="A5979" t="str">
            <v>6110F</v>
          </cell>
          <cell r="B5979" t="str">
            <v>Counsel prov driving risks</v>
          </cell>
          <cell r="C5979" t="str">
            <v>CH</v>
          </cell>
          <cell r="D5979" t="str">
            <v>E1</v>
          </cell>
          <cell r="E5979" t="str">
            <v/>
          </cell>
          <cell r="J5979">
            <v>42736</v>
          </cell>
          <cell r="M5979" t="str">
            <v>*</v>
          </cell>
        </row>
        <row r="5980">
          <cell r="A5980" t="str">
            <v>61120</v>
          </cell>
          <cell r="B5980" t="str">
            <v>Burr hole for puncture</v>
          </cell>
          <cell r="D5980" t="str">
            <v>C</v>
          </cell>
          <cell r="E5980" t="str">
            <v/>
          </cell>
        </row>
        <row r="5981">
          <cell r="A5981" t="str">
            <v>61140</v>
          </cell>
          <cell r="B5981" t="str">
            <v>Pierce skull for biopsy</v>
          </cell>
          <cell r="D5981" t="str">
            <v>C</v>
          </cell>
          <cell r="E5981" t="str">
            <v/>
          </cell>
        </row>
        <row r="5982">
          <cell r="A5982" t="str">
            <v>61150</v>
          </cell>
          <cell r="B5982" t="str">
            <v>Pierce skull for drainage</v>
          </cell>
          <cell r="D5982" t="str">
            <v>C</v>
          </cell>
          <cell r="E5982" t="str">
            <v/>
          </cell>
        </row>
        <row r="5983">
          <cell r="A5983" t="str">
            <v>61151</v>
          </cell>
          <cell r="B5983" t="str">
            <v>Pierce skull for drainage</v>
          </cell>
          <cell r="D5983" t="str">
            <v>C</v>
          </cell>
          <cell r="E5983" t="str">
            <v/>
          </cell>
        </row>
        <row r="5984">
          <cell r="A5984" t="str">
            <v>61154</v>
          </cell>
          <cell r="B5984" t="str">
            <v>Pierce skull &amp; remove clot</v>
          </cell>
          <cell r="D5984" t="str">
            <v>C</v>
          </cell>
          <cell r="E5984" t="str">
            <v/>
          </cell>
        </row>
        <row r="5985">
          <cell r="A5985" t="str">
            <v>61156</v>
          </cell>
          <cell r="B5985" t="str">
            <v>Pierce skull for drainage</v>
          </cell>
          <cell r="D5985" t="str">
            <v>C</v>
          </cell>
          <cell r="E5985" t="str">
            <v/>
          </cell>
        </row>
        <row r="5986">
          <cell r="A5986" t="str">
            <v>61210</v>
          </cell>
          <cell r="B5986" t="str">
            <v>Pierce skull implant device</v>
          </cell>
          <cell r="D5986" t="str">
            <v>C</v>
          </cell>
          <cell r="E5986" t="str">
            <v/>
          </cell>
        </row>
        <row r="5987">
          <cell r="A5987" t="str">
            <v>61215</v>
          </cell>
          <cell r="B5987" t="str">
            <v>Insert brain-fluid device</v>
          </cell>
          <cell r="C5987" t="str">
            <v>CH</v>
          </cell>
          <cell r="D5987" t="str">
            <v>J1</v>
          </cell>
          <cell r="E5987" t="str">
            <v>5432</v>
          </cell>
          <cell r="F5987">
            <v>55.334099999999999</v>
          </cell>
          <cell r="G5987">
            <v>4150.1099999999997</v>
          </cell>
          <cell r="H5987" t="str">
            <v>.</v>
          </cell>
          <cell r="I5987">
            <v>830.03</v>
          </cell>
          <cell r="J5987">
            <v>42736</v>
          </cell>
          <cell r="M5987" t="str">
            <v>*</v>
          </cell>
        </row>
        <row r="5988">
          <cell r="A5988" t="str">
            <v>61250</v>
          </cell>
          <cell r="B5988" t="str">
            <v>Pierce skull &amp; explore</v>
          </cell>
          <cell r="D5988" t="str">
            <v>C</v>
          </cell>
          <cell r="E5988" t="str">
            <v/>
          </cell>
        </row>
        <row r="5989">
          <cell r="A5989" t="str">
            <v>61253</v>
          </cell>
          <cell r="B5989" t="str">
            <v>Pierce skull &amp; explore</v>
          </cell>
          <cell r="D5989" t="str">
            <v>C</v>
          </cell>
          <cell r="E5989" t="str">
            <v/>
          </cell>
        </row>
        <row r="5990">
          <cell r="A5990" t="str">
            <v>61304</v>
          </cell>
          <cell r="B5990" t="str">
            <v>Open skull for exploration</v>
          </cell>
          <cell r="D5990" t="str">
            <v>C</v>
          </cell>
          <cell r="E5990" t="str">
            <v/>
          </cell>
        </row>
        <row r="5991">
          <cell r="A5991" t="str">
            <v>61305</v>
          </cell>
          <cell r="B5991" t="str">
            <v>Open skull for exploration</v>
          </cell>
          <cell r="D5991" t="str">
            <v>C</v>
          </cell>
          <cell r="E5991" t="str">
            <v/>
          </cell>
        </row>
        <row r="5992">
          <cell r="A5992" t="str">
            <v>61312</v>
          </cell>
          <cell r="B5992" t="str">
            <v>Open skull for drainage</v>
          </cell>
          <cell r="D5992" t="str">
            <v>C</v>
          </cell>
          <cell r="E5992" t="str">
            <v/>
          </cell>
        </row>
        <row r="5993">
          <cell r="A5993" t="str">
            <v>61313</v>
          </cell>
          <cell r="B5993" t="str">
            <v>Open skull for drainage</v>
          </cell>
          <cell r="D5993" t="str">
            <v>C</v>
          </cell>
          <cell r="E5993" t="str">
            <v/>
          </cell>
        </row>
        <row r="5994">
          <cell r="A5994" t="str">
            <v>61314</v>
          </cell>
          <cell r="B5994" t="str">
            <v>Open skull for drainage</v>
          </cell>
          <cell r="D5994" t="str">
            <v>C</v>
          </cell>
          <cell r="E5994" t="str">
            <v/>
          </cell>
        </row>
        <row r="5995">
          <cell r="A5995" t="str">
            <v>61315</v>
          </cell>
          <cell r="B5995" t="str">
            <v>Open skull for drainage</v>
          </cell>
          <cell r="D5995" t="str">
            <v>C</v>
          </cell>
          <cell r="E5995" t="str">
            <v/>
          </cell>
        </row>
        <row r="5996">
          <cell r="A5996" t="str">
            <v>61316</v>
          </cell>
          <cell r="B5996" t="str">
            <v>Implt cran bone flap to abdo</v>
          </cell>
          <cell r="D5996" t="str">
            <v>C</v>
          </cell>
          <cell r="E5996" t="str">
            <v/>
          </cell>
        </row>
        <row r="5997">
          <cell r="A5997" t="str">
            <v>61320</v>
          </cell>
          <cell r="B5997" t="str">
            <v>Open skull for drainage</v>
          </cell>
          <cell r="D5997" t="str">
            <v>C</v>
          </cell>
          <cell r="E5997" t="str">
            <v/>
          </cell>
        </row>
        <row r="5998">
          <cell r="A5998" t="str">
            <v>61321</v>
          </cell>
          <cell r="B5998" t="str">
            <v>Open skull for drainage</v>
          </cell>
          <cell r="D5998" t="str">
            <v>C</v>
          </cell>
          <cell r="E5998" t="str">
            <v/>
          </cell>
        </row>
        <row r="5999">
          <cell r="A5999" t="str">
            <v>61322</v>
          </cell>
          <cell r="B5999" t="str">
            <v>Decompressive craniotomy</v>
          </cell>
          <cell r="D5999" t="str">
            <v>C</v>
          </cell>
          <cell r="E5999" t="str">
            <v/>
          </cell>
        </row>
        <row r="6000">
          <cell r="A6000" t="str">
            <v>61323</v>
          </cell>
          <cell r="B6000" t="str">
            <v>Decompressive lobectomy</v>
          </cell>
          <cell r="D6000" t="str">
            <v>C</v>
          </cell>
          <cell r="E6000" t="str">
            <v/>
          </cell>
        </row>
        <row r="6001">
          <cell r="A6001" t="str">
            <v>61330</v>
          </cell>
          <cell r="B6001" t="str">
            <v>Decompress eye socket</v>
          </cell>
          <cell r="C6001" t="str">
            <v>CH</v>
          </cell>
          <cell r="D6001" t="str">
            <v>J1</v>
          </cell>
          <cell r="E6001" t="str">
            <v>5164</v>
          </cell>
          <cell r="F6001">
            <v>28.969799999999999</v>
          </cell>
          <cell r="G6001">
            <v>2172.7600000000002</v>
          </cell>
          <cell r="H6001" t="str">
            <v>.</v>
          </cell>
          <cell r="I6001">
            <v>434.56</v>
          </cell>
          <cell r="J6001">
            <v>42736</v>
          </cell>
          <cell r="M6001" t="str">
            <v>*</v>
          </cell>
        </row>
        <row r="6002">
          <cell r="A6002" t="str">
            <v>61332</v>
          </cell>
          <cell r="B6002" t="str">
            <v>Explore/biopsy eye socket</v>
          </cell>
          <cell r="D6002" t="str">
            <v>C</v>
          </cell>
          <cell r="E6002" t="str">
            <v/>
          </cell>
        </row>
        <row r="6003">
          <cell r="A6003" t="str">
            <v>61333</v>
          </cell>
          <cell r="B6003" t="str">
            <v>Explore orbit/remove lesion</v>
          </cell>
          <cell r="D6003" t="str">
            <v>C</v>
          </cell>
          <cell r="E6003" t="str">
            <v/>
          </cell>
        </row>
        <row r="6004">
          <cell r="A6004" t="str">
            <v>61340</v>
          </cell>
          <cell r="B6004" t="str">
            <v>Subtemporal decompression</v>
          </cell>
          <cell r="D6004" t="str">
            <v>C</v>
          </cell>
          <cell r="E6004" t="str">
            <v/>
          </cell>
        </row>
        <row r="6005">
          <cell r="A6005" t="str">
            <v>61343</v>
          </cell>
          <cell r="B6005" t="str">
            <v>Incise skull (press relief)</v>
          </cell>
          <cell r="D6005" t="str">
            <v>C</v>
          </cell>
          <cell r="E6005" t="str">
            <v/>
          </cell>
        </row>
        <row r="6006">
          <cell r="A6006" t="str">
            <v>61345</v>
          </cell>
          <cell r="B6006" t="str">
            <v>Relieve cranial pressure</v>
          </cell>
          <cell r="D6006" t="str">
            <v>C</v>
          </cell>
          <cell r="E6006" t="str">
            <v/>
          </cell>
        </row>
        <row r="6007">
          <cell r="A6007" t="str">
            <v>61450</v>
          </cell>
          <cell r="B6007" t="str">
            <v>Incise skull for surgery</v>
          </cell>
          <cell r="D6007" t="str">
            <v>C</v>
          </cell>
          <cell r="E6007" t="str">
            <v/>
          </cell>
        </row>
        <row r="6008">
          <cell r="A6008" t="str">
            <v>61458</v>
          </cell>
          <cell r="B6008" t="str">
            <v>Incise skull for brain wound</v>
          </cell>
          <cell r="D6008" t="str">
            <v>C</v>
          </cell>
          <cell r="E6008" t="str">
            <v/>
          </cell>
        </row>
        <row r="6009">
          <cell r="A6009" t="str">
            <v>61460</v>
          </cell>
          <cell r="B6009" t="str">
            <v>Incise skull for surgery</v>
          </cell>
          <cell r="D6009" t="str">
            <v>C</v>
          </cell>
          <cell r="E6009" t="str">
            <v/>
          </cell>
        </row>
        <row r="6010">
          <cell r="A6010" t="str">
            <v>61480</v>
          </cell>
          <cell r="B6010" t="str">
            <v>Incise skull for surgery</v>
          </cell>
          <cell r="D6010" t="str">
            <v>C</v>
          </cell>
          <cell r="E6010" t="str">
            <v/>
          </cell>
        </row>
        <row r="6011">
          <cell r="A6011" t="str">
            <v>61500</v>
          </cell>
          <cell r="B6011" t="str">
            <v>Removal of skull lesion</v>
          </cell>
          <cell r="D6011" t="str">
            <v>C</v>
          </cell>
          <cell r="E6011" t="str">
            <v/>
          </cell>
        </row>
        <row r="6012">
          <cell r="A6012" t="str">
            <v>61501</v>
          </cell>
          <cell r="B6012" t="str">
            <v>Remove infected skull bone</v>
          </cell>
          <cell r="D6012" t="str">
            <v>C</v>
          </cell>
          <cell r="E6012" t="str">
            <v/>
          </cell>
        </row>
        <row r="6013">
          <cell r="A6013" t="str">
            <v>6150F</v>
          </cell>
          <cell r="B6013" t="str">
            <v>Pt notrcvng1st antitnf txmnt</v>
          </cell>
          <cell r="D6013" t="str">
            <v>E1</v>
          </cell>
          <cell r="E6013" t="str">
            <v/>
          </cell>
        </row>
        <row r="6014">
          <cell r="A6014" t="str">
            <v>61510</v>
          </cell>
          <cell r="B6014" t="str">
            <v>Removal of brain lesion</v>
          </cell>
          <cell r="D6014" t="str">
            <v>C</v>
          </cell>
          <cell r="E6014" t="str">
            <v/>
          </cell>
        </row>
        <row r="6015">
          <cell r="A6015" t="str">
            <v>61512</v>
          </cell>
          <cell r="B6015" t="str">
            <v>Remove brain lining lesion</v>
          </cell>
          <cell r="D6015" t="str">
            <v>C</v>
          </cell>
          <cell r="E6015" t="str">
            <v/>
          </cell>
        </row>
        <row r="6016">
          <cell r="A6016" t="str">
            <v>61514</v>
          </cell>
          <cell r="B6016" t="str">
            <v>Removal of brain abscess</v>
          </cell>
          <cell r="D6016" t="str">
            <v>C</v>
          </cell>
          <cell r="E6016" t="str">
            <v/>
          </cell>
        </row>
        <row r="6017">
          <cell r="A6017" t="str">
            <v>61516</v>
          </cell>
          <cell r="B6017" t="str">
            <v>Removal of brain lesion</v>
          </cell>
          <cell r="D6017" t="str">
            <v>C</v>
          </cell>
          <cell r="E6017" t="str">
            <v/>
          </cell>
        </row>
        <row r="6018">
          <cell r="A6018" t="str">
            <v>61517</v>
          </cell>
          <cell r="B6018" t="str">
            <v>Implt brain chemotx add-on</v>
          </cell>
          <cell r="D6018" t="str">
            <v>C</v>
          </cell>
          <cell r="E6018" t="str">
            <v/>
          </cell>
        </row>
        <row r="6019">
          <cell r="A6019" t="str">
            <v>61518</v>
          </cell>
          <cell r="B6019" t="str">
            <v>Removal of brain lesion</v>
          </cell>
          <cell r="D6019" t="str">
            <v>C</v>
          </cell>
          <cell r="E6019" t="str">
            <v/>
          </cell>
        </row>
        <row r="6020">
          <cell r="A6020" t="str">
            <v>61519</v>
          </cell>
          <cell r="B6020" t="str">
            <v>Remove brain lining lesion</v>
          </cell>
          <cell r="D6020" t="str">
            <v>C</v>
          </cell>
          <cell r="E6020" t="str">
            <v/>
          </cell>
        </row>
        <row r="6021">
          <cell r="A6021" t="str">
            <v>61520</v>
          </cell>
          <cell r="B6021" t="str">
            <v>Removal of brain lesion</v>
          </cell>
          <cell r="D6021" t="str">
            <v>C</v>
          </cell>
          <cell r="E6021" t="str">
            <v/>
          </cell>
        </row>
        <row r="6022">
          <cell r="A6022" t="str">
            <v>61521</v>
          </cell>
          <cell r="B6022" t="str">
            <v>Removal of brain lesion</v>
          </cell>
          <cell r="D6022" t="str">
            <v>C</v>
          </cell>
          <cell r="E6022" t="str">
            <v/>
          </cell>
        </row>
        <row r="6023">
          <cell r="A6023" t="str">
            <v>61522</v>
          </cell>
          <cell r="B6023" t="str">
            <v>Removal of brain abscess</v>
          </cell>
          <cell r="D6023" t="str">
            <v>C</v>
          </cell>
          <cell r="E6023" t="str">
            <v/>
          </cell>
        </row>
        <row r="6024">
          <cell r="A6024" t="str">
            <v>61524</v>
          </cell>
          <cell r="B6024" t="str">
            <v>Removal of brain lesion</v>
          </cell>
          <cell r="D6024" t="str">
            <v>C</v>
          </cell>
          <cell r="E6024" t="str">
            <v/>
          </cell>
        </row>
        <row r="6025">
          <cell r="A6025" t="str">
            <v>61526</v>
          </cell>
          <cell r="B6025" t="str">
            <v>Removal of brain lesion</v>
          </cell>
          <cell r="D6025" t="str">
            <v>C</v>
          </cell>
          <cell r="E6025" t="str">
            <v/>
          </cell>
        </row>
        <row r="6026">
          <cell r="A6026" t="str">
            <v>61530</v>
          </cell>
          <cell r="B6026" t="str">
            <v>Removal of brain lesion</v>
          </cell>
          <cell r="D6026" t="str">
            <v>C</v>
          </cell>
          <cell r="E6026" t="str">
            <v/>
          </cell>
        </row>
        <row r="6027">
          <cell r="A6027" t="str">
            <v>61531</v>
          </cell>
          <cell r="B6027" t="str">
            <v>Implant brain electrodes</v>
          </cell>
          <cell r="D6027" t="str">
            <v>C</v>
          </cell>
          <cell r="E6027" t="str">
            <v/>
          </cell>
        </row>
        <row r="6028">
          <cell r="A6028" t="str">
            <v>61533</v>
          </cell>
          <cell r="B6028" t="str">
            <v>Implant brain electrodes</v>
          </cell>
          <cell r="D6028" t="str">
            <v>C</v>
          </cell>
          <cell r="E6028" t="str">
            <v/>
          </cell>
        </row>
        <row r="6029">
          <cell r="A6029" t="str">
            <v>61534</v>
          </cell>
          <cell r="B6029" t="str">
            <v>Removal of brain lesion</v>
          </cell>
          <cell r="D6029" t="str">
            <v>C</v>
          </cell>
          <cell r="E6029" t="str">
            <v/>
          </cell>
        </row>
        <row r="6030">
          <cell r="A6030" t="str">
            <v>61535</v>
          </cell>
          <cell r="B6030" t="str">
            <v>Remove brain electrodes</v>
          </cell>
          <cell r="D6030" t="str">
            <v>C</v>
          </cell>
          <cell r="E6030" t="str">
            <v/>
          </cell>
        </row>
        <row r="6031">
          <cell r="A6031" t="str">
            <v>61536</v>
          </cell>
          <cell r="B6031" t="str">
            <v>Removal of brain lesion</v>
          </cell>
          <cell r="D6031" t="str">
            <v>C</v>
          </cell>
          <cell r="E6031" t="str">
            <v/>
          </cell>
        </row>
        <row r="6032">
          <cell r="A6032" t="str">
            <v>61537</v>
          </cell>
          <cell r="B6032" t="str">
            <v>Removal of brain tissue</v>
          </cell>
          <cell r="D6032" t="str">
            <v>C</v>
          </cell>
          <cell r="E6032" t="str">
            <v/>
          </cell>
        </row>
        <row r="6033">
          <cell r="A6033" t="str">
            <v>61538</v>
          </cell>
          <cell r="B6033" t="str">
            <v>Removal of brain tissue</v>
          </cell>
          <cell r="D6033" t="str">
            <v>C</v>
          </cell>
          <cell r="E6033" t="str">
            <v/>
          </cell>
        </row>
        <row r="6034">
          <cell r="A6034" t="str">
            <v>61539</v>
          </cell>
          <cell r="B6034" t="str">
            <v>Removal of brain tissue</v>
          </cell>
          <cell r="D6034" t="str">
            <v>C</v>
          </cell>
          <cell r="E6034" t="str">
            <v/>
          </cell>
        </row>
        <row r="6035">
          <cell r="A6035" t="str">
            <v>61540</v>
          </cell>
          <cell r="B6035" t="str">
            <v>Removal of brain tissue</v>
          </cell>
          <cell r="D6035" t="str">
            <v>C</v>
          </cell>
          <cell r="E6035" t="str">
            <v/>
          </cell>
        </row>
        <row r="6036">
          <cell r="A6036" t="str">
            <v>61541</v>
          </cell>
          <cell r="B6036" t="str">
            <v>Incision of brain tissue</v>
          </cell>
          <cell r="D6036" t="str">
            <v>C</v>
          </cell>
          <cell r="E6036" t="str">
            <v/>
          </cell>
        </row>
        <row r="6037">
          <cell r="A6037" t="str">
            <v>61543</v>
          </cell>
          <cell r="B6037" t="str">
            <v>Removal of brain tissue</v>
          </cell>
          <cell r="D6037" t="str">
            <v>C</v>
          </cell>
          <cell r="E6037" t="str">
            <v/>
          </cell>
        </row>
        <row r="6038">
          <cell r="A6038" t="str">
            <v>61544</v>
          </cell>
          <cell r="B6038" t="str">
            <v>Remove &amp; treat brain lesion</v>
          </cell>
          <cell r="D6038" t="str">
            <v>C</v>
          </cell>
          <cell r="E6038" t="str">
            <v/>
          </cell>
        </row>
        <row r="6039">
          <cell r="A6039" t="str">
            <v>61545</v>
          </cell>
          <cell r="B6039" t="str">
            <v>Excision of brain tumor</v>
          </cell>
          <cell r="D6039" t="str">
            <v>C</v>
          </cell>
          <cell r="E6039" t="str">
            <v/>
          </cell>
        </row>
        <row r="6040">
          <cell r="A6040" t="str">
            <v>61546</v>
          </cell>
          <cell r="B6040" t="str">
            <v>Removal of pituitary gland</v>
          </cell>
          <cell r="D6040" t="str">
            <v>C</v>
          </cell>
          <cell r="E6040" t="str">
            <v/>
          </cell>
        </row>
        <row r="6041">
          <cell r="A6041" t="str">
            <v>61548</v>
          </cell>
          <cell r="B6041" t="str">
            <v>Removal of pituitary gland</v>
          </cell>
          <cell r="D6041" t="str">
            <v>C</v>
          </cell>
          <cell r="E6041" t="str">
            <v/>
          </cell>
        </row>
        <row r="6042">
          <cell r="A6042" t="str">
            <v>61550</v>
          </cell>
          <cell r="B6042" t="str">
            <v>Release of skull seams</v>
          </cell>
          <cell r="D6042" t="str">
            <v>C</v>
          </cell>
          <cell r="E6042" t="str">
            <v/>
          </cell>
        </row>
        <row r="6043">
          <cell r="A6043" t="str">
            <v>61552</v>
          </cell>
          <cell r="B6043" t="str">
            <v>Release of skull seams</v>
          </cell>
          <cell r="D6043" t="str">
            <v>C</v>
          </cell>
          <cell r="E6043" t="str">
            <v/>
          </cell>
        </row>
        <row r="6044">
          <cell r="A6044" t="str">
            <v>61556</v>
          </cell>
          <cell r="B6044" t="str">
            <v>Incise skull/sutures</v>
          </cell>
          <cell r="D6044" t="str">
            <v>C</v>
          </cell>
          <cell r="E6044" t="str">
            <v/>
          </cell>
        </row>
        <row r="6045">
          <cell r="A6045" t="str">
            <v>61557</v>
          </cell>
          <cell r="B6045" t="str">
            <v>Incise skull/sutures</v>
          </cell>
          <cell r="D6045" t="str">
            <v>C</v>
          </cell>
          <cell r="E6045" t="str">
            <v/>
          </cell>
        </row>
        <row r="6046">
          <cell r="A6046" t="str">
            <v>61558</v>
          </cell>
          <cell r="B6046" t="str">
            <v>Excision of skull/sutures</v>
          </cell>
          <cell r="D6046" t="str">
            <v>C</v>
          </cell>
          <cell r="E6046" t="str">
            <v/>
          </cell>
        </row>
        <row r="6047">
          <cell r="A6047" t="str">
            <v>61559</v>
          </cell>
          <cell r="B6047" t="str">
            <v>Excision of skull/sutures</v>
          </cell>
          <cell r="D6047" t="str">
            <v>C</v>
          </cell>
          <cell r="E6047" t="str">
            <v/>
          </cell>
        </row>
        <row r="6048">
          <cell r="A6048" t="str">
            <v>61563</v>
          </cell>
          <cell r="B6048" t="str">
            <v>Excision of skull tumor</v>
          </cell>
          <cell r="D6048" t="str">
            <v>C</v>
          </cell>
          <cell r="E6048" t="str">
            <v/>
          </cell>
        </row>
        <row r="6049">
          <cell r="A6049" t="str">
            <v>61564</v>
          </cell>
          <cell r="B6049" t="str">
            <v>Excision of skull tumor</v>
          </cell>
          <cell r="D6049" t="str">
            <v>C</v>
          </cell>
          <cell r="E6049" t="str">
            <v/>
          </cell>
        </row>
        <row r="6050">
          <cell r="A6050" t="str">
            <v>61566</v>
          </cell>
          <cell r="B6050" t="str">
            <v>Removal of brain tissue</v>
          </cell>
          <cell r="D6050" t="str">
            <v>C</v>
          </cell>
          <cell r="E6050" t="str">
            <v/>
          </cell>
        </row>
        <row r="6051">
          <cell r="A6051" t="str">
            <v>61567</v>
          </cell>
          <cell r="B6051" t="str">
            <v>Incision of brain tissue</v>
          </cell>
          <cell r="D6051" t="str">
            <v>C</v>
          </cell>
          <cell r="E6051" t="str">
            <v/>
          </cell>
        </row>
        <row r="6052">
          <cell r="A6052" t="str">
            <v>61570</v>
          </cell>
          <cell r="B6052" t="str">
            <v>Remove foreign body brain</v>
          </cell>
          <cell r="D6052" t="str">
            <v>C</v>
          </cell>
          <cell r="E6052" t="str">
            <v/>
          </cell>
        </row>
        <row r="6053">
          <cell r="A6053" t="str">
            <v>61571</v>
          </cell>
          <cell r="B6053" t="str">
            <v>Incise skull for brain wound</v>
          </cell>
          <cell r="D6053" t="str">
            <v>C</v>
          </cell>
          <cell r="E6053" t="str">
            <v/>
          </cell>
        </row>
        <row r="6054">
          <cell r="A6054" t="str">
            <v>61575</v>
          </cell>
          <cell r="B6054" t="str">
            <v>Skull base/brainstem surgery</v>
          </cell>
          <cell r="D6054" t="str">
            <v>C</v>
          </cell>
          <cell r="E6054" t="str">
            <v/>
          </cell>
        </row>
        <row r="6055">
          <cell r="A6055" t="str">
            <v>61576</v>
          </cell>
          <cell r="B6055" t="str">
            <v>Skull base/brainstem surgery</v>
          </cell>
          <cell r="D6055" t="str">
            <v>C</v>
          </cell>
          <cell r="E6055" t="str">
            <v/>
          </cell>
        </row>
        <row r="6056">
          <cell r="A6056" t="str">
            <v>61580</v>
          </cell>
          <cell r="B6056" t="str">
            <v>Craniofacial approach skull</v>
          </cell>
          <cell r="D6056" t="str">
            <v>C</v>
          </cell>
          <cell r="E6056" t="str">
            <v/>
          </cell>
        </row>
        <row r="6057">
          <cell r="A6057" t="str">
            <v>61581</v>
          </cell>
          <cell r="B6057" t="str">
            <v>Craniofacial approach skull</v>
          </cell>
          <cell r="D6057" t="str">
            <v>C</v>
          </cell>
          <cell r="E6057" t="str">
            <v/>
          </cell>
        </row>
        <row r="6058">
          <cell r="A6058" t="str">
            <v>61582</v>
          </cell>
          <cell r="B6058" t="str">
            <v>Craniofacial approach skull</v>
          </cell>
          <cell r="D6058" t="str">
            <v>C</v>
          </cell>
          <cell r="E6058" t="str">
            <v/>
          </cell>
        </row>
        <row r="6059">
          <cell r="A6059" t="str">
            <v>61583</v>
          </cell>
          <cell r="B6059" t="str">
            <v>Craniofacial approach skull</v>
          </cell>
          <cell r="D6059" t="str">
            <v>C</v>
          </cell>
          <cell r="E6059" t="str">
            <v/>
          </cell>
        </row>
        <row r="6060">
          <cell r="A6060" t="str">
            <v>61584</v>
          </cell>
          <cell r="B6060" t="str">
            <v>Orbitocranial approach/skull</v>
          </cell>
          <cell r="D6060" t="str">
            <v>C</v>
          </cell>
          <cell r="E6060" t="str">
            <v/>
          </cell>
        </row>
        <row r="6061">
          <cell r="A6061" t="str">
            <v>61585</v>
          </cell>
          <cell r="B6061" t="str">
            <v>Orbitocranial approach/skull</v>
          </cell>
          <cell r="D6061" t="str">
            <v>C</v>
          </cell>
          <cell r="E6061" t="str">
            <v/>
          </cell>
        </row>
        <row r="6062">
          <cell r="A6062" t="str">
            <v>61586</v>
          </cell>
          <cell r="B6062" t="str">
            <v>Resect nasopharynx skull</v>
          </cell>
          <cell r="D6062" t="str">
            <v>C</v>
          </cell>
          <cell r="E6062" t="str">
            <v/>
          </cell>
        </row>
        <row r="6063">
          <cell r="A6063" t="str">
            <v>61590</v>
          </cell>
          <cell r="B6063" t="str">
            <v>Infratemporal approach/skull</v>
          </cell>
          <cell r="D6063" t="str">
            <v>C</v>
          </cell>
          <cell r="E6063" t="str">
            <v/>
          </cell>
        </row>
        <row r="6064">
          <cell r="A6064" t="str">
            <v>61591</v>
          </cell>
          <cell r="B6064" t="str">
            <v>Infratemporal approach/skull</v>
          </cell>
          <cell r="D6064" t="str">
            <v>C</v>
          </cell>
          <cell r="E6064" t="str">
            <v/>
          </cell>
        </row>
        <row r="6065">
          <cell r="A6065" t="str">
            <v>61592</v>
          </cell>
          <cell r="B6065" t="str">
            <v>Orbitocranial approach/skull</v>
          </cell>
          <cell r="D6065" t="str">
            <v>C</v>
          </cell>
          <cell r="E6065" t="str">
            <v/>
          </cell>
        </row>
        <row r="6066">
          <cell r="A6066" t="str">
            <v>61595</v>
          </cell>
          <cell r="B6066" t="str">
            <v>Transtemporal approach/skull</v>
          </cell>
          <cell r="D6066" t="str">
            <v>C</v>
          </cell>
          <cell r="E6066" t="str">
            <v/>
          </cell>
        </row>
        <row r="6067">
          <cell r="A6067" t="str">
            <v>61596</v>
          </cell>
          <cell r="B6067" t="str">
            <v>Transcochlear approach/skull</v>
          </cell>
          <cell r="D6067" t="str">
            <v>C</v>
          </cell>
          <cell r="E6067" t="str">
            <v/>
          </cell>
        </row>
        <row r="6068">
          <cell r="A6068" t="str">
            <v>61597</v>
          </cell>
          <cell r="B6068" t="str">
            <v>Transcondylar approach/skull</v>
          </cell>
          <cell r="D6068" t="str">
            <v>C</v>
          </cell>
          <cell r="E6068" t="str">
            <v/>
          </cell>
        </row>
        <row r="6069">
          <cell r="A6069" t="str">
            <v>61598</v>
          </cell>
          <cell r="B6069" t="str">
            <v>Transpetrosal approach/skull</v>
          </cell>
          <cell r="D6069" t="str">
            <v>C</v>
          </cell>
          <cell r="E6069" t="str">
            <v/>
          </cell>
        </row>
        <row r="6070">
          <cell r="A6070" t="str">
            <v>61600</v>
          </cell>
          <cell r="B6070" t="str">
            <v>Resect/excise cranial lesion</v>
          </cell>
          <cell r="D6070" t="str">
            <v>C</v>
          </cell>
          <cell r="E6070" t="str">
            <v/>
          </cell>
        </row>
        <row r="6071">
          <cell r="A6071" t="str">
            <v>61601</v>
          </cell>
          <cell r="B6071" t="str">
            <v>Resect/excise cranial lesion</v>
          </cell>
          <cell r="D6071" t="str">
            <v>C</v>
          </cell>
          <cell r="E6071" t="str">
            <v/>
          </cell>
        </row>
        <row r="6072">
          <cell r="A6072" t="str">
            <v>61605</v>
          </cell>
          <cell r="B6072" t="str">
            <v>Resect/excise cranial lesion</v>
          </cell>
          <cell r="D6072" t="str">
            <v>C</v>
          </cell>
          <cell r="E6072" t="str">
            <v/>
          </cell>
        </row>
        <row r="6073">
          <cell r="A6073" t="str">
            <v>61606</v>
          </cell>
          <cell r="B6073" t="str">
            <v>Resect/excise cranial lesion</v>
          </cell>
          <cell r="D6073" t="str">
            <v>C</v>
          </cell>
          <cell r="E6073" t="str">
            <v/>
          </cell>
        </row>
        <row r="6074">
          <cell r="A6074" t="str">
            <v>61607</v>
          </cell>
          <cell r="B6074" t="str">
            <v>Resect/excise cranial lesion</v>
          </cell>
          <cell r="D6074" t="str">
            <v>C</v>
          </cell>
          <cell r="E6074" t="str">
            <v/>
          </cell>
        </row>
        <row r="6075">
          <cell r="A6075" t="str">
            <v>61608</v>
          </cell>
          <cell r="B6075" t="str">
            <v>Resect/excise cranial lesion</v>
          </cell>
          <cell r="D6075" t="str">
            <v>C</v>
          </cell>
          <cell r="E6075" t="str">
            <v/>
          </cell>
        </row>
        <row r="6076">
          <cell r="A6076" t="str">
            <v>61610</v>
          </cell>
          <cell r="B6076" t="str">
            <v>Transect artery sinus</v>
          </cell>
          <cell r="D6076" t="str">
            <v>C</v>
          </cell>
          <cell r="E6076" t="str">
            <v/>
          </cell>
        </row>
        <row r="6077">
          <cell r="A6077" t="str">
            <v>61611</v>
          </cell>
          <cell r="B6077" t="str">
            <v>Transect artery sinus</v>
          </cell>
          <cell r="D6077" t="str">
            <v>C</v>
          </cell>
          <cell r="E6077" t="str">
            <v/>
          </cell>
        </row>
        <row r="6078">
          <cell r="A6078" t="str">
            <v>61612</v>
          </cell>
          <cell r="B6078" t="str">
            <v>Transect artery sinus</v>
          </cell>
          <cell r="D6078" t="str">
            <v>C</v>
          </cell>
          <cell r="E6078" t="str">
            <v/>
          </cell>
        </row>
        <row r="6079">
          <cell r="A6079" t="str">
            <v>61613</v>
          </cell>
          <cell r="B6079" t="str">
            <v>Remove aneurysm sinus</v>
          </cell>
          <cell r="D6079" t="str">
            <v>C</v>
          </cell>
          <cell r="E6079" t="str">
            <v/>
          </cell>
        </row>
        <row r="6080">
          <cell r="A6080" t="str">
            <v>61615</v>
          </cell>
          <cell r="B6080" t="str">
            <v>Resect/excise lesion skull</v>
          </cell>
          <cell r="D6080" t="str">
            <v>C</v>
          </cell>
          <cell r="E6080" t="str">
            <v/>
          </cell>
        </row>
        <row r="6081">
          <cell r="A6081" t="str">
            <v>61616</v>
          </cell>
          <cell r="B6081" t="str">
            <v>Resect/excise lesion skull</v>
          </cell>
          <cell r="D6081" t="str">
            <v>C</v>
          </cell>
          <cell r="E6081" t="str">
            <v/>
          </cell>
        </row>
        <row r="6082">
          <cell r="A6082" t="str">
            <v>61618</v>
          </cell>
          <cell r="B6082" t="str">
            <v>Repair dura</v>
          </cell>
          <cell r="D6082" t="str">
            <v>C</v>
          </cell>
          <cell r="E6082" t="str">
            <v/>
          </cell>
        </row>
        <row r="6083">
          <cell r="A6083" t="str">
            <v>61619</v>
          </cell>
          <cell r="B6083" t="str">
            <v>Repair dura</v>
          </cell>
          <cell r="D6083" t="str">
            <v>C</v>
          </cell>
          <cell r="E6083" t="str">
            <v/>
          </cell>
        </row>
        <row r="6084">
          <cell r="A6084" t="str">
            <v>61623</v>
          </cell>
          <cell r="B6084" t="str">
            <v>Endovasc tempory vessel occl</v>
          </cell>
          <cell r="C6084" t="str">
            <v>CH</v>
          </cell>
          <cell r="D6084" t="str">
            <v>J1</v>
          </cell>
          <cell r="E6084" t="str">
            <v>5193</v>
          </cell>
          <cell r="F6084">
            <v>129.97579999999999</v>
          </cell>
          <cell r="G6084">
            <v>9748.31</v>
          </cell>
          <cell r="H6084" t="str">
            <v>.</v>
          </cell>
          <cell r="I6084">
            <v>1949.67</v>
          </cell>
          <cell r="J6084">
            <v>42736</v>
          </cell>
          <cell r="M6084" t="str">
            <v>*</v>
          </cell>
        </row>
        <row r="6085">
          <cell r="A6085" t="str">
            <v>61624</v>
          </cell>
          <cell r="B6085" t="str">
            <v>Transcath occlusion cns</v>
          </cell>
          <cell r="D6085" t="str">
            <v>C</v>
          </cell>
          <cell r="E6085" t="str">
            <v/>
          </cell>
        </row>
        <row r="6086">
          <cell r="A6086" t="str">
            <v>61626</v>
          </cell>
          <cell r="B6086" t="str">
            <v>Transcath occlusion non-cns</v>
          </cell>
          <cell r="C6086" t="str">
            <v>CH</v>
          </cell>
          <cell r="D6086" t="str">
            <v>J1</v>
          </cell>
          <cell r="E6086" t="str">
            <v>5193</v>
          </cell>
          <cell r="F6086">
            <v>129.97579999999999</v>
          </cell>
          <cell r="G6086">
            <v>9748.31</v>
          </cell>
          <cell r="H6086" t="str">
            <v>.</v>
          </cell>
          <cell r="I6086">
            <v>1949.67</v>
          </cell>
          <cell r="J6086">
            <v>42736</v>
          </cell>
          <cell r="M6086" t="str">
            <v>*</v>
          </cell>
        </row>
        <row r="6087">
          <cell r="A6087" t="str">
            <v>61630</v>
          </cell>
          <cell r="B6087" t="str">
            <v>Intracranial angioplasty</v>
          </cell>
          <cell r="D6087" t="str">
            <v>C</v>
          </cell>
          <cell r="E6087" t="str">
            <v/>
          </cell>
        </row>
        <row r="6088">
          <cell r="A6088" t="str">
            <v>61635</v>
          </cell>
          <cell r="B6088" t="str">
            <v>Intracran angioplsty w/stent</v>
          </cell>
          <cell r="D6088" t="str">
            <v>C</v>
          </cell>
          <cell r="E6088" t="str">
            <v/>
          </cell>
        </row>
        <row r="6089">
          <cell r="A6089" t="str">
            <v>61640</v>
          </cell>
          <cell r="B6089" t="str">
            <v>Dilate ic vasospasm init</v>
          </cell>
          <cell r="D6089" t="str">
            <v>E1</v>
          </cell>
          <cell r="E6089" t="str">
            <v/>
          </cell>
        </row>
        <row r="6090">
          <cell r="A6090" t="str">
            <v>61641</v>
          </cell>
          <cell r="B6090" t="str">
            <v>Dilate ic vasospasm add-on</v>
          </cell>
          <cell r="D6090" t="str">
            <v>E1</v>
          </cell>
          <cell r="E6090" t="str">
            <v/>
          </cell>
        </row>
        <row r="6091">
          <cell r="A6091" t="str">
            <v>61642</v>
          </cell>
          <cell r="B6091" t="str">
            <v>Dilate ic vasospasm add-on</v>
          </cell>
          <cell r="D6091" t="str">
            <v>E1</v>
          </cell>
          <cell r="E6091" t="str">
            <v/>
          </cell>
        </row>
        <row r="6092">
          <cell r="A6092" t="str">
            <v>61645</v>
          </cell>
          <cell r="B6092" t="str">
            <v>Perq art m-thrombect &amp;/nfs</v>
          </cell>
          <cell r="C6092" t="str">
            <v>CH</v>
          </cell>
          <cell r="D6092" t="str">
            <v>C</v>
          </cell>
          <cell r="E6092" t="str">
            <v/>
          </cell>
          <cell r="J6092">
            <v>42736</v>
          </cell>
          <cell r="M6092" t="str">
            <v>*</v>
          </cell>
        </row>
        <row r="6093">
          <cell r="A6093" t="str">
            <v>61650</v>
          </cell>
          <cell r="B6093" t="str">
            <v>Evasc prlng admn rx agnt 1st</v>
          </cell>
          <cell r="D6093" t="str">
            <v>C</v>
          </cell>
          <cell r="E6093" t="str">
            <v/>
          </cell>
        </row>
        <row r="6094">
          <cell r="A6094" t="str">
            <v>61651</v>
          </cell>
          <cell r="B6094" t="str">
            <v>Evasc prlng admn rx agnt add</v>
          </cell>
          <cell r="D6094" t="str">
            <v>C</v>
          </cell>
          <cell r="E6094" t="str">
            <v/>
          </cell>
        </row>
        <row r="6095">
          <cell r="A6095" t="str">
            <v>61680</v>
          </cell>
          <cell r="B6095" t="str">
            <v>Intracranial vessel surgery</v>
          </cell>
          <cell r="D6095" t="str">
            <v>C</v>
          </cell>
          <cell r="E6095" t="str">
            <v/>
          </cell>
        </row>
        <row r="6096">
          <cell r="A6096" t="str">
            <v>61682</v>
          </cell>
          <cell r="B6096" t="str">
            <v>Intracranial vessel surgery</v>
          </cell>
          <cell r="D6096" t="str">
            <v>C</v>
          </cell>
          <cell r="E6096" t="str">
            <v/>
          </cell>
        </row>
        <row r="6097">
          <cell r="A6097" t="str">
            <v>61684</v>
          </cell>
          <cell r="B6097" t="str">
            <v>Intracranial vessel surgery</v>
          </cell>
          <cell r="D6097" t="str">
            <v>C</v>
          </cell>
          <cell r="E6097" t="str">
            <v/>
          </cell>
        </row>
        <row r="6098">
          <cell r="A6098" t="str">
            <v>61686</v>
          </cell>
          <cell r="B6098" t="str">
            <v>Intracranial vessel surgery</v>
          </cell>
          <cell r="D6098" t="str">
            <v>C</v>
          </cell>
          <cell r="E6098" t="str">
            <v/>
          </cell>
        </row>
        <row r="6099">
          <cell r="A6099" t="str">
            <v>61690</v>
          </cell>
          <cell r="B6099" t="str">
            <v>Intracranial vessel surgery</v>
          </cell>
          <cell r="D6099" t="str">
            <v>C</v>
          </cell>
          <cell r="E6099" t="str">
            <v/>
          </cell>
        </row>
        <row r="6100">
          <cell r="A6100" t="str">
            <v>61692</v>
          </cell>
          <cell r="B6100" t="str">
            <v>Intracranial vessel surgery</v>
          </cell>
          <cell r="D6100" t="str">
            <v>C</v>
          </cell>
          <cell r="E6100" t="str">
            <v/>
          </cell>
        </row>
        <row r="6101">
          <cell r="A6101" t="str">
            <v>61697</v>
          </cell>
          <cell r="B6101" t="str">
            <v>Brain aneurysm repr complx</v>
          </cell>
          <cell r="D6101" t="str">
            <v>C</v>
          </cell>
          <cell r="E6101" t="str">
            <v/>
          </cell>
        </row>
        <row r="6102">
          <cell r="A6102" t="str">
            <v>61698</v>
          </cell>
          <cell r="B6102" t="str">
            <v>Brain aneurysm repr complx</v>
          </cell>
          <cell r="D6102" t="str">
            <v>C</v>
          </cell>
          <cell r="E6102" t="str">
            <v/>
          </cell>
        </row>
        <row r="6103">
          <cell r="A6103" t="str">
            <v>61700</v>
          </cell>
          <cell r="B6103" t="str">
            <v>Brain aneurysm repr simple</v>
          </cell>
          <cell r="D6103" t="str">
            <v>C</v>
          </cell>
          <cell r="E6103" t="str">
            <v/>
          </cell>
        </row>
        <row r="6104">
          <cell r="A6104" t="str">
            <v>61702</v>
          </cell>
          <cell r="B6104" t="str">
            <v>Inner skull vessel surgery</v>
          </cell>
          <cell r="D6104" t="str">
            <v>C</v>
          </cell>
          <cell r="E6104" t="str">
            <v/>
          </cell>
        </row>
        <row r="6105">
          <cell r="A6105" t="str">
            <v>61703</v>
          </cell>
          <cell r="B6105" t="str">
            <v>Clamp neck artery</v>
          </cell>
          <cell r="D6105" t="str">
            <v>C</v>
          </cell>
          <cell r="E6105" t="str">
            <v/>
          </cell>
        </row>
        <row r="6106">
          <cell r="A6106" t="str">
            <v>61705</v>
          </cell>
          <cell r="B6106" t="str">
            <v>Revise circulation to head</v>
          </cell>
          <cell r="D6106" t="str">
            <v>C</v>
          </cell>
          <cell r="E6106" t="str">
            <v/>
          </cell>
        </row>
        <row r="6107">
          <cell r="A6107" t="str">
            <v>61708</v>
          </cell>
          <cell r="B6107" t="str">
            <v>Revise circulation to head</v>
          </cell>
          <cell r="D6107" t="str">
            <v>C</v>
          </cell>
          <cell r="E6107" t="str">
            <v/>
          </cell>
        </row>
        <row r="6108">
          <cell r="A6108" t="str">
            <v>61710</v>
          </cell>
          <cell r="B6108" t="str">
            <v>Revise circulation to head</v>
          </cell>
          <cell r="D6108" t="str">
            <v>C</v>
          </cell>
          <cell r="E6108" t="str">
            <v/>
          </cell>
        </row>
        <row r="6109">
          <cell r="A6109" t="str">
            <v>61711</v>
          </cell>
          <cell r="B6109" t="str">
            <v>Fusion of skull arteries</v>
          </cell>
          <cell r="D6109" t="str">
            <v>C</v>
          </cell>
          <cell r="E6109" t="str">
            <v/>
          </cell>
        </row>
        <row r="6110">
          <cell r="A6110" t="str">
            <v>61720</v>
          </cell>
          <cell r="B6110" t="str">
            <v>Incise skull/brain surgery</v>
          </cell>
          <cell r="C6110" t="str">
            <v>CH</v>
          </cell>
          <cell r="D6110" t="str">
            <v>J1</v>
          </cell>
          <cell r="E6110" t="str">
            <v>5432</v>
          </cell>
          <cell r="F6110">
            <v>55.334099999999999</v>
          </cell>
          <cell r="G6110">
            <v>4150.1099999999997</v>
          </cell>
          <cell r="H6110" t="str">
            <v>.</v>
          </cell>
          <cell r="I6110">
            <v>830.03</v>
          </cell>
          <cell r="J6110">
            <v>42736</v>
          </cell>
          <cell r="M6110" t="str">
            <v>*</v>
          </cell>
        </row>
        <row r="6111">
          <cell r="A6111" t="str">
            <v>61735</v>
          </cell>
          <cell r="B6111" t="str">
            <v>Incise skull/brain surgery</v>
          </cell>
          <cell r="D6111" t="str">
            <v>C</v>
          </cell>
          <cell r="E6111" t="str">
            <v/>
          </cell>
        </row>
        <row r="6112">
          <cell r="A6112" t="str">
            <v>61750</v>
          </cell>
          <cell r="B6112" t="str">
            <v>Incise skull/brain biopsy</v>
          </cell>
          <cell r="D6112" t="str">
            <v>C</v>
          </cell>
          <cell r="E6112" t="str">
            <v/>
          </cell>
        </row>
        <row r="6113">
          <cell r="A6113" t="str">
            <v>61751</v>
          </cell>
          <cell r="B6113" t="str">
            <v>Brain biopsy w/ct/mr guide</v>
          </cell>
          <cell r="D6113" t="str">
            <v>C</v>
          </cell>
          <cell r="E6113" t="str">
            <v/>
          </cell>
        </row>
        <row r="6114">
          <cell r="A6114" t="str">
            <v>61760</v>
          </cell>
          <cell r="B6114" t="str">
            <v>Implant brain electrodes</v>
          </cell>
          <cell r="D6114" t="str">
            <v>C</v>
          </cell>
          <cell r="E6114" t="str">
            <v/>
          </cell>
        </row>
        <row r="6115">
          <cell r="A6115" t="str">
            <v>61770</v>
          </cell>
          <cell r="B6115" t="str">
            <v>Incise skull for treatment</v>
          </cell>
          <cell r="C6115" t="str">
            <v>CH</v>
          </cell>
          <cell r="D6115" t="str">
            <v>J1</v>
          </cell>
          <cell r="E6115" t="str">
            <v>5432</v>
          </cell>
          <cell r="F6115">
            <v>55.334099999999999</v>
          </cell>
          <cell r="G6115">
            <v>4150.1099999999997</v>
          </cell>
          <cell r="H6115" t="str">
            <v>.</v>
          </cell>
          <cell r="I6115">
            <v>830.03</v>
          </cell>
          <cell r="J6115">
            <v>42736</v>
          </cell>
          <cell r="M6115" t="str">
            <v>*</v>
          </cell>
        </row>
        <row r="6116">
          <cell r="A6116" t="str">
            <v>61781</v>
          </cell>
          <cell r="B6116" t="str">
            <v>Scan proc cranial intra</v>
          </cell>
          <cell r="D6116" t="str">
            <v>N</v>
          </cell>
          <cell r="E6116" t="str">
            <v/>
          </cell>
        </row>
        <row r="6117">
          <cell r="A6117" t="str">
            <v>61782</v>
          </cell>
          <cell r="B6117" t="str">
            <v>Scan proc cranial extra</v>
          </cell>
          <cell r="D6117" t="str">
            <v>N</v>
          </cell>
          <cell r="E6117" t="str">
            <v/>
          </cell>
        </row>
        <row r="6118">
          <cell r="A6118" t="str">
            <v>61783</v>
          </cell>
          <cell r="B6118" t="str">
            <v>Scan proc spinal</v>
          </cell>
          <cell r="D6118" t="str">
            <v>N</v>
          </cell>
          <cell r="E6118" t="str">
            <v/>
          </cell>
        </row>
        <row r="6119">
          <cell r="A6119" t="str">
            <v>61790</v>
          </cell>
          <cell r="B6119" t="str">
            <v>Treat trigeminal nerve</v>
          </cell>
          <cell r="C6119" t="str">
            <v>CH</v>
          </cell>
          <cell r="D6119" t="str">
            <v>J1</v>
          </cell>
          <cell r="E6119" t="str">
            <v>5431</v>
          </cell>
          <cell r="F6119">
            <v>20.836500000000001</v>
          </cell>
          <cell r="G6119">
            <v>1562.76</v>
          </cell>
          <cell r="H6119" t="str">
            <v>.</v>
          </cell>
          <cell r="I6119">
            <v>312.56</v>
          </cell>
          <cell r="J6119">
            <v>42736</v>
          </cell>
          <cell r="M6119" t="str">
            <v>*</v>
          </cell>
        </row>
        <row r="6120">
          <cell r="A6120" t="str">
            <v>61791</v>
          </cell>
          <cell r="B6120" t="str">
            <v>Treat trigeminal tract</v>
          </cell>
          <cell r="C6120" t="str">
            <v>CH</v>
          </cell>
          <cell r="D6120" t="str">
            <v>J1</v>
          </cell>
          <cell r="E6120" t="str">
            <v>5431</v>
          </cell>
          <cell r="F6120">
            <v>20.836500000000001</v>
          </cell>
          <cell r="G6120">
            <v>1562.76</v>
          </cell>
          <cell r="H6120" t="str">
            <v>.</v>
          </cell>
          <cell r="I6120">
            <v>312.56</v>
          </cell>
          <cell r="J6120">
            <v>42736</v>
          </cell>
          <cell r="M6120" t="str">
            <v>*</v>
          </cell>
        </row>
        <row r="6121">
          <cell r="A6121" t="str">
            <v>61796</v>
          </cell>
          <cell r="B6121" t="str">
            <v>Srs cranial lesion simple</v>
          </cell>
          <cell r="D6121" t="str">
            <v>B</v>
          </cell>
          <cell r="E6121" t="str">
            <v/>
          </cell>
        </row>
        <row r="6122">
          <cell r="A6122" t="str">
            <v>61797</v>
          </cell>
          <cell r="B6122" t="str">
            <v>Srs cran les simple addl</v>
          </cell>
          <cell r="D6122" t="str">
            <v>B</v>
          </cell>
          <cell r="E6122" t="str">
            <v/>
          </cell>
        </row>
        <row r="6123">
          <cell r="A6123" t="str">
            <v>61798</v>
          </cell>
          <cell r="B6123" t="str">
            <v>Srs cranial lesion complex</v>
          </cell>
          <cell r="D6123" t="str">
            <v>B</v>
          </cell>
          <cell r="E6123" t="str">
            <v/>
          </cell>
        </row>
        <row r="6124">
          <cell r="A6124" t="str">
            <v>61799</v>
          </cell>
          <cell r="B6124" t="str">
            <v>Srs cran les complex addl</v>
          </cell>
          <cell r="D6124" t="str">
            <v>B</v>
          </cell>
          <cell r="E6124" t="str">
            <v/>
          </cell>
        </row>
        <row r="6125">
          <cell r="A6125" t="str">
            <v>61800</v>
          </cell>
          <cell r="B6125" t="str">
            <v>Apply srs headframe add-on</v>
          </cell>
          <cell r="D6125" t="str">
            <v>B</v>
          </cell>
          <cell r="E6125" t="str">
            <v/>
          </cell>
        </row>
        <row r="6126">
          <cell r="A6126" t="str">
            <v>61850</v>
          </cell>
          <cell r="B6126" t="str">
            <v>Implant neuroelectrodes</v>
          </cell>
          <cell r="D6126" t="str">
            <v>C</v>
          </cell>
          <cell r="E6126" t="str">
            <v/>
          </cell>
        </row>
        <row r="6127">
          <cell r="A6127" t="str">
            <v>61860</v>
          </cell>
          <cell r="B6127" t="str">
            <v>Implant neuroelectrodes</v>
          </cell>
          <cell r="D6127" t="str">
            <v>C</v>
          </cell>
          <cell r="E6127" t="str">
            <v/>
          </cell>
        </row>
        <row r="6128">
          <cell r="A6128" t="str">
            <v>61863</v>
          </cell>
          <cell r="B6128" t="str">
            <v>Implant neuroelectrode</v>
          </cell>
          <cell r="D6128" t="str">
            <v>C</v>
          </cell>
          <cell r="E6128" t="str">
            <v/>
          </cell>
        </row>
        <row r="6129">
          <cell r="A6129" t="str">
            <v>61864</v>
          </cell>
          <cell r="B6129" t="str">
            <v>Implant neuroelectrde addl</v>
          </cell>
          <cell r="D6129" t="str">
            <v>C</v>
          </cell>
          <cell r="E6129" t="str">
            <v/>
          </cell>
        </row>
        <row r="6130">
          <cell r="A6130" t="str">
            <v>61867</v>
          </cell>
          <cell r="B6130" t="str">
            <v>Implant neuroelectrode</v>
          </cell>
          <cell r="D6130" t="str">
            <v>C</v>
          </cell>
          <cell r="E6130" t="str">
            <v/>
          </cell>
        </row>
        <row r="6131">
          <cell r="A6131" t="str">
            <v>61868</v>
          </cell>
          <cell r="B6131" t="str">
            <v>Implant neuroelectrde addl</v>
          </cell>
          <cell r="D6131" t="str">
            <v>C</v>
          </cell>
          <cell r="E6131" t="str">
            <v/>
          </cell>
        </row>
        <row r="6132">
          <cell r="A6132" t="str">
            <v>61870</v>
          </cell>
          <cell r="B6132" t="str">
            <v>Implant neuroelectrodes</v>
          </cell>
          <cell r="D6132" t="str">
            <v>C</v>
          </cell>
          <cell r="E6132" t="str">
            <v/>
          </cell>
        </row>
        <row r="6133">
          <cell r="A6133" t="str">
            <v>61880</v>
          </cell>
          <cell r="B6133" t="str">
            <v>Revise/remove neuroelectrode</v>
          </cell>
          <cell r="D6133" t="str">
            <v>Q2</v>
          </cell>
          <cell r="E6133" t="str">
            <v>5461</v>
          </cell>
          <cell r="F6133">
            <v>35.857199999999999</v>
          </cell>
          <cell r="G6133">
            <v>2689.33</v>
          </cell>
          <cell r="H6133" t="str">
            <v>.</v>
          </cell>
          <cell r="I6133">
            <v>537.87</v>
          </cell>
        </row>
        <row r="6134">
          <cell r="A6134" t="str">
            <v>61885</v>
          </cell>
          <cell r="B6134" t="str">
            <v>Insrt/redo neurostim 1 array</v>
          </cell>
          <cell r="D6134" t="str">
            <v>J1</v>
          </cell>
          <cell r="E6134" t="str">
            <v>5463</v>
          </cell>
          <cell r="F6134">
            <v>237.27500000000001</v>
          </cell>
          <cell r="G6134">
            <v>17795.86</v>
          </cell>
          <cell r="H6134" t="str">
            <v>.</v>
          </cell>
          <cell r="I6134">
            <v>3559.18</v>
          </cell>
        </row>
        <row r="6135">
          <cell r="A6135" t="str">
            <v>61886</v>
          </cell>
          <cell r="B6135" t="str">
            <v>Implant neurostim arrays</v>
          </cell>
          <cell r="D6135" t="str">
            <v>J1</v>
          </cell>
          <cell r="E6135" t="str">
            <v>5464</v>
          </cell>
          <cell r="F6135">
            <v>360.471</v>
          </cell>
          <cell r="G6135">
            <v>27035.69</v>
          </cell>
          <cell r="H6135" t="str">
            <v>.</v>
          </cell>
          <cell r="I6135">
            <v>5407.14</v>
          </cell>
        </row>
        <row r="6136">
          <cell r="A6136" t="str">
            <v>61888</v>
          </cell>
          <cell r="B6136" t="str">
            <v>Revise/remove neuroreceiver</v>
          </cell>
          <cell r="D6136" t="str">
            <v>J1</v>
          </cell>
          <cell r="E6136" t="str">
            <v>5462</v>
          </cell>
          <cell r="F6136">
            <v>76.568200000000004</v>
          </cell>
          <cell r="G6136">
            <v>5742.69</v>
          </cell>
          <cell r="H6136" t="str">
            <v>.</v>
          </cell>
          <cell r="I6136">
            <v>1148.54</v>
          </cell>
        </row>
        <row r="6137">
          <cell r="A6137" t="str">
            <v>62000</v>
          </cell>
          <cell r="B6137" t="str">
            <v>Treat skull fracture</v>
          </cell>
          <cell r="C6137" t="str">
            <v>CH</v>
          </cell>
          <cell r="D6137" t="str">
            <v>J1</v>
          </cell>
          <cell r="E6137" t="str">
            <v>5164</v>
          </cell>
          <cell r="F6137">
            <v>28.969799999999999</v>
          </cell>
          <cell r="G6137">
            <v>2172.7600000000002</v>
          </cell>
          <cell r="H6137" t="str">
            <v>.</v>
          </cell>
          <cell r="I6137">
            <v>434.56</v>
          </cell>
          <cell r="J6137">
            <v>42736</v>
          </cell>
          <cell r="M6137" t="str">
            <v>*</v>
          </cell>
        </row>
        <row r="6138">
          <cell r="A6138" t="str">
            <v>62005</v>
          </cell>
          <cell r="B6138" t="str">
            <v>Treat skull fracture</v>
          </cell>
          <cell r="D6138" t="str">
            <v>C</v>
          </cell>
          <cell r="E6138" t="str">
            <v/>
          </cell>
        </row>
        <row r="6139">
          <cell r="A6139" t="str">
            <v>62010</v>
          </cell>
          <cell r="B6139" t="str">
            <v>Treatment of head injury</v>
          </cell>
          <cell r="D6139" t="str">
            <v>C</v>
          </cell>
          <cell r="E6139" t="str">
            <v/>
          </cell>
        </row>
        <row r="6140">
          <cell r="A6140" t="str">
            <v>62100</v>
          </cell>
          <cell r="B6140" t="str">
            <v>Repair brain fluid leakage</v>
          </cell>
          <cell r="D6140" t="str">
            <v>C</v>
          </cell>
          <cell r="E6140" t="str">
            <v/>
          </cell>
        </row>
        <row r="6141">
          <cell r="A6141" t="str">
            <v>62115</v>
          </cell>
          <cell r="B6141" t="str">
            <v>Reduction of skull defect</v>
          </cell>
          <cell r="D6141" t="str">
            <v>C</v>
          </cell>
          <cell r="E6141" t="str">
            <v/>
          </cell>
        </row>
        <row r="6142">
          <cell r="A6142" t="str">
            <v>62117</v>
          </cell>
          <cell r="B6142" t="str">
            <v>Reduction of skull defect</v>
          </cell>
          <cell r="D6142" t="str">
            <v>C</v>
          </cell>
          <cell r="E6142" t="str">
            <v/>
          </cell>
        </row>
        <row r="6143">
          <cell r="A6143" t="str">
            <v>62120</v>
          </cell>
          <cell r="B6143" t="str">
            <v>Repair skull cavity lesion</v>
          </cell>
          <cell r="D6143" t="str">
            <v>C</v>
          </cell>
          <cell r="E6143" t="str">
            <v/>
          </cell>
        </row>
        <row r="6144">
          <cell r="A6144" t="str">
            <v>62121</v>
          </cell>
          <cell r="B6144" t="str">
            <v>Incise skull repair</v>
          </cell>
          <cell r="D6144" t="str">
            <v>C</v>
          </cell>
          <cell r="E6144" t="str">
            <v/>
          </cell>
        </row>
        <row r="6145">
          <cell r="A6145" t="str">
            <v>62140</v>
          </cell>
          <cell r="B6145" t="str">
            <v>Repair of skull defect</v>
          </cell>
          <cell r="D6145" t="str">
            <v>C</v>
          </cell>
          <cell r="E6145" t="str">
            <v/>
          </cell>
        </row>
        <row r="6146">
          <cell r="A6146" t="str">
            <v>62141</v>
          </cell>
          <cell r="B6146" t="str">
            <v>Repair of skull defect</v>
          </cell>
          <cell r="D6146" t="str">
            <v>C</v>
          </cell>
          <cell r="E6146" t="str">
            <v/>
          </cell>
        </row>
        <row r="6147">
          <cell r="A6147" t="str">
            <v>62142</v>
          </cell>
          <cell r="B6147" t="str">
            <v>Remove skull plate/flap</v>
          </cell>
          <cell r="D6147" t="str">
            <v>C</v>
          </cell>
          <cell r="E6147" t="str">
            <v/>
          </cell>
        </row>
        <row r="6148">
          <cell r="A6148" t="str">
            <v>62143</v>
          </cell>
          <cell r="B6148" t="str">
            <v>Replace skull plate/flap</v>
          </cell>
          <cell r="D6148" t="str">
            <v>C</v>
          </cell>
          <cell r="E6148" t="str">
            <v/>
          </cell>
        </row>
        <row r="6149">
          <cell r="A6149" t="str">
            <v>62145</v>
          </cell>
          <cell r="B6149" t="str">
            <v>Repair of skull &amp; brain</v>
          </cell>
          <cell r="D6149" t="str">
            <v>C</v>
          </cell>
          <cell r="E6149" t="str">
            <v/>
          </cell>
        </row>
        <row r="6150">
          <cell r="A6150" t="str">
            <v>62146</v>
          </cell>
          <cell r="B6150" t="str">
            <v>Repair of skull with graft</v>
          </cell>
          <cell r="D6150" t="str">
            <v>C</v>
          </cell>
          <cell r="E6150" t="str">
            <v/>
          </cell>
        </row>
        <row r="6151">
          <cell r="A6151" t="str">
            <v>62147</v>
          </cell>
          <cell r="B6151" t="str">
            <v>Repair of skull with graft</v>
          </cell>
          <cell r="D6151" t="str">
            <v>C</v>
          </cell>
          <cell r="E6151" t="str">
            <v/>
          </cell>
        </row>
        <row r="6152">
          <cell r="A6152" t="str">
            <v>62148</v>
          </cell>
          <cell r="B6152" t="str">
            <v>Retr bone flap to fix skull</v>
          </cell>
          <cell r="D6152" t="str">
            <v>C</v>
          </cell>
          <cell r="E6152" t="str">
            <v/>
          </cell>
        </row>
        <row r="6153">
          <cell r="A6153" t="str">
            <v>62160</v>
          </cell>
          <cell r="B6153" t="str">
            <v>Neuroendoscopy add-on</v>
          </cell>
          <cell r="D6153" t="str">
            <v>N</v>
          </cell>
          <cell r="E6153" t="str">
            <v/>
          </cell>
        </row>
        <row r="6154">
          <cell r="A6154" t="str">
            <v>62161</v>
          </cell>
          <cell r="B6154" t="str">
            <v>Dissect brain w/scope</v>
          </cell>
          <cell r="D6154" t="str">
            <v>C</v>
          </cell>
          <cell r="E6154" t="str">
            <v/>
          </cell>
        </row>
        <row r="6155">
          <cell r="A6155" t="str">
            <v>62162</v>
          </cell>
          <cell r="B6155" t="str">
            <v>Remove colloid cyst w/scope</v>
          </cell>
          <cell r="D6155" t="str">
            <v>C</v>
          </cell>
          <cell r="E6155" t="str">
            <v/>
          </cell>
        </row>
        <row r="6156">
          <cell r="A6156" t="str">
            <v>62163</v>
          </cell>
          <cell r="B6156" t="str">
            <v>Zneuroendoscopy w/fb removal</v>
          </cell>
          <cell r="D6156" t="str">
            <v>C</v>
          </cell>
          <cell r="E6156" t="str">
            <v/>
          </cell>
        </row>
        <row r="6157">
          <cell r="A6157" t="str">
            <v>62164</v>
          </cell>
          <cell r="B6157" t="str">
            <v>Remove brain tumor w/scope</v>
          </cell>
          <cell r="D6157" t="str">
            <v>C</v>
          </cell>
          <cell r="E6157" t="str">
            <v/>
          </cell>
        </row>
        <row r="6158">
          <cell r="A6158" t="str">
            <v>62165</v>
          </cell>
          <cell r="B6158" t="str">
            <v>Remove pituit tumor w/scope</v>
          </cell>
          <cell r="D6158" t="str">
            <v>C</v>
          </cell>
          <cell r="E6158" t="str">
            <v/>
          </cell>
        </row>
        <row r="6159">
          <cell r="A6159" t="str">
            <v>62180</v>
          </cell>
          <cell r="B6159" t="str">
            <v>Establish brain cavity shunt</v>
          </cell>
          <cell r="D6159" t="str">
            <v>C</v>
          </cell>
          <cell r="E6159" t="str">
            <v/>
          </cell>
        </row>
        <row r="6160">
          <cell r="A6160" t="str">
            <v>62190</v>
          </cell>
          <cell r="B6160" t="str">
            <v>Establish brain cavity shunt</v>
          </cell>
          <cell r="D6160" t="str">
            <v>C</v>
          </cell>
          <cell r="E6160" t="str">
            <v/>
          </cell>
        </row>
        <row r="6161">
          <cell r="A6161" t="str">
            <v>62192</v>
          </cell>
          <cell r="B6161" t="str">
            <v>Establish brain cavity shunt</v>
          </cell>
          <cell r="D6161" t="str">
            <v>C</v>
          </cell>
          <cell r="E6161" t="str">
            <v/>
          </cell>
        </row>
        <row r="6162">
          <cell r="A6162" t="str">
            <v>62194</v>
          </cell>
          <cell r="B6162" t="str">
            <v>Replace/irrigate catheter</v>
          </cell>
          <cell r="C6162" t="str">
            <v>CH</v>
          </cell>
          <cell r="D6162" t="str">
            <v>J1</v>
          </cell>
          <cell r="E6162" t="str">
            <v>5431</v>
          </cell>
          <cell r="F6162">
            <v>20.836500000000001</v>
          </cell>
          <cell r="G6162">
            <v>1562.76</v>
          </cell>
          <cell r="H6162" t="str">
            <v>.</v>
          </cell>
          <cell r="I6162">
            <v>312.56</v>
          </cell>
          <cell r="J6162">
            <v>42736</v>
          </cell>
          <cell r="M6162" t="str">
            <v>*</v>
          </cell>
        </row>
        <row r="6163">
          <cell r="A6163" t="str">
            <v>62200</v>
          </cell>
          <cell r="B6163" t="str">
            <v>Establish brain cavity shunt</v>
          </cell>
          <cell r="D6163" t="str">
            <v>C</v>
          </cell>
          <cell r="E6163" t="str">
            <v/>
          </cell>
        </row>
        <row r="6164">
          <cell r="A6164" t="str">
            <v>62201</v>
          </cell>
          <cell r="B6164" t="str">
            <v>Brain cavity shunt w/scope</v>
          </cell>
          <cell r="D6164" t="str">
            <v>C</v>
          </cell>
          <cell r="E6164" t="str">
            <v/>
          </cell>
        </row>
        <row r="6165">
          <cell r="A6165" t="str">
            <v>62220</v>
          </cell>
          <cell r="B6165" t="str">
            <v>Establish brain cavity shunt</v>
          </cell>
          <cell r="D6165" t="str">
            <v>C</v>
          </cell>
          <cell r="E6165" t="str">
            <v/>
          </cell>
        </row>
        <row r="6166">
          <cell r="A6166" t="str">
            <v>62223</v>
          </cell>
          <cell r="B6166" t="str">
            <v>Establish brain cavity shunt</v>
          </cell>
          <cell r="D6166" t="str">
            <v>C</v>
          </cell>
          <cell r="E6166" t="str">
            <v/>
          </cell>
        </row>
        <row r="6167">
          <cell r="A6167" t="str">
            <v>62225</v>
          </cell>
          <cell r="B6167" t="str">
            <v>Replace/irrigate catheter</v>
          </cell>
          <cell r="C6167" t="str">
            <v>CH</v>
          </cell>
          <cell r="D6167" t="str">
            <v>J1</v>
          </cell>
          <cell r="E6167" t="str">
            <v>5432</v>
          </cell>
          <cell r="F6167">
            <v>55.334099999999999</v>
          </cell>
          <cell r="G6167">
            <v>4150.1099999999997</v>
          </cell>
          <cell r="H6167" t="str">
            <v>.</v>
          </cell>
          <cell r="I6167">
            <v>830.03</v>
          </cell>
          <cell r="J6167">
            <v>42736</v>
          </cell>
          <cell r="M6167" t="str">
            <v>*</v>
          </cell>
        </row>
        <row r="6168">
          <cell r="A6168" t="str">
            <v>62230</v>
          </cell>
          <cell r="B6168" t="str">
            <v>Replace/revise brain shunt</v>
          </cell>
          <cell r="C6168" t="str">
            <v>CH</v>
          </cell>
          <cell r="D6168" t="str">
            <v>J1</v>
          </cell>
          <cell r="E6168" t="str">
            <v>5432</v>
          </cell>
          <cell r="F6168">
            <v>55.334099999999999</v>
          </cell>
          <cell r="G6168">
            <v>4150.1099999999997</v>
          </cell>
          <cell r="H6168" t="str">
            <v>.</v>
          </cell>
          <cell r="I6168">
            <v>830.03</v>
          </cell>
          <cell r="J6168">
            <v>42736</v>
          </cell>
          <cell r="M6168" t="str">
            <v>*</v>
          </cell>
        </row>
        <row r="6169">
          <cell r="A6169" t="str">
            <v>62252</v>
          </cell>
          <cell r="B6169" t="str">
            <v>Csf shunt reprogram</v>
          </cell>
          <cell r="C6169" t="str">
            <v>CH</v>
          </cell>
          <cell r="D6169" t="str">
            <v>S</v>
          </cell>
          <cell r="E6169" t="str">
            <v>5742</v>
          </cell>
          <cell r="F6169">
            <v>1.4556</v>
          </cell>
          <cell r="G6169">
            <v>109.17</v>
          </cell>
          <cell r="H6169" t="str">
            <v>.</v>
          </cell>
          <cell r="I6169">
            <v>21.84</v>
          </cell>
          <cell r="J6169">
            <v>42736</v>
          </cell>
          <cell r="M6169" t="str">
            <v>*</v>
          </cell>
        </row>
        <row r="6170">
          <cell r="A6170" t="str">
            <v>62256</v>
          </cell>
          <cell r="B6170" t="str">
            <v>Remove brain cavity shunt</v>
          </cell>
          <cell r="D6170" t="str">
            <v>C</v>
          </cell>
          <cell r="E6170" t="str">
            <v/>
          </cell>
        </row>
        <row r="6171">
          <cell r="A6171" t="str">
            <v>62258</v>
          </cell>
          <cell r="B6171" t="str">
            <v>Replace brain cavity shunt</v>
          </cell>
          <cell r="D6171" t="str">
            <v>C</v>
          </cell>
          <cell r="E6171" t="str">
            <v/>
          </cell>
        </row>
        <row r="6172">
          <cell r="A6172" t="str">
            <v>62263</v>
          </cell>
          <cell r="B6172" t="str">
            <v>Epidural lysis mult sessions</v>
          </cell>
          <cell r="D6172" t="str">
            <v>T</v>
          </cell>
          <cell r="E6172" t="str">
            <v>5443</v>
          </cell>
          <cell r="F6172">
            <v>8.5152999999999999</v>
          </cell>
          <cell r="G6172">
            <v>638.66</v>
          </cell>
          <cell r="H6172" t="str">
            <v>.</v>
          </cell>
          <cell r="I6172">
            <v>127.74</v>
          </cell>
        </row>
        <row r="6173">
          <cell r="A6173" t="str">
            <v>62264</v>
          </cell>
          <cell r="B6173" t="str">
            <v>Epidural lysis on single day</v>
          </cell>
          <cell r="D6173" t="str">
            <v>T</v>
          </cell>
          <cell r="E6173" t="str">
            <v>5443</v>
          </cell>
          <cell r="F6173">
            <v>8.5152999999999999</v>
          </cell>
          <cell r="G6173">
            <v>638.66</v>
          </cell>
          <cell r="H6173" t="str">
            <v>.</v>
          </cell>
          <cell r="I6173">
            <v>127.74</v>
          </cell>
        </row>
        <row r="6174">
          <cell r="A6174" t="str">
            <v>62267</v>
          </cell>
          <cell r="B6174" t="str">
            <v>Interdiscal perq aspir dx</v>
          </cell>
          <cell r="C6174" t="str">
            <v>CH</v>
          </cell>
          <cell r="D6174" t="str">
            <v>T</v>
          </cell>
          <cell r="E6174" t="str">
            <v>5071</v>
          </cell>
          <cell r="F6174">
            <v>7.1849999999999996</v>
          </cell>
          <cell r="G6174">
            <v>538.88</v>
          </cell>
          <cell r="H6174" t="str">
            <v>.</v>
          </cell>
          <cell r="I6174">
            <v>107.78</v>
          </cell>
          <cell r="J6174">
            <v>42736</v>
          </cell>
          <cell r="M6174" t="str">
            <v>*</v>
          </cell>
        </row>
        <row r="6175">
          <cell r="A6175" t="str">
            <v>62268</v>
          </cell>
          <cell r="B6175" t="str">
            <v>Drain spinal cord cyst</v>
          </cell>
          <cell r="C6175" t="str">
            <v>CH</v>
          </cell>
          <cell r="D6175" t="str">
            <v>T</v>
          </cell>
          <cell r="E6175" t="str">
            <v>5443</v>
          </cell>
          <cell r="F6175">
            <v>8.5152999999999999</v>
          </cell>
          <cell r="G6175">
            <v>638.66</v>
          </cell>
          <cell r="H6175" t="str">
            <v>.</v>
          </cell>
          <cell r="I6175">
            <v>127.74</v>
          </cell>
          <cell r="J6175">
            <v>42736</v>
          </cell>
          <cell r="M6175" t="str">
            <v>*</v>
          </cell>
        </row>
        <row r="6176">
          <cell r="A6176" t="str">
            <v>62269</v>
          </cell>
          <cell r="B6176" t="str">
            <v>Needle biopsy spinal cord</v>
          </cell>
          <cell r="C6176" t="str">
            <v>CH</v>
          </cell>
          <cell r="D6176" t="str">
            <v>J1</v>
          </cell>
          <cell r="E6176" t="str">
            <v>5072</v>
          </cell>
          <cell r="F6176">
            <v>16.481100000000001</v>
          </cell>
          <cell r="G6176">
            <v>1236.0999999999999</v>
          </cell>
          <cell r="H6176" t="str">
            <v>.</v>
          </cell>
          <cell r="I6176">
            <v>247.22</v>
          </cell>
          <cell r="J6176">
            <v>42736</v>
          </cell>
          <cell r="M6176" t="str">
            <v>*</v>
          </cell>
        </row>
        <row r="6177">
          <cell r="A6177" t="str">
            <v>62270</v>
          </cell>
          <cell r="B6177" t="str">
            <v>Spinal fluid tap diagnostic</v>
          </cell>
          <cell r="D6177" t="str">
            <v>T</v>
          </cell>
          <cell r="E6177" t="str">
            <v>5442</v>
          </cell>
          <cell r="F6177">
            <v>6.7595999999999998</v>
          </cell>
          <cell r="G6177">
            <v>506.98</v>
          </cell>
          <cell r="H6177" t="str">
            <v>.</v>
          </cell>
          <cell r="I6177">
            <v>101.4</v>
          </cell>
        </row>
        <row r="6178">
          <cell r="A6178" t="str">
            <v>62272</v>
          </cell>
          <cell r="B6178" t="str">
            <v>Drain cerebro spinal fluid</v>
          </cell>
          <cell r="D6178" t="str">
            <v>T</v>
          </cell>
          <cell r="E6178" t="str">
            <v>5442</v>
          </cell>
          <cell r="F6178">
            <v>6.7595999999999998</v>
          </cell>
          <cell r="G6178">
            <v>506.98</v>
          </cell>
          <cell r="H6178" t="str">
            <v>.</v>
          </cell>
          <cell r="I6178">
            <v>101.4</v>
          </cell>
        </row>
        <row r="6179">
          <cell r="A6179" t="str">
            <v>62273</v>
          </cell>
          <cell r="B6179" t="str">
            <v>Inject epidural patch</v>
          </cell>
          <cell r="D6179" t="str">
            <v>T</v>
          </cell>
          <cell r="E6179" t="str">
            <v>5442</v>
          </cell>
          <cell r="F6179">
            <v>6.7595999999999998</v>
          </cell>
          <cell r="G6179">
            <v>506.98</v>
          </cell>
          <cell r="H6179" t="str">
            <v>.</v>
          </cell>
          <cell r="I6179">
            <v>101.4</v>
          </cell>
        </row>
        <row r="6180">
          <cell r="A6180" t="str">
            <v>62280</v>
          </cell>
          <cell r="B6180" t="str">
            <v>Treat spinal cord lesion</v>
          </cell>
          <cell r="D6180" t="str">
            <v>T</v>
          </cell>
          <cell r="E6180" t="str">
            <v>5443</v>
          </cell>
          <cell r="F6180">
            <v>8.5152999999999999</v>
          </cell>
          <cell r="G6180">
            <v>638.66</v>
          </cell>
          <cell r="H6180" t="str">
            <v>.</v>
          </cell>
          <cell r="I6180">
            <v>127.74</v>
          </cell>
        </row>
        <row r="6181">
          <cell r="A6181" t="str">
            <v>62281</v>
          </cell>
          <cell r="B6181" t="str">
            <v>Treat spinal cord lesion</v>
          </cell>
          <cell r="D6181" t="str">
            <v>T</v>
          </cell>
          <cell r="E6181" t="str">
            <v>5443</v>
          </cell>
          <cell r="F6181">
            <v>8.5152999999999999</v>
          </cell>
          <cell r="G6181">
            <v>638.66</v>
          </cell>
          <cell r="H6181" t="str">
            <v>.</v>
          </cell>
          <cell r="I6181">
            <v>127.74</v>
          </cell>
        </row>
        <row r="6182">
          <cell r="A6182" t="str">
            <v>62282</v>
          </cell>
          <cell r="B6182" t="str">
            <v>Treat spinal canal lesion</v>
          </cell>
          <cell r="D6182" t="str">
            <v>T</v>
          </cell>
          <cell r="E6182" t="str">
            <v>5443</v>
          </cell>
          <cell r="F6182">
            <v>8.5152999999999999</v>
          </cell>
          <cell r="G6182">
            <v>638.66</v>
          </cell>
          <cell r="H6182" t="str">
            <v>.</v>
          </cell>
          <cell r="I6182">
            <v>127.74</v>
          </cell>
        </row>
        <row r="6183">
          <cell r="A6183" t="str">
            <v>62284</v>
          </cell>
          <cell r="B6183" t="str">
            <v>Injection for myelogram</v>
          </cell>
          <cell r="D6183" t="str">
            <v>N</v>
          </cell>
          <cell r="E6183" t="str">
            <v/>
          </cell>
        </row>
        <row r="6184">
          <cell r="A6184" t="str">
            <v>62287</v>
          </cell>
          <cell r="B6184" t="str">
            <v>Percutaneous diskectomy</v>
          </cell>
          <cell r="C6184" t="str">
            <v>CH</v>
          </cell>
          <cell r="D6184" t="str">
            <v>J1</v>
          </cell>
          <cell r="E6184" t="str">
            <v>5432</v>
          </cell>
          <cell r="F6184">
            <v>55.334099999999999</v>
          </cell>
          <cell r="G6184">
            <v>4150.1099999999997</v>
          </cell>
          <cell r="H6184" t="str">
            <v>.</v>
          </cell>
          <cell r="I6184">
            <v>830.03</v>
          </cell>
          <cell r="J6184">
            <v>42736</v>
          </cell>
          <cell r="M6184" t="str">
            <v>*</v>
          </cell>
        </row>
        <row r="6185">
          <cell r="A6185" t="str">
            <v>62290</v>
          </cell>
          <cell r="B6185" t="str">
            <v>Inject for spine disk x-ray</v>
          </cell>
          <cell r="D6185" t="str">
            <v>N</v>
          </cell>
          <cell r="E6185" t="str">
            <v/>
          </cell>
        </row>
        <row r="6186">
          <cell r="A6186" t="str">
            <v>62291</v>
          </cell>
          <cell r="B6186" t="str">
            <v>Inject for spine disk x-ray</v>
          </cell>
          <cell r="D6186" t="str">
            <v>N</v>
          </cell>
          <cell r="E6186" t="str">
            <v/>
          </cell>
        </row>
        <row r="6187">
          <cell r="A6187" t="str">
            <v>62292</v>
          </cell>
          <cell r="B6187" t="str">
            <v>Injection into disk lesion</v>
          </cell>
          <cell r="C6187" t="str">
            <v>CH</v>
          </cell>
          <cell r="D6187" t="str">
            <v>J1</v>
          </cell>
          <cell r="E6187" t="str">
            <v>5431</v>
          </cell>
          <cell r="F6187">
            <v>20.836500000000001</v>
          </cell>
          <cell r="G6187">
            <v>1562.76</v>
          </cell>
          <cell r="H6187" t="str">
            <v>.</v>
          </cell>
          <cell r="I6187">
            <v>312.56</v>
          </cell>
          <cell r="J6187">
            <v>42736</v>
          </cell>
          <cell r="M6187" t="str">
            <v>*</v>
          </cell>
        </row>
        <row r="6188">
          <cell r="A6188" t="str">
            <v>62294</v>
          </cell>
          <cell r="B6188" t="str">
            <v>Injection into spinal artery</v>
          </cell>
          <cell r="C6188" t="str">
            <v>CH</v>
          </cell>
          <cell r="D6188" t="str">
            <v>T</v>
          </cell>
          <cell r="E6188" t="str">
            <v>5443</v>
          </cell>
          <cell r="F6188">
            <v>8.5152999999999999</v>
          </cell>
          <cell r="G6188">
            <v>638.66</v>
          </cell>
          <cell r="H6188" t="str">
            <v>.</v>
          </cell>
          <cell r="I6188">
            <v>127.74</v>
          </cell>
          <cell r="J6188">
            <v>42736</v>
          </cell>
          <cell r="M6188" t="str">
            <v>*</v>
          </cell>
        </row>
        <row r="6189">
          <cell r="A6189" t="str">
            <v>62302</v>
          </cell>
          <cell r="B6189" t="str">
            <v>Myelography lumbar injection</v>
          </cell>
          <cell r="C6189" t="str">
            <v>CH</v>
          </cell>
          <cell r="D6189" t="str">
            <v>Q2</v>
          </cell>
          <cell r="E6189" t="str">
            <v>5524</v>
          </cell>
          <cell r="F6189">
            <v>5.9931999999999999</v>
          </cell>
          <cell r="G6189">
            <v>449.5</v>
          </cell>
          <cell r="H6189" t="str">
            <v>.</v>
          </cell>
          <cell r="I6189">
            <v>89.9</v>
          </cell>
          <cell r="J6189">
            <v>42736</v>
          </cell>
          <cell r="M6189" t="str">
            <v>*</v>
          </cell>
        </row>
        <row r="6190">
          <cell r="A6190" t="str">
            <v>62303</v>
          </cell>
          <cell r="B6190" t="str">
            <v>Myelography lumbar injection</v>
          </cell>
          <cell r="C6190" t="str">
            <v>CH</v>
          </cell>
          <cell r="D6190" t="str">
            <v>Q2</v>
          </cell>
          <cell r="E6190" t="str">
            <v>5524</v>
          </cell>
          <cell r="F6190">
            <v>5.9931999999999999</v>
          </cell>
          <cell r="G6190">
            <v>449.5</v>
          </cell>
          <cell r="H6190" t="str">
            <v>.</v>
          </cell>
          <cell r="I6190">
            <v>89.9</v>
          </cell>
          <cell r="J6190">
            <v>42736</v>
          </cell>
          <cell r="M6190" t="str">
            <v>*</v>
          </cell>
        </row>
        <row r="6191">
          <cell r="A6191" t="str">
            <v>62304</v>
          </cell>
          <cell r="B6191" t="str">
            <v>Myelography lumbar injection</v>
          </cell>
          <cell r="C6191" t="str">
            <v>CH</v>
          </cell>
          <cell r="D6191" t="str">
            <v>Q2</v>
          </cell>
          <cell r="E6191" t="str">
            <v>5524</v>
          </cell>
          <cell r="F6191">
            <v>5.9931999999999999</v>
          </cell>
          <cell r="G6191">
            <v>449.5</v>
          </cell>
          <cell r="H6191" t="str">
            <v>.</v>
          </cell>
          <cell r="I6191">
            <v>89.9</v>
          </cell>
          <cell r="J6191">
            <v>42736</v>
          </cell>
          <cell r="M6191" t="str">
            <v>*</v>
          </cell>
        </row>
        <row r="6192">
          <cell r="A6192" t="str">
            <v>62305</v>
          </cell>
          <cell r="B6192" t="str">
            <v>Myelography lumbar injection</v>
          </cell>
          <cell r="C6192" t="str">
            <v>CH</v>
          </cell>
          <cell r="D6192" t="str">
            <v>Q2</v>
          </cell>
          <cell r="E6192" t="str">
            <v>5524</v>
          </cell>
          <cell r="F6192">
            <v>5.9931999999999999</v>
          </cell>
          <cell r="G6192">
            <v>449.5</v>
          </cell>
          <cell r="H6192" t="str">
            <v>.</v>
          </cell>
          <cell r="I6192">
            <v>89.9</v>
          </cell>
          <cell r="J6192">
            <v>42736</v>
          </cell>
          <cell r="M6192" t="str">
            <v>*</v>
          </cell>
        </row>
        <row r="6193">
          <cell r="A6193" t="str">
            <v>62310</v>
          </cell>
          <cell r="B6193" t="str">
            <v>Inject spine cerv/thoracic</v>
          </cell>
          <cell r="C6193" t="str">
            <v xml:space="preserve">CH </v>
          </cell>
          <cell r="D6193" t="str">
            <v>D</v>
          </cell>
          <cell r="E6193" t="str">
            <v/>
          </cell>
          <cell r="L6193">
            <v>42735</v>
          </cell>
          <cell r="M6193" t="str">
            <v>*</v>
          </cell>
        </row>
        <row r="6194">
          <cell r="A6194" t="str">
            <v>62311</v>
          </cell>
          <cell r="B6194" t="str">
            <v>Inject spine lumbar/sacral</v>
          </cell>
          <cell r="C6194" t="str">
            <v xml:space="preserve">CH </v>
          </cell>
          <cell r="D6194" t="str">
            <v>D</v>
          </cell>
          <cell r="E6194" t="str">
            <v/>
          </cell>
          <cell r="L6194">
            <v>42735</v>
          </cell>
          <cell r="M6194" t="str">
            <v>*</v>
          </cell>
        </row>
        <row r="6195">
          <cell r="A6195" t="str">
            <v>62318</v>
          </cell>
          <cell r="B6195" t="str">
            <v>Inject spine w/cath crv/thrc</v>
          </cell>
          <cell r="C6195" t="str">
            <v xml:space="preserve">CH </v>
          </cell>
          <cell r="D6195" t="str">
            <v>D</v>
          </cell>
          <cell r="E6195" t="str">
            <v/>
          </cell>
          <cell r="L6195">
            <v>42735</v>
          </cell>
          <cell r="M6195" t="str">
            <v>*</v>
          </cell>
        </row>
        <row r="6196">
          <cell r="A6196" t="str">
            <v>62319</v>
          </cell>
          <cell r="B6196" t="str">
            <v>Inject spine w/cath lmb/scrl</v>
          </cell>
          <cell r="C6196" t="str">
            <v xml:space="preserve">CH </v>
          </cell>
          <cell r="D6196" t="str">
            <v>D</v>
          </cell>
          <cell r="E6196" t="str">
            <v/>
          </cell>
          <cell r="L6196">
            <v>42735</v>
          </cell>
          <cell r="M6196" t="str">
            <v>*</v>
          </cell>
        </row>
        <row r="6197">
          <cell r="A6197" t="str">
            <v>62320</v>
          </cell>
          <cell r="B6197" t="str">
            <v>Njx interlaminar crv/thrc</v>
          </cell>
          <cell r="C6197" t="str">
            <v>NC</v>
          </cell>
          <cell r="D6197" t="str">
            <v>T</v>
          </cell>
          <cell r="E6197" t="str">
            <v>5442</v>
          </cell>
          <cell r="F6197">
            <v>6.7595999999999998</v>
          </cell>
          <cell r="G6197">
            <v>506.98</v>
          </cell>
          <cell r="H6197" t="str">
            <v>.</v>
          </cell>
          <cell r="I6197">
            <v>101.4</v>
          </cell>
          <cell r="K6197">
            <v>42736</v>
          </cell>
          <cell r="M6197" t="str">
            <v>*</v>
          </cell>
        </row>
        <row r="6198">
          <cell r="A6198" t="str">
            <v>62321</v>
          </cell>
          <cell r="B6198" t="str">
            <v>Njx interlaminar crv/thrc</v>
          </cell>
          <cell r="C6198" t="str">
            <v>NC</v>
          </cell>
          <cell r="D6198" t="str">
            <v>T</v>
          </cell>
          <cell r="E6198" t="str">
            <v>5442</v>
          </cell>
          <cell r="F6198">
            <v>6.7595999999999998</v>
          </cell>
          <cell r="G6198">
            <v>506.98</v>
          </cell>
          <cell r="H6198" t="str">
            <v>.</v>
          </cell>
          <cell r="I6198">
            <v>101.4</v>
          </cell>
          <cell r="K6198">
            <v>42736</v>
          </cell>
          <cell r="M6198" t="str">
            <v>*</v>
          </cell>
        </row>
        <row r="6199">
          <cell r="A6199" t="str">
            <v>62322</v>
          </cell>
          <cell r="B6199" t="str">
            <v>Njx interlaminar lmbr/sac</v>
          </cell>
          <cell r="C6199" t="str">
            <v>NC</v>
          </cell>
          <cell r="D6199" t="str">
            <v>T</v>
          </cell>
          <cell r="E6199" t="str">
            <v>5442</v>
          </cell>
          <cell r="F6199">
            <v>6.7595999999999998</v>
          </cell>
          <cell r="G6199">
            <v>506.98</v>
          </cell>
          <cell r="H6199" t="str">
            <v>.</v>
          </cell>
          <cell r="I6199">
            <v>101.4</v>
          </cell>
          <cell r="K6199">
            <v>42736</v>
          </cell>
          <cell r="M6199" t="str">
            <v>*</v>
          </cell>
        </row>
        <row r="6200">
          <cell r="A6200" t="str">
            <v>62323</v>
          </cell>
          <cell r="B6200" t="str">
            <v>Njx interlaminar lmbr/sac</v>
          </cell>
          <cell r="C6200" t="str">
            <v>NC</v>
          </cell>
          <cell r="D6200" t="str">
            <v>T</v>
          </cell>
          <cell r="E6200" t="str">
            <v>5442</v>
          </cell>
          <cell r="F6200">
            <v>6.7595999999999998</v>
          </cell>
          <cell r="G6200">
            <v>506.98</v>
          </cell>
          <cell r="H6200" t="str">
            <v>.</v>
          </cell>
          <cell r="I6200">
            <v>101.4</v>
          </cell>
          <cell r="K6200">
            <v>42736</v>
          </cell>
          <cell r="M6200" t="str">
            <v>*</v>
          </cell>
        </row>
        <row r="6201">
          <cell r="A6201" t="str">
            <v>62324</v>
          </cell>
          <cell r="B6201" t="str">
            <v>Njx interlaminar crv/thrc</v>
          </cell>
          <cell r="C6201" t="str">
            <v>NC</v>
          </cell>
          <cell r="D6201" t="str">
            <v>T</v>
          </cell>
          <cell r="E6201" t="str">
            <v>5443</v>
          </cell>
          <cell r="F6201">
            <v>8.5152999999999999</v>
          </cell>
          <cell r="G6201">
            <v>638.66</v>
          </cell>
          <cell r="H6201" t="str">
            <v>.</v>
          </cell>
          <cell r="I6201">
            <v>127.74</v>
          </cell>
          <cell r="K6201">
            <v>42736</v>
          </cell>
          <cell r="M6201" t="str">
            <v>*</v>
          </cell>
        </row>
        <row r="6202">
          <cell r="A6202" t="str">
            <v>62325</v>
          </cell>
          <cell r="B6202" t="str">
            <v>Njx interlaminar crv/thrc</v>
          </cell>
          <cell r="C6202" t="str">
            <v>NC</v>
          </cell>
          <cell r="D6202" t="str">
            <v>T</v>
          </cell>
          <cell r="E6202" t="str">
            <v>5443</v>
          </cell>
          <cell r="F6202">
            <v>8.5152999999999999</v>
          </cell>
          <cell r="G6202">
            <v>638.66</v>
          </cell>
          <cell r="H6202" t="str">
            <v>.</v>
          </cell>
          <cell r="I6202">
            <v>127.74</v>
          </cell>
          <cell r="K6202">
            <v>42736</v>
          </cell>
          <cell r="M6202" t="str">
            <v>*</v>
          </cell>
        </row>
        <row r="6203">
          <cell r="A6203" t="str">
            <v>62326</v>
          </cell>
          <cell r="B6203" t="str">
            <v>Njx interlaminar lmbr/sac</v>
          </cell>
          <cell r="C6203" t="str">
            <v>NC</v>
          </cell>
          <cell r="D6203" t="str">
            <v>T</v>
          </cell>
          <cell r="E6203" t="str">
            <v>5443</v>
          </cell>
          <cell r="F6203">
            <v>8.5152999999999999</v>
          </cell>
          <cell r="G6203">
            <v>638.66</v>
          </cell>
          <cell r="H6203" t="str">
            <v>.</v>
          </cell>
          <cell r="I6203">
            <v>127.74</v>
          </cell>
          <cell r="K6203">
            <v>42736</v>
          </cell>
          <cell r="M6203" t="str">
            <v>*</v>
          </cell>
        </row>
        <row r="6204">
          <cell r="A6204" t="str">
            <v>62327</v>
          </cell>
          <cell r="B6204" t="str">
            <v>Njx interlaminar lmbr/sac</v>
          </cell>
          <cell r="C6204" t="str">
            <v>NC</v>
          </cell>
          <cell r="D6204" t="str">
            <v>T</v>
          </cell>
          <cell r="E6204" t="str">
            <v>5443</v>
          </cell>
          <cell r="F6204">
            <v>8.5152999999999999</v>
          </cell>
          <cell r="G6204">
            <v>638.66</v>
          </cell>
          <cell r="H6204" t="str">
            <v>.</v>
          </cell>
          <cell r="I6204">
            <v>127.74</v>
          </cell>
          <cell r="K6204">
            <v>42736</v>
          </cell>
          <cell r="M6204" t="str">
            <v>*</v>
          </cell>
        </row>
        <row r="6205">
          <cell r="A6205" t="str">
            <v>62350</v>
          </cell>
          <cell r="B6205" t="str">
            <v>Implant spinal canal cath</v>
          </cell>
          <cell r="C6205" t="str">
            <v>CH</v>
          </cell>
          <cell r="D6205" t="str">
            <v>J1</v>
          </cell>
          <cell r="E6205" t="str">
            <v>5432</v>
          </cell>
          <cell r="F6205">
            <v>55.334099999999999</v>
          </cell>
          <cell r="G6205">
            <v>4150.1099999999997</v>
          </cell>
          <cell r="H6205" t="str">
            <v>.</v>
          </cell>
          <cell r="I6205">
            <v>830.03</v>
          </cell>
          <cell r="J6205">
            <v>42736</v>
          </cell>
          <cell r="M6205" t="str">
            <v>*</v>
          </cell>
        </row>
        <row r="6206">
          <cell r="A6206" t="str">
            <v>62351</v>
          </cell>
          <cell r="B6206" t="str">
            <v>Implant spinal canal cath</v>
          </cell>
          <cell r="C6206" t="str">
            <v xml:space="preserve">CH </v>
          </cell>
          <cell r="D6206" t="str">
            <v>J1</v>
          </cell>
          <cell r="E6206" t="str">
            <v>5114</v>
          </cell>
          <cell r="F6206">
            <v>69.590599999999995</v>
          </cell>
          <cell r="G6206">
            <v>5219.3599999999997</v>
          </cell>
          <cell r="H6206" t="str">
            <v>.</v>
          </cell>
          <cell r="I6206">
            <v>1043.8800000000001</v>
          </cell>
          <cell r="J6206">
            <v>42736</v>
          </cell>
          <cell r="M6206" t="str">
            <v>*</v>
          </cell>
        </row>
        <row r="6207">
          <cell r="A6207" t="str">
            <v>62355</v>
          </cell>
          <cell r="B6207" t="str">
            <v>Remove spinal canal catheter</v>
          </cell>
          <cell r="D6207" t="str">
            <v>Q2</v>
          </cell>
          <cell r="E6207" t="str">
            <v>5431</v>
          </cell>
          <cell r="F6207">
            <v>20.836500000000001</v>
          </cell>
          <cell r="G6207">
            <v>1562.76</v>
          </cell>
          <cell r="H6207" t="str">
            <v>.</v>
          </cell>
          <cell r="I6207">
            <v>312.56</v>
          </cell>
        </row>
        <row r="6208">
          <cell r="A6208" t="str">
            <v>62360</v>
          </cell>
          <cell r="B6208" t="str">
            <v>Insert spine infusion device</v>
          </cell>
          <cell r="D6208" t="str">
            <v>J1</v>
          </cell>
          <cell r="E6208" t="str">
            <v>5471</v>
          </cell>
          <cell r="F6208">
            <v>208.21029999999999</v>
          </cell>
          <cell r="G6208">
            <v>15615.98</v>
          </cell>
          <cell r="H6208" t="str">
            <v>.</v>
          </cell>
          <cell r="I6208">
            <v>3123.2</v>
          </cell>
        </row>
        <row r="6209">
          <cell r="A6209" t="str">
            <v>62361</v>
          </cell>
          <cell r="B6209" t="str">
            <v>Implant spine infusion pump</v>
          </cell>
          <cell r="D6209" t="str">
            <v>J1</v>
          </cell>
          <cell r="E6209" t="str">
            <v>5471</v>
          </cell>
          <cell r="F6209">
            <v>208.21029999999999</v>
          </cell>
          <cell r="G6209">
            <v>15615.98</v>
          </cell>
          <cell r="H6209" t="str">
            <v>.</v>
          </cell>
          <cell r="I6209">
            <v>3123.2</v>
          </cell>
        </row>
        <row r="6210">
          <cell r="A6210" t="str">
            <v>62362</v>
          </cell>
          <cell r="B6210" t="str">
            <v>Implant spine infusion pump</v>
          </cell>
          <cell r="D6210" t="str">
            <v>J1</v>
          </cell>
          <cell r="E6210" t="str">
            <v>5471</v>
          </cell>
          <cell r="F6210">
            <v>208.21029999999999</v>
          </cell>
          <cell r="G6210">
            <v>15615.98</v>
          </cell>
          <cell r="H6210" t="str">
            <v>.</v>
          </cell>
          <cell r="I6210">
            <v>3123.2</v>
          </cell>
        </row>
        <row r="6211">
          <cell r="A6211" t="str">
            <v>62365</v>
          </cell>
          <cell r="B6211" t="str">
            <v>Remove spine infusion device</v>
          </cell>
          <cell r="D6211" t="str">
            <v>Q2</v>
          </cell>
          <cell r="E6211" t="str">
            <v>5432</v>
          </cell>
          <cell r="F6211">
            <v>55.334099999999999</v>
          </cell>
          <cell r="G6211">
            <v>4150.1099999999997</v>
          </cell>
          <cell r="H6211" t="str">
            <v>.</v>
          </cell>
          <cell r="I6211">
            <v>830.03</v>
          </cell>
        </row>
        <row r="6212">
          <cell r="A6212" t="str">
            <v>62367</v>
          </cell>
          <cell r="B6212" t="str">
            <v>Analyze spine infus pump</v>
          </cell>
          <cell r="D6212" t="str">
            <v>S</v>
          </cell>
          <cell r="E6212" t="str">
            <v>5743</v>
          </cell>
          <cell r="F6212">
            <v>3.367</v>
          </cell>
          <cell r="G6212">
            <v>252.53</v>
          </cell>
          <cell r="H6212" t="str">
            <v>.</v>
          </cell>
          <cell r="I6212">
            <v>50.51</v>
          </cell>
        </row>
        <row r="6213">
          <cell r="A6213" t="str">
            <v>62368</v>
          </cell>
          <cell r="B6213" t="str">
            <v>Analyze sp inf pump w/reprog</v>
          </cell>
          <cell r="D6213" t="str">
            <v>S</v>
          </cell>
          <cell r="E6213" t="str">
            <v>5743</v>
          </cell>
          <cell r="F6213">
            <v>3.367</v>
          </cell>
          <cell r="G6213">
            <v>252.53</v>
          </cell>
          <cell r="H6213" t="str">
            <v>.</v>
          </cell>
          <cell r="I6213">
            <v>50.51</v>
          </cell>
        </row>
        <row r="6214">
          <cell r="A6214" t="str">
            <v>62369</v>
          </cell>
          <cell r="B6214" t="str">
            <v>Anal sp inf pmp w/reprg&amp;fill</v>
          </cell>
          <cell r="D6214" t="str">
            <v>S</v>
          </cell>
          <cell r="E6214" t="str">
            <v>5743</v>
          </cell>
          <cell r="F6214">
            <v>3.367</v>
          </cell>
          <cell r="G6214">
            <v>252.53</v>
          </cell>
          <cell r="H6214" t="str">
            <v>.</v>
          </cell>
          <cell r="I6214">
            <v>50.51</v>
          </cell>
        </row>
        <row r="6215">
          <cell r="A6215" t="str">
            <v>62370</v>
          </cell>
          <cell r="B6215" t="str">
            <v>Anl sp inf pmp w/mdreprg&amp;fil</v>
          </cell>
          <cell r="D6215" t="str">
            <v>S</v>
          </cell>
          <cell r="E6215" t="str">
            <v>5743</v>
          </cell>
          <cell r="F6215">
            <v>3.367</v>
          </cell>
          <cell r="G6215">
            <v>252.53</v>
          </cell>
          <cell r="H6215" t="str">
            <v>.</v>
          </cell>
          <cell r="I6215">
            <v>50.51</v>
          </cell>
        </row>
        <row r="6216">
          <cell r="A6216" t="str">
            <v>62380</v>
          </cell>
          <cell r="B6216" t="str">
            <v>Ndsc dcmprn 1 ntrspc lumbar</v>
          </cell>
          <cell r="C6216" t="str">
            <v>NC</v>
          </cell>
          <cell r="D6216" t="str">
            <v>J1</v>
          </cell>
          <cell r="E6216" t="str">
            <v>5114</v>
          </cell>
          <cell r="F6216">
            <v>69.590599999999995</v>
          </cell>
          <cell r="G6216">
            <v>5219.3599999999997</v>
          </cell>
          <cell r="H6216" t="str">
            <v>.</v>
          </cell>
          <cell r="I6216">
            <v>1043.8800000000001</v>
          </cell>
          <cell r="K6216">
            <v>42736</v>
          </cell>
          <cell r="M6216" t="str">
            <v>*</v>
          </cell>
        </row>
        <row r="6217">
          <cell r="A6217" t="str">
            <v>63001</v>
          </cell>
          <cell r="B6217" t="str">
            <v>Remove spine lamina 1/2 crvl</v>
          </cell>
          <cell r="C6217" t="str">
            <v xml:space="preserve">CH </v>
          </cell>
          <cell r="D6217" t="str">
            <v>J1</v>
          </cell>
          <cell r="E6217" t="str">
            <v>5114</v>
          </cell>
          <cell r="F6217">
            <v>69.590599999999995</v>
          </cell>
          <cell r="G6217">
            <v>5219.3599999999997</v>
          </cell>
          <cell r="H6217" t="str">
            <v>.</v>
          </cell>
          <cell r="I6217">
            <v>1043.8800000000001</v>
          </cell>
          <cell r="J6217">
            <v>42736</v>
          </cell>
          <cell r="M6217" t="str">
            <v>*</v>
          </cell>
        </row>
        <row r="6218">
          <cell r="A6218" t="str">
            <v>63003</v>
          </cell>
          <cell r="B6218" t="str">
            <v>Remove spine lamina 1/2 thrc</v>
          </cell>
          <cell r="C6218" t="str">
            <v xml:space="preserve">CH </v>
          </cell>
          <cell r="D6218" t="str">
            <v>J1</v>
          </cell>
          <cell r="E6218" t="str">
            <v>5114</v>
          </cell>
          <cell r="F6218">
            <v>69.590599999999995</v>
          </cell>
          <cell r="G6218">
            <v>5219.3599999999997</v>
          </cell>
          <cell r="H6218" t="str">
            <v>.</v>
          </cell>
          <cell r="I6218">
            <v>1043.8800000000001</v>
          </cell>
          <cell r="J6218">
            <v>42736</v>
          </cell>
          <cell r="M6218" t="str">
            <v>*</v>
          </cell>
        </row>
        <row r="6219">
          <cell r="A6219" t="str">
            <v>63005</v>
          </cell>
          <cell r="B6219" t="str">
            <v>Remove spine lamina 1/2 lmbr</v>
          </cell>
          <cell r="C6219" t="str">
            <v xml:space="preserve">CH </v>
          </cell>
          <cell r="D6219" t="str">
            <v>J1</v>
          </cell>
          <cell r="E6219" t="str">
            <v>5114</v>
          </cell>
          <cell r="F6219">
            <v>69.590599999999995</v>
          </cell>
          <cell r="G6219">
            <v>5219.3599999999997</v>
          </cell>
          <cell r="H6219" t="str">
            <v>.</v>
          </cell>
          <cell r="I6219">
            <v>1043.8800000000001</v>
          </cell>
          <cell r="J6219">
            <v>42736</v>
          </cell>
          <cell r="M6219" t="str">
            <v>*</v>
          </cell>
        </row>
        <row r="6220">
          <cell r="A6220" t="str">
            <v>63011</v>
          </cell>
          <cell r="B6220" t="str">
            <v>Remove spine lamina 1/2 scrl</v>
          </cell>
          <cell r="C6220" t="str">
            <v xml:space="preserve">CH </v>
          </cell>
          <cell r="D6220" t="str">
            <v>J1</v>
          </cell>
          <cell r="E6220" t="str">
            <v>5114</v>
          </cell>
          <cell r="F6220">
            <v>69.590599999999995</v>
          </cell>
          <cell r="G6220">
            <v>5219.3599999999997</v>
          </cell>
          <cell r="H6220" t="str">
            <v>.</v>
          </cell>
          <cell r="I6220">
            <v>1043.8800000000001</v>
          </cell>
          <cell r="J6220">
            <v>42736</v>
          </cell>
          <cell r="M6220" t="str">
            <v>*</v>
          </cell>
        </row>
        <row r="6221">
          <cell r="A6221" t="str">
            <v>63012</v>
          </cell>
          <cell r="B6221" t="str">
            <v>Remove lamina/facets lumbar</v>
          </cell>
          <cell r="C6221" t="str">
            <v xml:space="preserve">CH </v>
          </cell>
          <cell r="D6221" t="str">
            <v>J1</v>
          </cell>
          <cell r="E6221" t="str">
            <v>5114</v>
          </cell>
          <cell r="F6221">
            <v>69.590599999999995</v>
          </cell>
          <cell r="G6221">
            <v>5219.3599999999997</v>
          </cell>
          <cell r="H6221" t="str">
            <v>.</v>
          </cell>
          <cell r="I6221">
            <v>1043.8800000000001</v>
          </cell>
          <cell r="J6221">
            <v>42736</v>
          </cell>
          <cell r="M6221" t="str">
            <v>*</v>
          </cell>
        </row>
        <row r="6222">
          <cell r="A6222" t="str">
            <v>63015</v>
          </cell>
          <cell r="B6222" t="str">
            <v>Remove spine lamina &gt;2 crvcl</v>
          </cell>
          <cell r="C6222" t="str">
            <v xml:space="preserve">CH </v>
          </cell>
          <cell r="D6222" t="str">
            <v>J1</v>
          </cell>
          <cell r="E6222" t="str">
            <v>5114</v>
          </cell>
          <cell r="F6222">
            <v>69.590599999999995</v>
          </cell>
          <cell r="G6222">
            <v>5219.3599999999997</v>
          </cell>
          <cell r="H6222" t="str">
            <v>.</v>
          </cell>
          <cell r="I6222">
            <v>1043.8800000000001</v>
          </cell>
          <cell r="J6222">
            <v>42736</v>
          </cell>
          <cell r="M6222" t="str">
            <v>*</v>
          </cell>
        </row>
        <row r="6223">
          <cell r="A6223" t="str">
            <v>63016</v>
          </cell>
          <cell r="B6223" t="str">
            <v>Remove spine lamina &gt;2 thrc</v>
          </cell>
          <cell r="C6223" t="str">
            <v xml:space="preserve">CH </v>
          </cell>
          <cell r="D6223" t="str">
            <v>J1</v>
          </cell>
          <cell r="E6223" t="str">
            <v>5114</v>
          </cell>
          <cell r="F6223">
            <v>69.590599999999995</v>
          </cell>
          <cell r="G6223">
            <v>5219.3599999999997</v>
          </cell>
          <cell r="H6223" t="str">
            <v>.</v>
          </cell>
          <cell r="I6223">
            <v>1043.8800000000001</v>
          </cell>
          <cell r="J6223">
            <v>42736</v>
          </cell>
          <cell r="M6223" t="str">
            <v>*</v>
          </cell>
        </row>
        <row r="6224">
          <cell r="A6224" t="str">
            <v>63017</v>
          </cell>
          <cell r="B6224" t="str">
            <v>Remove spine lamina &gt;2 lmbr</v>
          </cell>
          <cell r="C6224" t="str">
            <v xml:space="preserve">CH </v>
          </cell>
          <cell r="D6224" t="str">
            <v>J1</v>
          </cell>
          <cell r="E6224" t="str">
            <v>5114</v>
          </cell>
          <cell r="F6224">
            <v>69.590599999999995</v>
          </cell>
          <cell r="G6224">
            <v>5219.3599999999997</v>
          </cell>
          <cell r="H6224" t="str">
            <v>.</v>
          </cell>
          <cell r="I6224">
            <v>1043.8800000000001</v>
          </cell>
          <cell r="J6224">
            <v>42736</v>
          </cell>
          <cell r="M6224" t="str">
            <v>*</v>
          </cell>
        </row>
        <row r="6225">
          <cell r="A6225" t="str">
            <v>63020</v>
          </cell>
          <cell r="B6225" t="str">
            <v>Neck spine disk surgery</v>
          </cell>
          <cell r="C6225" t="str">
            <v xml:space="preserve">CH </v>
          </cell>
          <cell r="D6225" t="str">
            <v>J1</v>
          </cell>
          <cell r="E6225" t="str">
            <v>5114</v>
          </cell>
          <cell r="F6225">
            <v>69.590599999999995</v>
          </cell>
          <cell r="G6225">
            <v>5219.3599999999997</v>
          </cell>
          <cell r="H6225" t="str">
            <v>.</v>
          </cell>
          <cell r="I6225">
            <v>1043.8800000000001</v>
          </cell>
          <cell r="J6225">
            <v>42736</v>
          </cell>
          <cell r="M6225" t="str">
            <v>*</v>
          </cell>
        </row>
        <row r="6226">
          <cell r="A6226" t="str">
            <v>63030</v>
          </cell>
          <cell r="B6226" t="str">
            <v>Low back disk surgery</v>
          </cell>
          <cell r="C6226" t="str">
            <v xml:space="preserve">CH </v>
          </cell>
          <cell r="D6226" t="str">
            <v>J1</v>
          </cell>
          <cell r="E6226" t="str">
            <v>5114</v>
          </cell>
          <cell r="F6226">
            <v>69.590599999999995</v>
          </cell>
          <cell r="G6226">
            <v>5219.3599999999997</v>
          </cell>
          <cell r="H6226" t="str">
            <v>.</v>
          </cell>
          <cell r="I6226">
            <v>1043.8800000000001</v>
          </cell>
          <cell r="J6226">
            <v>42736</v>
          </cell>
          <cell r="M6226" t="str">
            <v>*</v>
          </cell>
        </row>
        <row r="6227">
          <cell r="A6227" t="str">
            <v>63035</v>
          </cell>
          <cell r="B6227" t="str">
            <v>Spinal disk surgery add-on</v>
          </cell>
          <cell r="D6227" t="str">
            <v>N</v>
          </cell>
          <cell r="E6227" t="str">
            <v/>
          </cell>
        </row>
        <row r="6228">
          <cell r="A6228" t="str">
            <v>63040</v>
          </cell>
          <cell r="B6228" t="str">
            <v>Laminotomy single cervical</v>
          </cell>
          <cell r="C6228" t="str">
            <v xml:space="preserve">CH </v>
          </cell>
          <cell r="D6228" t="str">
            <v>J1</v>
          </cell>
          <cell r="E6228" t="str">
            <v>5114</v>
          </cell>
          <cell r="F6228">
            <v>69.590599999999995</v>
          </cell>
          <cell r="G6228">
            <v>5219.3599999999997</v>
          </cell>
          <cell r="H6228" t="str">
            <v>.</v>
          </cell>
          <cell r="I6228">
            <v>1043.8800000000001</v>
          </cell>
          <cell r="J6228">
            <v>42736</v>
          </cell>
          <cell r="M6228" t="str">
            <v>*</v>
          </cell>
        </row>
        <row r="6229">
          <cell r="A6229" t="str">
            <v>63042</v>
          </cell>
          <cell r="B6229" t="str">
            <v>Laminotomy single lumbar</v>
          </cell>
          <cell r="C6229" t="str">
            <v xml:space="preserve">CH </v>
          </cell>
          <cell r="D6229" t="str">
            <v>J1</v>
          </cell>
          <cell r="E6229" t="str">
            <v>5114</v>
          </cell>
          <cell r="F6229">
            <v>69.590599999999995</v>
          </cell>
          <cell r="G6229">
            <v>5219.3599999999997</v>
          </cell>
          <cell r="H6229" t="str">
            <v>.</v>
          </cell>
          <cell r="I6229">
            <v>1043.8800000000001</v>
          </cell>
          <cell r="J6229">
            <v>42736</v>
          </cell>
          <cell r="M6229" t="str">
            <v>*</v>
          </cell>
        </row>
        <row r="6230">
          <cell r="A6230" t="str">
            <v>63043</v>
          </cell>
          <cell r="B6230" t="str">
            <v>Laminotomy addl cervical</v>
          </cell>
          <cell r="D6230" t="str">
            <v>N</v>
          </cell>
          <cell r="E6230" t="str">
            <v/>
          </cell>
        </row>
        <row r="6231">
          <cell r="A6231" t="str">
            <v>63044</v>
          </cell>
          <cell r="B6231" t="str">
            <v>Laminotomy addl lumbar</v>
          </cell>
          <cell r="D6231" t="str">
            <v>N</v>
          </cell>
          <cell r="E6231" t="str">
            <v/>
          </cell>
        </row>
        <row r="6232">
          <cell r="A6232" t="str">
            <v>63045</v>
          </cell>
          <cell r="B6232" t="str">
            <v>Remove spine lamina 1 crvl</v>
          </cell>
          <cell r="C6232" t="str">
            <v xml:space="preserve">CH </v>
          </cell>
          <cell r="D6232" t="str">
            <v>J1</v>
          </cell>
          <cell r="E6232" t="str">
            <v>5114</v>
          </cell>
          <cell r="F6232">
            <v>69.590599999999995</v>
          </cell>
          <cell r="G6232">
            <v>5219.3599999999997</v>
          </cell>
          <cell r="H6232" t="str">
            <v>.</v>
          </cell>
          <cell r="I6232">
            <v>1043.8800000000001</v>
          </cell>
          <cell r="J6232">
            <v>42736</v>
          </cell>
          <cell r="M6232" t="str">
            <v>*</v>
          </cell>
        </row>
        <row r="6233">
          <cell r="A6233" t="str">
            <v>63046</v>
          </cell>
          <cell r="B6233" t="str">
            <v>Remove spine lamina 1 thrc</v>
          </cell>
          <cell r="C6233" t="str">
            <v xml:space="preserve">CH </v>
          </cell>
          <cell r="D6233" t="str">
            <v>J1</v>
          </cell>
          <cell r="E6233" t="str">
            <v>5114</v>
          </cell>
          <cell r="F6233">
            <v>69.590599999999995</v>
          </cell>
          <cell r="G6233">
            <v>5219.3599999999997</v>
          </cell>
          <cell r="H6233" t="str">
            <v>.</v>
          </cell>
          <cell r="I6233">
            <v>1043.8800000000001</v>
          </cell>
          <cell r="J6233">
            <v>42736</v>
          </cell>
          <cell r="M6233" t="str">
            <v>*</v>
          </cell>
        </row>
        <row r="6234">
          <cell r="A6234" t="str">
            <v>63047</v>
          </cell>
          <cell r="B6234" t="str">
            <v>Remove spine lamina 1 lmbr</v>
          </cell>
          <cell r="C6234" t="str">
            <v xml:space="preserve">CH </v>
          </cell>
          <cell r="D6234" t="str">
            <v>J1</v>
          </cell>
          <cell r="E6234" t="str">
            <v>5114</v>
          </cell>
          <cell r="F6234">
            <v>69.590599999999995</v>
          </cell>
          <cell r="G6234">
            <v>5219.3599999999997</v>
          </cell>
          <cell r="H6234" t="str">
            <v>.</v>
          </cell>
          <cell r="I6234">
            <v>1043.8800000000001</v>
          </cell>
          <cell r="J6234">
            <v>42736</v>
          </cell>
          <cell r="M6234" t="str">
            <v>*</v>
          </cell>
        </row>
        <row r="6235">
          <cell r="A6235" t="str">
            <v>63048</v>
          </cell>
          <cell r="B6235" t="str">
            <v>Remove spinal lamina add-on</v>
          </cell>
          <cell r="D6235" t="str">
            <v>N</v>
          </cell>
          <cell r="E6235" t="str">
            <v/>
          </cell>
        </row>
        <row r="6236">
          <cell r="A6236" t="str">
            <v>63050</v>
          </cell>
          <cell r="B6236" t="str">
            <v>Cervical laminoplsty 2/&gt; seg</v>
          </cell>
          <cell r="D6236" t="str">
            <v>C</v>
          </cell>
          <cell r="E6236" t="str">
            <v/>
          </cell>
        </row>
        <row r="6237">
          <cell r="A6237" t="str">
            <v>63051</v>
          </cell>
          <cell r="B6237" t="str">
            <v>C-laminoplasty w/graft/plate</v>
          </cell>
          <cell r="D6237" t="str">
            <v>C</v>
          </cell>
          <cell r="E6237" t="str">
            <v/>
          </cell>
        </row>
        <row r="6238">
          <cell r="A6238" t="str">
            <v>63055</v>
          </cell>
          <cell r="B6238" t="str">
            <v>Decompress spinal cord thrc</v>
          </cell>
          <cell r="C6238" t="str">
            <v xml:space="preserve">CH </v>
          </cell>
          <cell r="D6238" t="str">
            <v>J1</v>
          </cell>
          <cell r="E6238" t="str">
            <v>5114</v>
          </cell>
          <cell r="F6238">
            <v>69.590599999999995</v>
          </cell>
          <cell r="G6238">
            <v>5219.3599999999997</v>
          </cell>
          <cell r="H6238" t="str">
            <v>.</v>
          </cell>
          <cell r="I6238">
            <v>1043.8800000000001</v>
          </cell>
          <cell r="J6238">
            <v>42736</v>
          </cell>
          <cell r="M6238" t="str">
            <v>*</v>
          </cell>
        </row>
        <row r="6239">
          <cell r="A6239" t="str">
            <v>63056</v>
          </cell>
          <cell r="B6239" t="str">
            <v>Decompress spinal cord lmbr</v>
          </cell>
          <cell r="C6239" t="str">
            <v xml:space="preserve">CH </v>
          </cell>
          <cell r="D6239" t="str">
            <v>J1</v>
          </cell>
          <cell r="E6239" t="str">
            <v>5114</v>
          </cell>
          <cell r="F6239">
            <v>69.590599999999995</v>
          </cell>
          <cell r="G6239">
            <v>5219.3599999999997</v>
          </cell>
          <cell r="H6239" t="str">
            <v>.</v>
          </cell>
          <cell r="I6239">
            <v>1043.8800000000001</v>
          </cell>
          <cell r="J6239">
            <v>42736</v>
          </cell>
          <cell r="M6239" t="str">
            <v>*</v>
          </cell>
        </row>
        <row r="6240">
          <cell r="A6240" t="str">
            <v>63057</v>
          </cell>
          <cell r="B6240" t="str">
            <v>Decompress spine cord add-on</v>
          </cell>
          <cell r="D6240" t="str">
            <v>N</v>
          </cell>
          <cell r="E6240" t="str">
            <v/>
          </cell>
        </row>
        <row r="6241">
          <cell r="A6241" t="str">
            <v>63064</v>
          </cell>
          <cell r="B6241" t="str">
            <v>Decompress spinal cord thrc</v>
          </cell>
          <cell r="C6241" t="str">
            <v xml:space="preserve">CH </v>
          </cell>
          <cell r="D6241" t="str">
            <v>J1</v>
          </cell>
          <cell r="E6241" t="str">
            <v>5114</v>
          </cell>
          <cell r="F6241">
            <v>69.590599999999995</v>
          </cell>
          <cell r="G6241">
            <v>5219.3599999999997</v>
          </cell>
          <cell r="H6241" t="str">
            <v>.</v>
          </cell>
          <cell r="I6241">
            <v>1043.8800000000001</v>
          </cell>
          <cell r="J6241">
            <v>42736</v>
          </cell>
          <cell r="M6241" t="str">
            <v>*</v>
          </cell>
        </row>
        <row r="6242">
          <cell r="A6242" t="str">
            <v>63066</v>
          </cell>
          <cell r="B6242" t="str">
            <v>Decompress spine cord add-on</v>
          </cell>
          <cell r="D6242" t="str">
            <v>N</v>
          </cell>
          <cell r="E6242" t="str">
            <v/>
          </cell>
        </row>
        <row r="6243">
          <cell r="A6243" t="str">
            <v>63075</v>
          </cell>
          <cell r="B6243" t="str">
            <v>Neck spine disk surgery</v>
          </cell>
          <cell r="C6243" t="str">
            <v xml:space="preserve">CH </v>
          </cell>
          <cell r="D6243" t="str">
            <v>J1</v>
          </cell>
          <cell r="E6243" t="str">
            <v>5114</v>
          </cell>
          <cell r="F6243">
            <v>69.590599999999995</v>
          </cell>
          <cell r="G6243">
            <v>5219.3599999999997</v>
          </cell>
          <cell r="H6243" t="str">
            <v>.</v>
          </cell>
          <cell r="I6243">
            <v>1043.8800000000001</v>
          </cell>
          <cell r="J6243">
            <v>42736</v>
          </cell>
          <cell r="M6243" t="str">
            <v>*</v>
          </cell>
        </row>
        <row r="6244">
          <cell r="A6244" t="str">
            <v>63076</v>
          </cell>
          <cell r="B6244" t="str">
            <v>Neck spine disk surgery</v>
          </cell>
          <cell r="D6244" t="str">
            <v>N</v>
          </cell>
          <cell r="E6244" t="str">
            <v/>
          </cell>
        </row>
        <row r="6245">
          <cell r="A6245" t="str">
            <v>63077</v>
          </cell>
          <cell r="B6245" t="str">
            <v>Spine disk surgery thorax</v>
          </cell>
          <cell r="D6245" t="str">
            <v>C</v>
          </cell>
          <cell r="E6245" t="str">
            <v/>
          </cell>
        </row>
        <row r="6246">
          <cell r="A6246" t="str">
            <v>63078</v>
          </cell>
          <cell r="B6246" t="str">
            <v>Spine disk surgery thorax</v>
          </cell>
          <cell r="D6246" t="str">
            <v>C</v>
          </cell>
          <cell r="E6246" t="str">
            <v/>
          </cell>
        </row>
        <row r="6247">
          <cell r="A6247" t="str">
            <v>63081</v>
          </cell>
          <cell r="B6247" t="str">
            <v>Remove vert body dcmprn crvl</v>
          </cell>
          <cell r="D6247" t="str">
            <v>C</v>
          </cell>
          <cell r="E6247" t="str">
            <v/>
          </cell>
        </row>
        <row r="6248">
          <cell r="A6248" t="str">
            <v>63082</v>
          </cell>
          <cell r="B6248" t="str">
            <v>Remove vertebral body add-on</v>
          </cell>
          <cell r="D6248" t="str">
            <v>C</v>
          </cell>
          <cell r="E6248" t="str">
            <v/>
          </cell>
        </row>
        <row r="6249">
          <cell r="A6249" t="str">
            <v>63085</v>
          </cell>
          <cell r="B6249" t="str">
            <v>Remove vert body dcmprn thrc</v>
          </cell>
          <cell r="D6249" t="str">
            <v>C</v>
          </cell>
          <cell r="E6249" t="str">
            <v/>
          </cell>
        </row>
        <row r="6250">
          <cell r="A6250" t="str">
            <v>63086</v>
          </cell>
          <cell r="B6250" t="str">
            <v>Remove vertebral body add-on</v>
          </cell>
          <cell r="D6250" t="str">
            <v>C</v>
          </cell>
          <cell r="E6250" t="str">
            <v/>
          </cell>
        </row>
        <row r="6251">
          <cell r="A6251" t="str">
            <v>63087</v>
          </cell>
          <cell r="B6251" t="str">
            <v>Remov vertbr dcmprn thrclmbr</v>
          </cell>
          <cell r="D6251" t="str">
            <v>C</v>
          </cell>
          <cell r="E6251" t="str">
            <v/>
          </cell>
        </row>
        <row r="6252">
          <cell r="A6252" t="str">
            <v>63088</v>
          </cell>
          <cell r="B6252" t="str">
            <v>Remove vertebral body add-on</v>
          </cell>
          <cell r="D6252" t="str">
            <v>C</v>
          </cell>
          <cell r="E6252" t="str">
            <v/>
          </cell>
        </row>
        <row r="6253">
          <cell r="A6253" t="str">
            <v>63090</v>
          </cell>
          <cell r="B6253" t="str">
            <v>Remove vert body dcmprn lmbr</v>
          </cell>
          <cell r="D6253" t="str">
            <v>C</v>
          </cell>
          <cell r="E6253" t="str">
            <v/>
          </cell>
        </row>
        <row r="6254">
          <cell r="A6254" t="str">
            <v>63091</v>
          </cell>
          <cell r="B6254" t="str">
            <v>Remove vertebral body add-on</v>
          </cell>
          <cell r="D6254" t="str">
            <v>C</v>
          </cell>
          <cell r="E6254" t="str">
            <v/>
          </cell>
        </row>
        <row r="6255">
          <cell r="A6255" t="str">
            <v>63101</v>
          </cell>
          <cell r="B6255" t="str">
            <v>Remove vert body dcmprn thrc</v>
          </cell>
          <cell r="D6255" t="str">
            <v>C</v>
          </cell>
          <cell r="E6255" t="str">
            <v/>
          </cell>
        </row>
        <row r="6256">
          <cell r="A6256" t="str">
            <v>63102</v>
          </cell>
          <cell r="B6256" t="str">
            <v>Remove vert body dcmprn lmbr</v>
          </cell>
          <cell r="D6256" t="str">
            <v>C</v>
          </cell>
          <cell r="E6256" t="str">
            <v/>
          </cell>
        </row>
        <row r="6257">
          <cell r="A6257" t="str">
            <v>63103</v>
          </cell>
          <cell r="B6257" t="str">
            <v>Remove vertebral body add-on</v>
          </cell>
          <cell r="D6257" t="str">
            <v>C</v>
          </cell>
          <cell r="E6257" t="str">
            <v/>
          </cell>
        </row>
        <row r="6258">
          <cell r="A6258" t="str">
            <v>63170</v>
          </cell>
          <cell r="B6258" t="str">
            <v>Incise spinal cord tract(s)</v>
          </cell>
          <cell r="D6258" t="str">
            <v>C</v>
          </cell>
          <cell r="E6258" t="str">
            <v/>
          </cell>
        </row>
        <row r="6259">
          <cell r="A6259" t="str">
            <v>63172</v>
          </cell>
          <cell r="B6259" t="str">
            <v>Drainage of spinal cyst</v>
          </cell>
          <cell r="D6259" t="str">
            <v>C</v>
          </cell>
          <cell r="E6259" t="str">
            <v/>
          </cell>
        </row>
        <row r="6260">
          <cell r="A6260" t="str">
            <v>63173</v>
          </cell>
          <cell r="B6260" t="str">
            <v>Drainage of spinal cyst</v>
          </cell>
          <cell r="D6260" t="str">
            <v>C</v>
          </cell>
          <cell r="E6260" t="str">
            <v/>
          </cell>
        </row>
        <row r="6261">
          <cell r="A6261" t="str">
            <v>63180</v>
          </cell>
          <cell r="B6261" t="str">
            <v>Revise spinal cord ligaments</v>
          </cell>
          <cell r="D6261" t="str">
            <v>C</v>
          </cell>
          <cell r="E6261" t="str">
            <v/>
          </cell>
        </row>
        <row r="6262">
          <cell r="A6262" t="str">
            <v>63182</v>
          </cell>
          <cell r="B6262" t="str">
            <v>Revise spinal cord ligaments</v>
          </cell>
          <cell r="D6262" t="str">
            <v>C</v>
          </cell>
          <cell r="E6262" t="str">
            <v/>
          </cell>
        </row>
        <row r="6263">
          <cell r="A6263" t="str">
            <v>63185</v>
          </cell>
          <cell r="B6263" t="str">
            <v>Incise spine nrv half segmnt</v>
          </cell>
          <cell r="D6263" t="str">
            <v>C</v>
          </cell>
          <cell r="E6263" t="str">
            <v/>
          </cell>
        </row>
        <row r="6264">
          <cell r="A6264" t="str">
            <v>63190</v>
          </cell>
          <cell r="B6264" t="str">
            <v>Incise spine nrv &gt;2 segmnts</v>
          </cell>
          <cell r="D6264" t="str">
            <v>C</v>
          </cell>
          <cell r="E6264" t="str">
            <v/>
          </cell>
        </row>
        <row r="6265">
          <cell r="A6265" t="str">
            <v>63191</v>
          </cell>
          <cell r="B6265" t="str">
            <v>Incise spine accessory nerve</v>
          </cell>
          <cell r="D6265" t="str">
            <v>C</v>
          </cell>
          <cell r="E6265" t="str">
            <v/>
          </cell>
        </row>
        <row r="6266">
          <cell r="A6266" t="str">
            <v>63194</v>
          </cell>
          <cell r="B6266" t="str">
            <v>Incise spine &amp; cord cervical</v>
          </cell>
          <cell r="D6266" t="str">
            <v>C</v>
          </cell>
          <cell r="E6266" t="str">
            <v/>
          </cell>
        </row>
        <row r="6267">
          <cell r="A6267" t="str">
            <v>63195</v>
          </cell>
          <cell r="B6267" t="str">
            <v>Incise spine &amp; cord thoracic</v>
          </cell>
          <cell r="D6267" t="str">
            <v>C</v>
          </cell>
          <cell r="E6267" t="str">
            <v/>
          </cell>
        </row>
        <row r="6268">
          <cell r="A6268" t="str">
            <v>63196</v>
          </cell>
          <cell r="B6268" t="str">
            <v>Incise spine&amp;cord 2 trx crvl</v>
          </cell>
          <cell r="D6268" t="str">
            <v>C</v>
          </cell>
          <cell r="E6268" t="str">
            <v/>
          </cell>
        </row>
        <row r="6269">
          <cell r="A6269" t="str">
            <v>63197</v>
          </cell>
          <cell r="B6269" t="str">
            <v>Incise spine&amp;cord 2 trx thrc</v>
          </cell>
          <cell r="D6269" t="str">
            <v>C</v>
          </cell>
          <cell r="E6269" t="str">
            <v/>
          </cell>
        </row>
        <row r="6270">
          <cell r="A6270" t="str">
            <v>63198</v>
          </cell>
          <cell r="B6270" t="str">
            <v>Incise spin&amp;cord 2 stgs crvl</v>
          </cell>
          <cell r="D6270" t="str">
            <v>C</v>
          </cell>
          <cell r="E6270" t="str">
            <v/>
          </cell>
        </row>
        <row r="6271">
          <cell r="A6271" t="str">
            <v>63199</v>
          </cell>
          <cell r="B6271" t="str">
            <v>Incise spin&amp;cord 2 stgs thrc</v>
          </cell>
          <cell r="D6271" t="str">
            <v>C</v>
          </cell>
          <cell r="E6271" t="str">
            <v/>
          </cell>
        </row>
        <row r="6272">
          <cell r="A6272" t="str">
            <v>63200</v>
          </cell>
          <cell r="B6272" t="str">
            <v>Release spinal cord lumbar</v>
          </cell>
          <cell r="D6272" t="str">
            <v>C</v>
          </cell>
          <cell r="E6272" t="str">
            <v/>
          </cell>
        </row>
        <row r="6273">
          <cell r="A6273" t="str">
            <v>63250</v>
          </cell>
          <cell r="B6273" t="str">
            <v>Revise spinal cord vsls crvl</v>
          </cell>
          <cell r="D6273" t="str">
            <v>C</v>
          </cell>
          <cell r="E6273" t="str">
            <v/>
          </cell>
        </row>
        <row r="6274">
          <cell r="A6274" t="str">
            <v>63251</v>
          </cell>
          <cell r="B6274" t="str">
            <v>Revise spinal cord vsls thrc</v>
          </cell>
          <cell r="D6274" t="str">
            <v>C</v>
          </cell>
          <cell r="E6274" t="str">
            <v/>
          </cell>
        </row>
        <row r="6275">
          <cell r="A6275" t="str">
            <v>63252</v>
          </cell>
          <cell r="B6275" t="str">
            <v>Revise spine cord vsl thrlmb</v>
          </cell>
          <cell r="D6275" t="str">
            <v>C</v>
          </cell>
          <cell r="E6275" t="str">
            <v/>
          </cell>
        </row>
        <row r="6276">
          <cell r="A6276" t="str">
            <v>63265</v>
          </cell>
          <cell r="B6276" t="str">
            <v>Excise intraspinl lesion crv</v>
          </cell>
          <cell r="D6276" t="str">
            <v>C</v>
          </cell>
          <cell r="E6276" t="str">
            <v/>
          </cell>
        </row>
        <row r="6277">
          <cell r="A6277" t="str">
            <v>63266</v>
          </cell>
          <cell r="B6277" t="str">
            <v>Excise intrspinl lesion thrc</v>
          </cell>
          <cell r="D6277" t="str">
            <v>C</v>
          </cell>
          <cell r="E6277" t="str">
            <v/>
          </cell>
        </row>
        <row r="6278">
          <cell r="A6278" t="str">
            <v>63267</v>
          </cell>
          <cell r="B6278" t="str">
            <v>Excise intrspinl lesion lmbr</v>
          </cell>
          <cell r="D6278" t="str">
            <v>C</v>
          </cell>
          <cell r="E6278" t="str">
            <v/>
          </cell>
        </row>
        <row r="6279">
          <cell r="A6279" t="str">
            <v>63268</v>
          </cell>
          <cell r="B6279" t="str">
            <v>Excise intrspinl lesion scrl</v>
          </cell>
          <cell r="D6279" t="str">
            <v>C</v>
          </cell>
          <cell r="E6279" t="str">
            <v/>
          </cell>
        </row>
        <row r="6280">
          <cell r="A6280" t="str">
            <v>63270</v>
          </cell>
          <cell r="B6280" t="str">
            <v>Excise intrspinl lesion crvl</v>
          </cell>
          <cell r="D6280" t="str">
            <v>C</v>
          </cell>
          <cell r="E6280" t="str">
            <v/>
          </cell>
        </row>
        <row r="6281">
          <cell r="A6281" t="str">
            <v>63271</v>
          </cell>
          <cell r="B6281" t="str">
            <v>Excise intrspinl lesion thrc</v>
          </cell>
          <cell r="D6281" t="str">
            <v>C</v>
          </cell>
          <cell r="E6281" t="str">
            <v/>
          </cell>
        </row>
        <row r="6282">
          <cell r="A6282" t="str">
            <v>63272</v>
          </cell>
          <cell r="B6282" t="str">
            <v>Excise intrspinl lesion lmbr</v>
          </cell>
          <cell r="D6282" t="str">
            <v>C</v>
          </cell>
          <cell r="E6282" t="str">
            <v/>
          </cell>
        </row>
        <row r="6283">
          <cell r="A6283" t="str">
            <v>63273</v>
          </cell>
          <cell r="B6283" t="str">
            <v>Excise intrspinl lesion scrl</v>
          </cell>
          <cell r="D6283" t="str">
            <v>C</v>
          </cell>
          <cell r="E6283" t="str">
            <v/>
          </cell>
        </row>
        <row r="6284">
          <cell r="A6284" t="str">
            <v>63275</v>
          </cell>
          <cell r="B6284" t="str">
            <v>Bx/exc xdrl spine lesn crvl</v>
          </cell>
          <cell r="D6284" t="str">
            <v>C</v>
          </cell>
          <cell r="E6284" t="str">
            <v/>
          </cell>
        </row>
        <row r="6285">
          <cell r="A6285" t="str">
            <v>63276</v>
          </cell>
          <cell r="B6285" t="str">
            <v>Bx/exc xdrl spine lesn thrc</v>
          </cell>
          <cell r="D6285" t="str">
            <v>C</v>
          </cell>
          <cell r="E6285" t="str">
            <v/>
          </cell>
        </row>
        <row r="6286">
          <cell r="A6286" t="str">
            <v>63277</v>
          </cell>
          <cell r="B6286" t="str">
            <v>Bx/exc xdrl spine lesn lmbr</v>
          </cell>
          <cell r="D6286" t="str">
            <v>C</v>
          </cell>
          <cell r="E6286" t="str">
            <v/>
          </cell>
        </row>
        <row r="6287">
          <cell r="A6287" t="str">
            <v>63278</v>
          </cell>
          <cell r="B6287" t="str">
            <v>Bx/exc xdrl spine lesn scrl</v>
          </cell>
          <cell r="D6287" t="str">
            <v>C</v>
          </cell>
          <cell r="E6287" t="str">
            <v/>
          </cell>
        </row>
        <row r="6288">
          <cell r="A6288" t="str">
            <v>63280</v>
          </cell>
          <cell r="B6288" t="str">
            <v>Bx/exc idrl spine lesn crvl</v>
          </cell>
          <cell r="D6288" t="str">
            <v>C</v>
          </cell>
          <cell r="E6288" t="str">
            <v/>
          </cell>
        </row>
        <row r="6289">
          <cell r="A6289" t="str">
            <v>63281</v>
          </cell>
          <cell r="B6289" t="str">
            <v>Bx/exc idrl spine lesn thrc</v>
          </cell>
          <cell r="D6289" t="str">
            <v>C</v>
          </cell>
          <cell r="E6289" t="str">
            <v/>
          </cell>
        </row>
        <row r="6290">
          <cell r="A6290" t="str">
            <v>63282</v>
          </cell>
          <cell r="B6290" t="str">
            <v>Bx/exc idrl spine lesn lmbr</v>
          </cell>
          <cell r="D6290" t="str">
            <v>C</v>
          </cell>
          <cell r="E6290" t="str">
            <v/>
          </cell>
        </row>
        <row r="6291">
          <cell r="A6291" t="str">
            <v>63283</v>
          </cell>
          <cell r="B6291" t="str">
            <v>Bx/exc idrl spine lesn scrl</v>
          </cell>
          <cell r="D6291" t="str">
            <v>C</v>
          </cell>
          <cell r="E6291" t="str">
            <v/>
          </cell>
        </row>
        <row r="6292">
          <cell r="A6292" t="str">
            <v>63285</v>
          </cell>
          <cell r="B6292" t="str">
            <v>Bx/exc idrl imed lesn cervl</v>
          </cell>
          <cell r="D6292" t="str">
            <v>C</v>
          </cell>
          <cell r="E6292" t="str">
            <v/>
          </cell>
        </row>
        <row r="6293">
          <cell r="A6293" t="str">
            <v>63286</v>
          </cell>
          <cell r="B6293" t="str">
            <v>Bx/exc idrl imed lesn thrc</v>
          </cell>
          <cell r="D6293" t="str">
            <v>C</v>
          </cell>
          <cell r="E6293" t="str">
            <v/>
          </cell>
        </row>
        <row r="6294">
          <cell r="A6294" t="str">
            <v>63287</v>
          </cell>
          <cell r="B6294" t="str">
            <v>Bx/exc idrl imed lesn thrlmb</v>
          </cell>
          <cell r="D6294" t="str">
            <v>C</v>
          </cell>
          <cell r="E6294" t="str">
            <v/>
          </cell>
        </row>
        <row r="6295">
          <cell r="A6295" t="str">
            <v>63290</v>
          </cell>
          <cell r="B6295" t="str">
            <v>Bx/exc xdrl/idrl lsn any lvl</v>
          </cell>
          <cell r="D6295" t="str">
            <v>C</v>
          </cell>
          <cell r="E6295" t="str">
            <v/>
          </cell>
        </row>
        <row r="6296">
          <cell r="A6296" t="str">
            <v>63295</v>
          </cell>
          <cell r="B6296" t="str">
            <v>Repair laminectomy defect</v>
          </cell>
          <cell r="D6296" t="str">
            <v>C</v>
          </cell>
          <cell r="E6296" t="str">
            <v/>
          </cell>
        </row>
        <row r="6297">
          <cell r="A6297" t="str">
            <v>63300</v>
          </cell>
          <cell r="B6297" t="str">
            <v>Remove vert xdrl body crvcl</v>
          </cell>
          <cell r="D6297" t="str">
            <v>C</v>
          </cell>
          <cell r="E6297" t="str">
            <v/>
          </cell>
        </row>
        <row r="6298">
          <cell r="A6298" t="str">
            <v>63301</v>
          </cell>
          <cell r="B6298" t="str">
            <v>Remove vert xdrl body thrc</v>
          </cell>
          <cell r="D6298" t="str">
            <v>C</v>
          </cell>
          <cell r="E6298" t="str">
            <v/>
          </cell>
        </row>
        <row r="6299">
          <cell r="A6299" t="str">
            <v>63302</v>
          </cell>
          <cell r="B6299" t="str">
            <v>Remove vert xdrl body thrlmb</v>
          </cell>
          <cell r="D6299" t="str">
            <v>C</v>
          </cell>
          <cell r="E6299" t="str">
            <v/>
          </cell>
        </row>
        <row r="6300">
          <cell r="A6300" t="str">
            <v>63303</v>
          </cell>
          <cell r="B6300" t="str">
            <v>Remov vert xdrl bdy lmbr/sac</v>
          </cell>
          <cell r="D6300" t="str">
            <v>C</v>
          </cell>
          <cell r="E6300" t="str">
            <v/>
          </cell>
        </row>
        <row r="6301">
          <cell r="A6301" t="str">
            <v>63304</v>
          </cell>
          <cell r="B6301" t="str">
            <v>Remove vert idrl body crvcl</v>
          </cell>
          <cell r="D6301" t="str">
            <v>C</v>
          </cell>
          <cell r="E6301" t="str">
            <v/>
          </cell>
        </row>
        <row r="6302">
          <cell r="A6302" t="str">
            <v>63305</v>
          </cell>
          <cell r="B6302" t="str">
            <v>Remove vert idrl body thrc</v>
          </cell>
          <cell r="D6302" t="str">
            <v>C</v>
          </cell>
          <cell r="E6302" t="str">
            <v/>
          </cell>
        </row>
        <row r="6303">
          <cell r="A6303" t="str">
            <v>63306</v>
          </cell>
          <cell r="B6303" t="str">
            <v>Remov vert idrl bdy thrclmbr</v>
          </cell>
          <cell r="D6303" t="str">
            <v>C</v>
          </cell>
          <cell r="E6303" t="str">
            <v/>
          </cell>
        </row>
        <row r="6304">
          <cell r="A6304" t="str">
            <v>63307</v>
          </cell>
          <cell r="B6304" t="str">
            <v>Remov vert idrl bdy lmbr/sac</v>
          </cell>
          <cell r="D6304" t="str">
            <v>C</v>
          </cell>
          <cell r="E6304" t="str">
            <v/>
          </cell>
        </row>
        <row r="6305">
          <cell r="A6305" t="str">
            <v>63308</v>
          </cell>
          <cell r="B6305" t="str">
            <v>Remove vertebral body add-on</v>
          </cell>
          <cell r="D6305" t="str">
            <v>C</v>
          </cell>
          <cell r="E6305" t="str">
            <v/>
          </cell>
        </row>
        <row r="6306">
          <cell r="A6306" t="str">
            <v>63600</v>
          </cell>
          <cell r="B6306" t="str">
            <v>Remove spinal cord lesion</v>
          </cell>
          <cell r="C6306" t="str">
            <v>CH</v>
          </cell>
          <cell r="D6306" t="str">
            <v>J1</v>
          </cell>
          <cell r="E6306" t="str">
            <v>5431</v>
          </cell>
          <cell r="F6306">
            <v>20.836500000000001</v>
          </cell>
          <cell r="G6306">
            <v>1562.76</v>
          </cell>
          <cell r="H6306" t="str">
            <v>.</v>
          </cell>
          <cell r="I6306">
            <v>312.56</v>
          </cell>
          <cell r="J6306">
            <v>42736</v>
          </cell>
          <cell r="M6306" t="str">
            <v>*</v>
          </cell>
        </row>
        <row r="6307">
          <cell r="A6307" t="str">
            <v>63610</v>
          </cell>
          <cell r="B6307" t="str">
            <v>Stimulation of spinal cord</v>
          </cell>
          <cell r="C6307" t="str">
            <v>CH</v>
          </cell>
          <cell r="D6307" t="str">
            <v>J1</v>
          </cell>
          <cell r="E6307" t="str">
            <v>5431</v>
          </cell>
          <cell r="F6307">
            <v>20.836500000000001</v>
          </cell>
          <cell r="G6307">
            <v>1562.76</v>
          </cell>
          <cell r="H6307" t="str">
            <v>.</v>
          </cell>
          <cell r="I6307">
            <v>312.56</v>
          </cell>
          <cell r="J6307">
            <v>42736</v>
          </cell>
          <cell r="M6307" t="str">
            <v>*</v>
          </cell>
        </row>
        <row r="6308">
          <cell r="A6308" t="str">
            <v>63615</v>
          </cell>
          <cell r="B6308" t="str">
            <v>Remove lesion of spinal cord</v>
          </cell>
          <cell r="C6308" t="str">
            <v>CH</v>
          </cell>
          <cell r="D6308" t="str">
            <v>J1</v>
          </cell>
          <cell r="E6308" t="str">
            <v>5431</v>
          </cell>
          <cell r="F6308">
            <v>20.836500000000001</v>
          </cell>
          <cell r="G6308">
            <v>1562.76</v>
          </cell>
          <cell r="H6308" t="str">
            <v>.</v>
          </cell>
          <cell r="I6308">
            <v>312.56</v>
          </cell>
          <cell r="J6308">
            <v>42736</v>
          </cell>
          <cell r="M6308" t="str">
            <v>*</v>
          </cell>
        </row>
        <row r="6309">
          <cell r="A6309" t="str">
            <v>63620</v>
          </cell>
          <cell r="B6309" t="str">
            <v>Srs spinal lesion</v>
          </cell>
          <cell r="D6309" t="str">
            <v>B</v>
          </cell>
          <cell r="E6309" t="str">
            <v/>
          </cell>
        </row>
        <row r="6310">
          <cell r="A6310" t="str">
            <v>63621</v>
          </cell>
          <cell r="B6310" t="str">
            <v>Srs spinal lesion addl</v>
          </cell>
          <cell r="D6310" t="str">
            <v>B</v>
          </cell>
          <cell r="E6310" t="str">
            <v/>
          </cell>
        </row>
        <row r="6311">
          <cell r="A6311" t="str">
            <v>63650</v>
          </cell>
          <cell r="B6311" t="str">
            <v>Implant neuroelectrodes</v>
          </cell>
          <cell r="D6311" t="str">
            <v>J1</v>
          </cell>
          <cell r="E6311" t="str">
            <v>5462</v>
          </cell>
          <cell r="F6311">
            <v>76.568200000000004</v>
          </cell>
          <cell r="G6311">
            <v>5742.69</v>
          </cell>
          <cell r="H6311" t="str">
            <v>.</v>
          </cell>
          <cell r="I6311">
            <v>1148.54</v>
          </cell>
        </row>
        <row r="6312">
          <cell r="A6312" t="str">
            <v>63655</v>
          </cell>
          <cell r="B6312" t="str">
            <v>Implant neuroelectrodes</v>
          </cell>
          <cell r="D6312" t="str">
            <v>J1</v>
          </cell>
          <cell r="E6312" t="str">
            <v>5463</v>
          </cell>
          <cell r="F6312">
            <v>237.27500000000001</v>
          </cell>
          <cell r="G6312">
            <v>17795.86</v>
          </cell>
          <cell r="H6312" t="str">
            <v>.</v>
          </cell>
          <cell r="I6312">
            <v>3559.18</v>
          </cell>
        </row>
        <row r="6313">
          <cell r="A6313" t="str">
            <v>63661</v>
          </cell>
          <cell r="B6313" t="str">
            <v>Remove spine eltrd perq aray</v>
          </cell>
          <cell r="D6313" t="str">
            <v>Q2</v>
          </cell>
          <cell r="E6313" t="str">
            <v>5431</v>
          </cell>
          <cell r="F6313">
            <v>20.836500000000001</v>
          </cell>
          <cell r="G6313">
            <v>1562.76</v>
          </cell>
          <cell r="H6313" t="str">
            <v>.</v>
          </cell>
          <cell r="I6313">
            <v>312.56</v>
          </cell>
        </row>
        <row r="6314">
          <cell r="A6314" t="str">
            <v>63662</v>
          </cell>
          <cell r="B6314" t="str">
            <v>Remove spine eltrd plate</v>
          </cell>
          <cell r="D6314" t="str">
            <v>Q2</v>
          </cell>
          <cell r="E6314" t="str">
            <v>5461</v>
          </cell>
          <cell r="F6314">
            <v>35.857199999999999</v>
          </cell>
          <cell r="G6314">
            <v>2689.33</v>
          </cell>
          <cell r="H6314" t="str">
            <v>.</v>
          </cell>
          <cell r="I6314">
            <v>537.87</v>
          </cell>
        </row>
        <row r="6315">
          <cell r="A6315" t="str">
            <v>63663</v>
          </cell>
          <cell r="B6315" t="str">
            <v>Revise spine eltrd perq aray</v>
          </cell>
          <cell r="D6315" t="str">
            <v>J1</v>
          </cell>
          <cell r="E6315" t="str">
            <v>5462</v>
          </cell>
          <cell r="F6315">
            <v>76.568200000000004</v>
          </cell>
          <cell r="G6315">
            <v>5742.69</v>
          </cell>
          <cell r="H6315" t="str">
            <v>.</v>
          </cell>
          <cell r="I6315">
            <v>1148.54</v>
          </cell>
        </row>
        <row r="6316">
          <cell r="A6316" t="str">
            <v>63664</v>
          </cell>
          <cell r="B6316" t="str">
            <v>Revise spine eltrd plate</v>
          </cell>
          <cell r="C6316" t="str">
            <v>CH</v>
          </cell>
          <cell r="D6316" t="str">
            <v>J1</v>
          </cell>
          <cell r="E6316" t="str">
            <v>5463</v>
          </cell>
          <cell r="F6316">
            <v>237.27500000000001</v>
          </cell>
          <cell r="G6316">
            <v>17795.86</v>
          </cell>
          <cell r="H6316" t="str">
            <v>.</v>
          </cell>
          <cell r="I6316">
            <v>3559.18</v>
          </cell>
          <cell r="J6316">
            <v>42736</v>
          </cell>
          <cell r="M6316" t="str">
            <v>*</v>
          </cell>
        </row>
        <row r="6317">
          <cell r="A6317" t="str">
            <v>63685</v>
          </cell>
          <cell r="B6317" t="str">
            <v>Insrt/redo spine n generator</v>
          </cell>
          <cell r="D6317" t="str">
            <v>J1</v>
          </cell>
          <cell r="E6317" t="str">
            <v>5464</v>
          </cell>
          <cell r="F6317">
            <v>360.471</v>
          </cell>
          <cell r="G6317">
            <v>27035.69</v>
          </cell>
          <cell r="H6317" t="str">
            <v>.</v>
          </cell>
          <cell r="I6317">
            <v>5407.14</v>
          </cell>
        </row>
        <row r="6318">
          <cell r="A6318" t="str">
            <v>63688</v>
          </cell>
          <cell r="B6318" t="str">
            <v>Revise/remove neuroreceiver</v>
          </cell>
          <cell r="D6318" t="str">
            <v>Q2</v>
          </cell>
          <cell r="E6318" t="str">
            <v>5461</v>
          </cell>
          <cell r="F6318">
            <v>35.857199999999999</v>
          </cell>
          <cell r="G6318">
            <v>2689.33</v>
          </cell>
          <cell r="H6318" t="str">
            <v>.</v>
          </cell>
          <cell r="I6318">
            <v>537.87</v>
          </cell>
        </row>
        <row r="6319">
          <cell r="A6319" t="str">
            <v>63700</v>
          </cell>
          <cell r="B6319" t="str">
            <v>Repair of spinal herniation</v>
          </cell>
          <cell r="D6319" t="str">
            <v>C</v>
          </cell>
          <cell r="E6319" t="str">
            <v/>
          </cell>
        </row>
        <row r="6320">
          <cell r="A6320" t="str">
            <v>63702</v>
          </cell>
          <cell r="B6320" t="str">
            <v>Repair of spinal herniation</v>
          </cell>
          <cell r="D6320" t="str">
            <v>C</v>
          </cell>
          <cell r="E6320" t="str">
            <v/>
          </cell>
        </row>
        <row r="6321">
          <cell r="A6321" t="str">
            <v>63704</v>
          </cell>
          <cell r="B6321" t="str">
            <v>Repair of spinal herniation</v>
          </cell>
          <cell r="D6321" t="str">
            <v>C</v>
          </cell>
          <cell r="E6321" t="str">
            <v/>
          </cell>
        </row>
        <row r="6322">
          <cell r="A6322" t="str">
            <v>63706</v>
          </cell>
          <cell r="B6322" t="str">
            <v>Repair of spinal herniation</v>
          </cell>
          <cell r="D6322" t="str">
            <v>C</v>
          </cell>
          <cell r="E6322" t="str">
            <v/>
          </cell>
        </row>
        <row r="6323">
          <cell r="A6323" t="str">
            <v>63707</v>
          </cell>
          <cell r="B6323" t="str">
            <v>Repair spinal fluid leakage</v>
          </cell>
          <cell r="D6323" t="str">
            <v>C</v>
          </cell>
          <cell r="E6323" t="str">
            <v/>
          </cell>
        </row>
        <row r="6324">
          <cell r="A6324" t="str">
            <v>63709</v>
          </cell>
          <cell r="B6324" t="str">
            <v>Repair spinal fluid leakage</v>
          </cell>
          <cell r="D6324" t="str">
            <v>C</v>
          </cell>
          <cell r="E6324" t="str">
            <v/>
          </cell>
        </row>
        <row r="6325">
          <cell r="A6325" t="str">
            <v>63710</v>
          </cell>
          <cell r="B6325" t="str">
            <v>Graft repair of spine defect</v>
          </cell>
          <cell r="D6325" t="str">
            <v>C</v>
          </cell>
          <cell r="E6325" t="str">
            <v/>
          </cell>
        </row>
        <row r="6326">
          <cell r="A6326" t="str">
            <v>63740</v>
          </cell>
          <cell r="B6326" t="str">
            <v>Install spinal shunt</v>
          </cell>
          <cell r="D6326" t="str">
            <v>C</v>
          </cell>
          <cell r="E6326" t="str">
            <v/>
          </cell>
        </row>
        <row r="6327">
          <cell r="A6327" t="str">
            <v>63741</v>
          </cell>
          <cell r="B6327" t="str">
            <v>Install spinal shunt</v>
          </cell>
          <cell r="C6327" t="str">
            <v>CH</v>
          </cell>
          <cell r="D6327" t="str">
            <v>J1</v>
          </cell>
          <cell r="E6327" t="str">
            <v>5432</v>
          </cell>
          <cell r="F6327">
            <v>55.334099999999999</v>
          </cell>
          <cell r="G6327">
            <v>4150.1099999999997</v>
          </cell>
          <cell r="H6327" t="str">
            <v>.</v>
          </cell>
          <cell r="I6327">
            <v>830.03</v>
          </cell>
          <cell r="J6327">
            <v>42736</v>
          </cell>
          <cell r="M6327" t="str">
            <v>*</v>
          </cell>
        </row>
        <row r="6328">
          <cell r="A6328" t="str">
            <v>63744</v>
          </cell>
          <cell r="B6328" t="str">
            <v>Revision of spinal shunt</v>
          </cell>
          <cell r="C6328" t="str">
            <v>CH</v>
          </cell>
          <cell r="D6328" t="str">
            <v>J1</v>
          </cell>
          <cell r="E6328" t="str">
            <v>5432</v>
          </cell>
          <cell r="F6328">
            <v>55.334099999999999</v>
          </cell>
          <cell r="G6328">
            <v>4150.1099999999997</v>
          </cell>
          <cell r="H6328" t="str">
            <v>.</v>
          </cell>
          <cell r="I6328">
            <v>830.03</v>
          </cell>
          <cell r="J6328">
            <v>42736</v>
          </cell>
          <cell r="M6328" t="str">
            <v>*</v>
          </cell>
        </row>
        <row r="6329">
          <cell r="A6329" t="str">
            <v>63746</v>
          </cell>
          <cell r="B6329" t="str">
            <v>Removal of spinal shunt</v>
          </cell>
          <cell r="D6329" t="str">
            <v>Q2</v>
          </cell>
          <cell r="E6329" t="str">
            <v>5431</v>
          </cell>
          <cell r="F6329">
            <v>20.836500000000001</v>
          </cell>
          <cell r="G6329">
            <v>1562.76</v>
          </cell>
          <cell r="H6329" t="str">
            <v>.</v>
          </cell>
          <cell r="I6329">
            <v>312.56</v>
          </cell>
        </row>
        <row r="6330">
          <cell r="A6330" t="str">
            <v>64400</v>
          </cell>
          <cell r="B6330" t="str">
            <v>N block inj trigeminal</v>
          </cell>
          <cell r="D6330" t="str">
            <v>T</v>
          </cell>
          <cell r="E6330" t="str">
            <v>5441</v>
          </cell>
          <cell r="F6330">
            <v>3.0787</v>
          </cell>
          <cell r="G6330">
            <v>230.91</v>
          </cell>
          <cell r="H6330" t="str">
            <v>.</v>
          </cell>
          <cell r="I6330">
            <v>46.19</v>
          </cell>
        </row>
        <row r="6331">
          <cell r="A6331" t="str">
            <v>64402</v>
          </cell>
          <cell r="B6331" t="str">
            <v>N block inj facial</v>
          </cell>
          <cell r="C6331" t="str">
            <v>CH</v>
          </cell>
          <cell r="D6331" t="str">
            <v>Q1</v>
          </cell>
          <cell r="E6331" t="str">
            <v>5735</v>
          </cell>
          <cell r="F6331">
            <v>3.5131999999999999</v>
          </cell>
          <cell r="G6331">
            <v>263.49</v>
          </cell>
          <cell r="H6331" t="str">
            <v>.</v>
          </cell>
          <cell r="I6331">
            <v>52.7</v>
          </cell>
          <cell r="J6331">
            <v>42736</v>
          </cell>
          <cell r="M6331" t="str">
            <v>*</v>
          </cell>
        </row>
        <row r="6332">
          <cell r="A6332" t="str">
            <v>64405</v>
          </cell>
          <cell r="B6332" t="str">
            <v>N block inj occipital</v>
          </cell>
          <cell r="D6332" t="str">
            <v>T</v>
          </cell>
          <cell r="E6332" t="str">
            <v>5441</v>
          </cell>
          <cell r="F6332">
            <v>3.0787</v>
          </cell>
          <cell r="G6332">
            <v>230.91</v>
          </cell>
          <cell r="H6332" t="str">
            <v>.</v>
          </cell>
          <cell r="I6332">
            <v>46.19</v>
          </cell>
        </row>
        <row r="6333">
          <cell r="A6333" t="str">
            <v>64408</v>
          </cell>
          <cell r="B6333" t="str">
            <v>N block inj vagus</v>
          </cell>
          <cell r="D6333" t="str">
            <v>T</v>
          </cell>
          <cell r="E6333" t="str">
            <v>5441</v>
          </cell>
          <cell r="F6333">
            <v>3.0787</v>
          </cell>
          <cell r="G6333">
            <v>230.91</v>
          </cell>
          <cell r="H6333" t="str">
            <v>.</v>
          </cell>
          <cell r="I6333">
            <v>46.19</v>
          </cell>
        </row>
        <row r="6334">
          <cell r="A6334" t="str">
            <v>64410</v>
          </cell>
          <cell r="B6334" t="str">
            <v>N block inj phrenic</v>
          </cell>
          <cell r="C6334" t="str">
            <v>CH</v>
          </cell>
          <cell r="D6334" t="str">
            <v>T</v>
          </cell>
          <cell r="E6334" t="str">
            <v>5443</v>
          </cell>
          <cell r="F6334">
            <v>8.5152999999999999</v>
          </cell>
          <cell r="G6334">
            <v>638.66</v>
          </cell>
          <cell r="H6334" t="str">
            <v>.</v>
          </cell>
          <cell r="I6334">
            <v>127.74</v>
          </cell>
          <cell r="J6334">
            <v>42736</v>
          </cell>
          <cell r="M6334" t="str">
            <v>*</v>
          </cell>
        </row>
        <row r="6335">
          <cell r="A6335" t="str">
            <v>64413</v>
          </cell>
          <cell r="B6335" t="str">
            <v>N block inj cervical plexus</v>
          </cell>
          <cell r="D6335" t="str">
            <v>T</v>
          </cell>
          <cell r="E6335" t="str">
            <v>5442</v>
          </cell>
          <cell r="F6335">
            <v>6.7595999999999998</v>
          </cell>
          <cell r="G6335">
            <v>506.98</v>
          </cell>
          <cell r="H6335" t="str">
            <v>.</v>
          </cell>
          <cell r="I6335">
            <v>101.4</v>
          </cell>
        </row>
        <row r="6336">
          <cell r="A6336" t="str">
            <v>64415</v>
          </cell>
          <cell r="B6336" t="str">
            <v>N block inj brachial plexus</v>
          </cell>
          <cell r="D6336" t="str">
            <v>T</v>
          </cell>
          <cell r="E6336" t="str">
            <v>5443</v>
          </cell>
          <cell r="F6336">
            <v>8.5152999999999999</v>
          </cell>
          <cell r="G6336">
            <v>638.66</v>
          </cell>
          <cell r="H6336" t="str">
            <v>.</v>
          </cell>
          <cell r="I6336">
            <v>127.74</v>
          </cell>
        </row>
        <row r="6337">
          <cell r="A6337" t="str">
            <v>64416</v>
          </cell>
          <cell r="B6337" t="str">
            <v>N block cont infuse b plex</v>
          </cell>
          <cell r="D6337" t="str">
            <v>T</v>
          </cell>
          <cell r="E6337" t="str">
            <v>5443</v>
          </cell>
          <cell r="F6337">
            <v>8.5152999999999999</v>
          </cell>
          <cell r="G6337">
            <v>638.66</v>
          </cell>
          <cell r="H6337" t="str">
            <v>.</v>
          </cell>
          <cell r="I6337">
            <v>127.74</v>
          </cell>
        </row>
        <row r="6338">
          <cell r="A6338" t="str">
            <v>64417</v>
          </cell>
          <cell r="B6338" t="str">
            <v>N block inj axillary</v>
          </cell>
          <cell r="C6338" t="str">
            <v>CH</v>
          </cell>
          <cell r="D6338" t="str">
            <v>T</v>
          </cell>
          <cell r="E6338" t="str">
            <v>5443</v>
          </cell>
          <cell r="F6338">
            <v>8.5152999999999999</v>
          </cell>
          <cell r="G6338">
            <v>638.66</v>
          </cell>
          <cell r="H6338" t="str">
            <v>.</v>
          </cell>
          <cell r="I6338">
            <v>127.74</v>
          </cell>
          <cell r="J6338">
            <v>42736</v>
          </cell>
          <cell r="M6338" t="str">
            <v>*</v>
          </cell>
        </row>
        <row r="6339">
          <cell r="A6339" t="str">
            <v>64418</v>
          </cell>
          <cell r="B6339" t="str">
            <v>N block inj suprascapular</v>
          </cell>
          <cell r="D6339" t="str">
            <v>T</v>
          </cell>
          <cell r="E6339" t="str">
            <v>5442</v>
          </cell>
          <cell r="F6339">
            <v>6.7595999999999998</v>
          </cell>
          <cell r="G6339">
            <v>506.98</v>
          </cell>
          <cell r="H6339" t="str">
            <v>.</v>
          </cell>
          <cell r="I6339">
            <v>101.4</v>
          </cell>
        </row>
        <row r="6340">
          <cell r="A6340" t="str">
            <v>64420</v>
          </cell>
          <cell r="B6340" t="str">
            <v>N block inj intercost sng</v>
          </cell>
          <cell r="D6340" t="str">
            <v>T</v>
          </cell>
          <cell r="E6340" t="str">
            <v>5442</v>
          </cell>
          <cell r="F6340">
            <v>6.7595999999999998</v>
          </cell>
          <cell r="G6340">
            <v>506.98</v>
          </cell>
          <cell r="H6340" t="str">
            <v>.</v>
          </cell>
          <cell r="I6340">
            <v>101.4</v>
          </cell>
        </row>
        <row r="6341">
          <cell r="A6341" t="str">
            <v>64421</v>
          </cell>
          <cell r="B6341" t="str">
            <v>N block inj intercost mlt</v>
          </cell>
          <cell r="C6341" t="str">
            <v>CH</v>
          </cell>
          <cell r="D6341" t="str">
            <v>T</v>
          </cell>
          <cell r="E6341" t="str">
            <v>5443</v>
          </cell>
          <cell r="F6341">
            <v>8.5152999999999999</v>
          </cell>
          <cell r="G6341">
            <v>638.66</v>
          </cell>
          <cell r="H6341" t="str">
            <v>.</v>
          </cell>
          <cell r="I6341">
            <v>127.74</v>
          </cell>
          <cell r="J6341">
            <v>42736</v>
          </cell>
          <cell r="M6341" t="str">
            <v>*</v>
          </cell>
        </row>
        <row r="6342">
          <cell r="A6342" t="str">
            <v>64425</v>
          </cell>
          <cell r="B6342" t="str">
            <v>N block inj ilio-ing/hypogi</v>
          </cell>
          <cell r="D6342" t="str">
            <v>T</v>
          </cell>
          <cell r="E6342" t="str">
            <v>5442</v>
          </cell>
          <cell r="F6342">
            <v>6.7595999999999998</v>
          </cell>
          <cell r="G6342">
            <v>506.98</v>
          </cell>
          <cell r="H6342" t="str">
            <v>.</v>
          </cell>
          <cell r="I6342">
            <v>101.4</v>
          </cell>
        </row>
        <row r="6343">
          <cell r="A6343" t="str">
            <v>64430</v>
          </cell>
          <cell r="B6343" t="str">
            <v>N block inj pudendal</v>
          </cell>
          <cell r="C6343" t="str">
            <v>CH</v>
          </cell>
          <cell r="D6343" t="str">
            <v>T</v>
          </cell>
          <cell r="E6343" t="str">
            <v>5443</v>
          </cell>
          <cell r="F6343">
            <v>8.5152999999999999</v>
          </cell>
          <cell r="G6343">
            <v>638.66</v>
          </cell>
          <cell r="H6343" t="str">
            <v>.</v>
          </cell>
          <cell r="I6343">
            <v>127.74</v>
          </cell>
          <cell r="J6343">
            <v>42736</v>
          </cell>
          <cell r="M6343" t="str">
            <v>*</v>
          </cell>
        </row>
        <row r="6344">
          <cell r="A6344" t="str">
            <v>64435</v>
          </cell>
          <cell r="B6344" t="str">
            <v>N block inj paracervical</v>
          </cell>
          <cell r="D6344" t="str">
            <v>T</v>
          </cell>
          <cell r="E6344" t="str">
            <v>5442</v>
          </cell>
          <cell r="F6344">
            <v>6.7595999999999998</v>
          </cell>
          <cell r="G6344">
            <v>506.98</v>
          </cell>
          <cell r="H6344" t="str">
            <v>.</v>
          </cell>
          <cell r="I6344">
            <v>101.4</v>
          </cell>
        </row>
        <row r="6345">
          <cell r="A6345" t="str">
            <v>64445</v>
          </cell>
          <cell r="B6345" t="str">
            <v>N block inj sciatic sng</v>
          </cell>
          <cell r="D6345" t="str">
            <v>T</v>
          </cell>
          <cell r="E6345" t="str">
            <v>5442</v>
          </cell>
          <cell r="F6345">
            <v>6.7595999999999998</v>
          </cell>
          <cell r="G6345">
            <v>506.98</v>
          </cell>
          <cell r="H6345" t="str">
            <v>.</v>
          </cell>
          <cell r="I6345">
            <v>101.4</v>
          </cell>
        </row>
        <row r="6346">
          <cell r="A6346" t="str">
            <v>64446</v>
          </cell>
          <cell r="B6346" t="str">
            <v>N blk inj sciatic cont inf</v>
          </cell>
          <cell r="D6346" t="str">
            <v>T</v>
          </cell>
          <cell r="E6346" t="str">
            <v>5443</v>
          </cell>
          <cell r="F6346">
            <v>8.5152999999999999</v>
          </cell>
          <cell r="G6346">
            <v>638.66</v>
          </cell>
          <cell r="H6346" t="str">
            <v>.</v>
          </cell>
          <cell r="I6346">
            <v>127.74</v>
          </cell>
        </row>
        <row r="6347">
          <cell r="A6347" t="str">
            <v>64447</v>
          </cell>
          <cell r="B6347" t="str">
            <v>N block inj fem single</v>
          </cell>
          <cell r="D6347" t="str">
            <v>T</v>
          </cell>
          <cell r="E6347" t="str">
            <v>5442</v>
          </cell>
          <cell r="F6347">
            <v>6.7595999999999998</v>
          </cell>
          <cell r="G6347">
            <v>506.98</v>
          </cell>
          <cell r="H6347" t="str">
            <v>.</v>
          </cell>
          <cell r="I6347">
            <v>101.4</v>
          </cell>
        </row>
        <row r="6348">
          <cell r="A6348" t="str">
            <v>64448</v>
          </cell>
          <cell r="B6348" t="str">
            <v>N block inj fem cont inf</v>
          </cell>
          <cell r="D6348" t="str">
            <v>T</v>
          </cell>
          <cell r="E6348" t="str">
            <v>5443</v>
          </cell>
          <cell r="F6348">
            <v>8.5152999999999999</v>
          </cell>
          <cell r="G6348">
            <v>638.66</v>
          </cell>
          <cell r="H6348" t="str">
            <v>.</v>
          </cell>
          <cell r="I6348">
            <v>127.74</v>
          </cell>
        </row>
        <row r="6349">
          <cell r="A6349" t="str">
            <v>64449</v>
          </cell>
          <cell r="B6349" t="str">
            <v>N block inj lumbar plexus</v>
          </cell>
          <cell r="D6349" t="str">
            <v>T</v>
          </cell>
          <cell r="E6349" t="str">
            <v>5443</v>
          </cell>
          <cell r="F6349">
            <v>8.5152999999999999</v>
          </cell>
          <cell r="G6349">
            <v>638.66</v>
          </cell>
          <cell r="H6349" t="str">
            <v>.</v>
          </cell>
          <cell r="I6349">
            <v>127.74</v>
          </cell>
        </row>
        <row r="6350">
          <cell r="A6350" t="str">
            <v>64450</v>
          </cell>
          <cell r="B6350" t="str">
            <v>N block other peripheral</v>
          </cell>
          <cell r="C6350" t="str">
            <v>CH</v>
          </cell>
          <cell r="D6350" t="str">
            <v>T</v>
          </cell>
          <cell r="E6350" t="str">
            <v>5442</v>
          </cell>
          <cell r="F6350">
            <v>6.7595999999999998</v>
          </cell>
          <cell r="G6350">
            <v>506.98</v>
          </cell>
          <cell r="H6350" t="str">
            <v>.</v>
          </cell>
          <cell r="I6350">
            <v>101.4</v>
          </cell>
          <cell r="J6350">
            <v>42736</v>
          </cell>
          <cell r="M6350" t="str">
            <v>*</v>
          </cell>
        </row>
        <row r="6351">
          <cell r="A6351" t="str">
            <v>64455</v>
          </cell>
          <cell r="B6351" t="str">
            <v>N block inj plantar digit</v>
          </cell>
          <cell r="D6351" t="str">
            <v>T</v>
          </cell>
          <cell r="E6351" t="str">
            <v>5441</v>
          </cell>
          <cell r="F6351">
            <v>3.0787</v>
          </cell>
          <cell r="G6351">
            <v>230.91</v>
          </cell>
          <cell r="H6351" t="str">
            <v>.</v>
          </cell>
          <cell r="I6351">
            <v>46.19</v>
          </cell>
        </row>
        <row r="6352">
          <cell r="A6352" t="str">
            <v>64461</v>
          </cell>
          <cell r="B6352" t="str">
            <v>Pvb thoracic single inj site</v>
          </cell>
          <cell r="D6352" t="str">
            <v>T</v>
          </cell>
          <cell r="E6352" t="str">
            <v>5442</v>
          </cell>
          <cell r="F6352">
            <v>6.7595999999999998</v>
          </cell>
          <cell r="G6352">
            <v>506.98</v>
          </cell>
          <cell r="H6352" t="str">
            <v>.</v>
          </cell>
          <cell r="I6352">
            <v>101.4</v>
          </cell>
        </row>
        <row r="6353">
          <cell r="A6353" t="str">
            <v>64462</v>
          </cell>
          <cell r="B6353" t="str">
            <v>Pvb thoracic 2nd+ inj site</v>
          </cell>
          <cell r="D6353" t="str">
            <v>N</v>
          </cell>
          <cell r="E6353" t="str">
            <v/>
          </cell>
        </row>
        <row r="6354">
          <cell r="A6354" t="str">
            <v>64463</v>
          </cell>
          <cell r="B6354" t="str">
            <v>Pvb thoracic cont infusion</v>
          </cell>
          <cell r="D6354" t="str">
            <v>T</v>
          </cell>
          <cell r="E6354" t="str">
            <v>5442</v>
          </cell>
          <cell r="F6354">
            <v>6.7595999999999998</v>
          </cell>
          <cell r="G6354">
            <v>506.98</v>
          </cell>
          <cell r="H6354" t="str">
            <v>.</v>
          </cell>
          <cell r="I6354">
            <v>101.4</v>
          </cell>
        </row>
        <row r="6355">
          <cell r="A6355" t="str">
            <v>64479</v>
          </cell>
          <cell r="B6355" t="str">
            <v>Inj foramen epidural c/t</v>
          </cell>
          <cell r="C6355" t="str">
            <v>CH</v>
          </cell>
          <cell r="D6355" t="str">
            <v>T</v>
          </cell>
          <cell r="E6355" t="str">
            <v>5443</v>
          </cell>
          <cell r="F6355">
            <v>8.5152999999999999</v>
          </cell>
          <cell r="G6355">
            <v>638.66</v>
          </cell>
          <cell r="H6355" t="str">
            <v>.</v>
          </cell>
          <cell r="I6355">
            <v>127.74</v>
          </cell>
          <cell r="J6355">
            <v>42736</v>
          </cell>
          <cell r="M6355" t="str">
            <v>*</v>
          </cell>
        </row>
        <row r="6356">
          <cell r="A6356" t="str">
            <v>64480</v>
          </cell>
          <cell r="B6356" t="str">
            <v>Inj foramen epidural add-on</v>
          </cell>
          <cell r="D6356" t="str">
            <v>N</v>
          </cell>
          <cell r="E6356" t="str">
            <v/>
          </cell>
        </row>
        <row r="6357">
          <cell r="A6357" t="str">
            <v>64483</v>
          </cell>
          <cell r="B6357" t="str">
            <v>Inj foramen epidural l/s</v>
          </cell>
          <cell r="C6357" t="str">
            <v>CH</v>
          </cell>
          <cell r="D6357" t="str">
            <v>T</v>
          </cell>
          <cell r="E6357" t="str">
            <v>5443</v>
          </cell>
          <cell r="F6357">
            <v>8.5152999999999999</v>
          </cell>
          <cell r="G6357">
            <v>638.66</v>
          </cell>
          <cell r="H6357" t="str">
            <v>.</v>
          </cell>
          <cell r="I6357">
            <v>127.74</v>
          </cell>
          <cell r="J6357">
            <v>42736</v>
          </cell>
          <cell r="M6357" t="str">
            <v>*</v>
          </cell>
        </row>
        <row r="6358">
          <cell r="A6358" t="str">
            <v>64484</v>
          </cell>
          <cell r="B6358" t="str">
            <v>Inj foramen epidural add-on</v>
          </cell>
          <cell r="D6358" t="str">
            <v>N</v>
          </cell>
          <cell r="E6358" t="str">
            <v/>
          </cell>
        </row>
        <row r="6359">
          <cell r="A6359" t="str">
            <v>64486</v>
          </cell>
          <cell r="B6359" t="str">
            <v>Tap block unil by injection</v>
          </cell>
          <cell r="D6359" t="str">
            <v>N</v>
          </cell>
          <cell r="E6359" t="str">
            <v/>
          </cell>
        </row>
        <row r="6360">
          <cell r="A6360" t="str">
            <v>64487</v>
          </cell>
          <cell r="B6360" t="str">
            <v>Tap block uni by infusion</v>
          </cell>
          <cell r="D6360" t="str">
            <v>N</v>
          </cell>
          <cell r="E6360" t="str">
            <v/>
          </cell>
        </row>
        <row r="6361">
          <cell r="A6361" t="str">
            <v>64488</v>
          </cell>
          <cell r="B6361" t="str">
            <v>Tap block bi injection</v>
          </cell>
          <cell r="D6361" t="str">
            <v>N</v>
          </cell>
          <cell r="E6361" t="str">
            <v/>
          </cell>
        </row>
        <row r="6362">
          <cell r="A6362" t="str">
            <v>64489</v>
          </cell>
          <cell r="B6362" t="str">
            <v>Tap block bi by infusion</v>
          </cell>
          <cell r="D6362" t="str">
            <v>N</v>
          </cell>
          <cell r="E6362" t="str">
            <v/>
          </cell>
        </row>
        <row r="6363">
          <cell r="A6363" t="str">
            <v>64490</v>
          </cell>
          <cell r="B6363" t="str">
            <v>Inj paravert f jnt c/t 1 lev</v>
          </cell>
          <cell r="D6363" t="str">
            <v>T</v>
          </cell>
          <cell r="E6363" t="str">
            <v>5443</v>
          </cell>
          <cell r="F6363">
            <v>8.5152999999999999</v>
          </cell>
          <cell r="G6363">
            <v>638.66</v>
          </cell>
          <cell r="H6363" t="str">
            <v>.</v>
          </cell>
          <cell r="I6363">
            <v>127.74</v>
          </cell>
        </row>
        <row r="6364">
          <cell r="A6364" t="str">
            <v>64491</v>
          </cell>
          <cell r="B6364" t="str">
            <v>Inj paravert f jnt c/t 2 lev</v>
          </cell>
          <cell r="D6364" t="str">
            <v>N</v>
          </cell>
          <cell r="E6364" t="str">
            <v/>
          </cell>
        </row>
        <row r="6365">
          <cell r="A6365" t="str">
            <v>64492</v>
          </cell>
          <cell r="B6365" t="str">
            <v>Inj paravert f jnt c/t 3 lev</v>
          </cell>
          <cell r="D6365" t="str">
            <v>N</v>
          </cell>
          <cell r="E6365" t="str">
            <v/>
          </cell>
        </row>
        <row r="6366">
          <cell r="A6366" t="str">
            <v>64493</v>
          </cell>
          <cell r="B6366" t="str">
            <v>Inj paravert f jnt l/s 1 lev</v>
          </cell>
          <cell r="D6366" t="str">
            <v>T</v>
          </cell>
          <cell r="E6366" t="str">
            <v>5443</v>
          </cell>
          <cell r="F6366">
            <v>8.5152999999999999</v>
          </cell>
          <cell r="G6366">
            <v>638.66</v>
          </cell>
          <cell r="H6366" t="str">
            <v>.</v>
          </cell>
          <cell r="I6366">
            <v>127.74</v>
          </cell>
        </row>
        <row r="6367">
          <cell r="A6367" t="str">
            <v>64494</v>
          </cell>
          <cell r="B6367" t="str">
            <v>Inj paravert f jnt l/s 2 lev</v>
          </cell>
          <cell r="D6367" t="str">
            <v>N</v>
          </cell>
          <cell r="E6367" t="str">
            <v/>
          </cell>
        </row>
        <row r="6368">
          <cell r="A6368" t="str">
            <v>64495</v>
          </cell>
          <cell r="B6368" t="str">
            <v>Inj paravert f jnt l/s 3 lev</v>
          </cell>
          <cell r="D6368" t="str">
            <v>N</v>
          </cell>
          <cell r="E6368" t="str">
            <v/>
          </cell>
        </row>
        <row r="6369">
          <cell r="A6369" t="str">
            <v>64505</v>
          </cell>
          <cell r="B6369" t="str">
            <v>N block spenopalatine gangl</v>
          </cell>
          <cell r="D6369" t="str">
            <v>T</v>
          </cell>
          <cell r="E6369" t="str">
            <v>5441</v>
          </cell>
          <cell r="F6369">
            <v>3.0787</v>
          </cell>
          <cell r="G6369">
            <v>230.91</v>
          </cell>
          <cell r="H6369" t="str">
            <v>.</v>
          </cell>
          <cell r="I6369">
            <v>46.19</v>
          </cell>
        </row>
        <row r="6370">
          <cell r="A6370" t="str">
            <v>64508</v>
          </cell>
          <cell r="B6370" t="str">
            <v>N block carotid sinus s/p</v>
          </cell>
          <cell r="D6370" t="str">
            <v>T</v>
          </cell>
          <cell r="E6370" t="str">
            <v>5441</v>
          </cell>
          <cell r="F6370">
            <v>3.0787</v>
          </cell>
          <cell r="G6370">
            <v>230.91</v>
          </cell>
          <cell r="H6370" t="str">
            <v>.</v>
          </cell>
          <cell r="I6370">
            <v>46.19</v>
          </cell>
        </row>
        <row r="6371">
          <cell r="A6371" t="str">
            <v>64510</v>
          </cell>
          <cell r="B6371" t="str">
            <v>N block stellate ganglion</v>
          </cell>
          <cell r="C6371" t="str">
            <v>CH</v>
          </cell>
          <cell r="D6371" t="str">
            <v>T</v>
          </cell>
          <cell r="E6371" t="str">
            <v>5443</v>
          </cell>
          <cell r="F6371">
            <v>8.5152999999999999</v>
          </cell>
          <cell r="G6371">
            <v>638.66</v>
          </cell>
          <cell r="H6371" t="str">
            <v>.</v>
          </cell>
          <cell r="I6371">
            <v>127.74</v>
          </cell>
          <cell r="J6371">
            <v>42736</v>
          </cell>
          <cell r="M6371" t="str">
            <v>*</v>
          </cell>
        </row>
        <row r="6372">
          <cell r="A6372" t="str">
            <v>64517</v>
          </cell>
          <cell r="B6372" t="str">
            <v>N block inj hypogas plxs</v>
          </cell>
          <cell r="D6372" t="str">
            <v>T</v>
          </cell>
          <cell r="E6372" t="str">
            <v>5443</v>
          </cell>
          <cell r="F6372">
            <v>8.5152999999999999</v>
          </cell>
          <cell r="G6372">
            <v>638.66</v>
          </cell>
          <cell r="H6372" t="str">
            <v>.</v>
          </cell>
          <cell r="I6372">
            <v>127.74</v>
          </cell>
        </row>
        <row r="6373">
          <cell r="A6373" t="str">
            <v>64520</v>
          </cell>
          <cell r="B6373" t="str">
            <v>N block lumbar/thoracic</v>
          </cell>
          <cell r="C6373" t="str">
            <v>CH</v>
          </cell>
          <cell r="D6373" t="str">
            <v>T</v>
          </cell>
          <cell r="E6373" t="str">
            <v>5443</v>
          </cell>
          <cell r="F6373">
            <v>8.5152999999999999</v>
          </cell>
          <cell r="G6373">
            <v>638.66</v>
          </cell>
          <cell r="H6373" t="str">
            <v>.</v>
          </cell>
          <cell r="I6373">
            <v>127.74</v>
          </cell>
          <cell r="J6373">
            <v>42736</v>
          </cell>
          <cell r="M6373" t="str">
            <v>*</v>
          </cell>
        </row>
        <row r="6374">
          <cell r="A6374" t="str">
            <v>64530</v>
          </cell>
          <cell r="B6374" t="str">
            <v>N block inj celiac pelus</v>
          </cell>
          <cell r="D6374" t="str">
            <v>T</v>
          </cell>
          <cell r="E6374" t="str">
            <v>5443</v>
          </cell>
          <cell r="F6374">
            <v>8.5152999999999999</v>
          </cell>
          <cell r="G6374">
            <v>638.66</v>
          </cell>
          <cell r="H6374" t="str">
            <v>.</v>
          </cell>
          <cell r="I6374">
            <v>127.74</v>
          </cell>
        </row>
        <row r="6375">
          <cell r="A6375" t="str">
            <v>64550</v>
          </cell>
          <cell r="B6375" t="str">
            <v>Apply neurostimulator</v>
          </cell>
          <cell r="D6375" t="str">
            <v>A</v>
          </cell>
          <cell r="E6375" t="str">
            <v/>
          </cell>
        </row>
        <row r="6376">
          <cell r="A6376" t="str">
            <v>64553</v>
          </cell>
          <cell r="B6376" t="str">
            <v>Implant neuroelectrodes</v>
          </cell>
          <cell r="D6376" t="str">
            <v>J1</v>
          </cell>
          <cell r="E6376" t="str">
            <v>5462</v>
          </cell>
          <cell r="F6376">
            <v>76.568200000000004</v>
          </cell>
          <cell r="G6376">
            <v>5742.69</v>
          </cell>
          <cell r="H6376" t="str">
            <v>.</v>
          </cell>
          <cell r="I6376">
            <v>1148.54</v>
          </cell>
        </row>
        <row r="6377">
          <cell r="A6377" t="str">
            <v>64555</v>
          </cell>
          <cell r="B6377" t="str">
            <v>Implant neuroelectrodes</v>
          </cell>
          <cell r="D6377" t="str">
            <v>J1</v>
          </cell>
          <cell r="E6377" t="str">
            <v>5462</v>
          </cell>
          <cell r="F6377">
            <v>76.568200000000004</v>
          </cell>
          <cell r="G6377">
            <v>5742.69</v>
          </cell>
          <cell r="H6377" t="str">
            <v>.</v>
          </cell>
          <cell r="I6377">
            <v>1148.54</v>
          </cell>
        </row>
        <row r="6378">
          <cell r="A6378" t="str">
            <v>64561</v>
          </cell>
          <cell r="B6378" t="str">
            <v>Implant neuroelectrodes</v>
          </cell>
          <cell r="D6378" t="str">
            <v>J1</v>
          </cell>
          <cell r="E6378" t="str">
            <v>5462</v>
          </cell>
          <cell r="F6378">
            <v>76.568200000000004</v>
          </cell>
          <cell r="G6378">
            <v>5742.69</v>
          </cell>
          <cell r="H6378" t="str">
            <v>.</v>
          </cell>
          <cell r="I6378">
            <v>1148.54</v>
          </cell>
        </row>
        <row r="6379">
          <cell r="A6379" t="str">
            <v>64565</v>
          </cell>
          <cell r="B6379" t="str">
            <v>Implant neuroelectrodes</v>
          </cell>
          <cell r="D6379" t="str">
            <v>J1</v>
          </cell>
          <cell r="E6379" t="str">
            <v>5462</v>
          </cell>
          <cell r="F6379">
            <v>76.568200000000004</v>
          </cell>
          <cell r="G6379">
            <v>5742.69</v>
          </cell>
          <cell r="H6379" t="str">
            <v>.</v>
          </cell>
          <cell r="I6379">
            <v>1148.54</v>
          </cell>
        </row>
        <row r="6380">
          <cell r="A6380" t="str">
            <v>64566</v>
          </cell>
          <cell r="B6380" t="str">
            <v>Neuroeltrd stim post tibial</v>
          </cell>
          <cell r="D6380" t="str">
            <v>T</v>
          </cell>
          <cell r="E6380" t="str">
            <v>5441</v>
          </cell>
          <cell r="F6380">
            <v>3.0787</v>
          </cell>
          <cell r="G6380">
            <v>230.91</v>
          </cell>
          <cell r="H6380" t="str">
            <v>.</v>
          </cell>
          <cell r="I6380">
            <v>46.19</v>
          </cell>
        </row>
        <row r="6381">
          <cell r="A6381" t="str">
            <v>64568</v>
          </cell>
          <cell r="B6381" t="str">
            <v>Inc for vagus n elect impl</v>
          </cell>
          <cell r="D6381" t="str">
            <v>J1</v>
          </cell>
          <cell r="E6381" t="str">
            <v>5464</v>
          </cell>
          <cell r="F6381">
            <v>360.471</v>
          </cell>
          <cell r="G6381">
            <v>27035.69</v>
          </cell>
          <cell r="H6381" t="str">
            <v>.</v>
          </cell>
          <cell r="I6381">
            <v>5407.14</v>
          </cell>
        </row>
        <row r="6382">
          <cell r="A6382" t="str">
            <v>64569</v>
          </cell>
          <cell r="B6382" t="str">
            <v>Revise/repl vagus n eltrd</v>
          </cell>
          <cell r="D6382" t="str">
            <v>J1</v>
          </cell>
          <cell r="E6382" t="str">
            <v>5462</v>
          </cell>
          <cell r="F6382">
            <v>76.568200000000004</v>
          </cell>
          <cell r="G6382">
            <v>5742.69</v>
          </cell>
          <cell r="H6382" t="str">
            <v>.</v>
          </cell>
          <cell r="I6382">
            <v>1148.54</v>
          </cell>
        </row>
        <row r="6383">
          <cell r="A6383" t="str">
            <v>64570</v>
          </cell>
          <cell r="B6383" t="str">
            <v>Remove vagus n eltrd</v>
          </cell>
          <cell r="D6383" t="str">
            <v>Q2</v>
          </cell>
          <cell r="E6383" t="str">
            <v>5432</v>
          </cell>
          <cell r="F6383">
            <v>55.334099999999999</v>
          </cell>
          <cell r="G6383">
            <v>4150.1099999999997</v>
          </cell>
          <cell r="H6383" t="str">
            <v>.</v>
          </cell>
          <cell r="I6383">
            <v>830.03</v>
          </cell>
        </row>
        <row r="6384">
          <cell r="A6384" t="str">
            <v>64575</v>
          </cell>
          <cell r="B6384" t="str">
            <v>Implant neuroelectrodes</v>
          </cell>
          <cell r="C6384" t="str">
            <v>CH</v>
          </cell>
          <cell r="D6384" t="str">
            <v>J1</v>
          </cell>
          <cell r="E6384" t="str">
            <v>5463</v>
          </cell>
          <cell r="F6384">
            <v>237.27500000000001</v>
          </cell>
          <cell r="G6384">
            <v>17795.86</v>
          </cell>
          <cell r="H6384" t="str">
            <v>.</v>
          </cell>
          <cell r="I6384">
            <v>3559.18</v>
          </cell>
          <cell r="J6384">
            <v>42736</v>
          </cell>
          <cell r="M6384" t="str">
            <v>*</v>
          </cell>
        </row>
        <row r="6385">
          <cell r="A6385" t="str">
            <v>64580</v>
          </cell>
          <cell r="B6385" t="str">
            <v>Implant neuroelectrodes</v>
          </cell>
          <cell r="D6385" t="str">
            <v>J1</v>
          </cell>
          <cell r="E6385" t="str">
            <v>5463</v>
          </cell>
          <cell r="F6385">
            <v>237.27500000000001</v>
          </cell>
          <cell r="G6385">
            <v>17795.86</v>
          </cell>
          <cell r="H6385" t="str">
            <v>.</v>
          </cell>
          <cell r="I6385">
            <v>3559.18</v>
          </cell>
        </row>
        <row r="6386">
          <cell r="A6386" t="str">
            <v>64581</v>
          </cell>
          <cell r="B6386" t="str">
            <v>Implant neuroelectrodes</v>
          </cell>
          <cell r="D6386" t="str">
            <v>J1</v>
          </cell>
          <cell r="E6386" t="str">
            <v>5462</v>
          </cell>
          <cell r="F6386">
            <v>76.568200000000004</v>
          </cell>
          <cell r="G6386">
            <v>5742.69</v>
          </cell>
          <cell r="H6386" t="str">
            <v>.</v>
          </cell>
          <cell r="I6386">
            <v>1148.54</v>
          </cell>
        </row>
        <row r="6387">
          <cell r="A6387" t="str">
            <v>64585</v>
          </cell>
          <cell r="B6387" t="str">
            <v>Revise/remove neuroelectrode</v>
          </cell>
          <cell r="D6387" t="str">
            <v>Q2</v>
          </cell>
          <cell r="E6387" t="str">
            <v>5461</v>
          </cell>
          <cell r="F6387">
            <v>35.857199999999999</v>
          </cell>
          <cell r="G6387">
            <v>2689.33</v>
          </cell>
          <cell r="H6387" t="str">
            <v>.</v>
          </cell>
          <cell r="I6387">
            <v>537.87</v>
          </cell>
        </row>
        <row r="6388">
          <cell r="A6388" t="str">
            <v>64590</v>
          </cell>
          <cell r="B6388" t="str">
            <v>Insrt/redo pn/gastr stimul</v>
          </cell>
          <cell r="D6388" t="str">
            <v>J1</v>
          </cell>
          <cell r="E6388" t="str">
            <v>5463</v>
          </cell>
          <cell r="F6388">
            <v>237.27500000000001</v>
          </cell>
          <cell r="G6388">
            <v>17795.86</v>
          </cell>
          <cell r="H6388" t="str">
            <v>.</v>
          </cell>
          <cell r="I6388">
            <v>3559.18</v>
          </cell>
        </row>
        <row r="6389">
          <cell r="A6389" t="str">
            <v>64595</v>
          </cell>
          <cell r="B6389" t="str">
            <v>Revise/rmv pn/gastr stimul</v>
          </cell>
          <cell r="D6389" t="str">
            <v>Q2</v>
          </cell>
          <cell r="E6389" t="str">
            <v>5461</v>
          </cell>
          <cell r="F6389">
            <v>35.857199999999999</v>
          </cell>
          <cell r="G6389">
            <v>2689.33</v>
          </cell>
          <cell r="H6389" t="str">
            <v>.</v>
          </cell>
          <cell r="I6389">
            <v>537.87</v>
          </cell>
        </row>
        <row r="6390">
          <cell r="A6390" t="str">
            <v>64600</v>
          </cell>
          <cell r="B6390" t="str">
            <v>Injection treatment of nerve</v>
          </cell>
          <cell r="D6390" t="str">
            <v>T</v>
          </cell>
          <cell r="E6390" t="str">
            <v>5443</v>
          </cell>
          <cell r="F6390">
            <v>8.5152999999999999</v>
          </cell>
          <cell r="G6390">
            <v>638.66</v>
          </cell>
          <cell r="H6390" t="str">
            <v>.</v>
          </cell>
          <cell r="I6390">
            <v>127.74</v>
          </cell>
        </row>
        <row r="6391">
          <cell r="A6391" t="str">
            <v>64605</v>
          </cell>
          <cell r="B6391" t="str">
            <v>Injection treatment of nerve</v>
          </cell>
          <cell r="C6391" t="str">
            <v>CH</v>
          </cell>
          <cell r="D6391" t="str">
            <v>J1</v>
          </cell>
          <cell r="E6391" t="str">
            <v>5431</v>
          </cell>
          <cell r="F6391">
            <v>20.836500000000001</v>
          </cell>
          <cell r="G6391">
            <v>1562.76</v>
          </cell>
          <cell r="H6391" t="str">
            <v>.</v>
          </cell>
          <cell r="I6391">
            <v>312.56</v>
          </cell>
          <cell r="J6391">
            <v>42736</v>
          </cell>
          <cell r="M6391" t="str">
            <v>*</v>
          </cell>
        </row>
        <row r="6392">
          <cell r="A6392" t="str">
            <v>64610</v>
          </cell>
          <cell r="B6392" t="str">
            <v>Injection treatment of nerve</v>
          </cell>
          <cell r="C6392" t="str">
            <v>CH</v>
          </cell>
          <cell r="D6392" t="str">
            <v>J1</v>
          </cell>
          <cell r="E6392" t="str">
            <v>5431</v>
          </cell>
          <cell r="F6392">
            <v>20.836500000000001</v>
          </cell>
          <cell r="G6392">
            <v>1562.76</v>
          </cell>
          <cell r="H6392" t="str">
            <v>.</v>
          </cell>
          <cell r="I6392">
            <v>312.56</v>
          </cell>
          <cell r="J6392">
            <v>42736</v>
          </cell>
          <cell r="M6392" t="str">
            <v>*</v>
          </cell>
        </row>
        <row r="6393">
          <cell r="A6393" t="str">
            <v>64611</v>
          </cell>
          <cell r="B6393" t="str">
            <v>Chemodenerv saliv glands</v>
          </cell>
          <cell r="D6393" t="str">
            <v>T</v>
          </cell>
          <cell r="E6393" t="str">
            <v>5441</v>
          </cell>
          <cell r="F6393">
            <v>3.0787</v>
          </cell>
          <cell r="G6393">
            <v>230.91</v>
          </cell>
          <cell r="H6393" t="str">
            <v>.</v>
          </cell>
          <cell r="I6393">
            <v>46.19</v>
          </cell>
        </row>
        <row r="6394">
          <cell r="A6394" t="str">
            <v>64612</v>
          </cell>
          <cell r="B6394" t="str">
            <v>Destroy nerve face muscle</v>
          </cell>
          <cell r="D6394" t="str">
            <v>T</v>
          </cell>
          <cell r="E6394" t="str">
            <v>5441</v>
          </cell>
          <cell r="F6394">
            <v>3.0787</v>
          </cell>
          <cell r="G6394">
            <v>230.91</v>
          </cell>
          <cell r="H6394" t="str">
            <v>.</v>
          </cell>
          <cell r="I6394">
            <v>46.19</v>
          </cell>
        </row>
        <row r="6395">
          <cell r="A6395" t="str">
            <v>64615</v>
          </cell>
          <cell r="B6395" t="str">
            <v>Chemodenerv musc migraine</v>
          </cell>
          <cell r="D6395" t="str">
            <v>T</v>
          </cell>
          <cell r="E6395" t="str">
            <v>5441</v>
          </cell>
          <cell r="F6395">
            <v>3.0787</v>
          </cell>
          <cell r="G6395">
            <v>230.91</v>
          </cell>
          <cell r="H6395" t="str">
            <v>.</v>
          </cell>
          <cell r="I6395">
            <v>46.19</v>
          </cell>
        </row>
        <row r="6396">
          <cell r="A6396" t="str">
            <v>64616</v>
          </cell>
          <cell r="B6396" t="str">
            <v>Chemodenerv musc neck dyston</v>
          </cell>
          <cell r="D6396" t="str">
            <v>T</v>
          </cell>
          <cell r="E6396" t="str">
            <v>5441</v>
          </cell>
          <cell r="F6396">
            <v>3.0787</v>
          </cell>
          <cell r="G6396">
            <v>230.91</v>
          </cell>
          <cell r="H6396" t="str">
            <v>.</v>
          </cell>
          <cell r="I6396">
            <v>46.19</v>
          </cell>
        </row>
        <row r="6397">
          <cell r="A6397" t="str">
            <v>64617</v>
          </cell>
          <cell r="B6397" t="str">
            <v>Chemodener muscle larynx emg</v>
          </cell>
          <cell r="D6397" t="str">
            <v>T</v>
          </cell>
          <cell r="E6397" t="str">
            <v>5442</v>
          </cell>
          <cell r="F6397">
            <v>6.7595999999999998</v>
          </cell>
          <cell r="G6397">
            <v>506.98</v>
          </cell>
          <cell r="H6397" t="str">
            <v>.</v>
          </cell>
          <cell r="I6397">
            <v>101.4</v>
          </cell>
        </row>
        <row r="6398">
          <cell r="A6398" t="str">
            <v>64620</v>
          </cell>
          <cell r="B6398" t="str">
            <v>Injection treatment of nerve</v>
          </cell>
          <cell r="D6398" t="str">
            <v>T</v>
          </cell>
          <cell r="E6398" t="str">
            <v>5443</v>
          </cell>
          <cell r="F6398">
            <v>8.5152999999999999</v>
          </cell>
          <cell r="G6398">
            <v>638.66</v>
          </cell>
          <cell r="H6398" t="str">
            <v>.</v>
          </cell>
          <cell r="I6398">
            <v>127.74</v>
          </cell>
        </row>
        <row r="6399">
          <cell r="A6399" t="str">
            <v>64630</v>
          </cell>
          <cell r="B6399" t="str">
            <v>Injection treatment of nerve</v>
          </cell>
          <cell r="D6399" t="str">
            <v>T</v>
          </cell>
          <cell r="E6399" t="str">
            <v>5443</v>
          </cell>
          <cell r="F6399">
            <v>8.5152999999999999</v>
          </cell>
          <cell r="G6399">
            <v>638.66</v>
          </cell>
          <cell r="H6399" t="str">
            <v>.</v>
          </cell>
          <cell r="I6399">
            <v>127.74</v>
          </cell>
        </row>
        <row r="6400">
          <cell r="A6400" t="str">
            <v>64632</v>
          </cell>
          <cell r="B6400" t="str">
            <v>N block inj common digit</v>
          </cell>
          <cell r="D6400" t="str">
            <v>T</v>
          </cell>
          <cell r="E6400" t="str">
            <v>5441</v>
          </cell>
          <cell r="F6400">
            <v>3.0787</v>
          </cell>
          <cell r="G6400">
            <v>230.91</v>
          </cell>
          <cell r="H6400" t="str">
            <v>.</v>
          </cell>
          <cell r="I6400">
            <v>46.19</v>
          </cell>
        </row>
        <row r="6401">
          <cell r="A6401" t="str">
            <v>64633</v>
          </cell>
          <cell r="B6401" t="str">
            <v>Destroy cerv/thor facet jnt</v>
          </cell>
          <cell r="C6401" t="str">
            <v>CH</v>
          </cell>
          <cell r="D6401" t="str">
            <v>J1</v>
          </cell>
          <cell r="E6401" t="str">
            <v>5431</v>
          </cell>
          <cell r="F6401">
            <v>20.836500000000001</v>
          </cell>
          <cell r="G6401">
            <v>1562.76</v>
          </cell>
          <cell r="H6401" t="str">
            <v>.</v>
          </cell>
          <cell r="I6401">
            <v>312.56</v>
          </cell>
          <cell r="J6401">
            <v>42736</v>
          </cell>
          <cell r="M6401" t="str">
            <v>*</v>
          </cell>
        </row>
        <row r="6402">
          <cell r="A6402" t="str">
            <v>64634</v>
          </cell>
          <cell r="B6402" t="str">
            <v>Destroy c/th facet jnt addl</v>
          </cell>
          <cell r="D6402" t="str">
            <v>N</v>
          </cell>
          <cell r="E6402" t="str">
            <v/>
          </cell>
        </row>
        <row r="6403">
          <cell r="A6403" t="str">
            <v>64635</v>
          </cell>
          <cell r="B6403" t="str">
            <v>Destroy lumb/sac facet jnt</v>
          </cell>
          <cell r="C6403" t="str">
            <v>CH</v>
          </cell>
          <cell r="D6403" t="str">
            <v>J1</v>
          </cell>
          <cell r="E6403" t="str">
            <v>5431</v>
          </cell>
          <cell r="F6403">
            <v>20.836500000000001</v>
          </cell>
          <cell r="G6403">
            <v>1562.76</v>
          </cell>
          <cell r="H6403" t="str">
            <v>.</v>
          </cell>
          <cell r="I6403">
            <v>312.56</v>
          </cell>
          <cell r="J6403">
            <v>42736</v>
          </cell>
          <cell r="M6403" t="str">
            <v>*</v>
          </cell>
        </row>
        <row r="6404">
          <cell r="A6404" t="str">
            <v>64636</v>
          </cell>
          <cell r="B6404" t="str">
            <v>Destroy l/s facet jnt addl</v>
          </cell>
          <cell r="D6404" t="str">
            <v>N</v>
          </cell>
          <cell r="E6404" t="str">
            <v/>
          </cell>
        </row>
        <row r="6405">
          <cell r="A6405" t="str">
            <v>64640</v>
          </cell>
          <cell r="B6405" t="str">
            <v>Injection treatment of nerve</v>
          </cell>
          <cell r="D6405" t="str">
            <v>T</v>
          </cell>
          <cell r="E6405" t="str">
            <v>5443</v>
          </cell>
          <cell r="F6405">
            <v>8.5152999999999999</v>
          </cell>
          <cell r="G6405">
            <v>638.66</v>
          </cell>
          <cell r="H6405" t="str">
            <v>.</v>
          </cell>
          <cell r="I6405">
            <v>127.74</v>
          </cell>
        </row>
        <row r="6406">
          <cell r="A6406" t="str">
            <v>64642</v>
          </cell>
          <cell r="B6406" t="str">
            <v>Chemodenerv 1 extremity 1-4</v>
          </cell>
          <cell r="D6406" t="str">
            <v>T</v>
          </cell>
          <cell r="E6406" t="str">
            <v>5442</v>
          </cell>
          <cell r="F6406">
            <v>6.7595999999999998</v>
          </cell>
          <cell r="G6406">
            <v>506.98</v>
          </cell>
          <cell r="H6406" t="str">
            <v>.</v>
          </cell>
          <cell r="I6406">
            <v>101.4</v>
          </cell>
        </row>
        <row r="6407">
          <cell r="A6407" t="str">
            <v>64643</v>
          </cell>
          <cell r="B6407" t="str">
            <v>Chemodenerv 1 extrem 1-4 ea</v>
          </cell>
          <cell r="D6407" t="str">
            <v>N</v>
          </cell>
          <cell r="E6407" t="str">
            <v/>
          </cell>
        </row>
        <row r="6408">
          <cell r="A6408" t="str">
            <v>64644</v>
          </cell>
          <cell r="B6408" t="str">
            <v>Chemodenerv 1 extrem 5/&gt; mus</v>
          </cell>
          <cell r="D6408" t="str">
            <v>T</v>
          </cell>
          <cell r="E6408" t="str">
            <v>5442</v>
          </cell>
          <cell r="F6408">
            <v>6.7595999999999998</v>
          </cell>
          <cell r="G6408">
            <v>506.98</v>
          </cell>
          <cell r="H6408" t="str">
            <v>.</v>
          </cell>
          <cell r="I6408">
            <v>101.4</v>
          </cell>
        </row>
        <row r="6409">
          <cell r="A6409" t="str">
            <v>64645</v>
          </cell>
          <cell r="B6409" t="str">
            <v>Chemodenerv 1 extrem 5/&gt; ea</v>
          </cell>
          <cell r="D6409" t="str">
            <v>N</v>
          </cell>
          <cell r="E6409" t="str">
            <v/>
          </cell>
        </row>
        <row r="6410">
          <cell r="A6410" t="str">
            <v>64646</v>
          </cell>
          <cell r="B6410" t="str">
            <v>Chemodenerv trunk musc 1-5</v>
          </cell>
          <cell r="C6410" t="str">
            <v>CH</v>
          </cell>
          <cell r="D6410" t="str">
            <v>T</v>
          </cell>
          <cell r="E6410" t="str">
            <v>5442</v>
          </cell>
          <cell r="F6410">
            <v>6.7595999999999998</v>
          </cell>
          <cell r="G6410">
            <v>506.98</v>
          </cell>
          <cell r="H6410" t="str">
            <v>.</v>
          </cell>
          <cell r="I6410">
            <v>101.4</v>
          </cell>
          <cell r="J6410">
            <v>42736</v>
          </cell>
          <cell r="M6410" t="str">
            <v>*</v>
          </cell>
        </row>
        <row r="6411">
          <cell r="A6411" t="str">
            <v>64647</v>
          </cell>
          <cell r="B6411" t="str">
            <v>Chemodenerv trunk musc 6/&gt;</v>
          </cell>
          <cell r="D6411" t="str">
            <v>T</v>
          </cell>
          <cell r="E6411" t="str">
            <v>5442</v>
          </cell>
          <cell r="F6411">
            <v>6.7595999999999998</v>
          </cell>
          <cell r="G6411">
            <v>506.98</v>
          </cell>
          <cell r="H6411" t="str">
            <v>.</v>
          </cell>
          <cell r="I6411">
            <v>101.4</v>
          </cell>
        </row>
        <row r="6412">
          <cell r="A6412" t="str">
            <v>64650</v>
          </cell>
          <cell r="B6412" t="str">
            <v>Chemodenerv eccrine glands</v>
          </cell>
          <cell r="D6412" t="str">
            <v>T</v>
          </cell>
          <cell r="E6412" t="str">
            <v>5441</v>
          </cell>
          <cell r="F6412">
            <v>3.0787</v>
          </cell>
          <cell r="G6412">
            <v>230.91</v>
          </cell>
          <cell r="H6412" t="str">
            <v>.</v>
          </cell>
          <cell r="I6412">
            <v>46.19</v>
          </cell>
        </row>
        <row r="6413">
          <cell r="A6413" t="str">
            <v>64653</v>
          </cell>
          <cell r="B6413" t="str">
            <v>Chemodenerv eccrine glands</v>
          </cell>
          <cell r="D6413" t="str">
            <v>T</v>
          </cell>
          <cell r="E6413" t="str">
            <v>5441</v>
          </cell>
          <cell r="F6413">
            <v>3.0787</v>
          </cell>
          <cell r="G6413">
            <v>230.91</v>
          </cell>
          <cell r="H6413" t="str">
            <v>.</v>
          </cell>
          <cell r="I6413">
            <v>46.19</v>
          </cell>
        </row>
        <row r="6414">
          <cell r="A6414" t="str">
            <v>64680</v>
          </cell>
          <cell r="B6414" t="str">
            <v>Injection treatment of nerve</v>
          </cell>
          <cell r="D6414" t="str">
            <v>T</v>
          </cell>
          <cell r="E6414" t="str">
            <v>5443</v>
          </cell>
          <cell r="F6414">
            <v>8.5152999999999999</v>
          </cell>
          <cell r="G6414">
            <v>638.66</v>
          </cell>
          <cell r="H6414" t="str">
            <v>.</v>
          </cell>
          <cell r="I6414">
            <v>127.74</v>
          </cell>
        </row>
        <row r="6415">
          <cell r="A6415" t="str">
            <v>64681</v>
          </cell>
          <cell r="B6415" t="str">
            <v>Injection treatment of nerve</v>
          </cell>
          <cell r="D6415" t="str">
            <v>T</v>
          </cell>
          <cell r="E6415" t="str">
            <v>5443</v>
          </cell>
          <cell r="F6415">
            <v>8.5152999999999999</v>
          </cell>
          <cell r="G6415">
            <v>638.66</v>
          </cell>
          <cell r="H6415" t="str">
            <v>.</v>
          </cell>
          <cell r="I6415">
            <v>127.74</v>
          </cell>
        </row>
        <row r="6416">
          <cell r="A6416" t="str">
            <v>64702</v>
          </cell>
          <cell r="B6416" t="str">
            <v>Revise finger/toe nerve</v>
          </cell>
          <cell r="C6416" t="str">
            <v>CH</v>
          </cell>
          <cell r="D6416" t="str">
            <v>J1</v>
          </cell>
          <cell r="E6416" t="str">
            <v>5431</v>
          </cell>
          <cell r="F6416">
            <v>20.836500000000001</v>
          </cell>
          <cell r="G6416">
            <v>1562.76</v>
          </cell>
          <cell r="H6416" t="str">
            <v>.</v>
          </cell>
          <cell r="I6416">
            <v>312.56</v>
          </cell>
          <cell r="J6416">
            <v>42736</v>
          </cell>
          <cell r="M6416" t="str">
            <v>*</v>
          </cell>
        </row>
        <row r="6417">
          <cell r="A6417" t="str">
            <v>64704</v>
          </cell>
          <cell r="B6417" t="str">
            <v>Revise hand/foot nerve</v>
          </cell>
          <cell r="C6417" t="str">
            <v>CH</v>
          </cell>
          <cell r="D6417" t="str">
            <v>J1</v>
          </cell>
          <cell r="E6417" t="str">
            <v>5431</v>
          </cell>
          <cell r="F6417">
            <v>20.836500000000001</v>
          </cell>
          <cell r="G6417">
            <v>1562.76</v>
          </cell>
          <cell r="H6417" t="str">
            <v>.</v>
          </cell>
          <cell r="I6417">
            <v>312.56</v>
          </cell>
          <cell r="J6417">
            <v>42736</v>
          </cell>
          <cell r="M6417" t="str">
            <v>*</v>
          </cell>
        </row>
        <row r="6418">
          <cell r="A6418" t="str">
            <v>64708</v>
          </cell>
          <cell r="B6418" t="str">
            <v>Revise arm/leg nerve</v>
          </cell>
          <cell r="C6418" t="str">
            <v>CH</v>
          </cell>
          <cell r="D6418" t="str">
            <v>J1</v>
          </cell>
          <cell r="E6418" t="str">
            <v>5431</v>
          </cell>
          <cell r="F6418">
            <v>20.836500000000001</v>
          </cell>
          <cell r="G6418">
            <v>1562.76</v>
          </cell>
          <cell r="H6418" t="str">
            <v>.</v>
          </cell>
          <cell r="I6418">
            <v>312.56</v>
          </cell>
          <cell r="J6418">
            <v>42736</v>
          </cell>
          <cell r="M6418" t="str">
            <v>*</v>
          </cell>
        </row>
        <row r="6419">
          <cell r="A6419" t="str">
            <v>64712</v>
          </cell>
          <cell r="B6419" t="str">
            <v>Revision of sciatic nerve</v>
          </cell>
          <cell r="C6419" t="str">
            <v>CH</v>
          </cell>
          <cell r="D6419" t="str">
            <v>J1</v>
          </cell>
          <cell r="E6419" t="str">
            <v>5431</v>
          </cell>
          <cell r="F6419">
            <v>20.836500000000001</v>
          </cell>
          <cell r="G6419">
            <v>1562.76</v>
          </cell>
          <cell r="H6419" t="str">
            <v>.</v>
          </cell>
          <cell r="I6419">
            <v>312.56</v>
          </cell>
          <cell r="J6419">
            <v>42736</v>
          </cell>
          <cell r="M6419" t="str">
            <v>*</v>
          </cell>
        </row>
        <row r="6420">
          <cell r="A6420" t="str">
            <v>64713</v>
          </cell>
          <cell r="B6420" t="str">
            <v>Revision of arm nerve(s)</v>
          </cell>
          <cell r="C6420" t="str">
            <v>CH</v>
          </cell>
          <cell r="D6420" t="str">
            <v>J1</v>
          </cell>
          <cell r="E6420" t="str">
            <v>5431</v>
          </cell>
          <cell r="F6420">
            <v>20.836500000000001</v>
          </cell>
          <cell r="G6420">
            <v>1562.76</v>
          </cell>
          <cell r="H6420" t="str">
            <v>.</v>
          </cell>
          <cell r="I6420">
            <v>312.56</v>
          </cell>
          <cell r="J6420">
            <v>42736</v>
          </cell>
          <cell r="M6420" t="str">
            <v>*</v>
          </cell>
        </row>
        <row r="6421">
          <cell r="A6421" t="str">
            <v>64714</v>
          </cell>
          <cell r="B6421" t="str">
            <v>Revise low back nerve(s)</v>
          </cell>
          <cell r="C6421" t="str">
            <v>CH</v>
          </cell>
          <cell r="D6421" t="str">
            <v>J1</v>
          </cell>
          <cell r="E6421" t="str">
            <v>5431</v>
          </cell>
          <cell r="F6421">
            <v>20.836500000000001</v>
          </cell>
          <cell r="G6421">
            <v>1562.76</v>
          </cell>
          <cell r="H6421" t="str">
            <v>.</v>
          </cell>
          <cell r="I6421">
            <v>312.56</v>
          </cell>
          <cell r="J6421">
            <v>42736</v>
          </cell>
          <cell r="M6421" t="str">
            <v>*</v>
          </cell>
        </row>
        <row r="6422">
          <cell r="A6422" t="str">
            <v>64716</v>
          </cell>
          <cell r="B6422" t="str">
            <v>Revision of cranial nerve</v>
          </cell>
          <cell r="C6422" t="str">
            <v>CH</v>
          </cell>
          <cell r="D6422" t="str">
            <v>J1</v>
          </cell>
          <cell r="E6422" t="str">
            <v>5431</v>
          </cell>
          <cell r="F6422">
            <v>20.836500000000001</v>
          </cell>
          <cell r="G6422">
            <v>1562.76</v>
          </cell>
          <cell r="H6422" t="str">
            <v>.</v>
          </cell>
          <cell r="I6422">
            <v>312.56</v>
          </cell>
          <cell r="J6422">
            <v>42736</v>
          </cell>
          <cell r="M6422" t="str">
            <v>*</v>
          </cell>
        </row>
        <row r="6423">
          <cell r="A6423" t="str">
            <v>64718</v>
          </cell>
          <cell r="B6423" t="str">
            <v>Revise ulnar nerve at elbow</v>
          </cell>
          <cell r="C6423" t="str">
            <v>CH</v>
          </cell>
          <cell r="D6423" t="str">
            <v>J1</v>
          </cell>
          <cell r="E6423" t="str">
            <v>5431</v>
          </cell>
          <cell r="F6423">
            <v>20.836500000000001</v>
          </cell>
          <cell r="G6423">
            <v>1562.76</v>
          </cell>
          <cell r="H6423" t="str">
            <v>.</v>
          </cell>
          <cell r="I6423">
            <v>312.56</v>
          </cell>
          <cell r="J6423">
            <v>42736</v>
          </cell>
          <cell r="M6423" t="str">
            <v>*</v>
          </cell>
        </row>
        <row r="6424">
          <cell r="A6424" t="str">
            <v>64719</v>
          </cell>
          <cell r="B6424" t="str">
            <v>Revise ulnar nerve at wrist</v>
          </cell>
          <cell r="C6424" t="str">
            <v>CH</v>
          </cell>
          <cell r="D6424" t="str">
            <v>J1</v>
          </cell>
          <cell r="E6424" t="str">
            <v>5431</v>
          </cell>
          <cell r="F6424">
            <v>20.836500000000001</v>
          </cell>
          <cell r="G6424">
            <v>1562.76</v>
          </cell>
          <cell r="H6424" t="str">
            <v>.</v>
          </cell>
          <cell r="I6424">
            <v>312.56</v>
          </cell>
          <cell r="J6424">
            <v>42736</v>
          </cell>
          <cell r="M6424" t="str">
            <v>*</v>
          </cell>
        </row>
        <row r="6425">
          <cell r="A6425" t="str">
            <v>64721</v>
          </cell>
          <cell r="B6425" t="str">
            <v>Carpal tunnel surgery</v>
          </cell>
          <cell r="C6425" t="str">
            <v>CH</v>
          </cell>
          <cell r="D6425" t="str">
            <v>J1</v>
          </cell>
          <cell r="E6425" t="str">
            <v>5431</v>
          </cell>
          <cell r="F6425">
            <v>20.836500000000001</v>
          </cell>
          <cell r="G6425">
            <v>1562.76</v>
          </cell>
          <cell r="H6425" t="str">
            <v>.</v>
          </cell>
          <cell r="I6425">
            <v>312.56</v>
          </cell>
          <cell r="J6425">
            <v>42736</v>
          </cell>
          <cell r="M6425" t="str">
            <v>*</v>
          </cell>
        </row>
        <row r="6426">
          <cell r="A6426" t="str">
            <v>64722</v>
          </cell>
          <cell r="B6426" t="str">
            <v>Relieve pressure on nerve(s)</v>
          </cell>
          <cell r="C6426" t="str">
            <v>CH</v>
          </cell>
          <cell r="D6426" t="str">
            <v>J1</v>
          </cell>
          <cell r="E6426" t="str">
            <v>5431</v>
          </cell>
          <cell r="F6426">
            <v>20.836500000000001</v>
          </cell>
          <cell r="G6426">
            <v>1562.76</v>
          </cell>
          <cell r="H6426" t="str">
            <v>.</v>
          </cell>
          <cell r="I6426">
            <v>312.56</v>
          </cell>
          <cell r="J6426">
            <v>42736</v>
          </cell>
          <cell r="M6426" t="str">
            <v>*</v>
          </cell>
        </row>
        <row r="6427">
          <cell r="A6427" t="str">
            <v>64726</v>
          </cell>
          <cell r="B6427" t="str">
            <v>Release foot/toe nerve</v>
          </cell>
          <cell r="C6427" t="str">
            <v>CH</v>
          </cell>
          <cell r="D6427" t="str">
            <v>J1</v>
          </cell>
          <cell r="E6427" t="str">
            <v>5431</v>
          </cell>
          <cell r="F6427">
            <v>20.836500000000001</v>
          </cell>
          <cell r="G6427">
            <v>1562.76</v>
          </cell>
          <cell r="H6427" t="str">
            <v>.</v>
          </cell>
          <cell r="I6427">
            <v>312.56</v>
          </cell>
          <cell r="J6427">
            <v>42736</v>
          </cell>
          <cell r="M6427" t="str">
            <v>*</v>
          </cell>
        </row>
        <row r="6428">
          <cell r="A6428" t="str">
            <v>64727</v>
          </cell>
          <cell r="B6428" t="str">
            <v>Internal nerve revision</v>
          </cell>
          <cell r="D6428" t="str">
            <v>N</v>
          </cell>
          <cell r="E6428" t="str">
            <v/>
          </cell>
        </row>
        <row r="6429">
          <cell r="A6429" t="str">
            <v>64732</v>
          </cell>
          <cell r="B6429" t="str">
            <v>Incision of brow nerve</v>
          </cell>
          <cell r="C6429" t="str">
            <v>CH</v>
          </cell>
          <cell r="D6429" t="str">
            <v>J1</v>
          </cell>
          <cell r="E6429" t="str">
            <v>5431</v>
          </cell>
          <cell r="F6429">
            <v>20.836500000000001</v>
          </cell>
          <cell r="G6429">
            <v>1562.76</v>
          </cell>
          <cell r="H6429" t="str">
            <v>.</v>
          </cell>
          <cell r="I6429">
            <v>312.56</v>
          </cell>
          <cell r="J6429">
            <v>42736</v>
          </cell>
          <cell r="M6429" t="str">
            <v>*</v>
          </cell>
        </row>
        <row r="6430">
          <cell r="A6430" t="str">
            <v>64734</v>
          </cell>
          <cell r="B6430" t="str">
            <v>Incision of cheek nerve</v>
          </cell>
          <cell r="C6430" t="str">
            <v>CH</v>
          </cell>
          <cell r="D6430" t="str">
            <v>J1</v>
          </cell>
          <cell r="E6430" t="str">
            <v>5431</v>
          </cell>
          <cell r="F6430">
            <v>20.836500000000001</v>
          </cell>
          <cell r="G6430">
            <v>1562.76</v>
          </cell>
          <cell r="H6430" t="str">
            <v>.</v>
          </cell>
          <cell r="I6430">
            <v>312.56</v>
          </cell>
          <cell r="J6430">
            <v>42736</v>
          </cell>
          <cell r="M6430" t="str">
            <v>*</v>
          </cell>
        </row>
        <row r="6431">
          <cell r="A6431" t="str">
            <v>64736</v>
          </cell>
          <cell r="B6431" t="str">
            <v>Incision of chin nerve</v>
          </cell>
          <cell r="C6431" t="str">
            <v>CH</v>
          </cell>
          <cell r="D6431" t="str">
            <v>J1</v>
          </cell>
          <cell r="E6431" t="str">
            <v>5431</v>
          </cell>
          <cell r="F6431">
            <v>20.836500000000001</v>
          </cell>
          <cell r="G6431">
            <v>1562.76</v>
          </cell>
          <cell r="H6431" t="str">
            <v>.</v>
          </cell>
          <cell r="I6431">
            <v>312.56</v>
          </cell>
          <cell r="J6431">
            <v>42736</v>
          </cell>
          <cell r="M6431" t="str">
            <v>*</v>
          </cell>
        </row>
        <row r="6432">
          <cell r="A6432" t="str">
            <v>64738</v>
          </cell>
          <cell r="B6432" t="str">
            <v>Incision of jaw nerve</v>
          </cell>
          <cell r="C6432" t="str">
            <v>CH</v>
          </cell>
          <cell r="D6432" t="str">
            <v>J1</v>
          </cell>
          <cell r="E6432" t="str">
            <v>5431</v>
          </cell>
          <cell r="F6432">
            <v>20.836500000000001</v>
          </cell>
          <cell r="G6432">
            <v>1562.76</v>
          </cell>
          <cell r="H6432" t="str">
            <v>.</v>
          </cell>
          <cell r="I6432">
            <v>312.56</v>
          </cell>
          <cell r="J6432">
            <v>42736</v>
          </cell>
          <cell r="M6432" t="str">
            <v>*</v>
          </cell>
        </row>
        <row r="6433">
          <cell r="A6433" t="str">
            <v>64740</v>
          </cell>
          <cell r="B6433" t="str">
            <v>Incision of tongue nerve</v>
          </cell>
          <cell r="C6433" t="str">
            <v>CH</v>
          </cell>
          <cell r="D6433" t="str">
            <v>J1</v>
          </cell>
          <cell r="E6433" t="str">
            <v>5431</v>
          </cell>
          <cell r="F6433">
            <v>20.836500000000001</v>
          </cell>
          <cell r="G6433">
            <v>1562.76</v>
          </cell>
          <cell r="H6433" t="str">
            <v>.</v>
          </cell>
          <cell r="I6433">
            <v>312.56</v>
          </cell>
          <cell r="J6433">
            <v>42736</v>
          </cell>
          <cell r="M6433" t="str">
            <v>*</v>
          </cell>
        </row>
        <row r="6434">
          <cell r="A6434" t="str">
            <v>64742</v>
          </cell>
          <cell r="B6434" t="str">
            <v>Incision of facial nerve</v>
          </cell>
          <cell r="C6434" t="str">
            <v>CH</v>
          </cell>
          <cell r="D6434" t="str">
            <v>J1</v>
          </cell>
          <cell r="E6434" t="str">
            <v>5431</v>
          </cell>
          <cell r="F6434">
            <v>20.836500000000001</v>
          </cell>
          <cell r="G6434">
            <v>1562.76</v>
          </cell>
          <cell r="H6434" t="str">
            <v>.</v>
          </cell>
          <cell r="I6434">
            <v>312.56</v>
          </cell>
          <cell r="J6434">
            <v>42736</v>
          </cell>
          <cell r="M6434" t="str">
            <v>*</v>
          </cell>
        </row>
        <row r="6435">
          <cell r="A6435" t="str">
            <v>64744</v>
          </cell>
          <cell r="B6435" t="str">
            <v>Incise nerve back of head</v>
          </cell>
          <cell r="C6435" t="str">
            <v>CH</v>
          </cell>
          <cell r="D6435" t="str">
            <v>J1</v>
          </cell>
          <cell r="E6435" t="str">
            <v>5431</v>
          </cell>
          <cell r="F6435">
            <v>20.836500000000001</v>
          </cell>
          <cell r="G6435">
            <v>1562.76</v>
          </cell>
          <cell r="H6435" t="str">
            <v>.</v>
          </cell>
          <cell r="I6435">
            <v>312.56</v>
          </cell>
          <cell r="J6435">
            <v>42736</v>
          </cell>
          <cell r="M6435" t="str">
            <v>*</v>
          </cell>
        </row>
        <row r="6436">
          <cell r="A6436" t="str">
            <v>64746</v>
          </cell>
          <cell r="B6436" t="str">
            <v>Incise diaphragm nerve</v>
          </cell>
          <cell r="C6436" t="str">
            <v>CH</v>
          </cell>
          <cell r="D6436" t="str">
            <v>J1</v>
          </cell>
          <cell r="E6436" t="str">
            <v>5431</v>
          </cell>
          <cell r="F6436">
            <v>20.836500000000001</v>
          </cell>
          <cell r="G6436">
            <v>1562.76</v>
          </cell>
          <cell r="H6436" t="str">
            <v>.</v>
          </cell>
          <cell r="I6436">
            <v>312.56</v>
          </cell>
          <cell r="J6436">
            <v>42736</v>
          </cell>
          <cell r="M6436" t="str">
            <v>*</v>
          </cell>
        </row>
        <row r="6437">
          <cell r="A6437" t="str">
            <v>64755</v>
          </cell>
          <cell r="B6437" t="str">
            <v>Incision of stomach nerves</v>
          </cell>
          <cell r="D6437" t="str">
            <v>C</v>
          </cell>
          <cell r="E6437" t="str">
            <v/>
          </cell>
        </row>
        <row r="6438">
          <cell r="A6438" t="str">
            <v>64760</v>
          </cell>
          <cell r="B6438" t="str">
            <v>Incision of vagus nerve</v>
          </cell>
          <cell r="D6438" t="str">
            <v>C</v>
          </cell>
          <cell r="E6438" t="str">
            <v/>
          </cell>
        </row>
        <row r="6439">
          <cell r="A6439" t="str">
            <v>64763</v>
          </cell>
          <cell r="B6439" t="str">
            <v>Incise hip/thigh nerve</v>
          </cell>
          <cell r="C6439" t="str">
            <v>CH</v>
          </cell>
          <cell r="D6439" t="str">
            <v>J1</v>
          </cell>
          <cell r="E6439" t="str">
            <v>5431</v>
          </cell>
          <cell r="F6439">
            <v>20.836500000000001</v>
          </cell>
          <cell r="G6439">
            <v>1562.76</v>
          </cell>
          <cell r="H6439" t="str">
            <v>.</v>
          </cell>
          <cell r="I6439">
            <v>312.56</v>
          </cell>
          <cell r="J6439">
            <v>42736</v>
          </cell>
          <cell r="M6439" t="str">
            <v>*</v>
          </cell>
        </row>
        <row r="6440">
          <cell r="A6440" t="str">
            <v>64766</v>
          </cell>
          <cell r="B6440" t="str">
            <v>Incise hip/thigh nerve</v>
          </cell>
          <cell r="C6440" t="str">
            <v>CH</v>
          </cell>
          <cell r="D6440" t="str">
            <v>J1</v>
          </cell>
          <cell r="E6440" t="str">
            <v>5432</v>
          </cell>
          <cell r="F6440">
            <v>55.334099999999999</v>
          </cell>
          <cell r="G6440">
            <v>4150.1099999999997</v>
          </cell>
          <cell r="H6440" t="str">
            <v>.</v>
          </cell>
          <cell r="I6440">
            <v>830.03</v>
          </cell>
          <cell r="J6440">
            <v>42736</v>
          </cell>
          <cell r="M6440" t="str">
            <v>*</v>
          </cell>
        </row>
        <row r="6441">
          <cell r="A6441" t="str">
            <v>64771</v>
          </cell>
          <cell r="B6441" t="str">
            <v>Sever cranial nerve</v>
          </cell>
          <cell r="C6441" t="str">
            <v>CH</v>
          </cell>
          <cell r="D6441" t="str">
            <v>J1</v>
          </cell>
          <cell r="E6441" t="str">
            <v>5431</v>
          </cell>
          <cell r="F6441">
            <v>20.836500000000001</v>
          </cell>
          <cell r="G6441">
            <v>1562.76</v>
          </cell>
          <cell r="H6441" t="str">
            <v>.</v>
          </cell>
          <cell r="I6441">
            <v>312.56</v>
          </cell>
          <cell r="J6441">
            <v>42736</v>
          </cell>
          <cell r="M6441" t="str">
            <v>*</v>
          </cell>
        </row>
        <row r="6442">
          <cell r="A6442" t="str">
            <v>64772</v>
          </cell>
          <cell r="B6442" t="str">
            <v>Incision of spinal nerve</v>
          </cell>
          <cell r="C6442" t="str">
            <v>CH</v>
          </cell>
          <cell r="D6442" t="str">
            <v>J1</v>
          </cell>
          <cell r="E6442" t="str">
            <v>5431</v>
          </cell>
          <cell r="F6442">
            <v>20.836500000000001</v>
          </cell>
          <cell r="G6442">
            <v>1562.76</v>
          </cell>
          <cell r="H6442" t="str">
            <v>.</v>
          </cell>
          <cell r="I6442">
            <v>312.56</v>
          </cell>
          <cell r="J6442">
            <v>42736</v>
          </cell>
          <cell r="M6442" t="str">
            <v>*</v>
          </cell>
        </row>
        <row r="6443">
          <cell r="A6443" t="str">
            <v>64774</v>
          </cell>
          <cell r="B6443" t="str">
            <v>Remove skin nerve lesion</v>
          </cell>
          <cell r="C6443" t="str">
            <v>CH</v>
          </cell>
          <cell r="D6443" t="str">
            <v>J1</v>
          </cell>
          <cell r="E6443" t="str">
            <v>5431</v>
          </cell>
          <cell r="F6443">
            <v>20.836500000000001</v>
          </cell>
          <cell r="G6443">
            <v>1562.76</v>
          </cell>
          <cell r="H6443" t="str">
            <v>.</v>
          </cell>
          <cell r="I6443">
            <v>312.56</v>
          </cell>
          <cell r="J6443">
            <v>42736</v>
          </cell>
          <cell r="M6443" t="str">
            <v>*</v>
          </cell>
        </row>
        <row r="6444">
          <cell r="A6444" t="str">
            <v>64776</v>
          </cell>
          <cell r="B6444" t="str">
            <v>Remove digit nerve lesion</v>
          </cell>
          <cell r="C6444" t="str">
            <v>CH</v>
          </cell>
          <cell r="D6444" t="str">
            <v>J1</v>
          </cell>
          <cell r="E6444" t="str">
            <v>5431</v>
          </cell>
          <cell r="F6444">
            <v>20.836500000000001</v>
          </cell>
          <cell r="G6444">
            <v>1562.76</v>
          </cell>
          <cell r="H6444" t="str">
            <v>.</v>
          </cell>
          <cell r="I6444">
            <v>312.56</v>
          </cell>
          <cell r="J6444">
            <v>42736</v>
          </cell>
          <cell r="M6444" t="str">
            <v>*</v>
          </cell>
        </row>
        <row r="6445">
          <cell r="A6445" t="str">
            <v>64778</v>
          </cell>
          <cell r="B6445" t="str">
            <v>Digit nerve surgery add-on</v>
          </cell>
          <cell r="D6445" t="str">
            <v>N</v>
          </cell>
          <cell r="E6445" t="str">
            <v/>
          </cell>
        </row>
        <row r="6446">
          <cell r="A6446" t="str">
            <v>64782</v>
          </cell>
          <cell r="B6446" t="str">
            <v>Remove limb nerve lesion</v>
          </cell>
          <cell r="C6446" t="str">
            <v>CH</v>
          </cell>
          <cell r="D6446" t="str">
            <v>J1</v>
          </cell>
          <cell r="E6446" t="str">
            <v>5431</v>
          </cell>
          <cell r="F6446">
            <v>20.836500000000001</v>
          </cell>
          <cell r="G6446">
            <v>1562.76</v>
          </cell>
          <cell r="H6446" t="str">
            <v>.</v>
          </cell>
          <cell r="I6446">
            <v>312.56</v>
          </cell>
          <cell r="J6446">
            <v>42736</v>
          </cell>
          <cell r="M6446" t="str">
            <v>*</v>
          </cell>
        </row>
        <row r="6447">
          <cell r="A6447" t="str">
            <v>64783</v>
          </cell>
          <cell r="B6447" t="str">
            <v>Limb nerve surgery add-on</v>
          </cell>
          <cell r="D6447" t="str">
            <v>N</v>
          </cell>
          <cell r="E6447" t="str">
            <v/>
          </cell>
        </row>
        <row r="6448">
          <cell r="A6448" t="str">
            <v>64784</v>
          </cell>
          <cell r="B6448" t="str">
            <v>Remove nerve lesion</v>
          </cell>
          <cell r="C6448" t="str">
            <v>CH</v>
          </cell>
          <cell r="D6448" t="str">
            <v>J1</v>
          </cell>
          <cell r="E6448" t="str">
            <v>5431</v>
          </cell>
          <cell r="F6448">
            <v>20.836500000000001</v>
          </cell>
          <cell r="G6448">
            <v>1562.76</v>
          </cell>
          <cell r="H6448" t="str">
            <v>.</v>
          </cell>
          <cell r="I6448">
            <v>312.56</v>
          </cell>
          <cell r="J6448">
            <v>42736</v>
          </cell>
          <cell r="M6448" t="str">
            <v>*</v>
          </cell>
        </row>
        <row r="6449">
          <cell r="A6449" t="str">
            <v>64786</v>
          </cell>
          <cell r="B6449" t="str">
            <v>Remove sciatic nerve lesion</v>
          </cell>
          <cell r="C6449" t="str">
            <v>CH</v>
          </cell>
          <cell r="D6449" t="str">
            <v>J1</v>
          </cell>
          <cell r="E6449" t="str">
            <v>5432</v>
          </cell>
          <cell r="F6449">
            <v>55.334099999999999</v>
          </cell>
          <cell r="G6449">
            <v>4150.1099999999997</v>
          </cell>
          <cell r="H6449" t="str">
            <v>.</v>
          </cell>
          <cell r="I6449">
            <v>830.03</v>
          </cell>
          <cell r="J6449">
            <v>42736</v>
          </cell>
          <cell r="M6449" t="str">
            <v>*</v>
          </cell>
        </row>
        <row r="6450">
          <cell r="A6450" t="str">
            <v>64787</v>
          </cell>
          <cell r="B6450" t="str">
            <v>Implant nerve end</v>
          </cell>
          <cell r="D6450" t="str">
            <v>N</v>
          </cell>
          <cell r="E6450" t="str">
            <v/>
          </cell>
        </row>
        <row r="6451">
          <cell r="A6451" t="str">
            <v>64788</v>
          </cell>
          <cell r="B6451" t="str">
            <v>Remove skin nerve lesion</v>
          </cell>
          <cell r="C6451" t="str">
            <v>CH</v>
          </cell>
          <cell r="D6451" t="str">
            <v>J1</v>
          </cell>
          <cell r="E6451" t="str">
            <v>5431</v>
          </cell>
          <cell r="F6451">
            <v>20.836500000000001</v>
          </cell>
          <cell r="G6451">
            <v>1562.76</v>
          </cell>
          <cell r="H6451" t="str">
            <v>.</v>
          </cell>
          <cell r="I6451">
            <v>312.56</v>
          </cell>
          <cell r="J6451">
            <v>42736</v>
          </cell>
          <cell r="M6451" t="str">
            <v>*</v>
          </cell>
        </row>
        <row r="6452">
          <cell r="A6452" t="str">
            <v>64790</v>
          </cell>
          <cell r="B6452" t="str">
            <v>Removal of nerve lesion</v>
          </cell>
          <cell r="C6452" t="str">
            <v>CH</v>
          </cell>
          <cell r="D6452" t="str">
            <v>J1</v>
          </cell>
          <cell r="E6452" t="str">
            <v>5431</v>
          </cell>
          <cell r="F6452">
            <v>20.836500000000001</v>
          </cell>
          <cell r="G6452">
            <v>1562.76</v>
          </cell>
          <cell r="H6452" t="str">
            <v>.</v>
          </cell>
          <cell r="I6452">
            <v>312.56</v>
          </cell>
          <cell r="J6452">
            <v>42736</v>
          </cell>
          <cell r="M6452" t="str">
            <v>*</v>
          </cell>
        </row>
        <row r="6453">
          <cell r="A6453" t="str">
            <v>64792</v>
          </cell>
          <cell r="B6453" t="str">
            <v>Removal of nerve lesion</v>
          </cell>
          <cell r="C6453" t="str">
            <v>CH</v>
          </cell>
          <cell r="D6453" t="str">
            <v>J1</v>
          </cell>
          <cell r="E6453" t="str">
            <v>5432</v>
          </cell>
          <cell r="F6453">
            <v>55.334099999999999</v>
          </cell>
          <cell r="G6453">
            <v>4150.1099999999997</v>
          </cell>
          <cell r="H6453" t="str">
            <v>.</v>
          </cell>
          <cell r="I6453">
            <v>830.03</v>
          </cell>
          <cell r="J6453">
            <v>42736</v>
          </cell>
          <cell r="M6453" t="str">
            <v>*</v>
          </cell>
        </row>
        <row r="6454">
          <cell r="A6454" t="str">
            <v>64795</v>
          </cell>
          <cell r="B6454" t="str">
            <v>Biopsy of nerve</v>
          </cell>
          <cell r="C6454" t="str">
            <v>CH</v>
          </cell>
          <cell r="D6454" t="str">
            <v>J1</v>
          </cell>
          <cell r="E6454" t="str">
            <v>5431</v>
          </cell>
          <cell r="F6454">
            <v>20.836500000000001</v>
          </cell>
          <cell r="G6454">
            <v>1562.76</v>
          </cell>
          <cell r="H6454" t="str">
            <v>.</v>
          </cell>
          <cell r="I6454">
            <v>312.56</v>
          </cell>
          <cell r="J6454">
            <v>42736</v>
          </cell>
          <cell r="M6454" t="str">
            <v>*</v>
          </cell>
        </row>
        <row r="6455">
          <cell r="A6455" t="str">
            <v>64802</v>
          </cell>
          <cell r="B6455" t="str">
            <v>Sympathectomy cervical</v>
          </cell>
          <cell r="C6455" t="str">
            <v>CH</v>
          </cell>
          <cell r="D6455" t="str">
            <v>J1</v>
          </cell>
          <cell r="E6455" t="str">
            <v>5431</v>
          </cell>
          <cell r="F6455">
            <v>20.836500000000001</v>
          </cell>
          <cell r="G6455">
            <v>1562.76</v>
          </cell>
          <cell r="H6455" t="str">
            <v>.</v>
          </cell>
          <cell r="I6455">
            <v>312.56</v>
          </cell>
          <cell r="J6455">
            <v>42736</v>
          </cell>
          <cell r="M6455" t="str">
            <v>*</v>
          </cell>
        </row>
        <row r="6456">
          <cell r="A6456" t="str">
            <v>64804</v>
          </cell>
          <cell r="B6456" t="str">
            <v>Remove sympathetic nerves</v>
          </cell>
          <cell r="C6456" t="str">
            <v>CH</v>
          </cell>
          <cell r="D6456" t="str">
            <v>J1</v>
          </cell>
          <cell r="E6456" t="str">
            <v>5431</v>
          </cell>
          <cell r="F6456">
            <v>20.836500000000001</v>
          </cell>
          <cell r="G6456">
            <v>1562.76</v>
          </cell>
          <cell r="H6456" t="str">
            <v>.</v>
          </cell>
          <cell r="I6456">
            <v>312.56</v>
          </cell>
          <cell r="J6456">
            <v>42736</v>
          </cell>
          <cell r="M6456" t="str">
            <v>*</v>
          </cell>
        </row>
        <row r="6457">
          <cell r="A6457" t="str">
            <v>64809</v>
          </cell>
          <cell r="B6457" t="str">
            <v>Remove sympathetic nerves</v>
          </cell>
          <cell r="D6457" t="str">
            <v>C</v>
          </cell>
          <cell r="E6457" t="str">
            <v/>
          </cell>
        </row>
        <row r="6458">
          <cell r="A6458" t="str">
            <v>64818</v>
          </cell>
          <cell r="B6458" t="str">
            <v>Remove sympathetic nerves</v>
          </cell>
          <cell r="D6458" t="str">
            <v>C</v>
          </cell>
          <cell r="E6458" t="str">
            <v/>
          </cell>
        </row>
        <row r="6459">
          <cell r="A6459" t="str">
            <v>64820</v>
          </cell>
          <cell r="B6459" t="str">
            <v>Sympathectomy digital artery</v>
          </cell>
          <cell r="C6459" t="str">
            <v>CH</v>
          </cell>
          <cell r="D6459" t="str">
            <v>J1</v>
          </cell>
          <cell r="E6459" t="str">
            <v>5431</v>
          </cell>
          <cell r="F6459">
            <v>20.836500000000001</v>
          </cell>
          <cell r="G6459">
            <v>1562.76</v>
          </cell>
          <cell r="H6459" t="str">
            <v>.</v>
          </cell>
          <cell r="I6459">
            <v>312.56</v>
          </cell>
          <cell r="J6459">
            <v>42736</v>
          </cell>
          <cell r="M6459" t="str">
            <v>*</v>
          </cell>
        </row>
        <row r="6460">
          <cell r="A6460" t="str">
            <v>64821</v>
          </cell>
          <cell r="B6460" t="str">
            <v>Remove sympathetic nerves</v>
          </cell>
          <cell r="C6460" t="str">
            <v xml:space="preserve">CH </v>
          </cell>
          <cell r="D6460" t="str">
            <v>J1</v>
          </cell>
          <cell r="E6460" t="str">
            <v>5113</v>
          </cell>
          <cell r="F6460">
            <v>32.497</v>
          </cell>
          <cell r="G6460">
            <v>2437.31</v>
          </cell>
          <cell r="H6460" t="str">
            <v>.</v>
          </cell>
          <cell r="I6460">
            <v>487.47</v>
          </cell>
          <cell r="J6460">
            <v>42736</v>
          </cell>
          <cell r="M6460" t="str">
            <v>*</v>
          </cell>
        </row>
        <row r="6461">
          <cell r="A6461" t="str">
            <v>64822</v>
          </cell>
          <cell r="B6461" t="str">
            <v>Remove sympathetic nerves</v>
          </cell>
          <cell r="C6461" t="str">
            <v xml:space="preserve">CH </v>
          </cell>
          <cell r="D6461" t="str">
            <v>J1</v>
          </cell>
          <cell r="E6461" t="str">
            <v>5113</v>
          </cell>
          <cell r="F6461">
            <v>32.497</v>
          </cell>
          <cell r="G6461">
            <v>2437.31</v>
          </cell>
          <cell r="H6461" t="str">
            <v>.</v>
          </cell>
          <cell r="I6461">
            <v>487.47</v>
          </cell>
          <cell r="J6461">
            <v>42736</v>
          </cell>
          <cell r="M6461" t="str">
            <v>*</v>
          </cell>
        </row>
        <row r="6462">
          <cell r="A6462" t="str">
            <v>64823</v>
          </cell>
          <cell r="B6462" t="str">
            <v>Sympathectomy supfc palmar</v>
          </cell>
          <cell r="C6462" t="str">
            <v>CH</v>
          </cell>
          <cell r="D6462" t="str">
            <v>J1</v>
          </cell>
          <cell r="E6462" t="str">
            <v>5112</v>
          </cell>
          <cell r="F6462">
            <v>16.225100000000001</v>
          </cell>
          <cell r="G6462">
            <v>1216.9000000000001</v>
          </cell>
          <cell r="H6462" t="str">
            <v>.</v>
          </cell>
          <cell r="I6462">
            <v>243.38</v>
          </cell>
          <cell r="J6462">
            <v>42736</v>
          </cell>
          <cell r="M6462" t="str">
            <v>*</v>
          </cell>
        </row>
        <row r="6463">
          <cell r="A6463" t="str">
            <v>64831</v>
          </cell>
          <cell r="B6463" t="str">
            <v>Repair of digit nerve</v>
          </cell>
          <cell r="C6463" t="str">
            <v>CH</v>
          </cell>
          <cell r="D6463" t="str">
            <v>J1</v>
          </cell>
          <cell r="E6463" t="str">
            <v>5432</v>
          </cell>
          <cell r="F6463">
            <v>55.334099999999999</v>
          </cell>
          <cell r="G6463">
            <v>4150.1099999999997</v>
          </cell>
          <cell r="H6463" t="str">
            <v>.</v>
          </cell>
          <cell r="I6463">
            <v>830.03</v>
          </cell>
          <cell r="J6463">
            <v>42736</v>
          </cell>
          <cell r="M6463" t="str">
            <v>*</v>
          </cell>
        </row>
        <row r="6464">
          <cell r="A6464" t="str">
            <v>64832</v>
          </cell>
          <cell r="B6464" t="str">
            <v>Repair nerve add-on</v>
          </cell>
          <cell r="D6464" t="str">
            <v>N</v>
          </cell>
          <cell r="E6464" t="str">
            <v/>
          </cell>
        </row>
        <row r="6465">
          <cell r="A6465" t="str">
            <v>64834</v>
          </cell>
          <cell r="B6465" t="str">
            <v>Repair of hand or foot nerve</v>
          </cell>
          <cell r="C6465" t="str">
            <v>CH</v>
          </cell>
          <cell r="D6465" t="str">
            <v>J1</v>
          </cell>
          <cell r="E6465" t="str">
            <v>5432</v>
          </cell>
          <cell r="F6465">
            <v>55.334099999999999</v>
          </cell>
          <cell r="G6465">
            <v>4150.1099999999997</v>
          </cell>
          <cell r="H6465" t="str">
            <v>.</v>
          </cell>
          <cell r="I6465">
            <v>830.03</v>
          </cell>
          <cell r="J6465">
            <v>42736</v>
          </cell>
          <cell r="M6465" t="str">
            <v>*</v>
          </cell>
        </row>
        <row r="6466">
          <cell r="A6466" t="str">
            <v>64835</v>
          </cell>
          <cell r="B6466" t="str">
            <v>Repair of hand or foot nerve</v>
          </cell>
          <cell r="C6466" t="str">
            <v>CH</v>
          </cell>
          <cell r="D6466" t="str">
            <v>J1</v>
          </cell>
          <cell r="E6466" t="str">
            <v>5432</v>
          </cell>
          <cell r="F6466">
            <v>55.334099999999999</v>
          </cell>
          <cell r="G6466">
            <v>4150.1099999999997</v>
          </cell>
          <cell r="H6466" t="str">
            <v>.</v>
          </cell>
          <cell r="I6466">
            <v>830.03</v>
          </cell>
          <cell r="J6466">
            <v>42736</v>
          </cell>
          <cell r="M6466" t="str">
            <v>*</v>
          </cell>
        </row>
        <row r="6467">
          <cell r="A6467" t="str">
            <v>64836</v>
          </cell>
          <cell r="B6467" t="str">
            <v>Repair of hand or foot nerve</v>
          </cell>
          <cell r="C6467" t="str">
            <v>CH</v>
          </cell>
          <cell r="D6467" t="str">
            <v>J1</v>
          </cell>
          <cell r="E6467" t="str">
            <v>5432</v>
          </cell>
          <cell r="F6467">
            <v>55.334099999999999</v>
          </cell>
          <cell r="G6467">
            <v>4150.1099999999997</v>
          </cell>
          <cell r="H6467" t="str">
            <v>.</v>
          </cell>
          <cell r="I6467">
            <v>830.03</v>
          </cell>
          <cell r="J6467">
            <v>42736</v>
          </cell>
          <cell r="M6467" t="str">
            <v>*</v>
          </cell>
        </row>
        <row r="6468">
          <cell r="A6468" t="str">
            <v>64837</v>
          </cell>
          <cell r="B6468" t="str">
            <v>Repair nerve add-on</v>
          </cell>
          <cell r="D6468" t="str">
            <v>N</v>
          </cell>
          <cell r="E6468" t="str">
            <v/>
          </cell>
        </row>
        <row r="6469">
          <cell r="A6469" t="str">
            <v>64840</v>
          </cell>
          <cell r="B6469" t="str">
            <v>Repair of leg nerve</v>
          </cell>
          <cell r="C6469" t="str">
            <v>CH</v>
          </cell>
          <cell r="D6469" t="str">
            <v>J1</v>
          </cell>
          <cell r="E6469" t="str">
            <v>5432</v>
          </cell>
          <cell r="F6469">
            <v>55.334099999999999</v>
          </cell>
          <cell r="G6469">
            <v>4150.1099999999997</v>
          </cell>
          <cell r="H6469" t="str">
            <v>.</v>
          </cell>
          <cell r="I6469">
            <v>830.03</v>
          </cell>
          <cell r="J6469">
            <v>42736</v>
          </cell>
          <cell r="M6469" t="str">
            <v>*</v>
          </cell>
        </row>
        <row r="6470">
          <cell r="A6470" t="str">
            <v>64856</v>
          </cell>
          <cell r="B6470" t="str">
            <v>Repair/transpose nerve</v>
          </cell>
          <cell r="C6470" t="str">
            <v>CH</v>
          </cell>
          <cell r="D6470" t="str">
            <v>J1</v>
          </cell>
          <cell r="E6470" t="str">
            <v>5432</v>
          </cell>
          <cell r="F6470">
            <v>55.334099999999999</v>
          </cell>
          <cell r="G6470">
            <v>4150.1099999999997</v>
          </cell>
          <cell r="H6470" t="str">
            <v>.</v>
          </cell>
          <cell r="I6470">
            <v>830.03</v>
          </cell>
          <cell r="J6470">
            <v>42736</v>
          </cell>
          <cell r="M6470" t="str">
            <v>*</v>
          </cell>
        </row>
        <row r="6471">
          <cell r="A6471" t="str">
            <v>64857</v>
          </cell>
          <cell r="B6471" t="str">
            <v>Repair arm/leg nerve</v>
          </cell>
          <cell r="C6471" t="str">
            <v>CH</v>
          </cell>
          <cell r="D6471" t="str">
            <v>J1</v>
          </cell>
          <cell r="E6471" t="str">
            <v>5432</v>
          </cell>
          <cell r="F6471">
            <v>55.334099999999999</v>
          </cell>
          <cell r="G6471">
            <v>4150.1099999999997</v>
          </cell>
          <cell r="H6471" t="str">
            <v>.</v>
          </cell>
          <cell r="I6471">
            <v>830.03</v>
          </cell>
          <cell r="J6471">
            <v>42736</v>
          </cell>
          <cell r="M6471" t="str">
            <v>*</v>
          </cell>
        </row>
        <row r="6472">
          <cell r="A6472" t="str">
            <v>64858</v>
          </cell>
          <cell r="B6472" t="str">
            <v>Repair sciatic nerve</v>
          </cell>
          <cell r="C6472" t="str">
            <v>CH</v>
          </cell>
          <cell r="D6472" t="str">
            <v>J1</v>
          </cell>
          <cell r="E6472" t="str">
            <v>5432</v>
          </cell>
          <cell r="F6472">
            <v>55.334099999999999</v>
          </cell>
          <cell r="G6472">
            <v>4150.1099999999997</v>
          </cell>
          <cell r="H6472" t="str">
            <v>.</v>
          </cell>
          <cell r="I6472">
            <v>830.03</v>
          </cell>
          <cell r="J6472">
            <v>42736</v>
          </cell>
          <cell r="M6472" t="str">
            <v>*</v>
          </cell>
        </row>
        <row r="6473">
          <cell r="A6473" t="str">
            <v>64859</v>
          </cell>
          <cell r="B6473" t="str">
            <v>Nerve surgery</v>
          </cell>
          <cell r="D6473" t="str">
            <v>N</v>
          </cell>
          <cell r="E6473" t="str">
            <v/>
          </cell>
        </row>
        <row r="6474">
          <cell r="A6474" t="str">
            <v>64861</v>
          </cell>
          <cell r="B6474" t="str">
            <v>Repair of arm nerves</v>
          </cell>
          <cell r="C6474" t="str">
            <v>CH</v>
          </cell>
          <cell r="D6474" t="str">
            <v>J1</v>
          </cell>
          <cell r="E6474" t="str">
            <v>5432</v>
          </cell>
          <cell r="F6474">
            <v>55.334099999999999</v>
          </cell>
          <cell r="G6474">
            <v>4150.1099999999997</v>
          </cell>
          <cell r="H6474" t="str">
            <v>.</v>
          </cell>
          <cell r="I6474">
            <v>830.03</v>
          </cell>
          <cell r="J6474">
            <v>42736</v>
          </cell>
          <cell r="M6474" t="str">
            <v>*</v>
          </cell>
        </row>
        <row r="6475">
          <cell r="A6475" t="str">
            <v>64862</v>
          </cell>
          <cell r="B6475" t="str">
            <v>Repair of low back nerves</v>
          </cell>
          <cell r="C6475" t="str">
            <v>CH</v>
          </cell>
          <cell r="D6475" t="str">
            <v>J1</v>
          </cell>
          <cell r="E6475" t="str">
            <v>5432</v>
          </cell>
          <cell r="F6475">
            <v>55.334099999999999</v>
          </cell>
          <cell r="G6475">
            <v>4150.1099999999997</v>
          </cell>
          <cell r="H6475" t="str">
            <v>.</v>
          </cell>
          <cell r="I6475">
            <v>830.03</v>
          </cell>
          <cell r="J6475">
            <v>42736</v>
          </cell>
          <cell r="M6475" t="str">
            <v>*</v>
          </cell>
        </row>
        <row r="6476">
          <cell r="A6476" t="str">
            <v>64864</v>
          </cell>
          <cell r="B6476" t="str">
            <v>Repair of facial nerve</v>
          </cell>
          <cell r="C6476" t="str">
            <v>CH</v>
          </cell>
          <cell r="D6476" t="str">
            <v>J1</v>
          </cell>
          <cell r="E6476" t="str">
            <v>5432</v>
          </cell>
          <cell r="F6476">
            <v>55.334099999999999</v>
          </cell>
          <cell r="G6476">
            <v>4150.1099999999997</v>
          </cell>
          <cell r="H6476" t="str">
            <v>.</v>
          </cell>
          <cell r="I6476">
            <v>830.03</v>
          </cell>
          <cell r="J6476">
            <v>42736</v>
          </cell>
          <cell r="M6476" t="str">
            <v>*</v>
          </cell>
        </row>
        <row r="6477">
          <cell r="A6477" t="str">
            <v>64865</v>
          </cell>
          <cell r="B6477" t="str">
            <v>Repair of facial nerve</v>
          </cell>
          <cell r="C6477" t="str">
            <v>CH</v>
          </cell>
          <cell r="D6477" t="str">
            <v>J1</v>
          </cell>
          <cell r="E6477" t="str">
            <v>5432</v>
          </cell>
          <cell r="F6477">
            <v>55.334099999999999</v>
          </cell>
          <cell r="G6477">
            <v>4150.1099999999997</v>
          </cell>
          <cell r="H6477" t="str">
            <v>.</v>
          </cell>
          <cell r="I6477">
            <v>830.03</v>
          </cell>
          <cell r="J6477">
            <v>42736</v>
          </cell>
          <cell r="M6477" t="str">
            <v>*</v>
          </cell>
        </row>
        <row r="6478">
          <cell r="A6478" t="str">
            <v>64866</v>
          </cell>
          <cell r="B6478" t="str">
            <v>Fusion of facial/other nerve</v>
          </cell>
          <cell r="D6478" t="str">
            <v>C</v>
          </cell>
          <cell r="E6478" t="str">
            <v/>
          </cell>
        </row>
        <row r="6479">
          <cell r="A6479" t="str">
            <v>64868</v>
          </cell>
          <cell r="B6479" t="str">
            <v>Fusion of facial/other nerve</v>
          </cell>
          <cell r="D6479" t="str">
            <v>C</v>
          </cell>
          <cell r="E6479" t="str">
            <v/>
          </cell>
        </row>
        <row r="6480">
          <cell r="A6480" t="str">
            <v>64872</v>
          </cell>
          <cell r="B6480" t="str">
            <v>Subsequent repair of nerve</v>
          </cell>
          <cell r="D6480" t="str">
            <v>N</v>
          </cell>
          <cell r="E6480" t="str">
            <v/>
          </cell>
        </row>
        <row r="6481">
          <cell r="A6481" t="str">
            <v>64874</v>
          </cell>
          <cell r="B6481" t="str">
            <v>Repair &amp; revise nerve add-on</v>
          </cell>
          <cell r="D6481" t="str">
            <v>N</v>
          </cell>
          <cell r="E6481" t="str">
            <v/>
          </cell>
        </row>
        <row r="6482">
          <cell r="A6482" t="str">
            <v>64876</v>
          </cell>
          <cell r="B6482" t="str">
            <v>Repair nerve/shorten bone</v>
          </cell>
          <cell r="D6482" t="str">
            <v>N</v>
          </cell>
          <cell r="E6482" t="str">
            <v/>
          </cell>
        </row>
        <row r="6483">
          <cell r="A6483" t="str">
            <v>64885</v>
          </cell>
          <cell r="B6483" t="str">
            <v>Nerve graft head/neck &lt;/4 cm</v>
          </cell>
          <cell r="C6483" t="str">
            <v>CH</v>
          </cell>
          <cell r="D6483" t="str">
            <v>J1</v>
          </cell>
          <cell r="E6483" t="str">
            <v>5432</v>
          </cell>
          <cell r="F6483">
            <v>55.334099999999999</v>
          </cell>
          <cell r="G6483">
            <v>4150.1099999999997</v>
          </cell>
          <cell r="H6483" t="str">
            <v>.</v>
          </cell>
          <cell r="I6483">
            <v>830.03</v>
          </cell>
          <cell r="J6483">
            <v>42736</v>
          </cell>
          <cell r="M6483" t="str">
            <v>*</v>
          </cell>
        </row>
        <row r="6484">
          <cell r="A6484" t="str">
            <v>64886</v>
          </cell>
          <cell r="B6484" t="str">
            <v>Nerve graft head/neck &gt;4 cm</v>
          </cell>
          <cell r="C6484" t="str">
            <v>CH</v>
          </cell>
          <cell r="D6484" t="str">
            <v>J1</v>
          </cell>
          <cell r="E6484" t="str">
            <v>5432</v>
          </cell>
          <cell r="F6484">
            <v>55.334099999999999</v>
          </cell>
          <cell r="G6484">
            <v>4150.1099999999997</v>
          </cell>
          <cell r="H6484" t="str">
            <v>.</v>
          </cell>
          <cell r="I6484">
            <v>830.03</v>
          </cell>
          <cell r="J6484">
            <v>42736</v>
          </cell>
          <cell r="M6484" t="str">
            <v>*</v>
          </cell>
        </row>
        <row r="6485">
          <cell r="A6485" t="str">
            <v>64890</v>
          </cell>
          <cell r="B6485" t="str">
            <v>Nerve graft hand/foot &lt;/4 cm</v>
          </cell>
          <cell r="C6485" t="str">
            <v>CH</v>
          </cell>
          <cell r="D6485" t="str">
            <v>J1</v>
          </cell>
          <cell r="E6485" t="str">
            <v>5432</v>
          </cell>
          <cell r="F6485">
            <v>55.334099999999999</v>
          </cell>
          <cell r="G6485">
            <v>4150.1099999999997</v>
          </cell>
          <cell r="H6485" t="str">
            <v>.</v>
          </cell>
          <cell r="I6485">
            <v>830.03</v>
          </cell>
          <cell r="J6485">
            <v>42736</v>
          </cell>
          <cell r="M6485" t="str">
            <v>*</v>
          </cell>
        </row>
        <row r="6486">
          <cell r="A6486" t="str">
            <v>64891</v>
          </cell>
          <cell r="B6486" t="str">
            <v>Nerve graft hand/foot &gt;4 cm</v>
          </cell>
          <cell r="C6486" t="str">
            <v>CH</v>
          </cell>
          <cell r="D6486" t="str">
            <v>J1</v>
          </cell>
          <cell r="E6486" t="str">
            <v>5432</v>
          </cell>
          <cell r="F6486">
            <v>55.334099999999999</v>
          </cell>
          <cell r="G6486">
            <v>4150.1099999999997</v>
          </cell>
          <cell r="H6486" t="str">
            <v>.</v>
          </cell>
          <cell r="I6486">
            <v>830.03</v>
          </cell>
          <cell r="J6486">
            <v>42736</v>
          </cell>
          <cell r="M6486" t="str">
            <v>*</v>
          </cell>
        </row>
        <row r="6487">
          <cell r="A6487" t="str">
            <v>64892</v>
          </cell>
          <cell r="B6487" t="str">
            <v>Nerve graft arm/leg &lt;4 cm</v>
          </cell>
          <cell r="C6487" t="str">
            <v>CH</v>
          </cell>
          <cell r="D6487" t="str">
            <v>J1</v>
          </cell>
          <cell r="E6487" t="str">
            <v>5432</v>
          </cell>
          <cell r="F6487">
            <v>55.334099999999999</v>
          </cell>
          <cell r="G6487">
            <v>4150.1099999999997</v>
          </cell>
          <cell r="H6487" t="str">
            <v>.</v>
          </cell>
          <cell r="I6487">
            <v>830.03</v>
          </cell>
          <cell r="J6487">
            <v>42736</v>
          </cell>
          <cell r="M6487" t="str">
            <v>*</v>
          </cell>
        </row>
        <row r="6488">
          <cell r="A6488" t="str">
            <v>64893</v>
          </cell>
          <cell r="B6488" t="str">
            <v>Nerve graft arm/leg &gt;4 cm</v>
          </cell>
          <cell r="C6488" t="str">
            <v>CH</v>
          </cell>
          <cell r="D6488" t="str">
            <v>J1</v>
          </cell>
          <cell r="E6488" t="str">
            <v>5432</v>
          </cell>
          <cell r="F6488">
            <v>55.334099999999999</v>
          </cell>
          <cell r="G6488">
            <v>4150.1099999999997</v>
          </cell>
          <cell r="H6488" t="str">
            <v>.</v>
          </cell>
          <cell r="I6488">
            <v>830.03</v>
          </cell>
          <cell r="J6488">
            <v>42736</v>
          </cell>
          <cell r="M6488" t="str">
            <v>*</v>
          </cell>
        </row>
        <row r="6489">
          <cell r="A6489" t="str">
            <v>64895</v>
          </cell>
          <cell r="B6489" t="str">
            <v>Nerve graft hand/foot &lt;/4 cm</v>
          </cell>
          <cell r="C6489" t="str">
            <v>CH</v>
          </cell>
          <cell r="D6489" t="str">
            <v>J1</v>
          </cell>
          <cell r="E6489" t="str">
            <v>5432</v>
          </cell>
          <cell r="F6489">
            <v>55.334099999999999</v>
          </cell>
          <cell r="G6489">
            <v>4150.1099999999997</v>
          </cell>
          <cell r="H6489" t="str">
            <v>.</v>
          </cell>
          <cell r="I6489">
            <v>830.03</v>
          </cell>
          <cell r="J6489">
            <v>42736</v>
          </cell>
          <cell r="M6489" t="str">
            <v>*</v>
          </cell>
        </row>
        <row r="6490">
          <cell r="A6490" t="str">
            <v>64896</v>
          </cell>
          <cell r="B6490" t="str">
            <v>Nerve graft hand/foot &gt;4 cm</v>
          </cell>
          <cell r="C6490" t="str">
            <v>CH</v>
          </cell>
          <cell r="D6490" t="str">
            <v>J1</v>
          </cell>
          <cell r="E6490" t="str">
            <v>5432</v>
          </cell>
          <cell r="F6490">
            <v>55.334099999999999</v>
          </cell>
          <cell r="G6490">
            <v>4150.1099999999997</v>
          </cell>
          <cell r="H6490" t="str">
            <v>.</v>
          </cell>
          <cell r="I6490">
            <v>830.03</v>
          </cell>
          <cell r="J6490">
            <v>42736</v>
          </cell>
          <cell r="M6490" t="str">
            <v>*</v>
          </cell>
        </row>
        <row r="6491">
          <cell r="A6491" t="str">
            <v>64897</v>
          </cell>
          <cell r="B6491" t="str">
            <v>Nerve graft arm/leg &lt;/4 cm</v>
          </cell>
          <cell r="C6491" t="str">
            <v>CH</v>
          </cell>
          <cell r="D6491" t="str">
            <v>J1</v>
          </cell>
          <cell r="E6491" t="str">
            <v>5432</v>
          </cell>
          <cell r="F6491">
            <v>55.334099999999999</v>
          </cell>
          <cell r="G6491">
            <v>4150.1099999999997</v>
          </cell>
          <cell r="H6491" t="str">
            <v>.</v>
          </cell>
          <cell r="I6491">
            <v>830.03</v>
          </cell>
          <cell r="J6491">
            <v>42736</v>
          </cell>
          <cell r="M6491" t="str">
            <v>*</v>
          </cell>
        </row>
        <row r="6492">
          <cell r="A6492" t="str">
            <v>64898</v>
          </cell>
          <cell r="B6492" t="str">
            <v>Nerve graft arm/leg &gt;4 cm</v>
          </cell>
          <cell r="C6492" t="str">
            <v>CH</v>
          </cell>
          <cell r="D6492" t="str">
            <v>J1</v>
          </cell>
          <cell r="E6492" t="str">
            <v>5432</v>
          </cell>
          <cell r="F6492">
            <v>55.334099999999999</v>
          </cell>
          <cell r="G6492">
            <v>4150.1099999999997</v>
          </cell>
          <cell r="H6492" t="str">
            <v>.</v>
          </cell>
          <cell r="I6492">
            <v>830.03</v>
          </cell>
          <cell r="J6492">
            <v>42736</v>
          </cell>
          <cell r="M6492" t="str">
            <v>*</v>
          </cell>
        </row>
        <row r="6493">
          <cell r="A6493" t="str">
            <v>64901</v>
          </cell>
          <cell r="B6493" t="str">
            <v>Nerve graft add-on</v>
          </cell>
          <cell r="D6493" t="str">
            <v>N</v>
          </cell>
          <cell r="E6493" t="str">
            <v/>
          </cell>
        </row>
        <row r="6494">
          <cell r="A6494" t="str">
            <v>64902</v>
          </cell>
          <cell r="B6494" t="str">
            <v>Nerve graft add-on</v>
          </cell>
          <cell r="D6494" t="str">
            <v>N</v>
          </cell>
          <cell r="E6494" t="str">
            <v/>
          </cell>
        </row>
        <row r="6495">
          <cell r="A6495" t="str">
            <v>64905</v>
          </cell>
          <cell r="B6495" t="str">
            <v>Nerve pedicle transfer</v>
          </cell>
          <cell r="C6495" t="str">
            <v>CH</v>
          </cell>
          <cell r="D6495" t="str">
            <v>J1</v>
          </cell>
          <cell r="E6495" t="str">
            <v>5432</v>
          </cell>
          <cell r="F6495">
            <v>55.334099999999999</v>
          </cell>
          <cell r="G6495">
            <v>4150.1099999999997</v>
          </cell>
          <cell r="H6495" t="str">
            <v>.</v>
          </cell>
          <cell r="I6495">
            <v>830.03</v>
          </cell>
          <cell r="J6495">
            <v>42736</v>
          </cell>
          <cell r="M6495" t="str">
            <v>*</v>
          </cell>
        </row>
        <row r="6496">
          <cell r="A6496" t="str">
            <v>64907</v>
          </cell>
          <cell r="B6496" t="str">
            <v>Nerve pedicle transfer</v>
          </cell>
          <cell r="C6496" t="str">
            <v>CH</v>
          </cell>
          <cell r="D6496" t="str">
            <v>J1</v>
          </cell>
          <cell r="E6496" t="str">
            <v>5432</v>
          </cell>
          <cell r="F6496">
            <v>55.334099999999999</v>
          </cell>
          <cell r="G6496">
            <v>4150.1099999999997</v>
          </cell>
          <cell r="H6496" t="str">
            <v>.</v>
          </cell>
          <cell r="I6496">
            <v>830.03</v>
          </cell>
          <cell r="J6496">
            <v>42736</v>
          </cell>
          <cell r="M6496" t="str">
            <v>*</v>
          </cell>
        </row>
        <row r="6497">
          <cell r="A6497" t="str">
            <v>64910</v>
          </cell>
          <cell r="B6497" t="str">
            <v>Nerve repair w/allograft</v>
          </cell>
          <cell r="C6497" t="str">
            <v>CH</v>
          </cell>
          <cell r="D6497" t="str">
            <v>J1</v>
          </cell>
          <cell r="E6497" t="str">
            <v>5432</v>
          </cell>
          <cell r="F6497">
            <v>55.334099999999999</v>
          </cell>
          <cell r="G6497">
            <v>4150.1099999999997</v>
          </cell>
          <cell r="H6497" t="str">
            <v>.</v>
          </cell>
          <cell r="I6497">
            <v>830.03</v>
          </cell>
          <cell r="J6497">
            <v>42736</v>
          </cell>
          <cell r="M6497" t="str">
            <v>*</v>
          </cell>
        </row>
        <row r="6498">
          <cell r="A6498" t="str">
            <v>64911</v>
          </cell>
          <cell r="B6498" t="str">
            <v>Neurorraphy w/vein autograft</v>
          </cell>
          <cell r="C6498" t="str">
            <v>CH</v>
          </cell>
          <cell r="D6498" t="str">
            <v>J1</v>
          </cell>
          <cell r="E6498" t="str">
            <v>5432</v>
          </cell>
          <cell r="F6498">
            <v>55.334099999999999</v>
          </cell>
          <cell r="G6498">
            <v>4150.1099999999997</v>
          </cell>
          <cell r="H6498" t="str">
            <v>.</v>
          </cell>
          <cell r="I6498">
            <v>830.03</v>
          </cell>
          <cell r="J6498">
            <v>42736</v>
          </cell>
          <cell r="M6498" t="str">
            <v>*</v>
          </cell>
        </row>
        <row r="6499">
          <cell r="A6499" t="str">
            <v>64999</v>
          </cell>
          <cell r="B6499" t="str">
            <v>Nervous system surgery</v>
          </cell>
          <cell r="D6499" t="str">
            <v>T</v>
          </cell>
          <cell r="E6499" t="str">
            <v>5441</v>
          </cell>
          <cell r="F6499">
            <v>3.0787</v>
          </cell>
          <cell r="G6499">
            <v>230.91</v>
          </cell>
          <cell r="H6499" t="str">
            <v>.</v>
          </cell>
          <cell r="I6499">
            <v>46.19</v>
          </cell>
        </row>
        <row r="6500">
          <cell r="A6500" t="str">
            <v>65091</v>
          </cell>
          <cell r="B6500" t="str">
            <v>Revise eye</v>
          </cell>
          <cell r="C6500" t="str">
            <v>CH</v>
          </cell>
          <cell r="D6500" t="str">
            <v>J1</v>
          </cell>
          <cell r="E6500" t="str">
            <v>5504</v>
          </cell>
          <cell r="F6500">
            <v>36.9816</v>
          </cell>
          <cell r="G6500">
            <v>2773.66</v>
          </cell>
          <cell r="H6500" t="str">
            <v>.</v>
          </cell>
          <cell r="I6500">
            <v>554.74</v>
          </cell>
          <cell r="J6500">
            <v>42736</v>
          </cell>
          <cell r="M6500" t="str">
            <v>*</v>
          </cell>
        </row>
        <row r="6501">
          <cell r="A6501" t="str">
            <v>65093</v>
          </cell>
          <cell r="B6501" t="str">
            <v>Revise eye with implant</v>
          </cell>
          <cell r="C6501" t="str">
            <v>CH</v>
          </cell>
          <cell r="D6501" t="str">
            <v>J1</v>
          </cell>
          <cell r="E6501" t="str">
            <v>5504</v>
          </cell>
          <cell r="F6501">
            <v>36.9816</v>
          </cell>
          <cell r="G6501">
            <v>2773.66</v>
          </cell>
          <cell r="H6501" t="str">
            <v>.</v>
          </cell>
          <cell r="I6501">
            <v>554.74</v>
          </cell>
          <cell r="J6501">
            <v>42736</v>
          </cell>
          <cell r="M6501" t="str">
            <v>*</v>
          </cell>
        </row>
        <row r="6502">
          <cell r="A6502" t="str">
            <v>65101</v>
          </cell>
          <cell r="B6502" t="str">
            <v>Removal of eye</v>
          </cell>
          <cell r="C6502" t="str">
            <v>CH</v>
          </cell>
          <cell r="D6502" t="str">
            <v>J1</v>
          </cell>
          <cell r="E6502" t="str">
            <v>5504</v>
          </cell>
          <cell r="F6502">
            <v>36.9816</v>
          </cell>
          <cell r="G6502">
            <v>2773.66</v>
          </cell>
          <cell r="H6502" t="str">
            <v>.</v>
          </cell>
          <cell r="I6502">
            <v>554.74</v>
          </cell>
          <cell r="J6502">
            <v>42736</v>
          </cell>
          <cell r="M6502" t="str">
            <v>*</v>
          </cell>
        </row>
        <row r="6503">
          <cell r="A6503" t="str">
            <v>65103</v>
          </cell>
          <cell r="B6503" t="str">
            <v>Remove eye/insert implant</v>
          </cell>
          <cell r="C6503" t="str">
            <v>CH</v>
          </cell>
          <cell r="D6503" t="str">
            <v>J1</v>
          </cell>
          <cell r="E6503" t="str">
            <v>5504</v>
          </cell>
          <cell r="F6503">
            <v>36.9816</v>
          </cell>
          <cell r="G6503">
            <v>2773.66</v>
          </cell>
          <cell r="H6503" t="str">
            <v>.</v>
          </cell>
          <cell r="I6503">
            <v>554.74</v>
          </cell>
          <cell r="J6503">
            <v>42736</v>
          </cell>
          <cell r="M6503" t="str">
            <v>*</v>
          </cell>
        </row>
        <row r="6504">
          <cell r="A6504" t="str">
            <v>65105</v>
          </cell>
          <cell r="B6504" t="str">
            <v>Remove eye/attach implant</v>
          </cell>
          <cell r="C6504" t="str">
            <v>CH</v>
          </cell>
          <cell r="D6504" t="str">
            <v>J1</v>
          </cell>
          <cell r="E6504" t="str">
            <v>5504</v>
          </cell>
          <cell r="F6504">
            <v>36.9816</v>
          </cell>
          <cell r="G6504">
            <v>2773.66</v>
          </cell>
          <cell r="H6504" t="str">
            <v>.</v>
          </cell>
          <cell r="I6504">
            <v>554.74</v>
          </cell>
          <cell r="J6504">
            <v>42736</v>
          </cell>
          <cell r="M6504" t="str">
            <v>*</v>
          </cell>
        </row>
        <row r="6505">
          <cell r="A6505" t="str">
            <v>65110</v>
          </cell>
          <cell r="B6505" t="str">
            <v>Removal of eye</v>
          </cell>
          <cell r="C6505" t="str">
            <v>CH</v>
          </cell>
          <cell r="D6505" t="str">
            <v>J1</v>
          </cell>
          <cell r="E6505" t="str">
            <v>5504</v>
          </cell>
          <cell r="F6505">
            <v>36.9816</v>
          </cell>
          <cell r="G6505">
            <v>2773.66</v>
          </cell>
          <cell r="H6505" t="str">
            <v>.</v>
          </cell>
          <cell r="I6505">
            <v>554.74</v>
          </cell>
          <cell r="J6505">
            <v>42736</v>
          </cell>
          <cell r="M6505" t="str">
            <v>*</v>
          </cell>
        </row>
        <row r="6506">
          <cell r="A6506" t="str">
            <v>65112</v>
          </cell>
          <cell r="B6506" t="str">
            <v>Remove eye/revise socket</v>
          </cell>
          <cell r="C6506" t="str">
            <v>CH</v>
          </cell>
          <cell r="D6506" t="str">
            <v>J1</v>
          </cell>
          <cell r="E6506" t="str">
            <v>5504</v>
          </cell>
          <cell r="F6506">
            <v>36.9816</v>
          </cell>
          <cell r="G6506">
            <v>2773.66</v>
          </cell>
          <cell r="H6506" t="str">
            <v>.</v>
          </cell>
          <cell r="I6506">
            <v>554.74</v>
          </cell>
          <cell r="J6506">
            <v>42736</v>
          </cell>
          <cell r="M6506" t="str">
            <v>*</v>
          </cell>
        </row>
        <row r="6507">
          <cell r="A6507" t="str">
            <v>65114</v>
          </cell>
          <cell r="B6507" t="str">
            <v>Remove eye/revise socket</v>
          </cell>
          <cell r="C6507" t="str">
            <v>CH</v>
          </cell>
          <cell r="D6507" t="str">
            <v>J1</v>
          </cell>
          <cell r="E6507" t="str">
            <v>5504</v>
          </cell>
          <cell r="F6507">
            <v>36.9816</v>
          </cell>
          <cell r="G6507">
            <v>2773.66</v>
          </cell>
          <cell r="H6507" t="str">
            <v>.</v>
          </cell>
          <cell r="I6507">
            <v>554.74</v>
          </cell>
          <cell r="J6507">
            <v>42736</v>
          </cell>
          <cell r="M6507" t="str">
            <v>*</v>
          </cell>
        </row>
        <row r="6508">
          <cell r="A6508" t="str">
            <v>65125</v>
          </cell>
          <cell r="B6508" t="str">
            <v>Revise ocular implant</v>
          </cell>
          <cell r="C6508" t="str">
            <v>CH</v>
          </cell>
          <cell r="D6508" t="str">
            <v>J1</v>
          </cell>
          <cell r="E6508" t="str">
            <v>5503</v>
          </cell>
          <cell r="F6508">
            <v>22.676500000000001</v>
          </cell>
          <cell r="G6508">
            <v>1700.76</v>
          </cell>
          <cell r="H6508" t="str">
            <v>.</v>
          </cell>
          <cell r="I6508">
            <v>340.16</v>
          </cell>
          <cell r="J6508">
            <v>42736</v>
          </cell>
          <cell r="M6508" t="str">
            <v>*</v>
          </cell>
        </row>
        <row r="6509">
          <cell r="A6509" t="str">
            <v>65130</v>
          </cell>
          <cell r="B6509" t="str">
            <v>Insert ocular implant</v>
          </cell>
          <cell r="C6509" t="str">
            <v>CH</v>
          </cell>
          <cell r="D6509" t="str">
            <v>J1</v>
          </cell>
          <cell r="E6509" t="str">
            <v>5504</v>
          </cell>
          <cell r="F6509">
            <v>36.9816</v>
          </cell>
          <cell r="G6509">
            <v>2773.66</v>
          </cell>
          <cell r="H6509" t="str">
            <v>.</v>
          </cell>
          <cell r="I6509">
            <v>554.74</v>
          </cell>
          <cell r="J6509">
            <v>42736</v>
          </cell>
          <cell r="M6509" t="str">
            <v>*</v>
          </cell>
        </row>
        <row r="6510">
          <cell r="A6510" t="str">
            <v>65135</v>
          </cell>
          <cell r="B6510" t="str">
            <v>Insert ocular implant</v>
          </cell>
          <cell r="C6510" t="str">
            <v>CH</v>
          </cell>
          <cell r="D6510" t="str">
            <v>J1</v>
          </cell>
          <cell r="E6510" t="str">
            <v>5504</v>
          </cell>
          <cell r="F6510">
            <v>36.9816</v>
          </cell>
          <cell r="G6510">
            <v>2773.66</v>
          </cell>
          <cell r="H6510" t="str">
            <v>.</v>
          </cell>
          <cell r="I6510">
            <v>554.74</v>
          </cell>
          <cell r="J6510">
            <v>42736</v>
          </cell>
          <cell r="M6510" t="str">
            <v>*</v>
          </cell>
        </row>
        <row r="6511">
          <cell r="A6511" t="str">
            <v>65140</v>
          </cell>
          <cell r="B6511" t="str">
            <v>Attach ocular implant</v>
          </cell>
          <cell r="C6511" t="str">
            <v>CH</v>
          </cell>
          <cell r="D6511" t="str">
            <v>J1</v>
          </cell>
          <cell r="E6511" t="str">
            <v>5504</v>
          </cell>
          <cell r="F6511">
            <v>36.9816</v>
          </cell>
          <cell r="G6511">
            <v>2773.66</v>
          </cell>
          <cell r="H6511" t="str">
            <v>.</v>
          </cell>
          <cell r="I6511">
            <v>554.74</v>
          </cell>
          <cell r="J6511">
            <v>42736</v>
          </cell>
          <cell r="M6511" t="str">
            <v>*</v>
          </cell>
        </row>
        <row r="6512">
          <cell r="A6512" t="str">
            <v>65150</v>
          </cell>
          <cell r="B6512" t="str">
            <v>Revise ocular implant</v>
          </cell>
          <cell r="C6512" t="str">
            <v>CH</v>
          </cell>
          <cell r="D6512" t="str">
            <v>J1</v>
          </cell>
          <cell r="E6512" t="str">
            <v>5504</v>
          </cell>
          <cell r="F6512">
            <v>36.9816</v>
          </cell>
          <cell r="G6512">
            <v>2773.66</v>
          </cell>
          <cell r="H6512" t="str">
            <v>.</v>
          </cell>
          <cell r="I6512">
            <v>554.74</v>
          </cell>
          <cell r="J6512">
            <v>42736</v>
          </cell>
          <cell r="M6512" t="str">
            <v>*</v>
          </cell>
        </row>
        <row r="6513">
          <cell r="A6513" t="str">
            <v>65155</v>
          </cell>
          <cell r="B6513" t="str">
            <v>Reinsert ocular implant</v>
          </cell>
          <cell r="C6513" t="str">
            <v>CH</v>
          </cell>
          <cell r="D6513" t="str">
            <v>J1</v>
          </cell>
          <cell r="E6513" t="str">
            <v>5504</v>
          </cell>
          <cell r="F6513">
            <v>36.9816</v>
          </cell>
          <cell r="G6513">
            <v>2773.66</v>
          </cell>
          <cell r="H6513" t="str">
            <v>.</v>
          </cell>
          <cell r="I6513">
            <v>554.74</v>
          </cell>
          <cell r="J6513">
            <v>42736</v>
          </cell>
          <cell r="M6513" t="str">
            <v>*</v>
          </cell>
        </row>
        <row r="6514">
          <cell r="A6514" t="str">
            <v>65175</v>
          </cell>
          <cell r="B6514" t="str">
            <v>Removal of ocular implant</v>
          </cell>
          <cell r="C6514" t="str">
            <v>CH</v>
          </cell>
          <cell r="D6514" t="str">
            <v>J1</v>
          </cell>
          <cell r="E6514" t="str">
            <v>5504</v>
          </cell>
          <cell r="F6514">
            <v>36.9816</v>
          </cell>
          <cell r="G6514">
            <v>2773.66</v>
          </cell>
          <cell r="H6514" t="str">
            <v>.</v>
          </cell>
          <cell r="I6514">
            <v>554.74</v>
          </cell>
          <cell r="J6514">
            <v>42736</v>
          </cell>
          <cell r="M6514" t="str">
            <v>*</v>
          </cell>
        </row>
        <row r="6515">
          <cell r="A6515" t="str">
            <v>65205</v>
          </cell>
          <cell r="B6515" t="str">
            <v>Remove foreign body from eye</v>
          </cell>
          <cell r="D6515" t="str">
            <v>Q1</v>
          </cell>
          <cell r="E6515" t="str">
            <v>5734</v>
          </cell>
          <cell r="F6515">
            <v>1.333</v>
          </cell>
          <cell r="G6515">
            <v>99.98</v>
          </cell>
          <cell r="H6515" t="str">
            <v>.</v>
          </cell>
          <cell r="I6515">
            <v>20</v>
          </cell>
        </row>
        <row r="6516">
          <cell r="A6516" t="str">
            <v>65210</v>
          </cell>
          <cell r="B6516" t="str">
            <v>Remove foreign body from eye</v>
          </cell>
          <cell r="C6516" t="str">
            <v>CH</v>
          </cell>
          <cell r="D6516" t="str">
            <v>Q1</v>
          </cell>
          <cell r="E6516" t="str">
            <v>5735</v>
          </cell>
          <cell r="F6516">
            <v>3.5131999999999999</v>
          </cell>
          <cell r="G6516">
            <v>263.49</v>
          </cell>
          <cell r="H6516" t="str">
            <v>.</v>
          </cell>
          <cell r="I6516">
            <v>52.7</v>
          </cell>
          <cell r="J6516">
            <v>42736</v>
          </cell>
          <cell r="M6516" t="str">
            <v>*</v>
          </cell>
        </row>
        <row r="6517">
          <cell r="A6517" t="str">
            <v>65220</v>
          </cell>
          <cell r="B6517" t="str">
            <v>Remove foreign body from eye</v>
          </cell>
          <cell r="C6517" t="str">
            <v>CH</v>
          </cell>
          <cell r="D6517" t="str">
            <v>Q1</v>
          </cell>
          <cell r="E6517" t="str">
            <v>5735</v>
          </cell>
          <cell r="F6517">
            <v>3.5131999999999999</v>
          </cell>
          <cell r="G6517">
            <v>263.49</v>
          </cell>
          <cell r="H6517" t="str">
            <v>.</v>
          </cell>
          <cell r="I6517">
            <v>52.7</v>
          </cell>
          <cell r="J6517">
            <v>42736</v>
          </cell>
          <cell r="M6517" t="str">
            <v>*</v>
          </cell>
        </row>
        <row r="6518">
          <cell r="A6518" t="str">
            <v>65222</v>
          </cell>
          <cell r="B6518" t="str">
            <v>Remove foreign body from eye</v>
          </cell>
          <cell r="D6518" t="str">
            <v>Q1</v>
          </cell>
          <cell r="E6518" t="str">
            <v>5734</v>
          </cell>
          <cell r="F6518">
            <v>1.333</v>
          </cell>
          <cell r="G6518">
            <v>99.98</v>
          </cell>
          <cell r="H6518" t="str">
            <v>.</v>
          </cell>
          <cell r="I6518">
            <v>20</v>
          </cell>
        </row>
        <row r="6519">
          <cell r="A6519" t="str">
            <v>65235</v>
          </cell>
          <cell r="B6519" t="str">
            <v>Remove foreign body from eye</v>
          </cell>
          <cell r="C6519" t="str">
            <v>CH</v>
          </cell>
          <cell r="D6519" t="str">
            <v>J1</v>
          </cell>
          <cell r="E6519" t="str">
            <v>5491</v>
          </cell>
          <cell r="F6519">
            <v>24.3142</v>
          </cell>
          <cell r="G6519">
            <v>1823.59</v>
          </cell>
          <cell r="H6519" t="str">
            <v>.</v>
          </cell>
          <cell r="I6519">
            <v>364.72</v>
          </cell>
          <cell r="J6519">
            <v>42736</v>
          </cell>
          <cell r="M6519" t="str">
            <v>*</v>
          </cell>
        </row>
        <row r="6520">
          <cell r="A6520" t="str">
            <v>65260</v>
          </cell>
          <cell r="B6520" t="str">
            <v>Remove foreign body from eye</v>
          </cell>
          <cell r="C6520" t="str">
            <v>CH</v>
          </cell>
          <cell r="D6520" t="str">
            <v>J1</v>
          </cell>
          <cell r="E6520" t="str">
            <v>5491</v>
          </cell>
          <cell r="F6520">
            <v>24.3142</v>
          </cell>
          <cell r="G6520">
            <v>1823.59</v>
          </cell>
          <cell r="H6520" t="str">
            <v>.</v>
          </cell>
          <cell r="I6520">
            <v>364.72</v>
          </cell>
          <cell r="J6520">
            <v>42736</v>
          </cell>
          <cell r="M6520" t="str">
            <v>*</v>
          </cell>
        </row>
        <row r="6521">
          <cell r="A6521" t="str">
            <v>65265</v>
          </cell>
          <cell r="B6521" t="str">
            <v>Remove foreign body from eye</v>
          </cell>
          <cell r="C6521" t="str">
            <v>CH</v>
          </cell>
          <cell r="D6521" t="str">
            <v>J1</v>
          </cell>
          <cell r="E6521" t="str">
            <v>5491</v>
          </cell>
          <cell r="F6521">
            <v>24.3142</v>
          </cell>
          <cell r="G6521">
            <v>1823.59</v>
          </cell>
          <cell r="H6521" t="str">
            <v>.</v>
          </cell>
          <cell r="I6521">
            <v>364.72</v>
          </cell>
          <cell r="J6521">
            <v>42736</v>
          </cell>
          <cell r="M6521" t="str">
            <v>*</v>
          </cell>
        </row>
        <row r="6522">
          <cell r="A6522" t="str">
            <v>65270</v>
          </cell>
          <cell r="B6522" t="str">
            <v>Repair of eye wound</v>
          </cell>
          <cell r="C6522" t="str">
            <v>CH</v>
          </cell>
          <cell r="D6522" t="str">
            <v>J1</v>
          </cell>
          <cell r="E6522" t="str">
            <v>5503</v>
          </cell>
          <cell r="F6522">
            <v>22.676500000000001</v>
          </cell>
          <cell r="G6522">
            <v>1700.76</v>
          </cell>
          <cell r="H6522" t="str">
            <v>.</v>
          </cell>
          <cell r="I6522">
            <v>340.16</v>
          </cell>
          <cell r="J6522">
            <v>42736</v>
          </cell>
          <cell r="M6522" t="str">
            <v>*</v>
          </cell>
        </row>
        <row r="6523">
          <cell r="A6523" t="str">
            <v>65272</v>
          </cell>
          <cell r="B6523" t="str">
            <v>Repair of eye wound</v>
          </cell>
          <cell r="C6523" t="str">
            <v>CH</v>
          </cell>
          <cell r="D6523" t="str">
            <v>J1</v>
          </cell>
          <cell r="E6523" t="str">
            <v>5503</v>
          </cell>
          <cell r="F6523">
            <v>22.676500000000001</v>
          </cell>
          <cell r="G6523">
            <v>1700.76</v>
          </cell>
          <cell r="H6523" t="str">
            <v>.</v>
          </cell>
          <cell r="I6523">
            <v>340.16</v>
          </cell>
          <cell r="J6523">
            <v>42736</v>
          </cell>
          <cell r="M6523" t="str">
            <v>*</v>
          </cell>
        </row>
        <row r="6524">
          <cell r="A6524" t="str">
            <v>65273</v>
          </cell>
          <cell r="B6524" t="str">
            <v>Repair of eye wound</v>
          </cell>
          <cell r="D6524" t="str">
            <v>C</v>
          </cell>
          <cell r="E6524" t="str">
            <v/>
          </cell>
        </row>
        <row r="6525">
          <cell r="A6525" t="str">
            <v>65275</v>
          </cell>
          <cell r="B6525" t="str">
            <v>Repair of eye wound</v>
          </cell>
          <cell r="C6525" t="str">
            <v>CH</v>
          </cell>
          <cell r="D6525" t="str">
            <v>J1</v>
          </cell>
          <cell r="E6525" t="str">
            <v>5504</v>
          </cell>
          <cell r="F6525">
            <v>36.9816</v>
          </cell>
          <cell r="G6525">
            <v>2773.66</v>
          </cell>
          <cell r="H6525" t="str">
            <v>.</v>
          </cell>
          <cell r="I6525">
            <v>554.74</v>
          </cell>
          <cell r="J6525">
            <v>42736</v>
          </cell>
          <cell r="M6525" t="str">
            <v>*</v>
          </cell>
        </row>
        <row r="6526">
          <cell r="A6526" t="str">
            <v>65280</v>
          </cell>
          <cell r="B6526" t="str">
            <v>Repair of eye wound</v>
          </cell>
          <cell r="D6526" t="str">
            <v>J1</v>
          </cell>
          <cell r="E6526" t="str">
            <v>5492</v>
          </cell>
          <cell r="F6526">
            <v>45.563600000000001</v>
          </cell>
          <cell r="G6526">
            <v>3417.32</v>
          </cell>
          <cell r="H6526" t="str">
            <v>.</v>
          </cell>
          <cell r="I6526">
            <v>683.47</v>
          </cell>
        </row>
        <row r="6527">
          <cell r="A6527" t="str">
            <v>65285</v>
          </cell>
          <cell r="B6527" t="str">
            <v>Repair of eye wound</v>
          </cell>
          <cell r="D6527" t="str">
            <v>J1</v>
          </cell>
          <cell r="E6527" t="str">
            <v>5492</v>
          </cell>
          <cell r="F6527">
            <v>45.563600000000001</v>
          </cell>
          <cell r="G6527">
            <v>3417.32</v>
          </cell>
          <cell r="H6527" t="str">
            <v>.</v>
          </cell>
          <cell r="I6527">
            <v>683.47</v>
          </cell>
        </row>
        <row r="6528">
          <cell r="A6528" t="str">
            <v>65286</v>
          </cell>
          <cell r="B6528" t="str">
            <v>Repair of eye wound</v>
          </cell>
          <cell r="C6528" t="str">
            <v>CH</v>
          </cell>
          <cell r="D6528" t="str">
            <v>J1</v>
          </cell>
          <cell r="E6528" t="str">
            <v>5491</v>
          </cell>
          <cell r="F6528">
            <v>24.3142</v>
          </cell>
          <cell r="G6528">
            <v>1823.59</v>
          </cell>
          <cell r="H6528" t="str">
            <v>.</v>
          </cell>
          <cell r="I6528">
            <v>364.72</v>
          </cell>
          <cell r="J6528">
            <v>42736</v>
          </cell>
          <cell r="M6528" t="str">
            <v>*</v>
          </cell>
        </row>
        <row r="6529">
          <cell r="A6529" t="str">
            <v>65290</v>
          </cell>
          <cell r="B6529" t="str">
            <v>Repair of eye socket wound</v>
          </cell>
          <cell r="C6529" t="str">
            <v>CH</v>
          </cell>
          <cell r="D6529" t="str">
            <v>J1</v>
          </cell>
          <cell r="E6529" t="str">
            <v>5504</v>
          </cell>
          <cell r="F6529">
            <v>36.9816</v>
          </cell>
          <cell r="G6529">
            <v>2773.66</v>
          </cell>
          <cell r="H6529" t="str">
            <v>.</v>
          </cell>
          <cell r="I6529">
            <v>554.74</v>
          </cell>
          <cell r="J6529">
            <v>42736</v>
          </cell>
          <cell r="M6529" t="str">
            <v>*</v>
          </cell>
        </row>
        <row r="6530">
          <cell r="A6530" t="str">
            <v>65400</v>
          </cell>
          <cell r="B6530" t="str">
            <v>Removal of eye lesion</v>
          </cell>
          <cell r="D6530" t="str">
            <v>T</v>
          </cell>
          <cell r="E6530" t="str">
            <v>5502</v>
          </cell>
          <cell r="F6530">
            <v>10.3231</v>
          </cell>
          <cell r="G6530">
            <v>774.24</v>
          </cell>
          <cell r="H6530" t="str">
            <v>.</v>
          </cell>
          <cell r="I6530">
            <v>154.85</v>
          </cell>
        </row>
        <row r="6531">
          <cell r="A6531" t="str">
            <v>65410</v>
          </cell>
          <cell r="B6531" t="str">
            <v>Biopsy of cornea</v>
          </cell>
          <cell r="C6531" t="str">
            <v>CH</v>
          </cell>
          <cell r="D6531" t="str">
            <v>J1</v>
          </cell>
          <cell r="E6531" t="str">
            <v>5503</v>
          </cell>
          <cell r="F6531">
            <v>22.676500000000001</v>
          </cell>
          <cell r="G6531">
            <v>1700.76</v>
          </cell>
          <cell r="H6531" t="str">
            <v>.</v>
          </cell>
          <cell r="I6531">
            <v>340.16</v>
          </cell>
          <cell r="J6531">
            <v>42736</v>
          </cell>
          <cell r="M6531" t="str">
            <v>*</v>
          </cell>
        </row>
        <row r="6532">
          <cell r="A6532" t="str">
            <v>65420</v>
          </cell>
          <cell r="B6532" t="str">
            <v>Removal of eye lesion</v>
          </cell>
          <cell r="C6532" t="str">
            <v>CH</v>
          </cell>
          <cell r="D6532" t="str">
            <v>J1</v>
          </cell>
          <cell r="E6532" t="str">
            <v>5503</v>
          </cell>
          <cell r="F6532">
            <v>22.676500000000001</v>
          </cell>
          <cell r="G6532">
            <v>1700.76</v>
          </cell>
          <cell r="H6532" t="str">
            <v>.</v>
          </cell>
          <cell r="I6532">
            <v>340.16</v>
          </cell>
          <cell r="J6532">
            <v>42736</v>
          </cell>
          <cell r="M6532" t="str">
            <v>*</v>
          </cell>
        </row>
        <row r="6533">
          <cell r="A6533" t="str">
            <v>65426</v>
          </cell>
          <cell r="B6533" t="str">
            <v>Removal of eye lesion</v>
          </cell>
          <cell r="C6533" t="str">
            <v>CH</v>
          </cell>
          <cell r="D6533" t="str">
            <v>J1</v>
          </cell>
          <cell r="E6533" t="str">
            <v>5503</v>
          </cell>
          <cell r="F6533">
            <v>22.676500000000001</v>
          </cell>
          <cell r="G6533">
            <v>1700.76</v>
          </cell>
          <cell r="H6533" t="str">
            <v>.</v>
          </cell>
          <cell r="I6533">
            <v>340.16</v>
          </cell>
          <cell r="J6533">
            <v>42736</v>
          </cell>
          <cell r="M6533" t="str">
            <v>*</v>
          </cell>
        </row>
        <row r="6534">
          <cell r="A6534" t="str">
            <v>65430</v>
          </cell>
          <cell r="B6534" t="str">
            <v>Corneal smear</v>
          </cell>
          <cell r="C6534" t="str">
            <v>CH</v>
          </cell>
          <cell r="D6534" t="str">
            <v>Q1</v>
          </cell>
          <cell r="E6534" t="str">
            <v>5735</v>
          </cell>
          <cell r="F6534">
            <v>3.5131999999999999</v>
          </cell>
          <cell r="G6534">
            <v>263.49</v>
          </cell>
          <cell r="H6534" t="str">
            <v>.</v>
          </cell>
          <cell r="I6534">
            <v>52.7</v>
          </cell>
          <cell r="J6534">
            <v>42736</v>
          </cell>
          <cell r="M6534" t="str">
            <v>*</v>
          </cell>
        </row>
        <row r="6535">
          <cell r="A6535" t="str">
            <v>65435</v>
          </cell>
          <cell r="B6535" t="str">
            <v>Curette/treat cornea</v>
          </cell>
          <cell r="D6535" t="str">
            <v>T</v>
          </cell>
          <cell r="E6535" t="str">
            <v>5502</v>
          </cell>
          <cell r="F6535">
            <v>10.3231</v>
          </cell>
          <cell r="G6535">
            <v>774.24</v>
          </cell>
          <cell r="H6535" t="str">
            <v>.</v>
          </cell>
          <cell r="I6535">
            <v>154.85</v>
          </cell>
        </row>
        <row r="6536">
          <cell r="A6536" t="str">
            <v>65436</v>
          </cell>
          <cell r="B6536" t="str">
            <v>Curette/treat cornea</v>
          </cell>
          <cell r="C6536" t="str">
            <v>CH</v>
          </cell>
          <cell r="D6536" t="str">
            <v>J1</v>
          </cell>
          <cell r="E6536" t="str">
            <v>5503</v>
          </cell>
          <cell r="F6536">
            <v>22.676500000000001</v>
          </cell>
          <cell r="G6536">
            <v>1700.76</v>
          </cell>
          <cell r="H6536" t="str">
            <v>.</v>
          </cell>
          <cell r="I6536">
            <v>340.16</v>
          </cell>
          <cell r="J6536">
            <v>42736</v>
          </cell>
          <cell r="M6536" t="str">
            <v>*</v>
          </cell>
        </row>
        <row r="6537">
          <cell r="A6537" t="str">
            <v>65450</v>
          </cell>
          <cell r="B6537" t="str">
            <v>Treatment of corneal lesion</v>
          </cell>
          <cell r="D6537" t="str">
            <v>T</v>
          </cell>
          <cell r="E6537" t="str">
            <v>5501</v>
          </cell>
          <cell r="F6537">
            <v>3.5783</v>
          </cell>
          <cell r="G6537">
            <v>268.38</v>
          </cell>
          <cell r="H6537" t="str">
            <v>.</v>
          </cell>
          <cell r="I6537">
            <v>53.68</v>
          </cell>
        </row>
        <row r="6538">
          <cell r="A6538" t="str">
            <v>65600</v>
          </cell>
          <cell r="B6538" t="str">
            <v>Revision of cornea</v>
          </cell>
          <cell r="C6538" t="str">
            <v>CH</v>
          </cell>
          <cell r="D6538" t="str">
            <v>J1</v>
          </cell>
          <cell r="E6538" t="str">
            <v>5503</v>
          </cell>
          <cell r="F6538">
            <v>22.676500000000001</v>
          </cell>
          <cell r="G6538">
            <v>1700.76</v>
          </cell>
          <cell r="H6538" t="str">
            <v>.</v>
          </cell>
          <cell r="I6538">
            <v>340.16</v>
          </cell>
          <cell r="J6538">
            <v>42736</v>
          </cell>
          <cell r="M6538" t="str">
            <v>*</v>
          </cell>
        </row>
        <row r="6539">
          <cell r="A6539" t="str">
            <v>65710</v>
          </cell>
          <cell r="B6539" t="str">
            <v>Corneal transplant</v>
          </cell>
          <cell r="D6539" t="str">
            <v>J1</v>
          </cell>
          <cell r="E6539" t="str">
            <v>5492</v>
          </cell>
          <cell r="F6539">
            <v>45.563600000000001</v>
          </cell>
          <cell r="G6539">
            <v>3417.32</v>
          </cell>
          <cell r="H6539" t="str">
            <v>.</v>
          </cell>
          <cell r="I6539">
            <v>683.47</v>
          </cell>
        </row>
        <row r="6540">
          <cell r="A6540" t="str">
            <v>65730</v>
          </cell>
          <cell r="B6540" t="str">
            <v>Corneal transplant</v>
          </cell>
          <cell r="D6540" t="str">
            <v>J1</v>
          </cell>
          <cell r="E6540" t="str">
            <v>5492</v>
          </cell>
          <cell r="F6540">
            <v>45.563600000000001</v>
          </cell>
          <cell r="G6540">
            <v>3417.32</v>
          </cell>
          <cell r="H6540" t="str">
            <v>.</v>
          </cell>
          <cell r="I6540">
            <v>683.47</v>
          </cell>
        </row>
        <row r="6541">
          <cell r="A6541" t="str">
            <v>65750</v>
          </cell>
          <cell r="B6541" t="str">
            <v>Corneal transplant</v>
          </cell>
          <cell r="D6541" t="str">
            <v>J1</v>
          </cell>
          <cell r="E6541" t="str">
            <v>5492</v>
          </cell>
          <cell r="F6541">
            <v>45.563600000000001</v>
          </cell>
          <cell r="G6541">
            <v>3417.32</v>
          </cell>
          <cell r="H6541" t="str">
            <v>.</v>
          </cell>
          <cell r="I6541">
            <v>683.47</v>
          </cell>
        </row>
        <row r="6542">
          <cell r="A6542" t="str">
            <v>65755</v>
          </cell>
          <cell r="B6542" t="str">
            <v>Corneal transplant</v>
          </cell>
          <cell r="D6542" t="str">
            <v>J1</v>
          </cell>
          <cell r="E6542" t="str">
            <v>5492</v>
          </cell>
          <cell r="F6542">
            <v>45.563600000000001</v>
          </cell>
          <cell r="G6542">
            <v>3417.32</v>
          </cell>
          <cell r="H6542" t="str">
            <v>.</v>
          </cell>
          <cell r="I6542">
            <v>683.47</v>
          </cell>
        </row>
        <row r="6543">
          <cell r="A6543" t="str">
            <v>65756</v>
          </cell>
          <cell r="B6543" t="str">
            <v>Corneal trnspl endothelial</v>
          </cell>
          <cell r="D6543" t="str">
            <v>J1</v>
          </cell>
          <cell r="E6543" t="str">
            <v>5492</v>
          </cell>
          <cell r="F6543">
            <v>45.563600000000001</v>
          </cell>
          <cell r="G6543">
            <v>3417.32</v>
          </cell>
          <cell r="H6543" t="str">
            <v>.</v>
          </cell>
          <cell r="I6543">
            <v>683.47</v>
          </cell>
        </row>
        <row r="6544">
          <cell r="A6544" t="str">
            <v>65757</v>
          </cell>
          <cell r="B6544" t="str">
            <v>Prep corneal endo allograft</v>
          </cell>
          <cell r="D6544" t="str">
            <v>N</v>
          </cell>
          <cell r="E6544" t="str">
            <v/>
          </cell>
        </row>
        <row r="6545">
          <cell r="A6545" t="str">
            <v>65760</v>
          </cell>
          <cell r="B6545" t="str">
            <v>Revision of cornea</v>
          </cell>
          <cell r="D6545" t="str">
            <v>E1</v>
          </cell>
          <cell r="E6545" t="str">
            <v/>
          </cell>
        </row>
        <row r="6546">
          <cell r="A6546" t="str">
            <v>65765</v>
          </cell>
          <cell r="B6546" t="str">
            <v>Revision of cornea</v>
          </cell>
          <cell r="D6546" t="str">
            <v>E1</v>
          </cell>
          <cell r="E6546" t="str">
            <v/>
          </cell>
        </row>
        <row r="6547">
          <cell r="A6547" t="str">
            <v>65767</v>
          </cell>
          <cell r="B6547" t="str">
            <v>Corneal tissue transplant</v>
          </cell>
          <cell r="D6547" t="str">
            <v>E1</v>
          </cell>
          <cell r="E6547" t="str">
            <v/>
          </cell>
        </row>
        <row r="6548">
          <cell r="A6548" t="str">
            <v>65770</v>
          </cell>
          <cell r="B6548" t="str">
            <v>Revise cornea with implant</v>
          </cell>
          <cell r="D6548" t="str">
            <v>J1</v>
          </cell>
          <cell r="E6548" t="str">
            <v>5493</v>
          </cell>
          <cell r="F6548">
            <v>109.3074</v>
          </cell>
          <cell r="G6548">
            <v>8198.16</v>
          </cell>
          <cell r="H6548" t="str">
            <v>.</v>
          </cell>
          <cell r="I6548">
            <v>1639.64</v>
          </cell>
        </row>
        <row r="6549">
          <cell r="A6549" t="str">
            <v>65771</v>
          </cell>
          <cell r="B6549" t="str">
            <v>Radial keratotomy</v>
          </cell>
          <cell r="D6549" t="str">
            <v>E1</v>
          </cell>
          <cell r="E6549" t="str">
            <v/>
          </cell>
        </row>
        <row r="6550">
          <cell r="A6550" t="str">
            <v>65772</v>
          </cell>
          <cell r="B6550" t="str">
            <v>Correction of astigmatism</v>
          </cell>
          <cell r="D6550" t="str">
            <v>T</v>
          </cell>
          <cell r="E6550" t="str">
            <v>5502</v>
          </cell>
          <cell r="F6550">
            <v>10.3231</v>
          </cell>
          <cell r="G6550">
            <v>774.24</v>
          </cell>
          <cell r="H6550" t="str">
            <v>.</v>
          </cell>
          <cell r="I6550">
            <v>154.85</v>
          </cell>
        </row>
        <row r="6551">
          <cell r="A6551" t="str">
            <v>65775</v>
          </cell>
          <cell r="B6551" t="str">
            <v>Correction of astigmatism</v>
          </cell>
          <cell r="C6551" t="str">
            <v>CH</v>
          </cell>
          <cell r="D6551" t="str">
            <v>J1</v>
          </cell>
          <cell r="E6551" t="str">
            <v>5503</v>
          </cell>
          <cell r="F6551">
            <v>22.676500000000001</v>
          </cell>
          <cell r="G6551">
            <v>1700.76</v>
          </cell>
          <cell r="H6551" t="str">
            <v>.</v>
          </cell>
          <cell r="I6551">
            <v>340.16</v>
          </cell>
          <cell r="J6551">
            <v>42736</v>
          </cell>
          <cell r="M6551" t="str">
            <v>*</v>
          </cell>
        </row>
        <row r="6552">
          <cell r="A6552" t="str">
            <v>65778</v>
          </cell>
          <cell r="B6552" t="str">
            <v>Cover eye w/membrane</v>
          </cell>
          <cell r="D6552" t="str">
            <v>Q2</v>
          </cell>
          <cell r="E6552" t="str">
            <v>5502</v>
          </cell>
          <cell r="F6552">
            <v>10.3231</v>
          </cell>
          <cell r="G6552">
            <v>774.24</v>
          </cell>
          <cell r="H6552" t="str">
            <v>.</v>
          </cell>
          <cell r="I6552">
            <v>154.85</v>
          </cell>
        </row>
        <row r="6553">
          <cell r="A6553" t="str">
            <v>65779</v>
          </cell>
          <cell r="B6553" t="str">
            <v>Cover eye w/membrane suture</v>
          </cell>
          <cell r="D6553" t="str">
            <v>Q2</v>
          </cell>
          <cell r="E6553" t="str">
            <v>5504</v>
          </cell>
          <cell r="F6553">
            <v>36.9816</v>
          </cell>
          <cell r="G6553">
            <v>2773.66</v>
          </cell>
          <cell r="H6553" t="str">
            <v>.</v>
          </cell>
          <cell r="I6553">
            <v>554.74</v>
          </cell>
        </row>
        <row r="6554">
          <cell r="A6554" t="str">
            <v>65780</v>
          </cell>
          <cell r="B6554" t="str">
            <v>Ocular reconst transplant</v>
          </cell>
          <cell r="C6554" t="str">
            <v>CH</v>
          </cell>
          <cell r="D6554" t="str">
            <v>J1</v>
          </cell>
          <cell r="E6554" t="str">
            <v>5504</v>
          </cell>
          <cell r="F6554">
            <v>36.9816</v>
          </cell>
          <cell r="G6554">
            <v>2773.66</v>
          </cell>
          <cell r="H6554" t="str">
            <v>.</v>
          </cell>
          <cell r="I6554">
            <v>554.74</v>
          </cell>
          <cell r="J6554">
            <v>42736</v>
          </cell>
          <cell r="M6554" t="str">
            <v>*</v>
          </cell>
        </row>
        <row r="6555">
          <cell r="A6555" t="str">
            <v>65781</v>
          </cell>
          <cell r="B6555" t="str">
            <v>Ocular reconst transplant</v>
          </cell>
          <cell r="D6555" t="str">
            <v>J1</v>
          </cell>
          <cell r="E6555" t="str">
            <v>5492</v>
          </cell>
          <cell r="F6555">
            <v>45.563600000000001</v>
          </cell>
          <cell r="G6555">
            <v>3417.32</v>
          </cell>
          <cell r="H6555" t="str">
            <v>.</v>
          </cell>
          <cell r="I6555">
            <v>683.47</v>
          </cell>
        </row>
        <row r="6556">
          <cell r="A6556" t="str">
            <v>65782</v>
          </cell>
          <cell r="B6556" t="str">
            <v>Ocular reconst transplant</v>
          </cell>
          <cell r="C6556" t="str">
            <v>CH</v>
          </cell>
          <cell r="D6556" t="str">
            <v>J1</v>
          </cell>
          <cell r="E6556" t="str">
            <v>5504</v>
          </cell>
          <cell r="F6556">
            <v>36.9816</v>
          </cell>
          <cell r="G6556">
            <v>2773.66</v>
          </cell>
          <cell r="H6556" t="str">
            <v>.</v>
          </cell>
          <cell r="I6556">
            <v>554.74</v>
          </cell>
          <cell r="J6556">
            <v>42736</v>
          </cell>
          <cell r="M6556" t="str">
            <v>*</v>
          </cell>
        </row>
        <row r="6557">
          <cell r="A6557" t="str">
            <v>65785</v>
          </cell>
          <cell r="B6557" t="str">
            <v>Impltj ntrstrml crnl rng seg</v>
          </cell>
          <cell r="D6557" t="str">
            <v>J1</v>
          </cell>
          <cell r="E6557" t="str">
            <v>5492</v>
          </cell>
          <cell r="F6557">
            <v>45.563600000000001</v>
          </cell>
          <cell r="G6557">
            <v>3417.32</v>
          </cell>
          <cell r="H6557" t="str">
            <v>.</v>
          </cell>
          <cell r="I6557">
            <v>683.47</v>
          </cell>
        </row>
        <row r="6558">
          <cell r="A6558" t="str">
            <v>65800</v>
          </cell>
          <cell r="B6558" t="str">
            <v>Drainage of eye</v>
          </cell>
          <cell r="C6558" t="str">
            <v>CH</v>
          </cell>
          <cell r="D6558" t="str">
            <v>J1</v>
          </cell>
          <cell r="E6558" t="str">
            <v>5491</v>
          </cell>
          <cell r="F6558">
            <v>24.3142</v>
          </cell>
          <cell r="G6558">
            <v>1823.59</v>
          </cell>
          <cell r="H6558" t="str">
            <v>.</v>
          </cell>
          <cell r="I6558">
            <v>364.72</v>
          </cell>
          <cell r="J6558">
            <v>42736</v>
          </cell>
          <cell r="M6558" t="str">
            <v>*</v>
          </cell>
        </row>
        <row r="6559">
          <cell r="A6559" t="str">
            <v>65810</v>
          </cell>
          <cell r="B6559" t="str">
            <v>Drainage of eye</v>
          </cell>
          <cell r="C6559" t="str">
            <v>CH</v>
          </cell>
          <cell r="D6559" t="str">
            <v>J1</v>
          </cell>
          <cell r="E6559" t="str">
            <v>5491</v>
          </cell>
          <cell r="F6559">
            <v>24.3142</v>
          </cell>
          <cell r="G6559">
            <v>1823.59</v>
          </cell>
          <cell r="H6559" t="str">
            <v>.</v>
          </cell>
          <cell r="I6559">
            <v>364.72</v>
          </cell>
          <cell r="J6559">
            <v>42736</v>
          </cell>
          <cell r="M6559" t="str">
            <v>*</v>
          </cell>
        </row>
        <row r="6560">
          <cell r="A6560" t="str">
            <v>65815</v>
          </cell>
          <cell r="B6560" t="str">
            <v>Drainage of eye</v>
          </cell>
          <cell r="C6560" t="str">
            <v>CH</v>
          </cell>
          <cell r="D6560" t="str">
            <v>J1</v>
          </cell>
          <cell r="E6560" t="str">
            <v>5491</v>
          </cell>
          <cell r="F6560">
            <v>24.3142</v>
          </cell>
          <cell r="G6560">
            <v>1823.59</v>
          </cell>
          <cell r="H6560" t="str">
            <v>.</v>
          </cell>
          <cell r="I6560">
            <v>364.72</v>
          </cell>
          <cell r="J6560">
            <v>42736</v>
          </cell>
          <cell r="M6560" t="str">
            <v>*</v>
          </cell>
        </row>
        <row r="6561">
          <cell r="A6561" t="str">
            <v>65820</v>
          </cell>
          <cell r="B6561" t="str">
            <v>Relieve inner eye pressure</v>
          </cell>
          <cell r="D6561" t="str">
            <v>J1</v>
          </cell>
          <cell r="E6561" t="str">
            <v>5492</v>
          </cell>
          <cell r="F6561">
            <v>45.563600000000001</v>
          </cell>
          <cell r="G6561">
            <v>3417.32</v>
          </cell>
          <cell r="H6561" t="str">
            <v>.</v>
          </cell>
          <cell r="I6561">
            <v>683.47</v>
          </cell>
        </row>
        <row r="6562">
          <cell r="A6562" t="str">
            <v>65850</v>
          </cell>
          <cell r="B6562" t="str">
            <v>Incision of eye</v>
          </cell>
          <cell r="C6562" t="str">
            <v>CH</v>
          </cell>
          <cell r="D6562" t="str">
            <v>J1</v>
          </cell>
          <cell r="E6562" t="str">
            <v>5491</v>
          </cell>
          <cell r="F6562">
            <v>24.3142</v>
          </cell>
          <cell r="G6562">
            <v>1823.59</v>
          </cell>
          <cell r="H6562" t="str">
            <v>.</v>
          </cell>
          <cell r="I6562">
            <v>364.72</v>
          </cell>
          <cell r="J6562">
            <v>42736</v>
          </cell>
          <cell r="M6562" t="str">
            <v>*</v>
          </cell>
        </row>
        <row r="6563">
          <cell r="A6563" t="str">
            <v>65855</v>
          </cell>
          <cell r="B6563" t="str">
            <v>Trabeculoplasty laser surg</v>
          </cell>
          <cell r="D6563" t="str">
            <v>T</v>
          </cell>
          <cell r="E6563" t="str">
            <v>5481</v>
          </cell>
          <cell r="F6563">
            <v>6.2622</v>
          </cell>
          <cell r="G6563">
            <v>469.67</v>
          </cell>
          <cell r="H6563">
            <v>101.51</v>
          </cell>
          <cell r="I6563">
            <v>93.94</v>
          </cell>
        </row>
        <row r="6564">
          <cell r="A6564" t="str">
            <v>65860</v>
          </cell>
          <cell r="B6564" t="str">
            <v>Incise inner eye adhesions</v>
          </cell>
          <cell r="D6564" t="str">
            <v>T</v>
          </cell>
          <cell r="E6564" t="str">
            <v>5481</v>
          </cell>
          <cell r="F6564">
            <v>6.2622</v>
          </cell>
          <cell r="G6564">
            <v>469.67</v>
          </cell>
          <cell r="H6564">
            <v>101.51</v>
          </cell>
          <cell r="I6564">
            <v>93.94</v>
          </cell>
        </row>
        <row r="6565">
          <cell r="A6565" t="str">
            <v>65865</v>
          </cell>
          <cell r="B6565" t="str">
            <v>Incise inner eye adhesions</v>
          </cell>
          <cell r="C6565" t="str">
            <v>CH</v>
          </cell>
          <cell r="D6565" t="str">
            <v>J1</v>
          </cell>
          <cell r="E6565" t="str">
            <v>5491</v>
          </cell>
          <cell r="F6565">
            <v>24.3142</v>
          </cell>
          <cell r="G6565">
            <v>1823.59</v>
          </cell>
          <cell r="H6565" t="str">
            <v>.</v>
          </cell>
          <cell r="I6565">
            <v>364.72</v>
          </cell>
          <cell r="J6565">
            <v>42736</v>
          </cell>
          <cell r="M6565" t="str">
            <v>*</v>
          </cell>
        </row>
        <row r="6566">
          <cell r="A6566" t="str">
            <v>65870</v>
          </cell>
          <cell r="B6566" t="str">
            <v>Incise inner eye adhesions</v>
          </cell>
          <cell r="C6566" t="str">
            <v>CH</v>
          </cell>
          <cell r="D6566" t="str">
            <v>J1</v>
          </cell>
          <cell r="E6566" t="str">
            <v>5491</v>
          </cell>
          <cell r="F6566">
            <v>24.3142</v>
          </cell>
          <cell r="G6566">
            <v>1823.59</v>
          </cell>
          <cell r="H6566" t="str">
            <v>.</v>
          </cell>
          <cell r="I6566">
            <v>364.72</v>
          </cell>
          <cell r="J6566">
            <v>42736</v>
          </cell>
          <cell r="M6566" t="str">
            <v>*</v>
          </cell>
        </row>
        <row r="6567">
          <cell r="A6567" t="str">
            <v>65875</v>
          </cell>
          <cell r="B6567" t="str">
            <v>Incise inner eye adhesions</v>
          </cell>
          <cell r="C6567" t="str">
            <v>CH</v>
          </cell>
          <cell r="D6567" t="str">
            <v>J1</v>
          </cell>
          <cell r="E6567" t="str">
            <v>5491</v>
          </cell>
          <cell r="F6567">
            <v>24.3142</v>
          </cell>
          <cell r="G6567">
            <v>1823.59</v>
          </cell>
          <cell r="H6567" t="str">
            <v>.</v>
          </cell>
          <cell r="I6567">
            <v>364.72</v>
          </cell>
          <cell r="J6567">
            <v>42736</v>
          </cell>
          <cell r="M6567" t="str">
            <v>*</v>
          </cell>
        </row>
        <row r="6568">
          <cell r="A6568" t="str">
            <v>65880</v>
          </cell>
          <cell r="B6568" t="str">
            <v>Incise inner eye adhesions</v>
          </cell>
          <cell r="C6568" t="str">
            <v>CH</v>
          </cell>
          <cell r="D6568" t="str">
            <v>J1</v>
          </cell>
          <cell r="E6568" t="str">
            <v>5492</v>
          </cell>
          <cell r="F6568">
            <v>45.563600000000001</v>
          </cell>
          <cell r="G6568">
            <v>3417.32</v>
          </cell>
          <cell r="H6568" t="str">
            <v>.</v>
          </cell>
          <cell r="I6568">
            <v>683.47</v>
          </cell>
          <cell r="J6568">
            <v>42736</v>
          </cell>
          <cell r="M6568" t="str">
            <v>*</v>
          </cell>
        </row>
        <row r="6569">
          <cell r="A6569" t="str">
            <v>65900</v>
          </cell>
          <cell r="B6569" t="str">
            <v>Remove eye lesion</v>
          </cell>
          <cell r="C6569" t="str">
            <v>CH</v>
          </cell>
          <cell r="D6569" t="str">
            <v>J1</v>
          </cell>
          <cell r="E6569" t="str">
            <v>5491</v>
          </cell>
          <cell r="F6569">
            <v>24.3142</v>
          </cell>
          <cell r="G6569">
            <v>1823.59</v>
          </cell>
          <cell r="H6569" t="str">
            <v>.</v>
          </cell>
          <cell r="I6569">
            <v>364.72</v>
          </cell>
          <cell r="J6569">
            <v>42736</v>
          </cell>
          <cell r="M6569" t="str">
            <v>*</v>
          </cell>
        </row>
        <row r="6570">
          <cell r="A6570" t="str">
            <v>65920</v>
          </cell>
          <cell r="B6570" t="str">
            <v>Remove implant of eye</v>
          </cell>
          <cell r="C6570" t="str">
            <v>CH</v>
          </cell>
          <cell r="D6570" t="str">
            <v>J1</v>
          </cell>
          <cell r="E6570" t="str">
            <v>5491</v>
          </cell>
          <cell r="F6570">
            <v>24.3142</v>
          </cell>
          <cell r="G6570">
            <v>1823.59</v>
          </cell>
          <cell r="H6570" t="str">
            <v>.</v>
          </cell>
          <cell r="I6570">
            <v>364.72</v>
          </cell>
          <cell r="J6570">
            <v>42736</v>
          </cell>
          <cell r="M6570" t="str">
            <v>*</v>
          </cell>
        </row>
        <row r="6571">
          <cell r="A6571" t="str">
            <v>65930</v>
          </cell>
          <cell r="B6571" t="str">
            <v>Remove blood clot from eye</v>
          </cell>
          <cell r="C6571" t="str">
            <v>CH</v>
          </cell>
          <cell r="D6571" t="str">
            <v>J1</v>
          </cell>
          <cell r="E6571" t="str">
            <v>5491</v>
          </cell>
          <cell r="F6571">
            <v>24.3142</v>
          </cell>
          <cell r="G6571">
            <v>1823.59</v>
          </cell>
          <cell r="H6571" t="str">
            <v>.</v>
          </cell>
          <cell r="I6571">
            <v>364.72</v>
          </cell>
          <cell r="J6571">
            <v>42736</v>
          </cell>
          <cell r="M6571" t="str">
            <v>*</v>
          </cell>
        </row>
        <row r="6572">
          <cell r="A6572" t="str">
            <v>66020</v>
          </cell>
          <cell r="B6572" t="str">
            <v>Injection treatment of eye</v>
          </cell>
          <cell r="C6572" t="str">
            <v>CH</v>
          </cell>
          <cell r="D6572" t="str">
            <v>J1</v>
          </cell>
          <cell r="E6572" t="str">
            <v>5491</v>
          </cell>
          <cell r="F6572">
            <v>24.3142</v>
          </cell>
          <cell r="G6572">
            <v>1823.59</v>
          </cell>
          <cell r="H6572" t="str">
            <v>.</v>
          </cell>
          <cell r="I6572">
            <v>364.72</v>
          </cell>
          <cell r="J6572">
            <v>42736</v>
          </cell>
          <cell r="M6572" t="str">
            <v>*</v>
          </cell>
        </row>
        <row r="6573">
          <cell r="A6573" t="str">
            <v>66030</v>
          </cell>
          <cell r="B6573" t="str">
            <v>Injection treatment of eye</v>
          </cell>
          <cell r="C6573" t="str">
            <v>CH</v>
          </cell>
          <cell r="D6573" t="str">
            <v>J1</v>
          </cell>
          <cell r="E6573" t="str">
            <v>5491</v>
          </cell>
          <cell r="F6573">
            <v>24.3142</v>
          </cell>
          <cell r="G6573">
            <v>1823.59</v>
          </cell>
          <cell r="H6573" t="str">
            <v>.</v>
          </cell>
          <cell r="I6573">
            <v>364.72</v>
          </cell>
          <cell r="J6573">
            <v>42736</v>
          </cell>
          <cell r="M6573" t="str">
            <v>*</v>
          </cell>
        </row>
        <row r="6574">
          <cell r="A6574" t="str">
            <v>66130</v>
          </cell>
          <cell r="B6574" t="str">
            <v>Remove eye lesion</v>
          </cell>
          <cell r="C6574" t="str">
            <v>CH</v>
          </cell>
          <cell r="D6574" t="str">
            <v>J1</v>
          </cell>
          <cell r="E6574" t="str">
            <v>5503</v>
          </cell>
          <cell r="F6574">
            <v>22.676500000000001</v>
          </cell>
          <cell r="G6574">
            <v>1700.76</v>
          </cell>
          <cell r="H6574" t="str">
            <v>.</v>
          </cell>
          <cell r="I6574">
            <v>340.16</v>
          </cell>
          <cell r="J6574">
            <v>42736</v>
          </cell>
          <cell r="M6574" t="str">
            <v>*</v>
          </cell>
        </row>
        <row r="6575">
          <cell r="A6575" t="str">
            <v>66150</v>
          </cell>
          <cell r="B6575" t="str">
            <v>Glaucoma surgery</v>
          </cell>
          <cell r="D6575" t="str">
            <v>J1</v>
          </cell>
          <cell r="E6575" t="str">
            <v>5492</v>
          </cell>
          <cell r="F6575">
            <v>45.563600000000001</v>
          </cell>
          <cell r="G6575">
            <v>3417.32</v>
          </cell>
          <cell r="H6575" t="str">
            <v>.</v>
          </cell>
          <cell r="I6575">
            <v>683.47</v>
          </cell>
        </row>
        <row r="6576">
          <cell r="A6576" t="str">
            <v>66155</v>
          </cell>
          <cell r="B6576" t="str">
            <v>Glaucoma surgery</v>
          </cell>
          <cell r="C6576" t="str">
            <v>CH</v>
          </cell>
          <cell r="D6576" t="str">
            <v>J1</v>
          </cell>
          <cell r="E6576" t="str">
            <v>5492</v>
          </cell>
          <cell r="F6576">
            <v>45.563600000000001</v>
          </cell>
          <cell r="G6576">
            <v>3417.32</v>
          </cell>
          <cell r="H6576" t="str">
            <v>.</v>
          </cell>
          <cell r="I6576">
            <v>683.47</v>
          </cell>
          <cell r="J6576">
            <v>42736</v>
          </cell>
          <cell r="M6576" t="str">
            <v>*</v>
          </cell>
        </row>
        <row r="6577">
          <cell r="A6577" t="str">
            <v>66160</v>
          </cell>
          <cell r="B6577" t="str">
            <v>Glaucoma surgery</v>
          </cell>
          <cell r="C6577" t="str">
            <v>CH</v>
          </cell>
          <cell r="D6577" t="str">
            <v>J1</v>
          </cell>
          <cell r="E6577" t="str">
            <v>5491</v>
          </cell>
          <cell r="F6577">
            <v>24.3142</v>
          </cell>
          <cell r="G6577">
            <v>1823.59</v>
          </cell>
          <cell r="H6577" t="str">
            <v>.</v>
          </cell>
          <cell r="I6577">
            <v>364.72</v>
          </cell>
          <cell r="J6577">
            <v>42736</v>
          </cell>
          <cell r="M6577" t="str">
            <v>*</v>
          </cell>
        </row>
        <row r="6578">
          <cell r="A6578" t="str">
            <v>66170</v>
          </cell>
          <cell r="B6578" t="str">
            <v>Glaucoma surgery</v>
          </cell>
          <cell r="C6578" t="str">
            <v>CH</v>
          </cell>
          <cell r="D6578" t="str">
            <v>J1</v>
          </cell>
          <cell r="E6578" t="str">
            <v>5491</v>
          </cell>
          <cell r="F6578">
            <v>24.3142</v>
          </cell>
          <cell r="G6578">
            <v>1823.59</v>
          </cell>
          <cell r="H6578" t="str">
            <v>.</v>
          </cell>
          <cell r="I6578">
            <v>364.72</v>
          </cell>
          <cell r="J6578">
            <v>42736</v>
          </cell>
          <cell r="M6578" t="str">
            <v>*</v>
          </cell>
        </row>
        <row r="6579">
          <cell r="A6579" t="str">
            <v>66172</v>
          </cell>
          <cell r="B6579" t="str">
            <v>Incision of eye</v>
          </cell>
          <cell r="C6579" t="str">
            <v>CH</v>
          </cell>
          <cell r="D6579" t="str">
            <v>J1</v>
          </cell>
          <cell r="E6579" t="str">
            <v>5491</v>
          </cell>
          <cell r="F6579">
            <v>24.3142</v>
          </cell>
          <cell r="G6579">
            <v>1823.59</v>
          </cell>
          <cell r="H6579" t="str">
            <v>.</v>
          </cell>
          <cell r="I6579">
            <v>364.72</v>
          </cell>
          <cell r="J6579">
            <v>42736</v>
          </cell>
          <cell r="M6579" t="str">
            <v>*</v>
          </cell>
        </row>
        <row r="6580">
          <cell r="A6580" t="str">
            <v>66174</v>
          </cell>
          <cell r="B6580" t="str">
            <v>Translum dil eye canal</v>
          </cell>
          <cell r="C6580" t="str">
            <v>CH</v>
          </cell>
          <cell r="D6580" t="str">
            <v>J1</v>
          </cell>
          <cell r="E6580" t="str">
            <v>5492</v>
          </cell>
          <cell r="F6580">
            <v>45.563600000000001</v>
          </cell>
          <cell r="G6580">
            <v>3417.32</v>
          </cell>
          <cell r="H6580" t="str">
            <v>.</v>
          </cell>
          <cell r="I6580">
            <v>683.47</v>
          </cell>
          <cell r="J6580">
            <v>42736</v>
          </cell>
          <cell r="M6580" t="str">
            <v>*</v>
          </cell>
        </row>
        <row r="6581">
          <cell r="A6581" t="str">
            <v>66175</v>
          </cell>
          <cell r="B6581" t="str">
            <v>Trnslum dil eye canal w/stnt</v>
          </cell>
          <cell r="D6581" t="str">
            <v>J1</v>
          </cell>
          <cell r="E6581" t="str">
            <v>5492</v>
          </cell>
          <cell r="F6581">
            <v>45.563600000000001</v>
          </cell>
          <cell r="G6581">
            <v>3417.32</v>
          </cell>
          <cell r="H6581" t="str">
            <v>.</v>
          </cell>
          <cell r="I6581">
            <v>683.47</v>
          </cell>
        </row>
        <row r="6582">
          <cell r="A6582" t="str">
            <v>66179</v>
          </cell>
          <cell r="B6582" t="str">
            <v>Aqueous shunt eye w/o graft</v>
          </cell>
          <cell r="D6582" t="str">
            <v>J1</v>
          </cell>
          <cell r="E6582" t="str">
            <v>5492</v>
          </cell>
          <cell r="F6582">
            <v>45.563600000000001</v>
          </cell>
          <cell r="G6582">
            <v>3417.32</v>
          </cell>
          <cell r="H6582" t="str">
            <v>.</v>
          </cell>
          <cell r="I6582">
            <v>683.47</v>
          </cell>
        </row>
        <row r="6583">
          <cell r="A6583" t="str">
            <v>66180</v>
          </cell>
          <cell r="B6583" t="str">
            <v>Aqueous shunt eye w/graft</v>
          </cell>
          <cell r="D6583" t="str">
            <v>J1</v>
          </cell>
          <cell r="E6583" t="str">
            <v>5492</v>
          </cell>
          <cell r="F6583">
            <v>45.563600000000001</v>
          </cell>
          <cell r="G6583">
            <v>3417.32</v>
          </cell>
          <cell r="H6583" t="str">
            <v>.</v>
          </cell>
          <cell r="I6583">
            <v>683.47</v>
          </cell>
        </row>
        <row r="6584">
          <cell r="A6584" t="str">
            <v>66183</v>
          </cell>
          <cell r="B6584" t="str">
            <v>Insert ant drainage device</v>
          </cell>
          <cell r="D6584" t="str">
            <v>J1</v>
          </cell>
          <cell r="E6584" t="str">
            <v>5492</v>
          </cell>
          <cell r="F6584">
            <v>45.563600000000001</v>
          </cell>
          <cell r="G6584">
            <v>3417.32</v>
          </cell>
          <cell r="H6584" t="str">
            <v>.</v>
          </cell>
          <cell r="I6584">
            <v>683.47</v>
          </cell>
        </row>
        <row r="6585">
          <cell r="A6585" t="str">
            <v>66184</v>
          </cell>
          <cell r="B6585" t="str">
            <v>Revision of aqueous shunt</v>
          </cell>
          <cell r="C6585" t="str">
            <v>CH</v>
          </cell>
          <cell r="D6585" t="str">
            <v>J1</v>
          </cell>
          <cell r="E6585" t="str">
            <v>5491</v>
          </cell>
          <cell r="F6585">
            <v>24.3142</v>
          </cell>
          <cell r="G6585">
            <v>1823.59</v>
          </cell>
          <cell r="H6585" t="str">
            <v>.</v>
          </cell>
          <cell r="I6585">
            <v>364.72</v>
          </cell>
          <cell r="J6585">
            <v>42736</v>
          </cell>
          <cell r="M6585" t="str">
            <v>*</v>
          </cell>
        </row>
        <row r="6586">
          <cell r="A6586" t="str">
            <v>66185</v>
          </cell>
          <cell r="B6586" t="str">
            <v>Revise aqueous shunt eye</v>
          </cell>
          <cell r="C6586" t="str">
            <v>CH</v>
          </cell>
          <cell r="D6586" t="str">
            <v>J1</v>
          </cell>
          <cell r="E6586" t="str">
            <v>5491</v>
          </cell>
          <cell r="F6586">
            <v>24.3142</v>
          </cell>
          <cell r="G6586">
            <v>1823.59</v>
          </cell>
          <cell r="H6586" t="str">
            <v>.</v>
          </cell>
          <cell r="I6586">
            <v>364.72</v>
          </cell>
          <cell r="J6586">
            <v>42736</v>
          </cell>
          <cell r="M6586" t="str">
            <v>*</v>
          </cell>
        </row>
        <row r="6587">
          <cell r="A6587" t="str">
            <v>66220</v>
          </cell>
          <cell r="B6587" t="str">
            <v>Repair eye lesion</v>
          </cell>
          <cell r="C6587" t="str">
            <v>CH</v>
          </cell>
          <cell r="D6587" t="str">
            <v>J1</v>
          </cell>
          <cell r="E6587" t="str">
            <v>5491</v>
          </cell>
          <cell r="F6587">
            <v>24.3142</v>
          </cell>
          <cell r="G6587">
            <v>1823.59</v>
          </cell>
          <cell r="H6587" t="str">
            <v>.</v>
          </cell>
          <cell r="I6587">
            <v>364.72</v>
          </cell>
          <cell r="J6587">
            <v>42736</v>
          </cell>
          <cell r="M6587" t="str">
            <v>*</v>
          </cell>
        </row>
        <row r="6588">
          <cell r="A6588" t="str">
            <v>66225</v>
          </cell>
          <cell r="B6588" t="str">
            <v>Repair/graft eye lesion</v>
          </cell>
          <cell r="C6588" t="str">
            <v>CH</v>
          </cell>
          <cell r="D6588" t="str">
            <v>J1</v>
          </cell>
          <cell r="E6588" t="str">
            <v>5492</v>
          </cell>
          <cell r="F6588">
            <v>45.563600000000001</v>
          </cell>
          <cell r="G6588">
            <v>3417.32</v>
          </cell>
          <cell r="H6588" t="str">
            <v>.</v>
          </cell>
          <cell r="I6588">
            <v>683.47</v>
          </cell>
          <cell r="J6588">
            <v>42736</v>
          </cell>
          <cell r="M6588" t="str">
            <v>*</v>
          </cell>
        </row>
        <row r="6589">
          <cell r="A6589" t="str">
            <v>66250</v>
          </cell>
          <cell r="B6589" t="str">
            <v>Follow-up surgery of eye</v>
          </cell>
          <cell r="C6589" t="str">
            <v>CH</v>
          </cell>
          <cell r="D6589" t="str">
            <v>J1</v>
          </cell>
          <cell r="E6589" t="str">
            <v>5503</v>
          </cell>
          <cell r="F6589">
            <v>22.676500000000001</v>
          </cell>
          <cell r="G6589">
            <v>1700.76</v>
          </cell>
          <cell r="H6589" t="str">
            <v>.</v>
          </cell>
          <cell r="I6589">
            <v>340.16</v>
          </cell>
          <cell r="J6589">
            <v>42736</v>
          </cell>
          <cell r="M6589" t="str">
            <v>*</v>
          </cell>
        </row>
        <row r="6590">
          <cell r="A6590" t="str">
            <v>66500</v>
          </cell>
          <cell r="B6590" t="str">
            <v>Incision of iris</v>
          </cell>
          <cell r="C6590" t="str">
            <v>CH</v>
          </cell>
          <cell r="D6590" t="str">
            <v>J1</v>
          </cell>
          <cell r="E6590" t="str">
            <v>5491</v>
          </cell>
          <cell r="F6590">
            <v>24.3142</v>
          </cell>
          <cell r="G6590">
            <v>1823.59</v>
          </cell>
          <cell r="H6590" t="str">
            <v>.</v>
          </cell>
          <cell r="I6590">
            <v>364.72</v>
          </cell>
          <cell r="J6590">
            <v>42736</v>
          </cell>
          <cell r="M6590" t="str">
            <v>*</v>
          </cell>
        </row>
        <row r="6591">
          <cell r="A6591" t="str">
            <v>66505</v>
          </cell>
          <cell r="B6591" t="str">
            <v>Incision of iris</v>
          </cell>
          <cell r="C6591" t="str">
            <v>CH</v>
          </cell>
          <cell r="D6591" t="str">
            <v>J1</v>
          </cell>
          <cell r="E6591" t="str">
            <v>5491</v>
          </cell>
          <cell r="F6591">
            <v>24.3142</v>
          </cell>
          <cell r="G6591">
            <v>1823.59</v>
          </cell>
          <cell r="H6591" t="str">
            <v>.</v>
          </cell>
          <cell r="I6591">
            <v>364.72</v>
          </cell>
          <cell r="J6591">
            <v>42736</v>
          </cell>
          <cell r="M6591" t="str">
            <v>*</v>
          </cell>
        </row>
        <row r="6592">
          <cell r="A6592" t="str">
            <v>66600</v>
          </cell>
          <cell r="B6592" t="str">
            <v>Remove iris and lesion</v>
          </cell>
          <cell r="C6592" t="str">
            <v>CH</v>
          </cell>
          <cell r="D6592" t="str">
            <v>J1</v>
          </cell>
          <cell r="E6592" t="str">
            <v>5492</v>
          </cell>
          <cell r="F6592">
            <v>45.563600000000001</v>
          </cell>
          <cell r="G6592">
            <v>3417.32</v>
          </cell>
          <cell r="H6592" t="str">
            <v>.</v>
          </cell>
          <cell r="I6592">
            <v>683.47</v>
          </cell>
          <cell r="J6592">
            <v>42736</v>
          </cell>
          <cell r="M6592" t="str">
            <v>*</v>
          </cell>
        </row>
        <row r="6593">
          <cell r="A6593" t="str">
            <v>66605</v>
          </cell>
          <cell r="B6593" t="str">
            <v>Removal of iris</v>
          </cell>
          <cell r="C6593" t="str">
            <v>CH</v>
          </cell>
          <cell r="D6593" t="str">
            <v>J1</v>
          </cell>
          <cell r="E6593" t="str">
            <v>5491</v>
          </cell>
          <cell r="F6593">
            <v>24.3142</v>
          </cell>
          <cell r="G6593">
            <v>1823.59</v>
          </cell>
          <cell r="H6593" t="str">
            <v>.</v>
          </cell>
          <cell r="I6593">
            <v>364.72</v>
          </cell>
          <cell r="J6593">
            <v>42736</v>
          </cell>
          <cell r="M6593" t="str">
            <v>*</v>
          </cell>
        </row>
        <row r="6594">
          <cell r="A6594" t="str">
            <v>66625</v>
          </cell>
          <cell r="B6594" t="str">
            <v>Removal of iris</v>
          </cell>
          <cell r="C6594" t="str">
            <v>CH</v>
          </cell>
          <cell r="D6594" t="str">
            <v>J1</v>
          </cell>
          <cell r="E6594" t="str">
            <v>5491</v>
          </cell>
          <cell r="F6594">
            <v>24.3142</v>
          </cell>
          <cell r="G6594">
            <v>1823.59</v>
          </cell>
          <cell r="H6594" t="str">
            <v>.</v>
          </cell>
          <cell r="I6594">
            <v>364.72</v>
          </cell>
          <cell r="J6594">
            <v>42736</v>
          </cell>
          <cell r="M6594" t="str">
            <v>*</v>
          </cell>
        </row>
        <row r="6595">
          <cell r="A6595" t="str">
            <v>66630</v>
          </cell>
          <cell r="B6595" t="str">
            <v>Removal of iris</v>
          </cell>
          <cell r="C6595" t="str">
            <v>CH</v>
          </cell>
          <cell r="D6595" t="str">
            <v>J1</v>
          </cell>
          <cell r="E6595" t="str">
            <v>5491</v>
          </cell>
          <cell r="F6595">
            <v>24.3142</v>
          </cell>
          <cell r="G6595">
            <v>1823.59</v>
          </cell>
          <cell r="H6595" t="str">
            <v>.</v>
          </cell>
          <cell r="I6595">
            <v>364.72</v>
          </cell>
          <cell r="J6595">
            <v>42736</v>
          </cell>
          <cell r="M6595" t="str">
            <v>*</v>
          </cell>
        </row>
        <row r="6596">
          <cell r="A6596" t="str">
            <v>66635</v>
          </cell>
          <cell r="B6596" t="str">
            <v>Removal of iris</v>
          </cell>
          <cell r="C6596" t="str">
            <v>CH</v>
          </cell>
          <cell r="D6596" t="str">
            <v>J1</v>
          </cell>
          <cell r="E6596" t="str">
            <v>5491</v>
          </cell>
          <cell r="F6596">
            <v>24.3142</v>
          </cell>
          <cell r="G6596">
            <v>1823.59</v>
          </cell>
          <cell r="H6596" t="str">
            <v>.</v>
          </cell>
          <cell r="I6596">
            <v>364.72</v>
          </cell>
          <cell r="J6596">
            <v>42736</v>
          </cell>
          <cell r="M6596" t="str">
            <v>*</v>
          </cell>
        </row>
        <row r="6597">
          <cell r="A6597" t="str">
            <v>66680</v>
          </cell>
          <cell r="B6597" t="str">
            <v>Repair iris &amp; ciliary body</v>
          </cell>
          <cell r="C6597" t="str">
            <v>CH</v>
          </cell>
          <cell r="D6597" t="str">
            <v>J1</v>
          </cell>
          <cell r="E6597" t="str">
            <v>5491</v>
          </cell>
          <cell r="F6597">
            <v>24.3142</v>
          </cell>
          <cell r="G6597">
            <v>1823.59</v>
          </cell>
          <cell r="H6597" t="str">
            <v>.</v>
          </cell>
          <cell r="I6597">
            <v>364.72</v>
          </cell>
          <cell r="J6597">
            <v>42736</v>
          </cell>
          <cell r="M6597" t="str">
            <v>*</v>
          </cell>
        </row>
        <row r="6598">
          <cell r="A6598" t="str">
            <v>66682</v>
          </cell>
          <cell r="B6598" t="str">
            <v>Repair iris &amp; ciliary body</v>
          </cell>
          <cell r="C6598" t="str">
            <v>CH</v>
          </cell>
          <cell r="D6598" t="str">
            <v>J1</v>
          </cell>
          <cell r="E6598" t="str">
            <v>5491</v>
          </cell>
          <cell r="F6598">
            <v>24.3142</v>
          </cell>
          <cell r="G6598">
            <v>1823.59</v>
          </cell>
          <cell r="H6598" t="str">
            <v>.</v>
          </cell>
          <cell r="I6598">
            <v>364.72</v>
          </cell>
          <cell r="J6598">
            <v>42736</v>
          </cell>
          <cell r="M6598" t="str">
            <v>*</v>
          </cell>
        </row>
        <row r="6599">
          <cell r="A6599" t="str">
            <v>66700</v>
          </cell>
          <cell r="B6599" t="str">
            <v>Destruction ciliary body</v>
          </cell>
          <cell r="C6599" t="str">
            <v>CH</v>
          </cell>
          <cell r="D6599" t="str">
            <v>J1</v>
          </cell>
          <cell r="E6599" t="str">
            <v>5491</v>
          </cell>
          <cell r="F6599">
            <v>24.3142</v>
          </cell>
          <cell r="G6599">
            <v>1823.59</v>
          </cell>
          <cell r="H6599" t="str">
            <v>.</v>
          </cell>
          <cell r="I6599">
            <v>364.72</v>
          </cell>
          <cell r="J6599">
            <v>42736</v>
          </cell>
          <cell r="M6599" t="str">
            <v>*</v>
          </cell>
        </row>
        <row r="6600">
          <cell r="A6600" t="str">
            <v>66710</v>
          </cell>
          <cell r="B6600" t="str">
            <v>Ciliary transsleral therapy</v>
          </cell>
          <cell r="C6600" t="str">
            <v>CH</v>
          </cell>
          <cell r="D6600" t="str">
            <v>J1</v>
          </cell>
          <cell r="E6600" t="str">
            <v>5503</v>
          </cell>
          <cell r="F6600">
            <v>22.676500000000001</v>
          </cell>
          <cell r="G6600">
            <v>1700.76</v>
          </cell>
          <cell r="H6600" t="str">
            <v>.</v>
          </cell>
          <cell r="I6600">
            <v>340.16</v>
          </cell>
          <cell r="J6600">
            <v>42736</v>
          </cell>
          <cell r="M6600" t="str">
            <v>*</v>
          </cell>
        </row>
        <row r="6601">
          <cell r="A6601" t="str">
            <v>66711</v>
          </cell>
          <cell r="B6601" t="str">
            <v>Ciliary endoscopic ablation</v>
          </cell>
          <cell r="C6601" t="str">
            <v>CH</v>
          </cell>
          <cell r="D6601" t="str">
            <v>J1</v>
          </cell>
          <cell r="E6601" t="str">
            <v>5491</v>
          </cell>
          <cell r="F6601">
            <v>24.3142</v>
          </cell>
          <cell r="G6601">
            <v>1823.59</v>
          </cell>
          <cell r="H6601" t="str">
            <v>.</v>
          </cell>
          <cell r="I6601">
            <v>364.72</v>
          </cell>
          <cell r="J6601">
            <v>42736</v>
          </cell>
          <cell r="M6601" t="str">
            <v>*</v>
          </cell>
        </row>
        <row r="6602">
          <cell r="A6602" t="str">
            <v>66720</v>
          </cell>
          <cell r="B6602" t="str">
            <v>Destruction ciliary body</v>
          </cell>
          <cell r="C6602" t="str">
            <v>CH</v>
          </cell>
          <cell r="D6602" t="str">
            <v>J1</v>
          </cell>
          <cell r="E6602" t="str">
            <v>5503</v>
          </cell>
          <cell r="F6602">
            <v>22.676500000000001</v>
          </cell>
          <cell r="G6602">
            <v>1700.76</v>
          </cell>
          <cell r="H6602" t="str">
            <v>.</v>
          </cell>
          <cell r="I6602">
            <v>340.16</v>
          </cell>
          <cell r="J6602">
            <v>42736</v>
          </cell>
          <cell r="M6602" t="str">
            <v>*</v>
          </cell>
        </row>
        <row r="6603">
          <cell r="A6603" t="str">
            <v>66740</v>
          </cell>
          <cell r="B6603" t="str">
            <v>Destruction ciliary body</v>
          </cell>
          <cell r="C6603" t="str">
            <v>CH</v>
          </cell>
          <cell r="D6603" t="str">
            <v>J1</v>
          </cell>
          <cell r="E6603" t="str">
            <v>5503</v>
          </cell>
          <cell r="F6603">
            <v>22.676500000000001</v>
          </cell>
          <cell r="G6603">
            <v>1700.76</v>
          </cell>
          <cell r="H6603" t="str">
            <v>.</v>
          </cell>
          <cell r="I6603">
            <v>340.16</v>
          </cell>
          <cell r="J6603">
            <v>42736</v>
          </cell>
          <cell r="M6603" t="str">
            <v>*</v>
          </cell>
        </row>
        <row r="6604">
          <cell r="A6604" t="str">
            <v>66761</v>
          </cell>
          <cell r="B6604" t="str">
            <v>Revision of iris</v>
          </cell>
          <cell r="D6604" t="str">
            <v>T</v>
          </cell>
          <cell r="E6604" t="str">
            <v>5481</v>
          </cell>
          <cell r="F6604">
            <v>6.2622</v>
          </cell>
          <cell r="G6604">
            <v>469.67</v>
          </cell>
          <cell r="H6604">
            <v>101.51</v>
          </cell>
          <cell r="I6604">
            <v>93.94</v>
          </cell>
        </row>
        <row r="6605">
          <cell r="A6605" t="str">
            <v>66762</v>
          </cell>
          <cell r="B6605" t="str">
            <v>Revision of iris</v>
          </cell>
          <cell r="D6605" t="str">
            <v>T</v>
          </cell>
          <cell r="E6605" t="str">
            <v>5481</v>
          </cell>
          <cell r="F6605">
            <v>6.2622</v>
          </cell>
          <cell r="G6605">
            <v>469.67</v>
          </cell>
          <cell r="H6605">
            <v>101.51</v>
          </cell>
          <cell r="I6605">
            <v>93.94</v>
          </cell>
        </row>
        <row r="6606">
          <cell r="A6606" t="str">
            <v>66770</v>
          </cell>
          <cell r="B6606" t="str">
            <v>Removal of inner eye lesion</v>
          </cell>
          <cell r="D6606" t="str">
            <v>T</v>
          </cell>
          <cell r="E6606" t="str">
            <v>5481</v>
          </cell>
          <cell r="F6606">
            <v>6.2622</v>
          </cell>
          <cell r="G6606">
            <v>469.67</v>
          </cell>
          <cell r="H6606">
            <v>101.51</v>
          </cell>
          <cell r="I6606">
            <v>93.94</v>
          </cell>
        </row>
        <row r="6607">
          <cell r="A6607" t="str">
            <v>66820</v>
          </cell>
          <cell r="B6607" t="str">
            <v>Incision secondary cataract</v>
          </cell>
          <cell r="C6607" t="str">
            <v>CH</v>
          </cell>
          <cell r="D6607" t="str">
            <v>J1</v>
          </cell>
          <cell r="E6607" t="str">
            <v>5491</v>
          </cell>
          <cell r="F6607">
            <v>24.3142</v>
          </cell>
          <cell r="G6607">
            <v>1823.59</v>
          </cell>
          <cell r="H6607" t="str">
            <v>.</v>
          </cell>
          <cell r="I6607">
            <v>364.72</v>
          </cell>
          <cell r="J6607">
            <v>42736</v>
          </cell>
          <cell r="M6607" t="str">
            <v>*</v>
          </cell>
        </row>
        <row r="6608">
          <cell r="A6608" t="str">
            <v>66821</v>
          </cell>
          <cell r="B6608" t="str">
            <v>After cataract laser surgery</v>
          </cell>
          <cell r="D6608" t="str">
            <v>T</v>
          </cell>
          <cell r="E6608" t="str">
            <v>5481</v>
          </cell>
          <cell r="F6608">
            <v>6.2622</v>
          </cell>
          <cell r="G6608">
            <v>469.67</v>
          </cell>
          <cell r="H6608">
            <v>101.51</v>
          </cell>
          <cell r="I6608">
            <v>93.94</v>
          </cell>
        </row>
        <row r="6609">
          <cell r="A6609" t="str">
            <v>66825</v>
          </cell>
          <cell r="B6609" t="str">
            <v>Reposition intraocular lens</v>
          </cell>
          <cell r="C6609" t="str">
            <v>CH</v>
          </cell>
          <cell r="D6609" t="str">
            <v>J1</v>
          </cell>
          <cell r="E6609" t="str">
            <v>5491</v>
          </cell>
          <cell r="F6609">
            <v>24.3142</v>
          </cell>
          <cell r="G6609">
            <v>1823.59</v>
          </cell>
          <cell r="H6609" t="str">
            <v>.</v>
          </cell>
          <cell r="I6609">
            <v>364.72</v>
          </cell>
          <cell r="J6609">
            <v>42736</v>
          </cell>
          <cell r="M6609" t="str">
            <v>*</v>
          </cell>
        </row>
        <row r="6610">
          <cell r="A6610" t="str">
            <v>66830</v>
          </cell>
          <cell r="B6610" t="str">
            <v>Removal of lens lesion</v>
          </cell>
          <cell r="C6610" t="str">
            <v>CH</v>
          </cell>
          <cell r="D6610" t="str">
            <v>J1</v>
          </cell>
          <cell r="E6610" t="str">
            <v>5491</v>
          </cell>
          <cell r="F6610">
            <v>24.3142</v>
          </cell>
          <cell r="G6610">
            <v>1823.59</v>
          </cell>
          <cell r="H6610" t="str">
            <v>.</v>
          </cell>
          <cell r="I6610">
            <v>364.72</v>
          </cell>
          <cell r="J6610">
            <v>42736</v>
          </cell>
          <cell r="M6610" t="str">
            <v>*</v>
          </cell>
        </row>
        <row r="6611">
          <cell r="A6611" t="str">
            <v>66840</v>
          </cell>
          <cell r="B6611" t="str">
            <v>Removal of lens material</v>
          </cell>
          <cell r="C6611" t="str">
            <v>CH</v>
          </cell>
          <cell r="D6611" t="str">
            <v>J1</v>
          </cell>
          <cell r="E6611" t="str">
            <v>5491</v>
          </cell>
          <cell r="F6611">
            <v>24.3142</v>
          </cell>
          <cell r="G6611">
            <v>1823.59</v>
          </cell>
          <cell r="H6611" t="str">
            <v>.</v>
          </cell>
          <cell r="I6611">
            <v>364.72</v>
          </cell>
          <cell r="J6611">
            <v>42736</v>
          </cell>
          <cell r="M6611" t="str">
            <v>*</v>
          </cell>
        </row>
        <row r="6612">
          <cell r="A6612" t="str">
            <v>66850</v>
          </cell>
          <cell r="B6612" t="str">
            <v>Removal of lens material</v>
          </cell>
          <cell r="C6612" t="str">
            <v>CH</v>
          </cell>
          <cell r="D6612" t="str">
            <v>J1</v>
          </cell>
          <cell r="E6612" t="str">
            <v>5491</v>
          </cell>
          <cell r="F6612">
            <v>24.3142</v>
          </cell>
          <cell r="G6612">
            <v>1823.59</v>
          </cell>
          <cell r="H6612" t="str">
            <v>.</v>
          </cell>
          <cell r="I6612">
            <v>364.72</v>
          </cell>
          <cell r="J6612">
            <v>42736</v>
          </cell>
          <cell r="M6612" t="str">
            <v>*</v>
          </cell>
        </row>
        <row r="6613">
          <cell r="A6613" t="str">
            <v>66852</v>
          </cell>
          <cell r="B6613" t="str">
            <v>Removal of lens material</v>
          </cell>
          <cell r="D6613" t="str">
            <v>J1</v>
          </cell>
          <cell r="E6613" t="str">
            <v>5492</v>
          </cell>
          <cell r="F6613">
            <v>45.563600000000001</v>
          </cell>
          <cell r="G6613">
            <v>3417.32</v>
          </cell>
          <cell r="H6613" t="str">
            <v>.</v>
          </cell>
          <cell r="I6613">
            <v>683.47</v>
          </cell>
        </row>
        <row r="6614">
          <cell r="A6614" t="str">
            <v>66920</v>
          </cell>
          <cell r="B6614" t="str">
            <v>Extraction of lens</v>
          </cell>
          <cell r="C6614" t="str">
            <v>CH</v>
          </cell>
          <cell r="D6614" t="str">
            <v>J1</v>
          </cell>
          <cell r="E6614" t="str">
            <v>5491</v>
          </cell>
          <cell r="F6614">
            <v>24.3142</v>
          </cell>
          <cell r="G6614">
            <v>1823.59</v>
          </cell>
          <cell r="H6614" t="str">
            <v>.</v>
          </cell>
          <cell r="I6614">
            <v>364.72</v>
          </cell>
          <cell r="J6614">
            <v>42736</v>
          </cell>
          <cell r="M6614" t="str">
            <v>*</v>
          </cell>
        </row>
        <row r="6615">
          <cell r="A6615" t="str">
            <v>66930</v>
          </cell>
          <cell r="B6615" t="str">
            <v>Extraction of lens</v>
          </cell>
          <cell r="D6615" t="str">
            <v>J1</v>
          </cell>
          <cell r="E6615" t="str">
            <v>5492</v>
          </cell>
          <cell r="F6615">
            <v>45.563600000000001</v>
          </cell>
          <cell r="G6615">
            <v>3417.32</v>
          </cell>
          <cell r="H6615" t="str">
            <v>.</v>
          </cell>
          <cell r="I6615">
            <v>683.47</v>
          </cell>
        </row>
        <row r="6616">
          <cell r="A6616" t="str">
            <v>66940</v>
          </cell>
          <cell r="B6616" t="str">
            <v>Extraction of lens</v>
          </cell>
          <cell r="C6616" t="str">
            <v>CH</v>
          </cell>
          <cell r="D6616" t="str">
            <v>J1</v>
          </cell>
          <cell r="E6616" t="str">
            <v>5491</v>
          </cell>
          <cell r="F6616">
            <v>24.3142</v>
          </cell>
          <cell r="G6616">
            <v>1823.59</v>
          </cell>
          <cell r="H6616" t="str">
            <v>.</v>
          </cell>
          <cell r="I6616">
            <v>364.72</v>
          </cell>
          <cell r="J6616">
            <v>42736</v>
          </cell>
          <cell r="M6616" t="str">
            <v>*</v>
          </cell>
        </row>
        <row r="6617">
          <cell r="A6617" t="str">
            <v>66982</v>
          </cell>
          <cell r="B6617" t="str">
            <v>Cataract surgery complex</v>
          </cell>
          <cell r="C6617" t="str">
            <v>CH</v>
          </cell>
          <cell r="D6617" t="str">
            <v>J1</v>
          </cell>
          <cell r="E6617" t="str">
            <v>5491</v>
          </cell>
          <cell r="F6617">
            <v>24.3142</v>
          </cell>
          <cell r="G6617">
            <v>1823.59</v>
          </cell>
          <cell r="H6617" t="str">
            <v>.</v>
          </cell>
          <cell r="I6617">
            <v>364.72</v>
          </cell>
          <cell r="J6617">
            <v>42736</v>
          </cell>
          <cell r="M6617" t="str">
            <v>*</v>
          </cell>
        </row>
        <row r="6618">
          <cell r="A6618" t="str">
            <v>66983</v>
          </cell>
          <cell r="B6618" t="str">
            <v>Cataract surg w/iol 1 stage</v>
          </cell>
          <cell r="C6618" t="str">
            <v>CH</v>
          </cell>
          <cell r="D6618" t="str">
            <v>J1</v>
          </cell>
          <cell r="E6618" t="str">
            <v>5491</v>
          </cell>
          <cell r="F6618">
            <v>24.3142</v>
          </cell>
          <cell r="G6618">
            <v>1823.59</v>
          </cell>
          <cell r="H6618" t="str">
            <v>.</v>
          </cell>
          <cell r="I6618">
            <v>364.72</v>
          </cell>
          <cell r="J6618">
            <v>42736</v>
          </cell>
          <cell r="M6618" t="str">
            <v>*</v>
          </cell>
        </row>
        <row r="6619">
          <cell r="A6619" t="str">
            <v>66984</v>
          </cell>
          <cell r="B6619" t="str">
            <v>Cataract surg w/iol 1 stage</v>
          </cell>
          <cell r="C6619" t="str">
            <v>CH</v>
          </cell>
          <cell r="D6619" t="str">
            <v>J1</v>
          </cell>
          <cell r="E6619" t="str">
            <v>5491</v>
          </cell>
          <cell r="F6619">
            <v>24.3142</v>
          </cell>
          <cell r="G6619">
            <v>1823.59</v>
          </cell>
          <cell r="H6619" t="str">
            <v>.</v>
          </cell>
          <cell r="I6619">
            <v>364.72</v>
          </cell>
          <cell r="J6619">
            <v>42736</v>
          </cell>
          <cell r="M6619" t="str">
            <v>*</v>
          </cell>
        </row>
        <row r="6620">
          <cell r="A6620" t="str">
            <v>66985</v>
          </cell>
          <cell r="B6620" t="str">
            <v>Insert lens prosthesis</v>
          </cell>
          <cell r="C6620" t="str">
            <v>CH</v>
          </cell>
          <cell r="D6620" t="str">
            <v>J1</v>
          </cell>
          <cell r="E6620" t="str">
            <v>5491</v>
          </cell>
          <cell r="F6620">
            <v>24.3142</v>
          </cell>
          <cell r="G6620">
            <v>1823.59</v>
          </cell>
          <cell r="H6620" t="str">
            <v>.</v>
          </cell>
          <cell r="I6620">
            <v>364.72</v>
          </cell>
          <cell r="J6620">
            <v>42736</v>
          </cell>
          <cell r="M6620" t="str">
            <v>*</v>
          </cell>
        </row>
        <row r="6621">
          <cell r="A6621" t="str">
            <v>66986</v>
          </cell>
          <cell r="B6621" t="str">
            <v>Exchange lens prosthesis</v>
          </cell>
          <cell r="C6621" t="str">
            <v>CH</v>
          </cell>
          <cell r="D6621" t="str">
            <v>J1</v>
          </cell>
          <cell r="E6621" t="str">
            <v>5491</v>
          </cell>
          <cell r="F6621">
            <v>24.3142</v>
          </cell>
          <cell r="G6621">
            <v>1823.59</v>
          </cell>
          <cell r="H6621" t="str">
            <v>.</v>
          </cell>
          <cell r="I6621">
            <v>364.72</v>
          </cell>
          <cell r="J6621">
            <v>42736</v>
          </cell>
          <cell r="M6621" t="str">
            <v>*</v>
          </cell>
        </row>
        <row r="6622">
          <cell r="A6622" t="str">
            <v>66990</v>
          </cell>
          <cell r="B6622" t="str">
            <v>Ophthalmic endoscope add-on</v>
          </cell>
          <cell r="D6622" t="str">
            <v>N</v>
          </cell>
          <cell r="E6622" t="str">
            <v/>
          </cell>
        </row>
        <row r="6623">
          <cell r="A6623" t="str">
            <v>66999</v>
          </cell>
          <cell r="B6623" t="str">
            <v>Eye surgery procedure</v>
          </cell>
          <cell r="C6623" t="str">
            <v>CH</v>
          </cell>
          <cell r="D6623" t="str">
            <v>J1</v>
          </cell>
          <cell r="E6623" t="str">
            <v>5491</v>
          </cell>
          <cell r="F6623">
            <v>24.3142</v>
          </cell>
          <cell r="G6623">
            <v>1823.59</v>
          </cell>
          <cell r="H6623" t="str">
            <v>.</v>
          </cell>
          <cell r="I6623">
            <v>364.72</v>
          </cell>
          <cell r="J6623">
            <v>42736</v>
          </cell>
          <cell r="M6623" t="str">
            <v>*</v>
          </cell>
        </row>
        <row r="6624">
          <cell r="A6624" t="str">
            <v>67005</v>
          </cell>
          <cell r="B6624" t="str">
            <v>Partial removal of eye fluid</v>
          </cell>
          <cell r="C6624" t="str">
            <v>CH</v>
          </cell>
          <cell r="D6624" t="str">
            <v>J1</v>
          </cell>
          <cell r="E6624" t="str">
            <v>5491</v>
          </cell>
          <cell r="F6624">
            <v>24.3142</v>
          </cell>
          <cell r="G6624">
            <v>1823.59</v>
          </cell>
          <cell r="H6624" t="str">
            <v>.</v>
          </cell>
          <cell r="I6624">
            <v>364.72</v>
          </cell>
          <cell r="J6624">
            <v>42736</v>
          </cell>
          <cell r="M6624" t="str">
            <v>*</v>
          </cell>
        </row>
        <row r="6625">
          <cell r="A6625" t="str">
            <v>67010</v>
          </cell>
          <cell r="B6625" t="str">
            <v>Partial removal of eye fluid</v>
          </cell>
          <cell r="C6625" t="str">
            <v>CH</v>
          </cell>
          <cell r="D6625" t="str">
            <v>J1</v>
          </cell>
          <cell r="E6625" t="str">
            <v>5491</v>
          </cell>
          <cell r="F6625">
            <v>24.3142</v>
          </cell>
          <cell r="G6625">
            <v>1823.59</v>
          </cell>
          <cell r="H6625" t="str">
            <v>.</v>
          </cell>
          <cell r="I6625">
            <v>364.72</v>
          </cell>
          <cell r="J6625">
            <v>42736</v>
          </cell>
          <cell r="M6625" t="str">
            <v>*</v>
          </cell>
        </row>
        <row r="6626">
          <cell r="A6626" t="str">
            <v>67015</v>
          </cell>
          <cell r="B6626" t="str">
            <v>Release of eye fluid</v>
          </cell>
          <cell r="C6626" t="str">
            <v>CH</v>
          </cell>
          <cell r="D6626" t="str">
            <v>J1</v>
          </cell>
          <cell r="E6626" t="str">
            <v>5491</v>
          </cell>
          <cell r="F6626">
            <v>24.3142</v>
          </cell>
          <cell r="G6626">
            <v>1823.59</v>
          </cell>
          <cell r="H6626" t="str">
            <v>.</v>
          </cell>
          <cell r="I6626">
            <v>364.72</v>
          </cell>
          <cell r="J6626">
            <v>42736</v>
          </cell>
          <cell r="M6626" t="str">
            <v>*</v>
          </cell>
        </row>
        <row r="6627">
          <cell r="A6627" t="str">
            <v>67025</v>
          </cell>
          <cell r="B6627" t="str">
            <v>Replace eye fluid</v>
          </cell>
          <cell r="C6627" t="str">
            <v>CH</v>
          </cell>
          <cell r="D6627" t="str">
            <v>J1</v>
          </cell>
          <cell r="E6627" t="str">
            <v>5491</v>
          </cell>
          <cell r="F6627">
            <v>24.3142</v>
          </cell>
          <cell r="G6627">
            <v>1823.59</v>
          </cell>
          <cell r="H6627" t="str">
            <v>.</v>
          </cell>
          <cell r="I6627">
            <v>364.72</v>
          </cell>
          <cell r="J6627">
            <v>42736</v>
          </cell>
          <cell r="M6627" t="str">
            <v>*</v>
          </cell>
        </row>
        <row r="6628">
          <cell r="A6628" t="str">
            <v>67027</v>
          </cell>
          <cell r="B6628" t="str">
            <v>Implant eye drug system</v>
          </cell>
          <cell r="C6628" t="str">
            <v>CH</v>
          </cell>
          <cell r="D6628" t="str">
            <v>J1</v>
          </cell>
          <cell r="E6628" t="str">
            <v>5494</v>
          </cell>
          <cell r="F6628">
            <v>160.56049999999999</v>
          </cell>
          <cell r="G6628">
            <v>12042.2</v>
          </cell>
          <cell r="H6628" t="str">
            <v>.</v>
          </cell>
          <cell r="I6628">
            <v>2408.44</v>
          </cell>
          <cell r="J6628">
            <v>42736</v>
          </cell>
          <cell r="M6628" t="str">
            <v>*</v>
          </cell>
        </row>
        <row r="6629">
          <cell r="A6629" t="str">
            <v>67028</v>
          </cell>
          <cell r="B6629" t="str">
            <v>Injection eye drug</v>
          </cell>
          <cell r="C6629" t="str">
            <v>CH</v>
          </cell>
          <cell r="D6629" t="str">
            <v>S</v>
          </cell>
          <cell r="E6629" t="str">
            <v>5694</v>
          </cell>
          <cell r="F6629">
            <v>3.7242999999999999</v>
          </cell>
          <cell r="G6629">
            <v>279.33</v>
          </cell>
          <cell r="H6629" t="str">
            <v>.</v>
          </cell>
          <cell r="I6629">
            <v>55.87</v>
          </cell>
          <cell r="J6629">
            <v>42736</v>
          </cell>
          <cell r="M6629" t="str">
            <v>*</v>
          </cell>
        </row>
        <row r="6630">
          <cell r="A6630" t="str">
            <v>67030</v>
          </cell>
          <cell r="B6630" t="str">
            <v>Incise inner eye strands</v>
          </cell>
          <cell r="C6630" t="str">
            <v>CH</v>
          </cell>
          <cell r="D6630" t="str">
            <v>J1</v>
          </cell>
          <cell r="E6630" t="str">
            <v>5491</v>
          </cell>
          <cell r="F6630">
            <v>24.3142</v>
          </cell>
          <cell r="G6630">
            <v>1823.59</v>
          </cell>
          <cell r="H6630" t="str">
            <v>.</v>
          </cell>
          <cell r="I6630">
            <v>364.72</v>
          </cell>
          <cell r="J6630">
            <v>42736</v>
          </cell>
          <cell r="M6630" t="str">
            <v>*</v>
          </cell>
        </row>
        <row r="6631">
          <cell r="A6631" t="str">
            <v>67031</v>
          </cell>
          <cell r="B6631" t="str">
            <v>Laser surgery eye strands</v>
          </cell>
          <cell r="D6631" t="str">
            <v>T</v>
          </cell>
          <cell r="E6631" t="str">
            <v>5481</v>
          </cell>
          <cell r="F6631">
            <v>6.2622</v>
          </cell>
          <cell r="G6631">
            <v>469.67</v>
          </cell>
          <cell r="H6631">
            <v>101.51</v>
          </cell>
          <cell r="I6631">
            <v>93.94</v>
          </cell>
        </row>
        <row r="6632">
          <cell r="A6632" t="str">
            <v>67036</v>
          </cell>
          <cell r="B6632" t="str">
            <v>Removal of inner eye fluid</v>
          </cell>
          <cell r="C6632" t="str">
            <v>CH</v>
          </cell>
          <cell r="D6632" t="str">
            <v>J1</v>
          </cell>
          <cell r="E6632" t="str">
            <v>5492</v>
          </cell>
          <cell r="F6632">
            <v>45.563600000000001</v>
          </cell>
          <cell r="G6632">
            <v>3417.32</v>
          </cell>
          <cell r="H6632" t="str">
            <v>.</v>
          </cell>
          <cell r="I6632">
            <v>683.47</v>
          </cell>
          <cell r="J6632">
            <v>42736</v>
          </cell>
          <cell r="M6632" t="str">
            <v>*</v>
          </cell>
        </row>
        <row r="6633">
          <cell r="A6633" t="str">
            <v>67039</v>
          </cell>
          <cell r="B6633" t="str">
            <v>Laser treatment of retina</v>
          </cell>
          <cell r="D6633" t="str">
            <v>J1</v>
          </cell>
          <cell r="E6633" t="str">
            <v>5492</v>
          </cell>
          <cell r="F6633">
            <v>45.563600000000001</v>
          </cell>
          <cell r="G6633">
            <v>3417.32</v>
          </cell>
          <cell r="H6633" t="str">
            <v>.</v>
          </cell>
          <cell r="I6633">
            <v>683.47</v>
          </cell>
        </row>
        <row r="6634">
          <cell r="A6634" t="str">
            <v>67040</v>
          </cell>
          <cell r="B6634" t="str">
            <v>Laser treatment of retina</v>
          </cell>
          <cell r="D6634" t="str">
            <v>J1</v>
          </cell>
          <cell r="E6634" t="str">
            <v>5492</v>
          </cell>
          <cell r="F6634">
            <v>45.563600000000001</v>
          </cell>
          <cell r="G6634">
            <v>3417.32</v>
          </cell>
          <cell r="H6634" t="str">
            <v>.</v>
          </cell>
          <cell r="I6634">
            <v>683.47</v>
          </cell>
        </row>
        <row r="6635">
          <cell r="A6635" t="str">
            <v>67041</v>
          </cell>
          <cell r="B6635" t="str">
            <v>Vit for macular pucker</v>
          </cell>
          <cell r="C6635" t="str">
            <v>CH</v>
          </cell>
          <cell r="D6635" t="str">
            <v>J1</v>
          </cell>
          <cell r="E6635" t="str">
            <v>5492</v>
          </cell>
          <cell r="F6635">
            <v>45.563600000000001</v>
          </cell>
          <cell r="G6635">
            <v>3417.32</v>
          </cell>
          <cell r="H6635" t="str">
            <v>.</v>
          </cell>
          <cell r="I6635">
            <v>683.47</v>
          </cell>
          <cell r="J6635">
            <v>42736</v>
          </cell>
          <cell r="M6635" t="str">
            <v>*</v>
          </cell>
        </row>
        <row r="6636">
          <cell r="A6636" t="str">
            <v>67042</v>
          </cell>
          <cell r="B6636" t="str">
            <v>Vit for macular hole</v>
          </cell>
          <cell r="D6636" t="str">
            <v>J1</v>
          </cell>
          <cell r="E6636" t="str">
            <v>5492</v>
          </cell>
          <cell r="F6636">
            <v>45.563600000000001</v>
          </cell>
          <cell r="G6636">
            <v>3417.32</v>
          </cell>
          <cell r="H6636" t="str">
            <v>.</v>
          </cell>
          <cell r="I6636">
            <v>683.47</v>
          </cell>
        </row>
        <row r="6637">
          <cell r="A6637" t="str">
            <v>67043</v>
          </cell>
          <cell r="B6637" t="str">
            <v>Vit for membrane dissect</v>
          </cell>
          <cell r="D6637" t="str">
            <v>J1</v>
          </cell>
          <cell r="E6637" t="str">
            <v>5492</v>
          </cell>
          <cell r="F6637">
            <v>45.563600000000001</v>
          </cell>
          <cell r="G6637">
            <v>3417.32</v>
          </cell>
          <cell r="H6637" t="str">
            <v>.</v>
          </cell>
          <cell r="I6637">
            <v>683.47</v>
          </cell>
        </row>
        <row r="6638">
          <cell r="A6638" t="str">
            <v>67101</v>
          </cell>
          <cell r="B6638" t="str">
            <v>Repair detached retina crtx</v>
          </cell>
          <cell r="C6638" t="str">
            <v>CH</v>
          </cell>
          <cell r="D6638" t="str">
            <v>J1</v>
          </cell>
          <cell r="E6638" t="str">
            <v>5491</v>
          </cell>
          <cell r="F6638">
            <v>24.3142</v>
          </cell>
          <cell r="G6638">
            <v>1823.59</v>
          </cell>
          <cell r="H6638" t="str">
            <v>.</v>
          </cell>
          <cell r="I6638">
            <v>364.72</v>
          </cell>
          <cell r="J6638">
            <v>42736</v>
          </cell>
          <cell r="M6638" t="str">
            <v>*</v>
          </cell>
        </row>
        <row r="6639">
          <cell r="A6639" t="str">
            <v>67105</v>
          </cell>
          <cell r="B6639" t="str">
            <v>Repair detached retina pc</v>
          </cell>
          <cell r="D6639" t="str">
            <v>T</v>
          </cell>
          <cell r="E6639" t="str">
            <v>5481</v>
          </cell>
          <cell r="F6639">
            <v>6.2622</v>
          </cell>
          <cell r="G6639">
            <v>469.67</v>
          </cell>
          <cell r="H6639">
            <v>101.51</v>
          </cell>
          <cell r="I6639">
            <v>93.94</v>
          </cell>
        </row>
        <row r="6640">
          <cell r="A6640" t="str">
            <v>67107</v>
          </cell>
          <cell r="B6640" t="str">
            <v>Repair detached retina</v>
          </cell>
          <cell r="D6640" t="str">
            <v>J1</v>
          </cell>
          <cell r="E6640" t="str">
            <v>5492</v>
          </cell>
          <cell r="F6640">
            <v>45.563600000000001</v>
          </cell>
          <cell r="G6640">
            <v>3417.32</v>
          </cell>
          <cell r="H6640" t="str">
            <v>.</v>
          </cell>
          <cell r="I6640">
            <v>683.47</v>
          </cell>
        </row>
        <row r="6641">
          <cell r="A6641" t="str">
            <v>67108</v>
          </cell>
          <cell r="B6641" t="str">
            <v>Repair detached retina</v>
          </cell>
          <cell r="D6641" t="str">
            <v>J1</v>
          </cell>
          <cell r="E6641" t="str">
            <v>5492</v>
          </cell>
          <cell r="F6641">
            <v>45.563600000000001</v>
          </cell>
          <cell r="G6641">
            <v>3417.32</v>
          </cell>
          <cell r="H6641" t="str">
            <v>.</v>
          </cell>
          <cell r="I6641">
            <v>683.47</v>
          </cell>
        </row>
        <row r="6642">
          <cell r="A6642" t="str">
            <v>67110</v>
          </cell>
          <cell r="B6642" t="str">
            <v>Repair detached retina</v>
          </cell>
          <cell r="C6642" t="str">
            <v>CH</v>
          </cell>
          <cell r="D6642" t="str">
            <v>J1</v>
          </cell>
          <cell r="E6642" t="str">
            <v>5491</v>
          </cell>
          <cell r="F6642">
            <v>24.3142</v>
          </cell>
          <cell r="G6642">
            <v>1823.59</v>
          </cell>
          <cell r="H6642" t="str">
            <v>.</v>
          </cell>
          <cell r="I6642">
            <v>364.72</v>
          </cell>
          <cell r="J6642">
            <v>42736</v>
          </cell>
          <cell r="M6642" t="str">
            <v>*</v>
          </cell>
        </row>
        <row r="6643">
          <cell r="A6643" t="str">
            <v>67113</v>
          </cell>
          <cell r="B6643" t="str">
            <v>Repair retinal detach cplx</v>
          </cell>
          <cell r="D6643" t="str">
            <v>J1</v>
          </cell>
          <cell r="E6643" t="str">
            <v>5492</v>
          </cell>
          <cell r="F6643">
            <v>45.563600000000001</v>
          </cell>
          <cell r="G6643">
            <v>3417.32</v>
          </cell>
          <cell r="H6643" t="str">
            <v>.</v>
          </cell>
          <cell r="I6643">
            <v>683.47</v>
          </cell>
        </row>
        <row r="6644">
          <cell r="A6644" t="str">
            <v>67115</v>
          </cell>
          <cell r="B6644" t="str">
            <v>Release encircling material</v>
          </cell>
          <cell r="C6644" t="str">
            <v>CH</v>
          </cell>
          <cell r="D6644" t="str">
            <v>J1</v>
          </cell>
          <cell r="E6644" t="str">
            <v>5492</v>
          </cell>
          <cell r="F6644">
            <v>45.563600000000001</v>
          </cell>
          <cell r="G6644">
            <v>3417.32</v>
          </cell>
          <cell r="H6644" t="str">
            <v>.</v>
          </cell>
          <cell r="I6644">
            <v>683.47</v>
          </cell>
          <cell r="J6644">
            <v>42736</v>
          </cell>
          <cell r="M6644" t="str">
            <v>*</v>
          </cell>
        </row>
        <row r="6645">
          <cell r="A6645" t="str">
            <v>67120</v>
          </cell>
          <cell r="B6645" t="str">
            <v>Remove eye implant material</v>
          </cell>
          <cell r="C6645" t="str">
            <v>CH</v>
          </cell>
          <cell r="D6645" t="str">
            <v>J1</v>
          </cell>
          <cell r="E6645" t="str">
            <v>5491</v>
          </cell>
          <cell r="F6645">
            <v>24.3142</v>
          </cell>
          <cell r="G6645">
            <v>1823.59</v>
          </cell>
          <cell r="H6645" t="str">
            <v>.</v>
          </cell>
          <cell r="I6645">
            <v>364.72</v>
          </cell>
          <cell r="J6645">
            <v>42736</v>
          </cell>
          <cell r="M6645" t="str">
            <v>*</v>
          </cell>
        </row>
        <row r="6646">
          <cell r="A6646" t="str">
            <v>67121</v>
          </cell>
          <cell r="B6646" t="str">
            <v>Remove eye implant material</v>
          </cell>
          <cell r="C6646" t="str">
            <v>CH</v>
          </cell>
          <cell r="D6646" t="str">
            <v>J1</v>
          </cell>
          <cell r="E6646" t="str">
            <v>5491</v>
          </cell>
          <cell r="F6646">
            <v>24.3142</v>
          </cell>
          <cell r="G6646">
            <v>1823.59</v>
          </cell>
          <cell r="H6646" t="str">
            <v>.</v>
          </cell>
          <cell r="I6646">
            <v>364.72</v>
          </cell>
          <cell r="J6646">
            <v>42736</v>
          </cell>
          <cell r="M6646" t="str">
            <v>*</v>
          </cell>
        </row>
        <row r="6647">
          <cell r="A6647" t="str">
            <v>67141</v>
          </cell>
          <cell r="B6647" t="str">
            <v>Treatment of retina</v>
          </cell>
          <cell r="D6647" t="str">
            <v>T</v>
          </cell>
          <cell r="E6647" t="str">
            <v>5501</v>
          </cell>
          <cell r="F6647">
            <v>3.5783</v>
          </cell>
          <cell r="G6647">
            <v>268.38</v>
          </cell>
          <cell r="H6647" t="str">
            <v>.</v>
          </cell>
          <cell r="I6647">
            <v>53.68</v>
          </cell>
        </row>
        <row r="6648">
          <cell r="A6648" t="str">
            <v>67145</v>
          </cell>
          <cell r="B6648" t="str">
            <v>Treatment of retina</v>
          </cell>
          <cell r="D6648" t="str">
            <v>T</v>
          </cell>
          <cell r="E6648" t="str">
            <v>5481</v>
          </cell>
          <cell r="F6648">
            <v>6.2622</v>
          </cell>
          <cell r="G6648">
            <v>469.67</v>
          </cell>
          <cell r="H6648">
            <v>101.51</v>
          </cell>
          <cell r="I6648">
            <v>93.94</v>
          </cell>
        </row>
        <row r="6649">
          <cell r="A6649" t="str">
            <v>67208</v>
          </cell>
          <cell r="B6649" t="str">
            <v>Treatment of retinal lesion</v>
          </cell>
          <cell r="D6649" t="str">
            <v>T</v>
          </cell>
          <cell r="E6649" t="str">
            <v>5501</v>
          </cell>
          <cell r="F6649">
            <v>3.5783</v>
          </cell>
          <cell r="G6649">
            <v>268.38</v>
          </cell>
          <cell r="H6649" t="str">
            <v>.</v>
          </cell>
          <cell r="I6649">
            <v>53.68</v>
          </cell>
        </row>
        <row r="6650">
          <cell r="A6650" t="str">
            <v>67210</v>
          </cell>
          <cell r="B6650" t="str">
            <v>Treatment of retinal lesion</v>
          </cell>
          <cell r="D6650" t="str">
            <v>T</v>
          </cell>
          <cell r="E6650" t="str">
            <v>5481</v>
          </cell>
          <cell r="F6650">
            <v>6.2622</v>
          </cell>
          <cell r="G6650">
            <v>469.67</v>
          </cell>
          <cell r="H6650">
            <v>101.51</v>
          </cell>
          <cell r="I6650">
            <v>93.94</v>
          </cell>
        </row>
        <row r="6651">
          <cell r="A6651" t="str">
            <v>67218</v>
          </cell>
          <cell r="B6651" t="str">
            <v>Treatment of retinal lesion</v>
          </cell>
          <cell r="C6651" t="str">
            <v>CH</v>
          </cell>
          <cell r="D6651" t="str">
            <v>J1</v>
          </cell>
          <cell r="E6651" t="str">
            <v>5504</v>
          </cell>
          <cell r="F6651">
            <v>36.9816</v>
          </cell>
          <cell r="G6651">
            <v>2773.66</v>
          </cell>
          <cell r="H6651" t="str">
            <v>.</v>
          </cell>
          <cell r="I6651">
            <v>554.74</v>
          </cell>
          <cell r="J6651">
            <v>42736</v>
          </cell>
          <cell r="M6651" t="str">
            <v>*</v>
          </cell>
        </row>
        <row r="6652">
          <cell r="A6652" t="str">
            <v>67220</v>
          </cell>
          <cell r="B6652" t="str">
            <v>Treatment of choroid lesion</v>
          </cell>
          <cell r="D6652" t="str">
            <v>T</v>
          </cell>
          <cell r="E6652" t="str">
            <v>5481</v>
          </cell>
          <cell r="F6652">
            <v>6.2622</v>
          </cell>
          <cell r="G6652">
            <v>469.67</v>
          </cell>
          <cell r="H6652">
            <v>101.51</v>
          </cell>
          <cell r="I6652">
            <v>93.94</v>
          </cell>
        </row>
        <row r="6653">
          <cell r="A6653" t="str">
            <v>67221</v>
          </cell>
          <cell r="B6653" t="str">
            <v>Ocular photodynamic ther</v>
          </cell>
          <cell r="D6653" t="str">
            <v>T</v>
          </cell>
          <cell r="E6653" t="str">
            <v>5481</v>
          </cell>
          <cell r="F6653">
            <v>6.2622</v>
          </cell>
          <cell r="G6653">
            <v>469.67</v>
          </cell>
          <cell r="H6653">
            <v>101.51</v>
          </cell>
          <cell r="I6653">
            <v>93.94</v>
          </cell>
        </row>
        <row r="6654">
          <cell r="A6654" t="str">
            <v>67225</v>
          </cell>
          <cell r="B6654" t="str">
            <v>Eye photodynamic ther add-on</v>
          </cell>
          <cell r="D6654" t="str">
            <v>N</v>
          </cell>
          <cell r="E6654" t="str">
            <v/>
          </cell>
        </row>
        <row r="6655">
          <cell r="A6655" t="str">
            <v>67227</v>
          </cell>
          <cell r="B6655" t="str">
            <v>Dstrj extensive retinopathy</v>
          </cell>
          <cell r="C6655" t="str">
            <v>CH</v>
          </cell>
          <cell r="D6655" t="str">
            <v>J1</v>
          </cell>
          <cell r="E6655" t="str">
            <v>5504</v>
          </cell>
          <cell r="F6655">
            <v>36.9816</v>
          </cell>
          <cell r="G6655">
            <v>2773.66</v>
          </cell>
          <cell r="H6655" t="str">
            <v>.</v>
          </cell>
          <cell r="I6655">
            <v>554.74</v>
          </cell>
          <cell r="J6655">
            <v>42736</v>
          </cell>
          <cell r="M6655" t="str">
            <v>*</v>
          </cell>
        </row>
        <row r="6656">
          <cell r="A6656" t="str">
            <v>67228</v>
          </cell>
          <cell r="B6656" t="str">
            <v>Treatment x10sv retinopathy</v>
          </cell>
          <cell r="D6656" t="str">
            <v>T</v>
          </cell>
          <cell r="E6656" t="str">
            <v>5481</v>
          </cell>
          <cell r="F6656">
            <v>6.2622</v>
          </cell>
          <cell r="G6656">
            <v>469.67</v>
          </cell>
          <cell r="H6656">
            <v>101.51</v>
          </cell>
          <cell r="I6656">
            <v>93.94</v>
          </cell>
        </row>
        <row r="6657">
          <cell r="A6657" t="str">
            <v>67229</v>
          </cell>
          <cell r="B6657" t="str">
            <v>Tr retinal les preterm inf</v>
          </cell>
          <cell r="D6657" t="str">
            <v>T</v>
          </cell>
          <cell r="E6657" t="str">
            <v>5481</v>
          </cell>
          <cell r="F6657">
            <v>6.2622</v>
          </cell>
          <cell r="G6657">
            <v>469.67</v>
          </cell>
          <cell r="H6657">
            <v>101.51</v>
          </cell>
          <cell r="I6657">
            <v>93.94</v>
          </cell>
        </row>
        <row r="6658">
          <cell r="A6658" t="str">
            <v>67250</v>
          </cell>
          <cell r="B6658" t="str">
            <v>Reinforce eye wall</v>
          </cell>
          <cell r="C6658" t="str">
            <v>CH</v>
          </cell>
          <cell r="D6658" t="str">
            <v>J1</v>
          </cell>
          <cell r="E6658" t="str">
            <v>5503</v>
          </cell>
          <cell r="F6658">
            <v>22.676500000000001</v>
          </cell>
          <cell r="G6658">
            <v>1700.76</v>
          </cell>
          <cell r="H6658" t="str">
            <v>.</v>
          </cell>
          <cell r="I6658">
            <v>340.16</v>
          </cell>
          <cell r="J6658">
            <v>42736</v>
          </cell>
          <cell r="M6658" t="str">
            <v>*</v>
          </cell>
        </row>
        <row r="6659">
          <cell r="A6659" t="str">
            <v>67255</v>
          </cell>
          <cell r="B6659" t="str">
            <v>Reinforce/graft eye wall</v>
          </cell>
          <cell r="C6659" t="str">
            <v>CH</v>
          </cell>
          <cell r="D6659" t="str">
            <v>J1</v>
          </cell>
          <cell r="E6659" t="str">
            <v>5491</v>
          </cell>
          <cell r="F6659">
            <v>24.3142</v>
          </cell>
          <cell r="G6659">
            <v>1823.59</v>
          </cell>
          <cell r="H6659" t="str">
            <v>.</v>
          </cell>
          <cell r="I6659">
            <v>364.72</v>
          </cell>
          <cell r="J6659">
            <v>42736</v>
          </cell>
          <cell r="M6659" t="str">
            <v>*</v>
          </cell>
        </row>
        <row r="6660">
          <cell r="A6660" t="str">
            <v>67299</v>
          </cell>
          <cell r="B6660" t="str">
            <v>Eye surgery procedure</v>
          </cell>
          <cell r="C6660" t="str">
            <v>CH</v>
          </cell>
          <cell r="D6660" t="str">
            <v>J1</v>
          </cell>
          <cell r="E6660" t="str">
            <v>5491</v>
          </cell>
          <cell r="F6660">
            <v>24.3142</v>
          </cell>
          <cell r="G6660">
            <v>1823.59</v>
          </cell>
          <cell r="H6660" t="str">
            <v>.</v>
          </cell>
          <cell r="I6660">
            <v>364.72</v>
          </cell>
          <cell r="J6660">
            <v>42736</v>
          </cell>
          <cell r="M6660" t="str">
            <v>*</v>
          </cell>
        </row>
        <row r="6661">
          <cell r="A6661" t="str">
            <v>67311</v>
          </cell>
          <cell r="B6661" t="str">
            <v>Revise eye muscle</v>
          </cell>
          <cell r="C6661" t="str">
            <v>CH</v>
          </cell>
          <cell r="D6661" t="str">
            <v>J1</v>
          </cell>
          <cell r="E6661" t="str">
            <v>5503</v>
          </cell>
          <cell r="F6661">
            <v>22.676500000000001</v>
          </cell>
          <cell r="G6661">
            <v>1700.76</v>
          </cell>
          <cell r="H6661" t="str">
            <v>.</v>
          </cell>
          <cell r="I6661">
            <v>340.16</v>
          </cell>
          <cell r="J6661">
            <v>42736</v>
          </cell>
          <cell r="M6661" t="str">
            <v>*</v>
          </cell>
        </row>
        <row r="6662">
          <cell r="A6662" t="str">
            <v>67312</v>
          </cell>
          <cell r="B6662" t="str">
            <v>Revise two eye muscles</v>
          </cell>
          <cell r="C6662" t="str">
            <v>CH</v>
          </cell>
          <cell r="D6662" t="str">
            <v>J1</v>
          </cell>
          <cell r="E6662" t="str">
            <v>5504</v>
          </cell>
          <cell r="F6662">
            <v>36.9816</v>
          </cell>
          <cell r="G6662">
            <v>2773.66</v>
          </cell>
          <cell r="H6662" t="str">
            <v>.</v>
          </cell>
          <cell r="I6662">
            <v>554.74</v>
          </cell>
          <cell r="J6662">
            <v>42736</v>
          </cell>
          <cell r="M6662" t="str">
            <v>*</v>
          </cell>
        </row>
        <row r="6663">
          <cell r="A6663" t="str">
            <v>67314</v>
          </cell>
          <cell r="B6663" t="str">
            <v>Revise eye muscle</v>
          </cell>
          <cell r="C6663" t="str">
            <v>CH</v>
          </cell>
          <cell r="D6663" t="str">
            <v>J1</v>
          </cell>
          <cell r="E6663" t="str">
            <v>5503</v>
          </cell>
          <cell r="F6663">
            <v>22.676500000000001</v>
          </cell>
          <cell r="G6663">
            <v>1700.76</v>
          </cell>
          <cell r="H6663" t="str">
            <v>.</v>
          </cell>
          <cell r="I6663">
            <v>340.16</v>
          </cell>
          <cell r="J6663">
            <v>42736</v>
          </cell>
          <cell r="M6663" t="str">
            <v>*</v>
          </cell>
        </row>
        <row r="6664">
          <cell r="A6664" t="str">
            <v>67316</v>
          </cell>
          <cell r="B6664" t="str">
            <v>Revise two eye muscles</v>
          </cell>
          <cell r="C6664" t="str">
            <v>CH</v>
          </cell>
          <cell r="D6664" t="str">
            <v>J1</v>
          </cell>
          <cell r="E6664" t="str">
            <v>5503</v>
          </cell>
          <cell r="F6664">
            <v>22.676500000000001</v>
          </cell>
          <cell r="G6664">
            <v>1700.76</v>
          </cell>
          <cell r="H6664" t="str">
            <v>.</v>
          </cell>
          <cell r="I6664">
            <v>340.16</v>
          </cell>
          <cell r="J6664">
            <v>42736</v>
          </cell>
          <cell r="M6664" t="str">
            <v>*</v>
          </cell>
        </row>
        <row r="6665">
          <cell r="A6665" t="str">
            <v>67318</v>
          </cell>
          <cell r="B6665" t="str">
            <v>Revise eye muscle(s)</v>
          </cell>
          <cell r="C6665" t="str">
            <v>CH</v>
          </cell>
          <cell r="D6665" t="str">
            <v>J1</v>
          </cell>
          <cell r="E6665" t="str">
            <v>5503</v>
          </cell>
          <cell r="F6665">
            <v>22.676500000000001</v>
          </cell>
          <cell r="G6665">
            <v>1700.76</v>
          </cell>
          <cell r="H6665" t="str">
            <v>.</v>
          </cell>
          <cell r="I6665">
            <v>340.16</v>
          </cell>
          <cell r="J6665">
            <v>42736</v>
          </cell>
          <cell r="M6665" t="str">
            <v>*</v>
          </cell>
        </row>
        <row r="6666">
          <cell r="A6666" t="str">
            <v>67320</v>
          </cell>
          <cell r="B6666" t="str">
            <v>Revise eye muscle(s) add-on</v>
          </cell>
          <cell r="D6666" t="str">
            <v>N</v>
          </cell>
          <cell r="E6666" t="str">
            <v/>
          </cell>
        </row>
        <row r="6667">
          <cell r="A6667" t="str">
            <v>67331</v>
          </cell>
          <cell r="B6667" t="str">
            <v>Eye surgery follow-up add-on</v>
          </cell>
          <cell r="D6667" t="str">
            <v>N</v>
          </cell>
          <cell r="E6667" t="str">
            <v/>
          </cell>
        </row>
        <row r="6668">
          <cell r="A6668" t="str">
            <v>67332</v>
          </cell>
          <cell r="B6668" t="str">
            <v>Rerevise eye muscles add-on</v>
          </cell>
          <cell r="D6668" t="str">
            <v>N</v>
          </cell>
          <cell r="E6668" t="str">
            <v/>
          </cell>
        </row>
        <row r="6669">
          <cell r="A6669" t="str">
            <v>67334</v>
          </cell>
          <cell r="B6669" t="str">
            <v>Revise eye muscle w/suture</v>
          </cell>
          <cell r="D6669" t="str">
            <v>N</v>
          </cell>
          <cell r="E6669" t="str">
            <v/>
          </cell>
        </row>
        <row r="6670">
          <cell r="A6670" t="str">
            <v>67335</v>
          </cell>
          <cell r="B6670" t="str">
            <v>Eye suture during surgery</v>
          </cell>
          <cell r="D6670" t="str">
            <v>N</v>
          </cell>
          <cell r="E6670" t="str">
            <v/>
          </cell>
        </row>
        <row r="6671">
          <cell r="A6671" t="str">
            <v>67340</v>
          </cell>
          <cell r="B6671" t="str">
            <v>Revise eye muscle add-on</v>
          </cell>
          <cell r="D6671" t="str">
            <v>N</v>
          </cell>
          <cell r="E6671" t="str">
            <v/>
          </cell>
        </row>
        <row r="6672">
          <cell r="A6672" t="str">
            <v>67343</v>
          </cell>
          <cell r="B6672" t="str">
            <v>Release eye tissue</v>
          </cell>
          <cell r="C6672" t="str">
            <v>CH</v>
          </cell>
          <cell r="D6672" t="str">
            <v>J1</v>
          </cell>
          <cell r="E6672" t="str">
            <v>5503</v>
          </cell>
          <cell r="F6672">
            <v>22.676500000000001</v>
          </cell>
          <cell r="G6672">
            <v>1700.76</v>
          </cell>
          <cell r="H6672" t="str">
            <v>.</v>
          </cell>
          <cell r="I6672">
            <v>340.16</v>
          </cell>
          <cell r="J6672">
            <v>42736</v>
          </cell>
          <cell r="M6672" t="str">
            <v>*</v>
          </cell>
        </row>
        <row r="6673">
          <cell r="A6673" t="str">
            <v>67345</v>
          </cell>
          <cell r="B6673" t="str">
            <v>Destroy nerve of eye muscle</v>
          </cell>
          <cell r="D6673" t="str">
            <v>T</v>
          </cell>
          <cell r="E6673" t="str">
            <v>5501</v>
          </cell>
          <cell r="F6673">
            <v>3.5783</v>
          </cell>
          <cell r="G6673">
            <v>268.38</v>
          </cell>
          <cell r="H6673" t="str">
            <v>.</v>
          </cell>
          <cell r="I6673">
            <v>53.68</v>
          </cell>
        </row>
        <row r="6674">
          <cell r="A6674" t="str">
            <v>67346</v>
          </cell>
          <cell r="B6674" t="str">
            <v>Biopsy eye muscle</v>
          </cell>
          <cell r="C6674" t="str">
            <v>CH</v>
          </cell>
          <cell r="D6674" t="str">
            <v>J1</v>
          </cell>
          <cell r="E6674" t="str">
            <v>5504</v>
          </cell>
          <cell r="F6674">
            <v>36.9816</v>
          </cell>
          <cell r="G6674">
            <v>2773.66</v>
          </cell>
          <cell r="H6674" t="str">
            <v>.</v>
          </cell>
          <cell r="I6674">
            <v>554.74</v>
          </cell>
          <cell r="J6674">
            <v>42736</v>
          </cell>
          <cell r="M6674" t="str">
            <v>*</v>
          </cell>
        </row>
        <row r="6675">
          <cell r="A6675" t="str">
            <v>67399</v>
          </cell>
          <cell r="B6675" t="str">
            <v>Unlisted px extraocular musc</v>
          </cell>
          <cell r="D6675" t="str">
            <v>T</v>
          </cell>
          <cell r="E6675" t="str">
            <v>5501</v>
          </cell>
          <cell r="F6675">
            <v>3.5783</v>
          </cell>
          <cell r="G6675">
            <v>268.38</v>
          </cell>
          <cell r="H6675" t="str">
            <v>.</v>
          </cell>
          <cell r="I6675">
            <v>53.68</v>
          </cell>
        </row>
        <row r="6676">
          <cell r="A6676" t="str">
            <v>67400</v>
          </cell>
          <cell r="B6676" t="str">
            <v>Explore/biopsy eye socket</v>
          </cell>
          <cell r="C6676" t="str">
            <v>CH</v>
          </cell>
          <cell r="D6676" t="str">
            <v>J1</v>
          </cell>
          <cell r="E6676" t="str">
            <v>5504</v>
          </cell>
          <cell r="F6676">
            <v>36.9816</v>
          </cell>
          <cell r="G6676">
            <v>2773.66</v>
          </cell>
          <cell r="H6676" t="str">
            <v>.</v>
          </cell>
          <cell r="I6676">
            <v>554.74</v>
          </cell>
          <cell r="J6676">
            <v>42736</v>
          </cell>
          <cell r="M6676" t="str">
            <v>*</v>
          </cell>
        </row>
        <row r="6677">
          <cell r="A6677" t="str">
            <v>67405</v>
          </cell>
          <cell r="B6677" t="str">
            <v>Explore/drain eye socket</v>
          </cell>
          <cell r="C6677" t="str">
            <v>CH</v>
          </cell>
          <cell r="D6677" t="str">
            <v>J1</v>
          </cell>
          <cell r="E6677" t="str">
            <v>5503</v>
          </cell>
          <cell r="F6677">
            <v>22.676500000000001</v>
          </cell>
          <cell r="G6677">
            <v>1700.76</v>
          </cell>
          <cell r="H6677" t="str">
            <v>.</v>
          </cell>
          <cell r="I6677">
            <v>340.16</v>
          </cell>
          <cell r="J6677">
            <v>42736</v>
          </cell>
          <cell r="M6677" t="str">
            <v>*</v>
          </cell>
        </row>
        <row r="6678">
          <cell r="A6678" t="str">
            <v>67412</v>
          </cell>
          <cell r="B6678" t="str">
            <v>Explore/treat eye socket</v>
          </cell>
          <cell r="C6678" t="str">
            <v>CH</v>
          </cell>
          <cell r="D6678" t="str">
            <v>J1</v>
          </cell>
          <cell r="E6678" t="str">
            <v>5503</v>
          </cell>
          <cell r="F6678">
            <v>22.676500000000001</v>
          </cell>
          <cell r="G6678">
            <v>1700.76</v>
          </cell>
          <cell r="H6678" t="str">
            <v>.</v>
          </cell>
          <cell r="I6678">
            <v>340.16</v>
          </cell>
          <cell r="J6678">
            <v>42736</v>
          </cell>
          <cell r="M6678" t="str">
            <v>*</v>
          </cell>
        </row>
        <row r="6679">
          <cell r="A6679" t="str">
            <v>67413</v>
          </cell>
          <cell r="B6679" t="str">
            <v>Explore/treat eye socket</v>
          </cell>
          <cell r="C6679" t="str">
            <v>CH</v>
          </cell>
          <cell r="D6679" t="str">
            <v>J1</v>
          </cell>
          <cell r="E6679" t="str">
            <v>5503</v>
          </cell>
          <cell r="F6679">
            <v>22.676500000000001</v>
          </cell>
          <cell r="G6679">
            <v>1700.76</v>
          </cell>
          <cell r="H6679" t="str">
            <v>.</v>
          </cell>
          <cell r="I6679">
            <v>340.16</v>
          </cell>
          <cell r="J6679">
            <v>42736</v>
          </cell>
          <cell r="M6679" t="str">
            <v>*</v>
          </cell>
        </row>
        <row r="6680">
          <cell r="A6680" t="str">
            <v>67414</v>
          </cell>
          <cell r="B6680" t="str">
            <v>Explr/decompress eye socket</v>
          </cell>
          <cell r="C6680" t="str">
            <v>CH</v>
          </cell>
          <cell r="D6680" t="str">
            <v>J1</v>
          </cell>
          <cell r="E6680" t="str">
            <v>5504</v>
          </cell>
          <cell r="F6680">
            <v>36.9816</v>
          </cell>
          <cell r="G6680">
            <v>2773.66</v>
          </cell>
          <cell r="H6680" t="str">
            <v>.</v>
          </cell>
          <cell r="I6680">
            <v>554.74</v>
          </cell>
          <cell r="J6680">
            <v>42736</v>
          </cell>
          <cell r="M6680" t="str">
            <v>*</v>
          </cell>
        </row>
        <row r="6681">
          <cell r="A6681" t="str">
            <v>67415</v>
          </cell>
          <cell r="B6681" t="str">
            <v>Aspiration orbital contents</v>
          </cell>
          <cell r="C6681" t="str">
            <v>CH</v>
          </cell>
          <cell r="D6681" t="str">
            <v>J1</v>
          </cell>
          <cell r="E6681" t="str">
            <v>5503</v>
          </cell>
          <cell r="F6681">
            <v>22.676500000000001</v>
          </cell>
          <cell r="G6681">
            <v>1700.76</v>
          </cell>
          <cell r="H6681" t="str">
            <v>.</v>
          </cell>
          <cell r="I6681">
            <v>340.16</v>
          </cell>
          <cell r="J6681">
            <v>42736</v>
          </cell>
          <cell r="M6681" t="str">
            <v>*</v>
          </cell>
        </row>
        <row r="6682">
          <cell r="A6682" t="str">
            <v>67420</v>
          </cell>
          <cell r="B6682" t="str">
            <v>Explore/treat eye socket</v>
          </cell>
          <cell r="C6682" t="str">
            <v>CH</v>
          </cell>
          <cell r="D6682" t="str">
            <v>J1</v>
          </cell>
          <cell r="E6682" t="str">
            <v>5504</v>
          </cell>
          <cell r="F6682">
            <v>36.9816</v>
          </cell>
          <cell r="G6682">
            <v>2773.66</v>
          </cell>
          <cell r="H6682" t="str">
            <v>.</v>
          </cell>
          <cell r="I6682">
            <v>554.74</v>
          </cell>
          <cell r="J6682">
            <v>42736</v>
          </cell>
          <cell r="M6682" t="str">
            <v>*</v>
          </cell>
        </row>
        <row r="6683">
          <cell r="A6683" t="str">
            <v>67430</v>
          </cell>
          <cell r="B6683" t="str">
            <v>Explore/treat eye socket</v>
          </cell>
          <cell r="C6683" t="str">
            <v>CH</v>
          </cell>
          <cell r="D6683" t="str">
            <v>J1</v>
          </cell>
          <cell r="E6683" t="str">
            <v>5504</v>
          </cell>
          <cell r="F6683">
            <v>36.9816</v>
          </cell>
          <cell r="G6683">
            <v>2773.66</v>
          </cell>
          <cell r="H6683" t="str">
            <v>.</v>
          </cell>
          <cell r="I6683">
            <v>554.74</v>
          </cell>
          <cell r="J6683">
            <v>42736</v>
          </cell>
          <cell r="M6683" t="str">
            <v>*</v>
          </cell>
        </row>
        <row r="6684">
          <cell r="A6684" t="str">
            <v>67440</v>
          </cell>
          <cell r="B6684" t="str">
            <v>Explore/drain eye socket</v>
          </cell>
          <cell r="C6684" t="str">
            <v>CH</v>
          </cell>
          <cell r="D6684" t="str">
            <v>J1</v>
          </cell>
          <cell r="E6684" t="str">
            <v>5504</v>
          </cell>
          <cell r="F6684">
            <v>36.9816</v>
          </cell>
          <cell r="G6684">
            <v>2773.66</v>
          </cell>
          <cell r="H6684" t="str">
            <v>.</v>
          </cell>
          <cell r="I6684">
            <v>554.74</v>
          </cell>
          <cell r="J6684">
            <v>42736</v>
          </cell>
          <cell r="M6684" t="str">
            <v>*</v>
          </cell>
        </row>
        <row r="6685">
          <cell r="A6685" t="str">
            <v>67445</v>
          </cell>
          <cell r="B6685" t="str">
            <v>Explr/decompress eye socket</v>
          </cell>
          <cell r="C6685" t="str">
            <v>CH</v>
          </cell>
          <cell r="D6685" t="str">
            <v>J1</v>
          </cell>
          <cell r="E6685" t="str">
            <v>5504</v>
          </cell>
          <cell r="F6685">
            <v>36.9816</v>
          </cell>
          <cell r="G6685">
            <v>2773.66</v>
          </cell>
          <cell r="H6685" t="str">
            <v>.</v>
          </cell>
          <cell r="I6685">
            <v>554.74</v>
          </cell>
          <cell r="J6685">
            <v>42736</v>
          </cell>
          <cell r="M6685" t="str">
            <v>*</v>
          </cell>
        </row>
        <row r="6686">
          <cell r="A6686" t="str">
            <v>67450</v>
          </cell>
          <cell r="B6686" t="str">
            <v>Explore/biopsy eye socket</v>
          </cell>
          <cell r="C6686" t="str">
            <v>CH</v>
          </cell>
          <cell r="D6686" t="str">
            <v>J1</v>
          </cell>
          <cell r="E6686" t="str">
            <v>5504</v>
          </cell>
          <cell r="F6686">
            <v>36.9816</v>
          </cell>
          <cell r="G6686">
            <v>2773.66</v>
          </cell>
          <cell r="H6686" t="str">
            <v>.</v>
          </cell>
          <cell r="I6686">
            <v>554.74</v>
          </cell>
          <cell r="J6686">
            <v>42736</v>
          </cell>
          <cell r="M6686" t="str">
            <v>*</v>
          </cell>
        </row>
        <row r="6687">
          <cell r="A6687" t="str">
            <v>67500</v>
          </cell>
          <cell r="B6687" t="str">
            <v>Inject/treat eye socket</v>
          </cell>
          <cell r="D6687" t="str">
            <v>T</v>
          </cell>
          <cell r="E6687" t="str">
            <v>5501</v>
          </cell>
          <cell r="F6687">
            <v>3.5783</v>
          </cell>
          <cell r="G6687">
            <v>268.38</v>
          </cell>
          <cell r="H6687" t="str">
            <v>.</v>
          </cell>
          <cell r="I6687">
            <v>53.68</v>
          </cell>
        </row>
        <row r="6688">
          <cell r="A6688" t="str">
            <v>67505</v>
          </cell>
          <cell r="B6688" t="str">
            <v>Inject/treat eye socket</v>
          </cell>
          <cell r="D6688" t="str">
            <v>T</v>
          </cell>
          <cell r="E6688" t="str">
            <v>5501</v>
          </cell>
          <cell r="F6688">
            <v>3.5783</v>
          </cell>
          <cell r="G6688">
            <v>268.38</v>
          </cell>
          <cell r="H6688" t="str">
            <v>.</v>
          </cell>
          <cell r="I6688">
            <v>53.68</v>
          </cell>
        </row>
        <row r="6689">
          <cell r="A6689" t="str">
            <v>67515</v>
          </cell>
          <cell r="B6689" t="str">
            <v>Inject/treat eye socket</v>
          </cell>
          <cell r="D6689" t="str">
            <v>T</v>
          </cell>
          <cell r="E6689" t="str">
            <v>5501</v>
          </cell>
          <cell r="F6689">
            <v>3.5783</v>
          </cell>
          <cell r="G6689">
            <v>268.38</v>
          </cell>
          <cell r="H6689" t="str">
            <v>.</v>
          </cell>
          <cell r="I6689">
            <v>53.68</v>
          </cell>
        </row>
        <row r="6690">
          <cell r="A6690" t="str">
            <v>67550</v>
          </cell>
          <cell r="B6690" t="str">
            <v>Insert eye socket implant</v>
          </cell>
          <cell r="C6690" t="str">
            <v>CH</v>
          </cell>
          <cell r="D6690" t="str">
            <v>J1</v>
          </cell>
          <cell r="E6690" t="str">
            <v>5504</v>
          </cell>
          <cell r="F6690">
            <v>36.9816</v>
          </cell>
          <cell r="G6690">
            <v>2773.66</v>
          </cell>
          <cell r="H6690" t="str">
            <v>.</v>
          </cell>
          <cell r="I6690">
            <v>554.74</v>
          </cell>
          <cell r="J6690">
            <v>42736</v>
          </cell>
          <cell r="M6690" t="str">
            <v>*</v>
          </cell>
        </row>
        <row r="6691">
          <cell r="A6691" t="str">
            <v>67560</v>
          </cell>
          <cell r="B6691" t="str">
            <v>Revise eye socket implant</v>
          </cell>
          <cell r="C6691" t="str">
            <v>CH</v>
          </cell>
          <cell r="D6691" t="str">
            <v>J1</v>
          </cell>
          <cell r="E6691" t="str">
            <v>5504</v>
          </cell>
          <cell r="F6691">
            <v>36.9816</v>
          </cell>
          <cell r="G6691">
            <v>2773.66</v>
          </cell>
          <cell r="H6691" t="str">
            <v>.</v>
          </cell>
          <cell r="I6691">
            <v>554.74</v>
          </cell>
          <cell r="J6691">
            <v>42736</v>
          </cell>
          <cell r="M6691" t="str">
            <v>*</v>
          </cell>
        </row>
        <row r="6692">
          <cell r="A6692" t="str">
            <v>67570</v>
          </cell>
          <cell r="B6692" t="str">
            <v>Decompress optic nerve</v>
          </cell>
          <cell r="C6692" t="str">
            <v>CH</v>
          </cell>
          <cell r="D6692" t="str">
            <v>J1</v>
          </cell>
          <cell r="E6692" t="str">
            <v>5504</v>
          </cell>
          <cell r="F6692">
            <v>36.9816</v>
          </cell>
          <cell r="G6692">
            <v>2773.66</v>
          </cell>
          <cell r="H6692" t="str">
            <v>.</v>
          </cell>
          <cell r="I6692">
            <v>554.74</v>
          </cell>
          <cell r="J6692">
            <v>42736</v>
          </cell>
          <cell r="M6692" t="str">
            <v>*</v>
          </cell>
        </row>
        <row r="6693">
          <cell r="A6693" t="str">
            <v>67599</v>
          </cell>
          <cell r="B6693" t="str">
            <v>Orbit surgery procedure</v>
          </cell>
          <cell r="D6693" t="str">
            <v>T</v>
          </cell>
          <cell r="E6693" t="str">
            <v>5501</v>
          </cell>
          <cell r="F6693">
            <v>3.5783</v>
          </cell>
          <cell r="G6693">
            <v>268.38</v>
          </cell>
          <cell r="H6693" t="str">
            <v>.</v>
          </cell>
          <cell r="I6693">
            <v>53.68</v>
          </cell>
        </row>
        <row r="6694">
          <cell r="A6694" t="str">
            <v>67700</v>
          </cell>
          <cell r="B6694" t="str">
            <v>Drainage of eyelid abscess</v>
          </cell>
          <cell r="D6694" t="str">
            <v>T</v>
          </cell>
          <cell r="E6694" t="str">
            <v>5501</v>
          </cell>
          <cell r="F6694">
            <v>3.5783</v>
          </cell>
          <cell r="G6694">
            <v>268.38</v>
          </cell>
          <cell r="H6694" t="str">
            <v>.</v>
          </cell>
          <cell r="I6694">
            <v>53.68</v>
          </cell>
        </row>
        <row r="6695">
          <cell r="A6695" t="str">
            <v>67710</v>
          </cell>
          <cell r="B6695" t="str">
            <v>Incision of eyelid</v>
          </cell>
          <cell r="D6695" t="str">
            <v>T</v>
          </cell>
          <cell r="E6695" t="str">
            <v>5502</v>
          </cell>
          <cell r="F6695">
            <v>10.3231</v>
          </cell>
          <cell r="G6695">
            <v>774.24</v>
          </cell>
          <cell r="H6695" t="str">
            <v>.</v>
          </cell>
          <cell r="I6695">
            <v>154.85</v>
          </cell>
        </row>
        <row r="6696">
          <cell r="A6696" t="str">
            <v>67715</v>
          </cell>
          <cell r="B6696" t="str">
            <v>Incision of eyelid fold</v>
          </cell>
          <cell r="C6696" t="str">
            <v>CH</v>
          </cell>
          <cell r="D6696" t="str">
            <v>J1</v>
          </cell>
          <cell r="E6696" t="str">
            <v>5503</v>
          </cell>
          <cell r="F6696">
            <v>22.676500000000001</v>
          </cell>
          <cell r="G6696">
            <v>1700.76</v>
          </cell>
          <cell r="H6696" t="str">
            <v>.</v>
          </cell>
          <cell r="I6696">
            <v>340.16</v>
          </cell>
          <cell r="J6696">
            <v>42736</v>
          </cell>
          <cell r="M6696" t="str">
            <v>*</v>
          </cell>
        </row>
        <row r="6697">
          <cell r="A6697" t="str">
            <v>67800</v>
          </cell>
          <cell r="B6697" t="str">
            <v>Remove eyelid lesion</v>
          </cell>
          <cell r="D6697" t="str">
            <v>T</v>
          </cell>
          <cell r="E6697" t="str">
            <v>5501</v>
          </cell>
          <cell r="F6697">
            <v>3.5783</v>
          </cell>
          <cell r="G6697">
            <v>268.38</v>
          </cell>
          <cell r="H6697" t="str">
            <v>.</v>
          </cell>
          <cell r="I6697">
            <v>53.68</v>
          </cell>
        </row>
        <row r="6698">
          <cell r="A6698" t="str">
            <v>67801</v>
          </cell>
          <cell r="B6698" t="str">
            <v>Remove eyelid lesions</v>
          </cell>
          <cell r="D6698" t="str">
            <v>T</v>
          </cell>
          <cell r="E6698" t="str">
            <v>5502</v>
          </cell>
          <cell r="F6698">
            <v>10.3231</v>
          </cell>
          <cell r="G6698">
            <v>774.24</v>
          </cell>
          <cell r="H6698" t="str">
            <v>.</v>
          </cell>
          <cell r="I6698">
            <v>154.85</v>
          </cell>
        </row>
        <row r="6699">
          <cell r="A6699" t="str">
            <v>67805</v>
          </cell>
          <cell r="B6699" t="str">
            <v>Remove eyelid lesions</v>
          </cell>
          <cell r="D6699" t="str">
            <v>T</v>
          </cell>
          <cell r="E6699" t="str">
            <v>5501</v>
          </cell>
          <cell r="F6699">
            <v>3.5783</v>
          </cell>
          <cell r="G6699">
            <v>268.38</v>
          </cell>
          <cell r="H6699" t="str">
            <v>.</v>
          </cell>
          <cell r="I6699">
            <v>53.68</v>
          </cell>
        </row>
        <row r="6700">
          <cell r="A6700" t="str">
            <v>67808</v>
          </cell>
          <cell r="B6700" t="str">
            <v>Remove eyelid lesion(s)</v>
          </cell>
          <cell r="C6700" t="str">
            <v>CH</v>
          </cell>
          <cell r="D6700" t="str">
            <v>J1</v>
          </cell>
          <cell r="E6700" t="str">
            <v>5503</v>
          </cell>
          <cell r="F6700">
            <v>22.676500000000001</v>
          </cell>
          <cell r="G6700">
            <v>1700.76</v>
          </cell>
          <cell r="H6700" t="str">
            <v>.</v>
          </cell>
          <cell r="I6700">
            <v>340.16</v>
          </cell>
          <cell r="J6700">
            <v>42736</v>
          </cell>
          <cell r="M6700" t="str">
            <v>*</v>
          </cell>
        </row>
        <row r="6701">
          <cell r="A6701" t="str">
            <v>67810</v>
          </cell>
          <cell r="B6701" t="str">
            <v>Biopsy eyelid &amp; lid margin</v>
          </cell>
          <cell r="D6701" t="str">
            <v>T</v>
          </cell>
          <cell r="E6701" t="str">
            <v>5501</v>
          </cell>
          <cell r="F6701">
            <v>3.5783</v>
          </cell>
          <cell r="G6701">
            <v>268.38</v>
          </cell>
          <cell r="H6701" t="str">
            <v>.</v>
          </cell>
          <cell r="I6701">
            <v>53.68</v>
          </cell>
        </row>
        <row r="6702">
          <cell r="A6702" t="str">
            <v>67820</v>
          </cell>
          <cell r="B6702" t="str">
            <v>Revise eyelashes</v>
          </cell>
          <cell r="D6702" t="str">
            <v>Q1</v>
          </cell>
          <cell r="E6702" t="str">
            <v>5734</v>
          </cell>
          <cell r="F6702">
            <v>1.333</v>
          </cell>
          <cell r="G6702">
            <v>99.98</v>
          </cell>
          <cell r="H6702" t="str">
            <v>.</v>
          </cell>
          <cell r="I6702">
            <v>20</v>
          </cell>
        </row>
        <row r="6703">
          <cell r="A6703" t="str">
            <v>67825</v>
          </cell>
          <cell r="B6703" t="str">
            <v>Revise eyelashes</v>
          </cell>
          <cell r="D6703" t="str">
            <v>T</v>
          </cell>
          <cell r="E6703" t="str">
            <v>5501</v>
          </cell>
          <cell r="F6703">
            <v>3.5783</v>
          </cell>
          <cell r="G6703">
            <v>268.38</v>
          </cell>
          <cell r="H6703" t="str">
            <v>.</v>
          </cell>
          <cell r="I6703">
            <v>53.68</v>
          </cell>
        </row>
        <row r="6704">
          <cell r="A6704" t="str">
            <v>67830</v>
          </cell>
          <cell r="B6704" t="str">
            <v>Revise eyelashes</v>
          </cell>
          <cell r="D6704" t="str">
            <v>T</v>
          </cell>
          <cell r="E6704" t="str">
            <v>5502</v>
          </cell>
          <cell r="F6704">
            <v>10.3231</v>
          </cell>
          <cell r="G6704">
            <v>774.24</v>
          </cell>
          <cell r="H6704" t="str">
            <v>.</v>
          </cell>
          <cell r="I6704">
            <v>154.85</v>
          </cell>
        </row>
        <row r="6705">
          <cell r="A6705" t="str">
            <v>67835</v>
          </cell>
          <cell r="B6705" t="str">
            <v>Revise eyelashes</v>
          </cell>
          <cell r="C6705" t="str">
            <v>CH</v>
          </cell>
          <cell r="D6705" t="str">
            <v>J1</v>
          </cell>
          <cell r="E6705" t="str">
            <v>5503</v>
          </cell>
          <cell r="F6705">
            <v>22.676500000000001</v>
          </cell>
          <cell r="G6705">
            <v>1700.76</v>
          </cell>
          <cell r="H6705" t="str">
            <v>.</v>
          </cell>
          <cell r="I6705">
            <v>340.16</v>
          </cell>
          <cell r="J6705">
            <v>42736</v>
          </cell>
          <cell r="M6705" t="str">
            <v>*</v>
          </cell>
        </row>
        <row r="6706">
          <cell r="A6706" t="str">
            <v>67840</v>
          </cell>
          <cell r="B6706" t="str">
            <v>Remove eyelid lesion</v>
          </cell>
          <cell r="D6706" t="str">
            <v>T</v>
          </cell>
          <cell r="E6706" t="str">
            <v>5502</v>
          </cell>
          <cell r="F6706">
            <v>10.3231</v>
          </cell>
          <cell r="G6706">
            <v>774.24</v>
          </cell>
          <cell r="H6706" t="str">
            <v>.</v>
          </cell>
          <cell r="I6706">
            <v>154.85</v>
          </cell>
        </row>
        <row r="6707">
          <cell r="A6707" t="str">
            <v>67850</v>
          </cell>
          <cell r="B6707" t="str">
            <v>Treat eyelid lesion</v>
          </cell>
          <cell r="D6707" t="str">
            <v>T</v>
          </cell>
          <cell r="E6707" t="str">
            <v>5502</v>
          </cell>
          <cell r="F6707">
            <v>10.3231</v>
          </cell>
          <cell r="G6707">
            <v>774.24</v>
          </cell>
          <cell r="H6707" t="str">
            <v>.</v>
          </cell>
          <cell r="I6707">
            <v>154.85</v>
          </cell>
        </row>
        <row r="6708">
          <cell r="A6708" t="str">
            <v>67875</v>
          </cell>
          <cell r="B6708" t="str">
            <v>Closure of eyelid by suture</v>
          </cell>
          <cell r="D6708" t="str">
            <v>T</v>
          </cell>
          <cell r="E6708" t="str">
            <v>5502</v>
          </cell>
          <cell r="F6708">
            <v>10.3231</v>
          </cell>
          <cell r="G6708">
            <v>774.24</v>
          </cell>
          <cell r="H6708" t="str">
            <v>.</v>
          </cell>
          <cell r="I6708">
            <v>154.85</v>
          </cell>
        </row>
        <row r="6709">
          <cell r="A6709" t="str">
            <v>67880</v>
          </cell>
          <cell r="B6709" t="str">
            <v>Revision of eyelid</v>
          </cell>
          <cell r="C6709" t="str">
            <v>CH</v>
          </cell>
          <cell r="D6709" t="str">
            <v>J1</v>
          </cell>
          <cell r="E6709" t="str">
            <v>5503</v>
          </cell>
          <cell r="F6709">
            <v>22.676500000000001</v>
          </cell>
          <cell r="G6709">
            <v>1700.76</v>
          </cell>
          <cell r="H6709" t="str">
            <v>.</v>
          </cell>
          <cell r="I6709">
            <v>340.16</v>
          </cell>
          <cell r="J6709">
            <v>42736</v>
          </cell>
          <cell r="M6709" t="str">
            <v>*</v>
          </cell>
        </row>
        <row r="6710">
          <cell r="A6710" t="str">
            <v>67882</v>
          </cell>
          <cell r="B6710" t="str">
            <v>Revision of eyelid</v>
          </cell>
          <cell r="C6710" t="str">
            <v>CH</v>
          </cell>
          <cell r="D6710" t="str">
            <v>J1</v>
          </cell>
          <cell r="E6710" t="str">
            <v>5503</v>
          </cell>
          <cell r="F6710">
            <v>22.676500000000001</v>
          </cell>
          <cell r="G6710">
            <v>1700.76</v>
          </cell>
          <cell r="H6710" t="str">
            <v>.</v>
          </cell>
          <cell r="I6710">
            <v>340.16</v>
          </cell>
          <cell r="J6710">
            <v>42736</v>
          </cell>
          <cell r="M6710" t="str">
            <v>*</v>
          </cell>
        </row>
        <row r="6711">
          <cell r="A6711" t="str">
            <v>67900</v>
          </cell>
          <cell r="B6711" t="str">
            <v>Repair brow defect</v>
          </cell>
          <cell r="C6711" t="str">
            <v>CH</v>
          </cell>
          <cell r="D6711" t="str">
            <v>J1</v>
          </cell>
          <cell r="E6711" t="str">
            <v>5503</v>
          </cell>
          <cell r="F6711">
            <v>22.676500000000001</v>
          </cell>
          <cell r="G6711">
            <v>1700.76</v>
          </cell>
          <cell r="H6711" t="str">
            <v>.</v>
          </cell>
          <cell r="I6711">
            <v>340.16</v>
          </cell>
          <cell r="J6711">
            <v>42736</v>
          </cell>
          <cell r="M6711" t="str">
            <v>*</v>
          </cell>
        </row>
        <row r="6712">
          <cell r="A6712" t="str">
            <v>67901</v>
          </cell>
          <cell r="B6712" t="str">
            <v>Repair eyelid defect</v>
          </cell>
          <cell r="C6712" t="str">
            <v>CH</v>
          </cell>
          <cell r="D6712" t="str">
            <v>J1</v>
          </cell>
          <cell r="E6712" t="str">
            <v>5503</v>
          </cell>
          <cell r="F6712">
            <v>22.676500000000001</v>
          </cell>
          <cell r="G6712">
            <v>1700.76</v>
          </cell>
          <cell r="H6712" t="str">
            <v>.</v>
          </cell>
          <cell r="I6712">
            <v>340.16</v>
          </cell>
          <cell r="J6712">
            <v>42736</v>
          </cell>
          <cell r="M6712" t="str">
            <v>*</v>
          </cell>
        </row>
        <row r="6713">
          <cell r="A6713" t="str">
            <v>67902</v>
          </cell>
          <cell r="B6713" t="str">
            <v>Repair eyelid defect</v>
          </cell>
          <cell r="C6713" t="str">
            <v>CH</v>
          </cell>
          <cell r="D6713" t="str">
            <v>J1</v>
          </cell>
          <cell r="E6713" t="str">
            <v>5504</v>
          </cell>
          <cell r="F6713">
            <v>36.9816</v>
          </cell>
          <cell r="G6713">
            <v>2773.66</v>
          </cell>
          <cell r="H6713" t="str">
            <v>.</v>
          </cell>
          <cell r="I6713">
            <v>554.74</v>
          </cell>
          <cell r="J6713">
            <v>42736</v>
          </cell>
          <cell r="M6713" t="str">
            <v>*</v>
          </cell>
        </row>
        <row r="6714">
          <cell r="A6714" t="str">
            <v>67903</v>
          </cell>
          <cell r="B6714" t="str">
            <v>Repair eyelid defect</v>
          </cell>
          <cell r="C6714" t="str">
            <v>CH</v>
          </cell>
          <cell r="D6714" t="str">
            <v>J1</v>
          </cell>
          <cell r="E6714" t="str">
            <v>5503</v>
          </cell>
          <cell r="F6714">
            <v>22.676500000000001</v>
          </cell>
          <cell r="G6714">
            <v>1700.76</v>
          </cell>
          <cell r="H6714" t="str">
            <v>.</v>
          </cell>
          <cell r="I6714">
            <v>340.16</v>
          </cell>
          <cell r="J6714">
            <v>42736</v>
          </cell>
          <cell r="M6714" t="str">
            <v>*</v>
          </cell>
        </row>
        <row r="6715">
          <cell r="A6715" t="str">
            <v>67904</v>
          </cell>
          <cell r="B6715" t="str">
            <v>Repair eyelid defect</v>
          </cell>
          <cell r="C6715" t="str">
            <v>CH</v>
          </cell>
          <cell r="D6715" t="str">
            <v>J1</v>
          </cell>
          <cell r="E6715" t="str">
            <v>5503</v>
          </cell>
          <cell r="F6715">
            <v>22.676500000000001</v>
          </cell>
          <cell r="G6715">
            <v>1700.76</v>
          </cell>
          <cell r="H6715" t="str">
            <v>.</v>
          </cell>
          <cell r="I6715">
            <v>340.16</v>
          </cell>
          <cell r="J6715">
            <v>42736</v>
          </cell>
          <cell r="M6715" t="str">
            <v>*</v>
          </cell>
        </row>
        <row r="6716">
          <cell r="A6716" t="str">
            <v>67906</v>
          </cell>
          <cell r="B6716" t="str">
            <v>Repair eyelid defect</v>
          </cell>
          <cell r="C6716" t="str">
            <v>CH</v>
          </cell>
          <cell r="D6716" t="str">
            <v>J1</v>
          </cell>
          <cell r="E6716" t="str">
            <v>5504</v>
          </cell>
          <cell r="F6716">
            <v>36.9816</v>
          </cell>
          <cell r="G6716">
            <v>2773.66</v>
          </cell>
          <cell r="H6716" t="str">
            <v>.</v>
          </cell>
          <cell r="I6716">
            <v>554.74</v>
          </cell>
          <cell r="J6716">
            <v>42736</v>
          </cell>
          <cell r="M6716" t="str">
            <v>*</v>
          </cell>
        </row>
        <row r="6717">
          <cell r="A6717" t="str">
            <v>67908</v>
          </cell>
          <cell r="B6717" t="str">
            <v>Repair eyelid defect</v>
          </cell>
          <cell r="C6717" t="str">
            <v>CH</v>
          </cell>
          <cell r="D6717" t="str">
            <v>J1</v>
          </cell>
          <cell r="E6717" t="str">
            <v>5503</v>
          </cell>
          <cell r="F6717">
            <v>22.676500000000001</v>
          </cell>
          <cell r="G6717">
            <v>1700.76</v>
          </cell>
          <cell r="H6717" t="str">
            <v>.</v>
          </cell>
          <cell r="I6717">
            <v>340.16</v>
          </cell>
          <cell r="J6717">
            <v>42736</v>
          </cell>
          <cell r="M6717" t="str">
            <v>*</v>
          </cell>
        </row>
        <row r="6718">
          <cell r="A6718" t="str">
            <v>67909</v>
          </cell>
          <cell r="B6718" t="str">
            <v>Revise eyelid defect</v>
          </cell>
          <cell r="C6718" t="str">
            <v>CH</v>
          </cell>
          <cell r="D6718" t="str">
            <v>J1</v>
          </cell>
          <cell r="E6718" t="str">
            <v>5503</v>
          </cell>
          <cell r="F6718">
            <v>22.676500000000001</v>
          </cell>
          <cell r="G6718">
            <v>1700.76</v>
          </cell>
          <cell r="H6718" t="str">
            <v>.</v>
          </cell>
          <cell r="I6718">
            <v>340.16</v>
          </cell>
          <cell r="J6718">
            <v>42736</v>
          </cell>
          <cell r="M6718" t="str">
            <v>*</v>
          </cell>
        </row>
        <row r="6719">
          <cell r="A6719" t="str">
            <v>67911</v>
          </cell>
          <cell r="B6719" t="str">
            <v>Revise eyelid defect</v>
          </cell>
          <cell r="C6719" t="str">
            <v>CH</v>
          </cell>
          <cell r="D6719" t="str">
            <v>J1</v>
          </cell>
          <cell r="E6719" t="str">
            <v>5503</v>
          </cell>
          <cell r="F6719">
            <v>22.676500000000001</v>
          </cell>
          <cell r="G6719">
            <v>1700.76</v>
          </cell>
          <cell r="H6719" t="str">
            <v>.</v>
          </cell>
          <cell r="I6719">
            <v>340.16</v>
          </cell>
          <cell r="J6719">
            <v>42736</v>
          </cell>
          <cell r="M6719" t="str">
            <v>*</v>
          </cell>
        </row>
        <row r="6720">
          <cell r="A6720" t="str">
            <v>67912</v>
          </cell>
          <cell r="B6720" t="str">
            <v>Correction eyelid w/implant</v>
          </cell>
          <cell r="C6720" t="str">
            <v>CH</v>
          </cell>
          <cell r="D6720" t="str">
            <v>J1</v>
          </cell>
          <cell r="E6720" t="str">
            <v>5503</v>
          </cell>
          <cell r="F6720">
            <v>22.676500000000001</v>
          </cell>
          <cell r="G6720">
            <v>1700.76</v>
          </cell>
          <cell r="H6720" t="str">
            <v>.</v>
          </cell>
          <cell r="I6720">
            <v>340.16</v>
          </cell>
          <cell r="J6720">
            <v>42736</v>
          </cell>
          <cell r="M6720" t="str">
            <v>*</v>
          </cell>
        </row>
        <row r="6721">
          <cell r="A6721" t="str">
            <v>67914</v>
          </cell>
          <cell r="B6721" t="str">
            <v>Repair eyelid defect</v>
          </cell>
          <cell r="C6721" t="str">
            <v>CH</v>
          </cell>
          <cell r="D6721" t="str">
            <v>J1</v>
          </cell>
          <cell r="E6721" t="str">
            <v>5503</v>
          </cell>
          <cell r="F6721">
            <v>22.676500000000001</v>
          </cell>
          <cell r="G6721">
            <v>1700.76</v>
          </cell>
          <cell r="H6721" t="str">
            <v>.</v>
          </cell>
          <cell r="I6721">
            <v>340.16</v>
          </cell>
          <cell r="J6721">
            <v>42736</v>
          </cell>
          <cell r="M6721" t="str">
            <v>*</v>
          </cell>
        </row>
        <row r="6722">
          <cell r="A6722" t="str">
            <v>67915</v>
          </cell>
          <cell r="B6722" t="str">
            <v>Repair eyelid defect</v>
          </cell>
          <cell r="C6722" t="str">
            <v>CH</v>
          </cell>
          <cell r="D6722" t="str">
            <v>J1</v>
          </cell>
          <cell r="E6722" t="str">
            <v>5503</v>
          </cell>
          <cell r="F6722">
            <v>22.676500000000001</v>
          </cell>
          <cell r="G6722">
            <v>1700.76</v>
          </cell>
          <cell r="H6722" t="str">
            <v>.</v>
          </cell>
          <cell r="I6722">
            <v>340.16</v>
          </cell>
          <cell r="J6722">
            <v>42736</v>
          </cell>
          <cell r="M6722" t="str">
            <v>*</v>
          </cell>
        </row>
        <row r="6723">
          <cell r="A6723" t="str">
            <v>67916</v>
          </cell>
          <cell r="B6723" t="str">
            <v>Repair eyelid defect</v>
          </cell>
          <cell r="C6723" t="str">
            <v>CH</v>
          </cell>
          <cell r="D6723" t="str">
            <v>J1</v>
          </cell>
          <cell r="E6723" t="str">
            <v>5503</v>
          </cell>
          <cell r="F6723">
            <v>22.676500000000001</v>
          </cell>
          <cell r="G6723">
            <v>1700.76</v>
          </cell>
          <cell r="H6723" t="str">
            <v>.</v>
          </cell>
          <cell r="I6723">
            <v>340.16</v>
          </cell>
          <cell r="J6723">
            <v>42736</v>
          </cell>
          <cell r="M6723" t="str">
            <v>*</v>
          </cell>
        </row>
        <row r="6724">
          <cell r="A6724" t="str">
            <v>67917</v>
          </cell>
          <cell r="B6724" t="str">
            <v>Repair eyelid defect</v>
          </cell>
          <cell r="C6724" t="str">
            <v>CH</v>
          </cell>
          <cell r="D6724" t="str">
            <v>J1</v>
          </cell>
          <cell r="E6724" t="str">
            <v>5503</v>
          </cell>
          <cell r="F6724">
            <v>22.676500000000001</v>
          </cell>
          <cell r="G6724">
            <v>1700.76</v>
          </cell>
          <cell r="H6724" t="str">
            <v>.</v>
          </cell>
          <cell r="I6724">
            <v>340.16</v>
          </cell>
          <cell r="J6724">
            <v>42736</v>
          </cell>
          <cell r="M6724" t="str">
            <v>*</v>
          </cell>
        </row>
        <row r="6725">
          <cell r="A6725" t="str">
            <v>67921</v>
          </cell>
          <cell r="B6725" t="str">
            <v>Repair eyelid defect</v>
          </cell>
          <cell r="C6725" t="str">
            <v>CH</v>
          </cell>
          <cell r="D6725" t="str">
            <v>J1</v>
          </cell>
          <cell r="E6725" t="str">
            <v>5503</v>
          </cell>
          <cell r="F6725">
            <v>22.676500000000001</v>
          </cell>
          <cell r="G6725">
            <v>1700.76</v>
          </cell>
          <cell r="H6725" t="str">
            <v>.</v>
          </cell>
          <cell r="I6725">
            <v>340.16</v>
          </cell>
          <cell r="J6725">
            <v>42736</v>
          </cell>
          <cell r="M6725" t="str">
            <v>*</v>
          </cell>
        </row>
        <row r="6726">
          <cell r="A6726" t="str">
            <v>67922</v>
          </cell>
          <cell r="B6726" t="str">
            <v>Repair eyelid defect</v>
          </cell>
          <cell r="C6726" t="str">
            <v>CH</v>
          </cell>
          <cell r="D6726" t="str">
            <v>J1</v>
          </cell>
          <cell r="E6726" t="str">
            <v>5503</v>
          </cell>
          <cell r="F6726">
            <v>22.676500000000001</v>
          </cell>
          <cell r="G6726">
            <v>1700.76</v>
          </cell>
          <cell r="H6726" t="str">
            <v>.</v>
          </cell>
          <cell r="I6726">
            <v>340.16</v>
          </cell>
          <cell r="J6726">
            <v>42736</v>
          </cell>
          <cell r="M6726" t="str">
            <v>*</v>
          </cell>
        </row>
        <row r="6727">
          <cell r="A6727" t="str">
            <v>67923</v>
          </cell>
          <cell r="B6727" t="str">
            <v>Repair eyelid defect</v>
          </cell>
          <cell r="C6727" t="str">
            <v>CH</v>
          </cell>
          <cell r="D6727" t="str">
            <v>J1</v>
          </cell>
          <cell r="E6727" t="str">
            <v>5503</v>
          </cell>
          <cell r="F6727">
            <v>22.676500000000001</v>
          </cell>
          <cell r="G6727">
            <v>1700.76</v>
          </cell>
          <cell r="H6727" t="str">
            <v>.</v>
          </cell>
          <cell r="I6727">
            <v>340.16</v>
          </cell>
          <cell r="J6727">
            <v>42736</v>
          </cell>
          <cell r="M6727" t="str">
            <v>*</v>
          </cell>
        </row>
        <row r="6728">
          <cell r="A6728" t="str">
            <v>67924</v>
          </cell>
          <cell r="B6728" t="str">
            <v>Repair eyelid defect</v>
          </cell>
          <cell r="C6728" t="str">
            <v>CH</v>
          </cell>
          <cell r="D6728" t="str">
            <v>J1</v>
          </cell>
          <cell r="E6728" t="str">
            <v>5503</v>
          </cell>
          <cell r="F6728">
            <v>22.676500000000001</v>
          </cell>
          <cell r="G6728">
            <v>1700.76</v>
          </cell>
          <cell r="H6728" t="str">
            <v>.</v>
          </cell>
          <cell r="I6728">
            <v>340.16</v>
          </cell>
          <cell r="J6728">
            <v>42736</v>
          </cell>
          <cell r="M6728" t="str">
            <v>*</v>
          </cell>
        </row>
        <row r="6729">
          <cell r="A6729" t="str">
            <v>67930</v>
          </cell>
          <cell r="B6729" t="str">
            <v>Repair eyelid wound</v>
          </cell>
          <cell r="C6729" t="str">
            <v>CH</v>
          </cell>
          <cell r="D6729" t="str">
            <v>J1</v>
          </cell>
          <cell r="E6729" t="str">
            <v>5503</v>
          </cell>
          <cell r="F6729">
            <v>22.676500000000001</v>
          </cell>
          <cell r="G6729">
            <v>1700.76</v>
          </cell>
          <cell r="H6729" t="str">
            <v>.</v>
          </cell>
          <cell r="I6729">
            <v>340.16</v>
          </cell>
          <cell r="J6729">
            <v>42736</v>
          </cell>
          <cell r="M6729" t="str">
            <v>*</v>
          </cell>
        </row>
        <row r="6730">
          <cell r="A6730" t="str">
            <v>67935</v>
          </cell>
          <cell r="B6730" t="str">
            <v>Repair eyelid wound</v>
          </cell>
          <cell r="C6730" t="str">
            <v>CH</v>
          </cell>
          <cell r="D6730" t="str">
            <v>J1</v>
          </cell>
          <cell r="E6730" t="str">
            <v>5503</v>
          </cell>
          <cell r="F6730">
            <v>22.676500000000001</v>
          </cell>
          <cell r="G6730">
            <v>1700.76</v>
          </cell>
          <cell r="H6730" t="str">
            <v>.</v>
          </cell>
          <cell r="I6730">
            <v>340.16</v>
          </cell>
          <cell r="J6730">
            <v>42736</v>
          </cell>
          <cell r="M6730" t="str">
            <v>*</v>
          </cell>
        </row>
        <row r="6731">
          <cell r="A6731" t="str">
            <v>67938</v>
          </cell>
          <cell r="B6731" t="str">
            <v>Remove eyelid foreign body</v>
          </cell>
          <cell r="D6731" t="str">
            <v>T</v>
          </cell>
          <cell r="E6731" t="str">
            <v>5501</v>
          </cell>
          <cell r="F6731">
            <v>3.5783</v>
          </cell>
          <cell r="G6731">
            <v>268.38</v>
          </cell>
          <cell r="H6731" t="str">
            <v>.</v>
          </cell>
          <cell r="I6731">
            <v>53.68</v>
          </cell>
        </row>
        <row r="6732">
          <cell r="A6732" t="str">
            <v>67950</v>
          </cell>
          <cell r="B6732" t="str">
            <v>Revision of eyelid</v>
          </cell>
          <cell r="C6732" t="str">
            <v>CH</v>
          </cell>
          <cell r="D6732" t="str">
            <v>J1</v>
          </cell>
          <cell r="E6732" t="str">
            <v>5503</v>
          </cell>
          <cell r="F6732">
            <v>22.676500000000001</v>
          </cell>
          <cell r="G6732">
            <v>1700.76</v>
          </cell>
          <cell r="H6732" t="str">
            <v>.</v>
          </cell>
          <cell r="I6732">
            <v>340.16</v>
          </cell>
          <cell r="J6732">
            <v>42736</v>
          </cell>
          <cell r="M6732" t="str">
            <v>*</v>
          </cell>
        </row>
        <row r="6733">
          <cell r="A6733" t="str">
            <v>67961</v>
          </cell>
          <cell r="B6733" t="str">
            <v>Revision of eyelid</v>
          </cell>
          <cell r="C6733" t="str">
            <v>CH</v>
          </cell>
          <cell r="D6733" t="str">
            <v>J1</v>
          </cell>
          <cell r="E6733" t="str">
            <v>5503</v>
          </cell>
          <cell r="F6733">
            <v>22.676500000000001</v>
          </cell>
          <cell r="G6733">
            <v>1700.76</v>
          </cell>
          <cell r="H6733" t="str">
            <v>.</v>
          </cell>
          <cell r="I6733">
            <v>340.16</v>
          </cell>
          <cell r="J6733">
            <v>42736</v>
          </cell>
          <cell r="M6733" t="str">
            <v>*</v>
          </cell>
        </row>
        <row r="6734">
          <cell r="A6734" t="str">
            <v>67966</v>
          </cell>
          <cell r="B6734" t="str">
            <v>Revision of eyelid</v>
          </cell>
          <cell r="C6734" t="str">
            <v>CH</v>
          </cell>
          <cell r="D6734" t="str">
            <v>J1</v>
          </cell>
          <cell r="E6734" t="str">
            <v>5503</v>
          </cell>
          <cell r="F6734">
            <v>22.676500000000001</v>
          </cell>
          <cell r="G6734">
            <v>1700.76</v>
          </cell>
          <cell r="H6734" t="str">
            <v>.</v>
          </cell>
          <cell r="I6734">
            <v>340.16</v>
          </cell>
          <cell r="J6734">
            <v>42736</v>
          </cell>
          <cell r="M6734" t="str">
            <v>*</v>
          </cell>
        </row>
        <row r="6735">
          <cell r="A6735" t="str">
            <v>67971</v>
          </cell>
          <cell r="B6735" t="str">
            <v>Reconstruction of eyelid</v>
          </cell>
          <cell r="C6735" t="str">
            <v>CH</v>
          </cell>
          <cell r="D6735" t="str">
            <v>J1</v>
          </cell>
          <cell r="E6735" t="str">
            <v>5503</v>
          </cell>
          <cell r="F6735">
            <v>22.676500000000001</v>
          </cell>
          <cell r="G6735">
            <v>1700.76</v>
          </cell>
          <cell r="H6735" t="str">
            <v>.</v>
          </cell>
          <cell r="I6735">
            <v>340.16</v>
          </cell>
          <cell r="J6735">
            <v>42736</v>
          </cell>
          <cell r="M6735" t="str">
            <v>*</v>
          </cell>
        </row>
        <row r="6736">
          <cell r="A6736" t="str">
            <v>67973</v>
          </cell>
          <cell r="B6736" t="str">
            <v>Reconstruction of eyelid</v>
          </cell>
          <cell r="C6736" t="str">
            <v>CH</v>
          </cell>
          <cell r="D6736" t="str">
            <v>J1</v>
          </cell>
          <cell r="E6736" t="str">
            <v>5503</v>
          </cell>
          <cell r="F6736">
            <v>22.676500000000001</v>
          </cell>
          <cell r="G6736">
            <v>1700.76</v>
          </cell>
          <cell r="H6736" t="str">
            <v>.</v>
          </cell>
          <cell r="I6736">
            <v>340.16</v>
          </cell>
          <cell r="J6736">
            <v>42736</v>
          </cell>
          <cell r="M6736" t="str">
            <v>*</v>
          </cell>
        </row>
        <row r="6737">
          <cell r="A6737" t="str">
            <v>67974</v>
          </cell>
          <cell r="B6737" t="str">
            <v>Reconstruction of eyelid</v>
          </cell>
          <cell r="C6737" t="str">
            <v>CH</v>
          </cell>
          <cell r="D6737" t="str">
            <v>J1</v>
          </cell>
          <cell r="E6737" t="str">
            <v>5504</v>
          </cell>
          <cell r="F6737">
            <v>36.9816</v>
          </cell>
          <cell r="G6737">
            <v>2773.66</v>
          </cell>
          <cell r="H6737" t="str">
            <v>.</v>
          </cell>
          <cell r="I6737">
            <v>554.74</v>
          </cell>
          <cell r="J6737">
            <v>42736</v>
          </cell>
          <cell r="M6737" t="str">
            <v>*</v>
          </cell>
        </row>
        <row r="6738">
          <cell r="A6738" t="str">
            <v>67975</v>
          </cell>
          <cell r="B6738" t="str">
            <v>Reconstruction of eyelid</v>
          </cell>
          <cell r="C6738" t="str">
            <v>CH</v>
          </cell>
          <cell r="D6738" t="str">
            <v>J1</v>
          </cell>
          <cell r="E6738" t="str">
            <v>5503</v>
          </cell>
          <cell r="F6738">
            <v>22.676500000000001</v>
          </cell>
          <cell r="G6738">
            <v>1700.76</v>
          </cell>
          <cell r="H6738" t="str">
            <v>.</v>
          </cell>
          <cell r="I6738">
            <v>340.16</v>
          </cell>
          <cell r="J6738">
            <v>42736</v>
          </cell>
          <cell r="M6738" t="str">
            <v>*</v>
          </cell>
        </row>
        <row r="6739">
          <cell r="A6739" t="str">
            <v>67999</v>
          </cell>
          <cell r="B6739" t="str">
            <v>Revision of eyelid</v>
          </cell>
          <cell r="D6739" t="str">
            <v>T</v>
          </cell>
          <cell r="E6739" t="str">
            <v>5501</v>
          </cell>
          <cell r="F6739">
            <v>3.5783</v>
          </cell>
          <cell r="G6739">
            <v>268.38</v>
          </cell>
          <cell r="H6739" t="str">
            <v>.</v>
          </cell>
          <cell r="I6739">
            <v>53.68</v>
          </cell>
        </row>
        <row r="6740">
          <cell r="A6740" t="str">
            <v>68020</v>
          </cell>
          <cell r="B6740" t="str">
            <v>Incise/drain eyelid lining</v>
          </cell>
          <cell r="D6740" t="str">
            <v>T</v>
          </cell>
          <cell r="E6740" t="str">
            <v>5502</v>
          </cell>
          <cell r="F6740">
            <v>10.3231</v>
          </cell>
          <cell r="G6740">
            <v>774.24</v>
          </cell>
          <cell r="H6740" t="str">
            <v>.</v>
          </cell>
          <cell r="I6740">
            <v>154.85</v>
          </cell>
        </row>
        <row r="6741">
          <cell r="A6741" t="str">
            <v>68040</v>
          </cell>
          <cell r="B6741" t="str">
            <v>Treatment of eyelid lesions</v>
          </cell>
          <cell r="D6741" t="str">
            <v>T</v>
          </cell>
          <cell r="E6741" t="str">
            <v>5501</v>
          </cell>
          <cell r="F6741">
            <v>3.5783</v>
          </cell>
          <cell r="G6741">
            <v>268.38</v>
          </cell>
          <cell r="H6741" t="str">
            <v>.</v>
          </cell>
          <cell r="I6741">
            <v>53.68</v>
          </cell>
        </row>
        <row r="6742">
          <cell r="A6742" t="str">
            <v>68100</v>
          </cell>
          <cell r="B6742" t="str">
            <v>Biopsy of eyelid lining</v>
          </cell>
          <cell r="C6742" t="str">
            <v>CH</v>
          </cell>
          <cell r="D6742" t="str">
            <v>J1</v>
          </cell>
          <cell r="E6742" t="str">
            <v>5503</v>
          </cell>
          <cell r="F6742">
            <v>22.676500000000001</v>
          </cell>
          <cell r="G6742">
            <v>1700.76</v>
          </cell>
          <cell r="H6742" t="str">
            <v>.</v>
          </cell>
          <cell r="I6742">
            <v>340.16</v>
          </cell>
          <cell r="J6742">
            <v>42736</v>
          </cell>
          <cell r="M6742" t="str">
            <v>*</v>
          </cell>
        </row>
        <row r="6743">
          <cell r="A6743" t="str">
            <v>68110</v>
          </cell>
          <cell r="B6743" t="str">
            <v>Remove eyelid lining lesion</v>
          </cell>
          <cell r="C6743" t="str">
            <v>CH</v>
          </cell>
          <cell r="D6743" t="str">
            <v>J1</v>
          </cell>
          <cell r="E6743" t="str">
            <v>5503</v>
          </cell>
          <cell r="F6743">
            <v>22.676500000000001</v>
          </cell>
          <cell r="G6743">
            <v>1700.76</v>
          </cell>
          <cell r="H6743" t="str">
            <v>.</v>
          </cell>
          <cell r="I6743">
            <v>340.16</v>
          </cell>
          <cell r="J6743">
            <v>42736</v>
          </cell>
          <cell r="M6743" t="str">
            <v>*</v>
          </cell>
        </row>
        <row r="6744">
          <cell r="A6744" t="str">
            <v>68115</v>
          </cell>
          <cell r="B6744" t="str">
            <v>Remove eyelid lining lesion</v>
          </cell>
          <cell r="C6744" t="str">
            <v>CH</v>
          </cell>
          <cell r="D6744" t="str">
            <v>J1</v>
          </cell>
          <cell r="E6744" t="str">
            <v>5503</v>
          </cell>
          <cell r="F6744">
            <v>22.676500000000001</v>
          </cell>
          <cell r="G6744">
            <v>1700.76</v>
          </cell>
          <cell r="H6744" t="str">
            <v>.</v>
          </cell>
          <cell r="I6744">
            <v>340.16</v>
          </cell>
          <cell r="J6744">
            <v>42736</v>
          </cell>
          <cell r="M6744" t="str">
            <v>*</v>
          </cell>
        </row>
        <row r="6745">
          <cell r="A6745" t="str">
            <v>68130</v>
          </cell>
          <cell r="B6745" t="str">
            <v>Remove eyelid lining lesion</v>
          </cell>
          <cell r="C6745" t="str">
            <v>CH</v>
          </cell>
          <cell r="D6745" t="str">
            <v>J1</v>
          </cell>
          <cell r="E6745" t="str">
            <v>5503</v>
          </cell>
          <cell r="F6745">
            <v>22.676500000000001</v>
          </cell>
          <cell r="G6745">
            <v>1700.76</v>
          </cell>
          <cell r="H6745" t="str">
            <v>.</v>
          </cell>
          <cell r="I6745">
            <v>340.16</v>
          </cell>
          <cell r="J6745">
            <v>42736</v>
          </cell>
          <cell r="M6745" t="str">
            <v>*</v>
          </cell>
        </row>
        <row r="6746">
          <cell r="A6746" t="str">
            <v>68135</v>
          </cell>
          <cell r="B6746" t="str">
            <v>Remove eyelid lining lesion</v>
          </cell>
          <cell r="C6746" t="str">
            <v>CH</v>
          </cell>
          <cell r="D6746" t="str">
            <v>J1</v>
          </cell>
          <cell r="E6746" t="str">
            <v>5503</v>
          </cell>
          <cell r="F6746">
            <v>22.676500000000001</v>
          </cell>
          <cell r="G6746">
            <v>1700.76</v>
          </cell>
          <cell r="H6746" t="str">
            <v>.</v>
          </cell>
          <cell r="I6746">
            <v>340.16</v>
          </cell>
          <cell r="J6746">
            <v>42736</v>
          </cell>
          <cell r="M6746" t="str">
            <v>*</v>
          </cell>
        </row>
        <row r="6747">
          <cell r="A6747" t="str">
            <v>68200</v>
          </cell>
          <cell r="B6747" t="str">
            <v>Treat eyelid by injection</v>
          </cell>
          <cell r="C6747" t="str">
            <v>CH</v>
          </cell>
          <cell r="D6747" t="str">
            <v>Q1</v>
          </cell>
          <cell r="E6747" t="str">
            <v>5735</v>
          </cell>
          <cell r="F6747">
            <v>3.5131999999999999</v>
          </cell>
          <cell r="G6747">
            <v>263.49</v>
          </cell>
          <cell r="H6747" t="str">
            <v>.</v>
          </cell>
          <cell r="I6747">
            <v>52.7</v>
          </cell>
          <cell r="J6747">
            <v>42736</v>
          </cell>
          <cell r="M6747" t="str">
            <v>*</v>
          </cell>
        </row>
        <row r="6748">
          <cell r="A6748" t="str">
            <v>68320</v>
          </cell>
          <cell r="B6748" t="str">
            <v>Revise/graft eyelid lining</v>
          </cell>
          <cell r="C6748" t="str">
            <v>CH</v>
          </cell>
          <cell r="D6748" t="str">
            <v>J1</v>
          </cell>
          <cell r="E6748" t="str">
            <v>5503</v>
          </cell>
          <cell r="F6748">
            <v>22.676500000000001</v>
          </cell>
          <cell r="G6748">
            <v>1700.76</v>
          </cell>
          <cell r="H6748" t="str">
            <v>.</v>
          </cell>
          <cell r="I6748">
            <v>340.16</v>
          </cell>
          <cell r="J6748">
            <v>42736</v>
          </cell>
          <cell r="M6748" t="str">
            <v>*</v>
          </cell>
        </row>
        <row r="6749">
          <cell r="A6749" t="str">
            <v>68325</v>
          </cell>
          <cell r="B6749" t="str">
            <v>Revise/graft eyelid lining</v>
          </cell>
          <cell r="C6749" t="str">
            <v>CH</v>
          </cell>
          <cell r="D6749" t="str">
            <v>J1</v>
          </cell>
          <cell r="E6749" t="str">
            <v>5504</v>
          </cell>
          <cell r="F6749">
            <v>36.9816</v>
          </cell>
          <cell r="G6749">
            <v>2773.66</v>
          </cell>
          <cell r="H6749" t="str">
            <v>.</v>
          </cell>
          <cell r="I6749">
            <v>554.74</v>
          </cell>
          <cell r="J6749">
            <v>42736</v>
          </cell>
          <cell r="M6749" t="str">
            <v>*</v>
          </cell>
        </row>
        <row r="6750">
          <cell r="A6750" t="str">
            <v>68326</v>
          </cell>
          <cell r="B6750" t="str">
            <v>Revise/graft eyelid lining</v>
          </cell>
          <cell r="C6750" t="str">
            <v>CH</v>
          </cell>
          <cell r="D6750" t="str">
            <v>J1</v>
          </cell>
          <cell r="E6750" t="str">
            <v>5504</v>
          </cell>
          <cell r="F6750">
            <v>36.9816</v>
          </cell>
          <cell r="G6750">
            <v>2773.66</v>
          </cell>
          <cell r="H6750" t="str">
            <v>.</v>
          </cell>
          <cell r="I6750">
            <v>554.74</v>
          </cell>
          <cell r="J6750">
            <v>42736</v>
          </cell>
          <cell r="M6750" t="str">
            <v>*</v>
          </cell>
        </row>
        <row r="6751">
          <cell r="A6751" t="str">
            <v>68328</v>
          </cell>
          <cell r="B6751" t="str">
            <v>Revise/graft eyelid lining</v>
          </cell>
          <cell r="C6751" t="str">
            <v>CH</v>
          </cell>
          <cell r="D6751" t="str">
            <v>J1</v>
          </cell>
          <cell r="E6751" t="str">
            <v>5503</v>
          </cell>
          <cell r="F6751">
            <v>22.676500000000001</v>
          </cell>
          <cell r="G6751">
            <v>1700.76</v>
          </cell>
          <cell r="H6751" t="str">
            <v>.</v>
          </cell>
          <cell r="I6751">
            <v>340.16</v>
          </cell>
          <cell r="J6751">
            <v>42736</v>
          </cell>
          <cell r="M6751" t="str">
            <v>*</v>
          </cell>
        </row>
        <row r="6752">
          <cell r="A6752" t="str">
            <v>68330</v>
          </cell>
          <cell r="B6752" t="str">
            <v>Revise eyelid lining</v>
          </cell>
          <cell r="C6752" t="str">
            <v>CH</v>
          </cell>
          <cell r="D6752" t="str">
            <v>J1</v>
          </cell>
          <cell r="E6752" t="str">
            <v>5491</v>
          </cell>
          <cell r="F6752">
            <v>24.3142</v>
          </cell>
          <cell r="G6752">
            <v>1823.59</v>
          </cell>
          <cell r="H6752" t="str">
            <v>.</v>
          </cell>
          <cell r="I6752">
            <v>364.72</v>
          </cell>
          <cell r="J6752">
            <v>42736</v>
          </cell>
          <cell r="M6752" t="str">
            <v>*</v>
          </cell>
        </row>
        <row r="6753">
          <cell r="A6753" t="str">
            <v>68335</v>
          </cell>
          <cell r="B6753" t="str">
            <v>Revise/graft eyelid lining</v>
          </cell>
          <cell r="C6753" t="str">
            <v>CH</v>
          </cell>
          <cell r="D6753" t="str">
            <v>J1</v>
          </cell>
          <cell r="E6753" t="str">
            <v>5504</v>
          </cell>
          <cell r="F6753">
            <v>36.9816</v>
          </cell>
          <cell r="G6753">
            <v>2773.66</v>
          </cell>
          <cell r="H6753" t="str">
            <v>.</v>
          </cell>
          <cell r="I6753">
            <v>554.74</v>
          </cell>
          <cell r="J6753">
            <v>42736</v>
          </cell>
          <cell r="M6753" t="str">
            <v>*</v>
          </cell>
        </row>
        <row r="6754">
          <cell r="A6754" t="str">
            <v>68340</v>
          </cell>
          <cell r="B6754" t="str">
            <v>Separate eyelid adhesions</v>
          </cell>
          <cell r="C6754" t="str">
            <v>CH</v>
          </cell>
          <cell r="D6754" t="str">
            <v>J1</v>
          </cell>
          <cell r="E6754" t="str">
            <v>5503</v>
          </cell>
          <cell r="F6754">
            <v>22.676500000000001</v>
          </cell>
          <cell r="G6754">
            <v>1700.76</v>
          </cell>
          <cell r="H6754" t="str">
            <v>.</v>
          </cell>
          <cell r="I6754">
            <v>340.16</v>
          </cell>
          <cell r="J6754">
            <v>42736</v>
          </cell>
          <cell r="M6754" t="str">
            <v>*</v>
          </cell>
        </row>
        <row r="6755">
          <cell r="A6755" t="str">
            <v>68360</v>
          </cell>
          <cell r="B6755" t="str">
            <v>Revise eyelid lining</v>
          </cell>
          <cell r="C6755" t="str">
            <v>CH</v>
          </cell>
          <cell r="D6755" t="str">
            <v>J1</v>
          </cell>
          <cell r="E6755" t="str">
            <v>5504</v>
          </cell>
          <cell r="F6755">
            <v>36.9816</v>
          </cell>
          <cell r="G6755">
            <v>2773.66</v>
          </cell>
          <cell r="H6755" t="str">
            <v>.</v>
          </cell>
          <cell r="I6755">
            <v>554.74</v>
          </cell>
          <cell r="J6755">
            <v>42736</v>
          </cell>
          <cell r="M6755" t="str">
            <v>*</v>
          </cell>
        </row>
        <row r="6756">
          <cell r="A6756" t="str">
            <v>68362</v>
          </cell>
          <cell r="B6756" t="str">
            <v>Revise eyelid lining</v>
          </cell>
          <cell r="C6756" t="str">
            <v>CH</v>
          </cell>
          <cell r="D6756" t="str">
            <v>J1</v>
          </cell>
          <cell r="E6756" t="str">
            <v>5503</v>
          </cell>
          <cell r="F6756">
            <v>22.676500000000001</v>
          </cell>
          <cell r="G6756">
            <v>1700.76</v>
          </cell>
          <cell r="H6756" t="str">
            <v>.</v>
          </cell>
          <cell r="I6756">
            <v>340.16</v>
          </cell>
          <cell r="J6756">
            <v>42736</v>
          </cell>
          <cell r="M6756" t="str">
            <v>*</v>
          </cell>
        </row>
        <row r="6757">
          <cell r="A6757" t="str">
            <v>68371</v>
          </cell>
          <cell r="B6757" t="str">
            <v>Harvest eye tissue alograft</v>
          </cell>
          <cell r="C6757" t="str">
            <v>CH</v>
          </cell>
          <cell r="D6757" t="str">
            <v>J1</v>
          </cell>
          <cell r="E6757" t="str">
            <v>5503</v>
          </cell>
          <cell r="F6757">
            <v>22.676500000000001</v>
          </cell>
          <cell r="G6757">
            <v>1700.76</v>
          </cell>
          <cell r="H6757" t="str">
            <v>.</v>
          </cell>
          <cell r="I6757">
            <v>340.16</v>
          </cell>
          <cell r="J6757">
            <v>42736</v>
          </cell>
          <cell r="M6757" t="str">
            <v>*</v>
          </cell>
        </row>
        <row r="6758">
          <cell r="A6758" t="str">
            <v>68399</v>
          </cell>
          <cell r="B6758" t="str">
            <v>Eyelid lining surgery</v>
          </cell>
          <cell r="D6758" t="str">
            <v>T</v>
          </cell>
          <cell r="E6758" t="str">
            <v>5501</v>
          </cell>
          <cell r="F6758">
            <v>3.5783</v>
          </cell>
          <cell r="G6758">
            <v>268.38</v>
          </cell>
          <cell r="H6758" t="str">
            <v>.</v>
          </cell>
          <cell r="I6758">
            <v>53.68</v>
          </cell>
        </row>
        <row r="6759">
          <cell r="A6759" t="str">
            <v>68400</v>
          </cell>
          <cell r="B6759" t="str">
            <v>Incise/drain tear gland</v>
          </cell>
          <cell r="D6759" t="str">
            <v>T</v>
          </cell>
          <cell r="E6759" t="str">
            <v>5502</v>
          </cell>
          <cell r="F6759">
            <v>10.3231</v>
          </cell>
          <cell r="G6759">
            <v>774.24</v>
          </cell>
          <cell r="H6759" t="str">
            <v>.</v>
          </cell>
          <cell r="I6759">
            <v>154.85</v>
          </cell>
        </row>
        <row r="6760">
          <cell r="A6760" t="str">
            <v>68420</v>
          </cell>
          <cell r="B6760" t="str">
            <v>Incise/drain tear sac</v>
          </cell>
          <cell r="C6760" t="str">
            <v>CH</v>
          </cell>
          <cell r="D6760" t="str">
            <v>J1</v>
          </cell>
          <cell r="E6760" t="str">
            <v>5503</v>
          </cell>
          <cell r="F6760">
            <v>22.676500000000001</v>
          </cell>
          <cell r="G6760">
            <v>1700.76</v>
          </cell>
          <cell r="H6760" t="str">
            <v>.</v>
          </cell>
          <cell r="I6760">
            <v>340.16</v>
          </cell>
          <cell r="J6760">
            <v>42736</v>
          </cell>
          <cell r="M6760" t="str">
            <v>*</v>
          </cell>
        </row>
        <row r="6761">
          <cell r="A6761" t="str">
            <v>68440</v>
          </cell>
          <cell r="B6761" t="str">
            <v>Incise tear duct opening</v>
          </cell>
          <cell r="D6761" t="str">
            <v>T</v>
          </cell>
          <cell r="E6761" t="str">
            <v>5501</v>
          </cell>
          <cell r="F6761">
            <v>3.5783</v>
          </cell>
          <cell r="G6761">
            <v>268.38</v>
          </cell>
          <cell r="H6761" t="str">
            <v>.</v>
          </cell>
          <cell r="I6761">
            <v>53.68</v>
          </cell>
        </row>
        <row r="6762">
          <cell r="A6762" t="str">
            <v>68500</v>
          </cell>
          <cell r="B6762" t="str">
            <v>Removal of tear gland</v>
          </cell>
          <cell r="C6762" t="str">
            <v>CH</v>
          </cell>
          <cell r="D6762" t="str">
            <v>J1</v>
          </cell>
          <cell r="E6762" t="str">
            <v>5504</v>
          </cell>
          <cell r="F6762">
            <v>36.9816</v>
          </cell>
          <cell r="G6762">
            <v>2773.66</v>
          </cell>
          <cell r="H6762" t="str">
            <v>.</v>
          </cell>
          <cell r="I6762">
            <v>554.74</v>
          </cell>
          <cell r="J6762">
            <v>42736</v>
          </cell>
          <cell r="M6762" t="str">
            <v>*</v>
          </cell>
        </row>
        <row r="6763">
          <cell r="A6763" t="str">
            <v>68505</v>
          </cell>
          <cell r="B6763" t="str">
            <v>Partial removal tear gland</v>
          </cell>
          <cell r="C6763" t="str">
            <v>CH</v>
          </cell>
          <cell r="D6763" t="str">
            <v>J1</v>
          </cell>
          <cell r="E6763" t="str">
            <v>5504</v>
          </cell>
          <cell r="F6763">
            <v>36.9816</v>
          </cell>
          <cell r="G6763">
            <v>2773.66</v>
          </cell>
          <cell r="H6763" t="str">
            <v>.</v>
          </cell>
          <cell r="I6763">
            <v>554.74</v>
          </cell>
          <cell r="J6763">
            <v>42736</v>
          </cell>
          <cell r="M6763" t="str">
            <v>*</v>
          </cell>
        </row>
        <row r="6764">
          <cell r="A6764" t="str">
            <v>68510</v>
          </cell>
          <cell r="B6764" t="str">
            <v>Biopsy of tear gland</v>
          </cell>
          <cell r="C6764" t="str">
            <v>CH</v>
          </cell>
          <cell r="D6764" t="str">
            <v>J1</v>
          </cell>
          <cell r="E6764" t="str">
            <v>5503</v>
          </cell>
          <cell r="F6764">
            <v>22.676500000000001</v>
          </cell>
          <cell r="G6764">
            <v>1700.76</v>
          </cell>
          <cell r="H6764" t="str">
            <v>.</v>
          </cell>
          <cell r="I6764">
            <v>340.16</v>
          </cell>
          <cell r="J6764">
            <v>42736</v>
          </cell>
          <cell r="M6764" t="str">
            <v>*</v>
          </cell>
        </row>
        <row r="6765">
          <cell r="A6765" t="str">
            <v>68520</v>
          </cell>
          <cell r="B6765" t="str">
            <v>Removal of tear sac</v>
          </cell>
          <cell r="C6765" t="str">
            <v>CH</v>
          </cell>
          <cell r="D6765" t="str">
            <v>J1</v>
          </cell>
          <cell r="E6765" t="str">
            <v>5504</v>
          </cell>
          <cell r="F6765">
            <v>36.9816</v>
          </cell>
          <cell r="G6765">
            <v>2773.66</v>
          </cell>
          <cell r="H6765" t="str">
            <v>.</v>
          </cell>
          <cell r="I6765">
            <v>554.74</v>
          </cell>
          <cell r="J6765">
            <v>42736</v>
          </cell>
          <cell r="M6765" t="str">
            <v>*</v>
          </cell>
        </row>
        <row r="6766">
          <cell r="A6766" t="str">
            <v>68525</v>
          </cell>
          <cell r="B6766" t="str">
            <v>Biopsy of tear sac</v>
          </cell>
          <cell r="C6766" t="str">
            <v>CH</v>
          </cell>
          <cell r="D6766" t="str">
            <v>J1</v>
          </cell>
          <cell r="E6766" t="str">
            <v>5503</v>
          </cell>
          <cell r="F6766">
            <v>22.676500000000001</v>
          </cell>
          <cell r="G6766">
            <v>1700.76</v>
          </cell>
          <cell r="H6766" t="str">
            <v>.</v>
          </cell>
          <cell r="I6766">
            <v>340.16</v>
          </cell>
          <cell r="J6766">
            <v>42736</v>
          </cell>
          <cell r="M6766" t="str">
            <v>*</v>
          </cell>
        </row>
        <row r="6767">
          <cell r="A6767" t="str">
            <v>68530</v>
          </cell>
          <cell r="B6767" t="str">
            <v>Clearance of tear duct</v>
          </cell>
          <cell r="D6767" t="str">
            <v>T</v>
          </cell>
          <cell r="E6767" t="str">
            <v>5501</v>
          </cell>
          <cell r="F6767">
            <v>3.5783</v>
          </cell>
          <cell r="G6767">
            <v>268.38</v>
          </cell>
          <cell r="H6767" t="str">
            <v>.</v>
          </cell>
          <cell r="I6767">
            <v>53.68</v>
          </cell>
        </row>
        <row r="6768">
          <cell r="A6768" t="str">
            <v>68540</v>
          </cell>
          <cell r="B6768" t="str">
            <v>Remove tear gland lesion</v>
          </cell>
          <cell r="C6768" t="str">
            <v>CH</v>
          </cell>
          <cell r="D6768" t="str">
            <v>J1</v>
          </cell>
          <cell r="E6768" t="str">
            <v>5503</v>
          </cell>
          <cell r="F6768">
            <v>22.676500000000001</v>
          </cell>
          <cell r="G6768">
            <v>1700.76</v>
          </cell>
          <cell r="H6768" t="str">
            <v>.</v>
          </cell>
          <cell r="I6768">
            <v>340.16</v>
          </cell>
          <cell r="J6768">
            <v>42736</v>
          </cell>
          <cell r="M6768" t="str">
            <v>*</v>
          </cell>
        </row>
        <row r="6769">
          <cell r="A6769" t="str">
            <v>68550</v>
          </cell>
          <cell r="B6769" t="str">
            <v>Remove tear gland lesion</v>
          </cell>
          <cell r="C6769" t="str">
            <v>CH</v>
          </cell>
          <cell r="D6769" t="str">
            <v>J1</v>
          </cell>
          <cell r="E6769" t="str">
            <v>5504</v>
          </cell>
          <cell r="F6769">
            <v>36.9816</v>
          </cell>
          <cell r="G6769">
            <v>2773.66</v>
          </cell>
          <cell r="H6769" t="str">
            <v>.</v>
          </cell>
          <cell r="I6769">
            <v>554.74</v>
          </cell>
          <cell r="J6769">
            <v>42736</v>
          </cell>
          <cell r="M6769" t="str">
            <v>*</v>
          </cell>
        </row>
        <row r="6770">
          <cell r="A6770" t="str">
            <v>68700</v>
          </cell>
          <cell r="B6770" t="str">
            <v>Repair tear ducts</v>
          </cell>
          <cell r="C6770" t="str">
            <v>CH</v>
          </cell>
          <cell r="D6770" t="str">
            <v>J1</v>
          </cell>
          <cell r="E6770" t="str">
            <v>5503</v>
          </cell>
          <cell r="F6770">
            <v>22.676500000000001</v>
          </cell>
          <cell r="G6770">
            <v>1700.76</v>
          </cell>
          <cell r="H6770" t="str">
            <v>.</v>
          </cell>
          <cell r="I6770">
            <v>340.16</v>
          </cell>
          <cell r="J6770">
            <v>42736</v>
          </cell>
          <cell r="M6770" t="str">
            <v>*</v>
          </cell>
        </row>
        <row r="6771">
          <cell r="A6771" t="str">
            <v>68705</v>
          </cell>
          <cell r="B6771" t="str">
            <v>Revise tear duct opening</v>
          </cell>
          <cell r="D6771" t="str">
            <v>T</v>
          </cell>
          <cell r="E6771" t="str">
            <v>5501</v>
          </cell>
          <cell r="F6771">
            <v>3.5783</v>
          </cell>
          <cell r="G6771">
            <v>268.38</v>
          </cell>
          <cell r="H6771" t="str">
            <v>.</v>
          </cell>
          <cell r="I6771">
            <v>53.68</v>
          </cell>
        </row>
        <row r="6772">
          <cell r="A6772" t="str">
            <v>68720</v>
          </cell>
          <cell r="B6772" t="str">
            <v>Create tear sac drain</v>
          </cell>
          <cell r="C6772" t="str">
            <v>CH</v>
          </cell>
          <cell r="D6772" t="str">
            <v>J1</v>
          </cell>
          <cell r="E6772" t="str">
            <v>5504</v>
          </cell>
          <cell r="F6772">
            <v>36.9816</v>
          </cell>
          <cell r="G6772">
            <v>2773.66</v>
          </cell>
          <cell r="H6772" t="str">
            <v>.</v>
          </cell>
          <cell r="I6772">
            <v>554.74</v>
          </cell>
          <cell r="J6772">
            <v>42736</v>
          </cell>
          <cell r="M6772" t="str">
            <v>*</v>
          </cell>
        </row>
        <row r="6773">
          <cell r="A6773" t="str">
            <v>68745</v>
          </cell>
          <cell r="B6773" t="str">
            <v>Create tear duct drain</v>
          </cell>
          <cell r="C6773" t="str">
            <v>CH</v>
          </cell>
          <cell r="D6773" t="str">
            <v>J1</v>
          </cell>
          <cell r="E6773" t="str">
            <v>5504</v>
          </cell>
          <cell r="F6773">
            <v>36.9816</v>
          </cell>
          <cell r="G6773">
            <v>2773.66</v>
          </cell>
          <cell r="H6773" t="str">
            <v>.</v>
          </cell>
          <cell r="I6773">
            <v>554.74</v>
          </cell>
          <cell r="J6773">
            <v>42736</v>
          </cell>
          <cell r="M6773" t="str">
            <v>*</v>
          </cell>
        </row>
        <row r="6774">
          <cell r="A6774" t="str">
            <v>68750</v>
          </cell>
          <cell r="B6774" t="str">
            <v>Create tear duct drain</v>
          </cell>
          <cell r="C6774" t="str">
            <v>CH</v>
          </cell>
          <cell r="D6774" t="str">
            <v>J1</v>
          </cell>
          <cell r="E6774" t="str">
            <v>5504</v>
          </cell>
          <cell r="F6774">
            <v>36.9816</v>
          </cell>
          <cell r="G6774">
            <v>2773.66</v>
          </cell>
          <cell r="H6774" t="str">
            <v>.</v>
          </cell>
          <cell r="I6774">
            <v>554.74</v>
          </cell>
          <cell r="J6774">
            <v>42736</v>
          </cell>
          <cell r="M6774" t="str">
            <v>*</v>
          </cell>
        </row>
        <row r="6775">
          <cell r="A6775" t="str">
            <v>68760</v>
          </cell>
          <cell r="B6775" t="str">
            <v>Close tear duct opening</v>
          </cell>
          <cell r="D6775" t="str">
            <v>T</v>
          </cell>
          <cell r="E6775" t="str">
            <v>5501</v>
          </cell>
          <cell r="F6775">
            <v>3.5783</v>
          </cell>
          <cell r="G6775">
            <v>268.38</v>
          </cell>
          <cell r="H6775" t="str">
            <v>.</v>
          </cell>
          <cell r="I6775">
            <v>53.68</v>
          </cell>
        </row>
        <row r="6776">
          <cell r="A6776" t="str">
            <v>68761</v>
          </cell>
          <cell r="B6776" t="str">
            <v>Close tear duct opening</v>
          </cell>
          <cell r="D6776" t="str">
            <v>T</v>
          </cell>
          <cell r="E6776" t="str">
            <v>5501</v>
          </cell>
          <cell r="F6776">
            <v>3.5783</v>
          </cell>
          <cell r="G6776">
            <v>268.38</v>
          </cell>
          <cell r="H6776" t="str">
            <v>.</v>
          </cell>
          <cell r="I6776">
            <v>53.68</v>
          </cell>
        </row>
        <row r="6777">
          <cell r="A6777" t="str">
            <v>68770</v>
          </cell>
          <cell r="B6777" t="str">
            <v>Close tear system fistula</v>
          </cell>
          <cell r="C6777" t="str">
            <v>CH</v>
          </cell>
          <cell r="D6777" t="str">
            <v>J1</v>
          </cell>
          <cell r="E6777" t="str">
            <v>5503</v>
          </cell>
          <cell r="F6777">
            <v>22.676500000000001</v>
          </cell>
          <cell r="G6777">
            <v>1700.76</v>
          </cell>
          <cell r="H6777" t="str">
            <v>.</v>
          </cell>
          <cell r="I6777">
            <v>340.16</v>
          </cell>
          <cell r="J6777">
            <v>42736</v>
          </cell>
          <cell r="M6777" t="str">
            <v>*</v>
          </cell>
        </row>
        <row r="6778">
          <cell r="A6778" t="str">
            <v>68801</v>
          </cell>
          <cell r="B6778" t="str">
            <v>Dilate tear duct opening</v>
          </cell>
          <cell r="C6778" t="str">
            <v>CH</v>
          </cell>
          <cell r="D6778" t="str">
            <v>Q1</v>
          </cell>
          <cell r="E6778" t="str">
            <v>5735</v>
          </cell>
          <cell r="F6778">
            <v>3.5131999999999999</v>
          </cell>
          <cell r="G6778">
            <v>263.49</v>
          </cell>
          <cell r="H6778" t="str">
            <v>.</v>
          </cell>
          <cell r="I6778">
            <v>52.7</v>
          </cell>
          <cell r="J6778">
            <v>42736</v>
          </cell>
          <cell r="M6778" t="str">
            <v>*</v>
          </cell>
        </row>
        <row r="6779">
          <cell r="A6779" t="str">
            <v>68810</v>
          </cell>
          <cell r="B6779" t="str">
            <v>Probe nasolacrimal duct</v>
          </cell>
          <cell r="D6779" t="str">
            <v>T</v>
          </cell>
          <cell r="E6779" t="str">
            <v>5501</v>
          </cell>
          <cell r="F6779">
            <v>3.5783</v>
          </cell>
          <cell r="G6779">
            <v>268.38</v>
          </cell>
          <cell r="H6779" t="str">
            <v>.</v>
          </cell>
          <cell r="I6779">
            <v>53.68</v>
          </cell>
        </row>
        <row r="6780">
          <cell r="A6780" t="str">
            <v>68811</v>
          </cell>
          <cell r="B6780" t="str">
            <v>Probe nasolacrimal duct</v>
          </cell>
          <cell r="C6780" t="str">
            <v>CH</v>
          </cell>
          <cell r="D6780" t="str">
            <v>J1</v>
          </cell>
          <cell r="E6780" t="str">
            <v>5503</v>
          </cell>
          <cell r="F6780">
            <v>22.676500000000001</v>
          </cell>
          <cell r="G6780">
            <v>1700.76</v>
          </cell>
          <cell r="H6780" t="str">
            <v>.</v>
          </cell>
          <cell r="I6780">
            <v>340.16</v>
          </cell>
          <cell r="J6780">
            <v>42736</v>
          </cell>
          <cell r="M6780" t="str">
            <v>*</v>
          </cell>
        </row>
        <row r="6781">
          <cell r="A6781" t="str">
            <v>68815</v>
          </cell>
          <cell r="B6781" t="str">
            <v>Probe nasolacrimal duct</v>
          </cell>
          <cell r="C6781" t="str">
            <v>CH</v>
          </cell>
          <cell r="D6781" t="str">
            <v>J1</v>
          </cell>
          <cell r="E6781" t="str">
            <v>5503</v>
          </cell>
          <cell r="F6781">
            <v>22.676500000000001</v>
          </cell>
          <cell r="G6781">
            <v>1700.76</v>
          </cell>
          <cell r="H6781" t="str">
            <v>.</v>
          </cell>
          <cell r="I6781">
            <v>340.16</v>
          </cell>
          <cell r="J6781">
            <v>42736</v>
          </cell>
          <cell r="M6781" t="str">
            <v>*</v>
          </cell>
        </row>
        <row r="6782">
          <cell r="A6782" t="str">
            <v>68816</v>
          </cell>
          <cell r="B6782" t="str">
            <v>Probe nl duct w/balloon</v>
          </cell>
          <cell r="C6782" t="str">
            <v>CH</v>
          </cell>
          <cell r="D6782" t="str">
            <v>J1</v>
          </cell>
          <cell r="E6782" t="str">
            <v>5503</v>
          </cell>
          <cell r="F6782">
            <v>22.676500000000001</v>
          </cell>
          <cell r="G6782">
            <v>1700.76</v>
          </cell>
          <cell r="H6782" t="str">
            <v>.</v>
          </cell>
          <cell r="I6782">
            <v>340.16</v>
          </cell>
          <cell r="J6782">
            <v>42736</v>
          </cell>
          <cell r="M6782" t="str">
            <v>*</v>
          </cell>
        </row>
        <row r="6783">
          <cell r="A6783" t="str">
            <v>68840</v>
          </cell>
          <cell r="B6783" t="str">
            <v>Explore/irrigate tear ducts</v>
          </cell>
          <cell r="D6783" t="str">
            <v>T</v>
          </cell>
          <cell r="E6783" t="str">
            <v>5501</v>
          </cell>
          <cell r="F6783">
            <v>3.5783</v>
          </cell>
          <cell r="G6783">
            <v>268.38</v>
          </cell>
          <cell r="H6783" t="str">
            <v>.</v>
          </cell>
          <cell r="I6783">
            <v>53.68</v>
          </cell>
        </row>
        <row r="6784">
          <cell r="A6784" t="str">
            <v>68850</v>
          </cell>
          <cell r="B6784" t="str">
            <v>Injection for tear sac x-ray</v>
          </cell>
          <cell r="D6784" t="str">
            <v>N</v>
          </cell>
          <cell r="E6784" t="str">
            <v/>
          </cell>
        </row>
        <row r="6785">
          <cell r="A6785" t="str">
            <v>68899</v>
          </cell>
          <cell r="B6785" t="str">
            <v>Tear duct system surgery</v>
          </cell>
          <cell r="D6785" t="str">
            <v>T</v>
          </cell>
          <cell r="E6785" t="str">
            <v>5501</v>
          </cell>
          <cell r="F6785">
            <v>3.5783</v>
          </cell>
          <cell r="G6785">
            <v>268.38</v>
          </cell>
          <cell r="H6785" t="str">
            <v>.</v>
          </cell>
          <cell r="I6785">
            <v>53.68</v>
          </cell>
        </row>
        <row r="6786">
          <cell r="A6786" t="str">
            <v>69000</v>
          </cell>
          <cell r="B6786" t="str">
            <v>Drain external ear lesion</v>
          </cell>
          <cell r="D6786" t="str">
            <v>T</v>
          </cell>
          <cell r="E6786" t="str">
            <v>5071</v>
          </cell>
          <cell r="F6786">
            <v>7.1849999999999996</v>
          </cell>
          <cell r="G6786">
            <v>538.88</v>
          </cell>
          <cell r="H6786" t="str">
            <v>.</v>
          </cell>
          <cell r="I6786">
            <v>107.78</v>
          </cell>
        </row>
        <row r="6787">
          <cell r="A6787" t="str">
            <v>69005</v>
          </cell>
          <cell r="B6787" t="str">
            <v>Drain external ear lesion</v>
          </cell>
          <cell r="C6787" t="str">
            <v>CH</v>
          </cell>
          <cell r="D6787" t="str">
            <v>J1</v>
          </cell>
          <cell r="E6787" t="str">
            <v>5072</v>
          </cell>
          <cell r="F6787">
            <v>16.481100000000001</v>
          </cell>
          <cell r="G6787">
            <v>1236.0999999999999</v>
          </cell>
          <cell r="H6787" t="str">
            <v>.</v>
          </cell>
          <cell r="I6787">
            <v>247.22</v>
          </cell>
          <cell r="J6787">
            <v>42736</v>
          </cell>
          <cell r="M6787" t="str">
            <v>*</v>
          </cell>
        </row>
        <row r="6788">
          <cell r="A6788" t="str">
            <v>69020</v>
          </cell>
          <cell r="B6788" t="str">
            <v>Drain outer ear canal lesion</v>
          </cell>
          <cell r="D6788" t="str">
            <v>T</v>
          </cell>
          <cell r="E6788" t="str">
            <v>5071</v>
          </cell>
          <cell r="F6788">
            <v>7.1849999999999996</v>
          </cell>
          <cell r="G6788">
            <v>538.88</v>
          </cell>
          <cell r="H6788" t="str">
            <v>.</v>
          </cell>
          <cell r="I6788">
            <v>107.78</v>
          </cell>
        </row>
        <row r="6789">
          <cell r="A6789" t="str">
            <v>69090</v>
          </cell>
          <cell r="B6789" t="str">
            <v>Pierce earlobes</v>
          </cell>
          <cell r="D6789" t="str">
            <v>E1</v>
          </cell>
          <cell r="E6789" t="str">
            <v/>
          </cell>
        </row>
        <row r="6790">
          <cell r="A6790" t="str">
            <v>69100</v>
          </cell>
          <cell r="B6790" t="str">
            <v>Biopsy of external ear</v>
          </cell>
          <cell r="D6790" t="str">
            <v>T</v>
          </cell>
          <cell r="E6790" t="str">
            <v>5162</v>
          </cell>
          <cell r="F6790">
            <v>5.899</v>
          </cell>
          <cell r="G6790">
            <v>442.43</v>
          </cell>
          <cell r="H6790" t="str">
            <v>.</v>
          </cell>
          <cell r="I6790">
            <v>88.49</v>
          </cell>
        </row>
        <row r="6791">
          <cell r="A6791" t="str">
            <v>69105</v>
          </cell>
          <cell r="B6791" t="str">
            <v>Biopsy of external ear canal</v>
          </cell>
          <cell r="C6791" t="str">
            <v>CH</v>
          </cell>
          <cell r="D6791" t="str">
            <v>T</v>
          </cell>
          <cell r="E6791" t="str">
            <v>5163</v>
          </cell>
          <cell r="F6791">
            <v>13.8413</v>
          </cell>
          <cell r="G6791">
            <v>1038.1099999999999</v>
          </cell>
          <cell r="H6791" t="str">
            <v>.</v>
          </cell>
          <cell r="I6791">
            <v>207.63</v>
          </cell>
          <cell r="J6791">
            <v>42736</v>
          </cell>
          <cell r="M6791" t="str">
            <v>*</v>
          </cell>
        </row>
        <row r="6792">
          <cell r="A6792" t="str">
            <v>69110</v>
          </cell>
          <cell r="B6792" t="str">
            <v>Remove external ear partial</v>
          </cell>
          <cell r="C6792" t="str">
            <v>CH</v>
          </cell>
          <cell r="D6792" t="str">
            <v>J1</v>
          </cell>
          <cell r="E6792" t="str">
            <v>5073</v>
          </cell>
          <cell r="F6792">
            <v>28.639600000000002</v>
          </cell>
          <cell r="G6792">
            <v>2148</v>
          </cell>
          <cell r="H6792" t="str">
            <v>.</v>
          </cell>
          <cell r="I6792">
            <v>429.6</v>
          </cell>
          <cell r="J6792">
            <v>42736</v>
          </cell>
          <cell r="M6792" t="str">
            <v>*</v>
          </cell>
        </row>
        <row r="6793">
          <cell r="A6793" t="str">
            <v>69120</v>
          </cell>
          <cell r="B6793" t="str">
            <v>Removal of external ear</v>
          </cell>
          <cell r="C6793" t="str">
            <v>CH</v>
          </cell>
          <cell r="D6793" t="str">
            <v>J1</v>
          </cell>
          <cell r="E6793" t="str">
            <v>5165</v>
          </cell>
          <cell r="F6793">
            <v>55.055300000000003</v>
          </cell>
          <cell r="G6793">
            <v>4129.2</v>
          </cell>
          <cell r="H6793" t="str">
            <v>.</v>
          </cell>
          <cell r="I6793">
            <v>825.84</v>
          </cell>
          <cell r="J6793">
            <v>42736</v>
          </cell>
          <cell r="M6793" t="str">
            <v>*</v>
          </cell>
        </row>
        <row r="6794">
          <cell r="A6794" t="str">
            <v>69140</v>
          </cell>
          <cell r="B6794" t="str">
            <v>Remove ear canal lesion(s)</v>
          </cell>
          <cell r="D6794" t="str">
            <v>J1</v>
          </cell>
          <cell r="E6794" t="str">
            <v>5165</v>
          </cell>
          <cell r="F6794">
            <v>55.055300000000003</v>
          </cell>
          <cell r="G6794">
            <v>4129.2</v>
          </cell>
          <cell r="H6794" t="str">
            <v>.</v>
          </cell>
          <cell r="I6794">
            <v>825.84</v>
          </cell>
        </row>
        <row r="6795">
          <cell r="A6795" t="str">
            <v>69145</v>
          </cell>
          <cell r="B6795" t="str">
            <v>Remove ear canal lesion(s)</v>
          </cell>
          <cell r="C6795" t="str">
            <v>CH</v>
          </cell>
          <cell r="D6795" t="str">
            <v>J1</v>
          </cell>
          <cell r="E6795" t="str">
            <v>5073</v>
          </cell>
          <cell r="F6795">
            <v>28.639600000000002</v>
          </cell>
          <cell r="G6795">
            <v>2148</v>
          </cell>
          <cell r="H6795" t="str">
            <v>.</v>
          </cell>
          <cell r="I6795">
            <v>429.6</v>
          </cell>
          <cell r="J6795">
            <v>42736</v>
          </cell>
          <cell r="M6795" t="str">
            <v>*</v>
          </cell>
        </row>
        <row r="6796">
          <cell r="A6796" t="str">
            <v>69150</v>
          </cell>
          <cell r="B6796" t="str">
            <v>Extensive ear canal surgery</v>
          </cell>
          <cell r="C6796" t="str">
            <v>CH</v>
          </cell>
          <cell r="D6796" t="str">
            <v>J1</v>
          </cell>
          <cell r="E6796" t="str">
            <v>5165</v>
          </cell>
          <cell r="F6796">
            <v>55.055300000000003</v>
          </cell>
          <cell r="G6796">
            <v>4129.2</v>
          </cell>
          <cell r="H6796" t="str">
            <v>.</v>
          </cell>
          <cell r="I6796">
            <v>825.84</v>
          </cell>
          <cell r="J6796">
            <v>42736</v>
          </cell>
          <cell r="M6796" t="str">
            <v>*</v>
          </cell>
        </row>
        <row r="6797">
          <cell r="A6797" t="str">
            <v>69155</v>
          </cell>
          <cell r="B6797" t="str">
            <v>Extensive ear/neck surgery</v>
          </cell>
          <cell r="D6797" t="str">
            <v>C</v>
          </cell>
          <cell r="E6797" t="str">
            <v/>
          </cell>
        </row>
        <row r="6798">
          <cell r="A6798" t="str">
            <v>69200</v>
          </cell>
          <cell r="B6798" t="str">
            <v>Clear outer ear canal</v>
          </cell>
          <cell r="D6798" t="str">
            <v>Q1</v>
          </cell>
          <cell r="E6798" t="str">
            <v>5734</v>
          </cell>
          <cell r="F6798">
            <v>1.333</v>
          </cell>
          <cell r="G6798">
            <v>99.98</v>
          </cell>
          <cell r="H6798" t="str">
            <v>.</v>
          </cell>
          <cell r="I6798">
            <v>20</v>
          </cell>
        </row>
        <row r="6799">
          <cell r="A6799" t="str">
            <v>69205</v>
          </cell>
          <cell r="B6799" t="str">
            <v>Clear outer ear canal</v>
          </cell>
          <cell r="C6799" t="str">
            <v>CH</v>
          </cell>
          <cell r="D6799" t="str">
            <v>J1</v>
          </cell>
          <cell r="E6799" t="str">
            <v>5072</v>
          </cell>
          <cell r="F6799">
            <v>16.481100000000001</v>
          </cell>
          <cell r="G6799">
            <v>1236.0999999999999</v>
          </cell>
          <cell r="H6799" t="str">
            <v>.</v>
          </cell>
          <cell r="I6799">
            <v>247.22</v>
          </cell>
          <cell r="J6799">
            <v>42736</v>
          </cell>
          <cell r="M6799" t="str">
            <v>*</v>
          </cell>
        </row>
        <row r="6800">
          <cell r="A6800" t="str">
            <v>69209</v>
          </cell>
          <cell r="B6800" t="str">
            <v>Remove impacted ear wax uni</v>
          </cell>
          <cell r="D6800" t="str">
            <v>Q1</v>
          </cell>
          <cell r="E6800" t="str">
            <v>5733</v>
          </cell>
          <cell r="F6800">
            <v>0.72699999999999998</v>
          </cell>
          <cell r="G6800">
            <v>54.53</v>
          </cell>
          <cell r="H6800" t="str">
            <v>.</v>
          </cell>
          <cell r="I6800">
            <v>10.91</v>
          </cell>
        </row>
        <row r="6801">
          <cell r="A6801" t="str">
            <v>69210</v>
          </cell>
          <cell r="B6801" t="str">
            <v>Remove impacted ear wax uni</v>
          </cell>
          <cell r="D6801" t="str">
            <v>Q1</v>
          </cell>
          <cell r="E6801" t="str">
            <v>5733</v>
          </cell>
          <cell r="F6801">
            <v>0.72699999999999998</v>
          </cell>
          <cell r="G6801">
            <v>54.53</v>
          </cell>
          <cell r="H6801" t="str">
            <v>.</v>
          </cell>
          <cell r="I6801">
            <v>10.91</v>
          </cell>
        </row>
        <row r="6802">
          <cell r="A6802" t="str">
            <v>69220</v>
          </cell>
          <cell r="B6802" t="str">
            <v>Clean out mastoid cavity</v>
          </cell>
          <cell r="D6802" t="str">
            <v>Q1</v>
          </cell>
          <cell r="E6802" t="str">
            <v>5051</v>
          </cell>
          <cell r="F6802">
            <v>2.0407000000000002</v>
          </cell>
          <cell r="G6802">
            <v>153.05000000000001</v>
          </cell>
          <cell r="H6802" t="str">
            <v>.</v>
          </cell>
          <cell r="I6802">
            <v>30.61</v>
          </cell>
        </row>
        <row r="6803">
          <cell r="A6803" t="str">
            <v>69222</v>
          </cell>
          <cell r="B6803" t="str">
            <v>Clean out mastoid cavity</v>
          </cell>
          <cell r="C6803" t="str">
            <v>CH</v>
          </cell>
          <cell r="D6803" t="str">
            <v>T</v>
          </cell>
          <cell r="E6803" t="str">
            <v>5162</v>
          </cell>
          <cell r="F6803">
            <v>5.899</v>
          </cell>
          <cell r="G6803">
            <v>442.43</v>
          </cell>
          <cell r="H6803" t="str">
            <v>.</v>
          </cell>
          <cell r="I6803">
            <v>88.49</v>
          </cell>
          <cell r="J6803">
            <v>42736</v>
          </cell>
          <cell r="M6803" t="str">
            <v>*</v>
          </cell>
        </row>
        <row r="6804">
          <cell r="A6804" t="str">
            <v>69300</v>
          </cell>
          <cell r="B6804" t="str">
            <v>Revise external ear</v>
          </cell>
          <cell r="C6804" t="str">
            <v>CH</v>
          </cell>
          <cell r="D6804" t="str">
            <v>J1</v>
          </cell>
          <cell r="E6804" t="str">
            <v>5164</v>
          </cell>
          <cell r="F6804">
            <v>28.969799999999999</v>
          </cell>
          <cell r="G6804">
            <v>2172.7600000000002</v>
          </cell>
          <cell r="H6804" t="str">
            <v>.</v>
          </cell>
          <cell r="I6804">
            <v>434.56</v>
          </cell>
          <cell r="J6804">
            <v>42736</v>
          </cell>
          <cell r="M6804" t="str">
            <v>*</v>
          </cell>
        </row>
        <row r="6805">
          <cell r="A6805" t="str">
            <v>69310</v>
          </cell>
          <cell r="B6805" t="str">
            <v>Rebuild outer ear canal</v>
          </cell>
          <cell r="D6805" t="str">
            <v>J1</v>
          </cell>
          <cell r="E6805" t="str">
            <v>5165</v>
          </cell>
          <cell r="F6805">
            <v>55.055300000000003</v>
          </cell>
          <cell r="G6805">
            <v>4129.2</v>
          </cell>
          <cell r="H6805" t="str">
            <v>.</v>
          </cell>
          <cell r="I6805">
            <v>825.84</v>
          </cell>
        </row>
        <row r="6806">
          <cell r="A6806" t="str">
            <v>69320</v>
          </cell>
          <cell r="B6806" t="str">
            <v>Rebuild outer ear canal</v>
          </cell>
          <cell r="D6806" t="str">
            <v>J1</v>
          </cell>
          <cell r="E6806" t="str">
            <v>5165</v>
          </cell>
          <cell r="F6806">
            <v>55.055300000000003</v>
          </cell>
          <cell r="G6806">
            <v>4129.2</v>
          </cell>
          <cell r="H6806" t="str">
            <v>.</v>
          </cell>
          <cell r="I6806">
            <v>825.84</v>
          </cell>
        </row>
        <row r="6807">
          <cell r="A6807" t="str">
            <v>69399</v>
          </cell>
          <cell r="B6807" t="str">
            <v>Outer ear surgery procedure</v>
          </cell>
          <cell r="D6807" t="str">
            <v>T</v>
          </cell>
          <cell r="E6807" t="str">
            <v>5161</v>
          </cell>
          <cell r="F6807">
            <v>2.3601999999999999</v>
          </cell>
          <cell r="G6807">
            <v>177.02</v>
          </cell>
          <cell r="H6807" t="str">
            <v>.</v>
          </cell>
          <cell r="I6807">
            <v>35.409999999999997</v>
          </cell>
        </row>
        <row r="6808">
          <cell r="A6808" t="str">
            <v>69420</v>
          </cell>
          <cell r="B6808" t="str">
            <v>Incision of eardrum</v>
          </cell>
          <cell r="C6808" t="str">
            <v>CH</v>
          </cell>
          <cell r="D6808" t="str">
            <v>T</v>
          </cell>
          <cell r="E6808" t="str">
            <v>5161</v>
          </cell>
          <cell r="F6808">
            <v>2.3601999999999999</v>
          </cell>
          <cell r="G6808">
            <v>177.02</v>
          </cell>
          <cell r="H6808" t="str">
            <v>.</v>
          </cell>
          <cell r="I6808">
            <v>35.409999999999997</v>
          </cell>
          <cell r="J6808">
            <v>42736</v>
          </cell>
          <cell r="M6808" t="str">
            <v>*</v>
          </cell>
        </row>
        <row r="6809">
          <cell r="A6809" t="str">
            <v>69421</v>
          </cell>
          <cell r="B6809" t="str">
            <v>Incision of eardrum</v>
          </cell>
          <cell r="C6809" t="str">
            <v>CH</v>
          </cell>
          <cell r="D6809" t="str">
            <v>J1</v>
          </cell>
          <cell r="E6809" t="str">
            <v>5164</v>
          </cell>
          <cell r="F6809">
            <v>28.969799999999999</v>
          </cell>
          <cell r="G6809">
            <v>2172.7600000000002</v>
          </cell>
          <cell r="H6809" t="str">
            <v>.</v>
          </cell>
          <cell r="I6809">
            <v>434.56</v>
          </cell>
          <cell r="J6809">
            <v>42736</v>
          </cell>
          <cell r="M6809" t="str">
            <v>*</v>
          </cell>
        </row>
        <row r="6810">
          <cell r="A6810" t="str">
            <v>69424</v>
          </cell>
          <cell r="B6810" t="str">
            <v>Remove ventilating tube</v>
          </cell>
          <cell r="D6810" t="str">
            <v>Q2</v>
          </cell>
          <cell r="E6810" t="str">
            <v>5164</v>
          </cell>
          <cell r="F6810">
            <v>28.969799999999999</v>
          </cell>
          <cell r="G6810">
            <v>2172.7600000000002</v>
          </cell>
          <cell r="H6810" t="str">
            <v>.</v>
          </cell>
          <cell r="I6810">
            <v>434.56</v>
          </cell>
        </row>
        <row r="6811">
          <cell r="A6811" t="str">
            <v>69433</v>
          </cell>
          <cell r="B6811" t="str">
            <v>Create eardrum opening</v>
          </cell>
          <cell r="D6811" t="str">
            <v>T</v>
          </cell>
          <cell r="E6811" t="str">
            <v>5162</v>
          </cell>
          <cell r="F6811">
            <v>5.899</v>
          </cell>
          <cell r="G6811">
            <v>442.43</v>
          </cell>
          <cell r="H6811" t="str">
            <v>.</v>
          </cell>
          <cell r="I6811">
            <v>88.49</v>
          </cell>
        </row>
        <row r="6812">
          <cell r="A6812" t="str">
            <v>69436</v>
          </cell>
          <cell r="B6812" t="str">
            <v>Create eardrum opening</v>
          </cell>
          <cell r="C6812" t="str">
            <v>CH</v>
          </cell>
          <cell r="D6812" t="str">
            <v>T</v>
          </cell>
          <cell r="E6812" t="str">
            <v>5163</v>
          </cell>
          <cell r="F6812">
            <v>13.8413</v>
          </cell>
          <cell r="G6812">
            <v>1038.1099999999999</v>
          </cell>
          <cell r="H6812" t="str">
            <v>.</v>
          </cell>
          <cell r="I6812">
            <v>207.63</v>
          </cell>
          <cell r="J6812">
            <v>42736</v>
          </cell>
          <cell r="M6812" t="str">
            <v>*</v>
          </cell>
        </row>
        <row r="6813">
          <cell r="A6813" t="str">
            <v>69440</v>
          </cell>
          <cell r="B6813" t="str">
            <v>Exploration of middle ear</v>
          </cell>
          <cell r="C6813" t="str">
            <v>CH</v>
          </cell>
          <cell r="D6813" t="str">
            <v>J1</v>
          </cell>
          <cell r="E6813" t="str">
            <v>5164</v>
          </cell>
          <cell r="F6813">
            <v>28.969799999999999</v>
          </cell>
          <cell r="G6813">
            <v>2172.7600000000002</v>
          </cell>
          <cell r="H6813" t="str">
            <v>.</v>
          </cell>
          <cell r="I6813">
            <v>434.56</v>
          </cell>
          <cell r="J6813">
            <v>42736</v>
          </cell>
          <cell r="M6813" t="str">
            <v>*</v>
          </cell>
        </row>
        <row r="6814">
          <cell r="A6814" t="str">
            <v>69450</v>
          </cell>
          <cell r="B6814" t="str">
            <v>Eardrum revision</v>
          </cell>
          <cell r="C6814" t="str">
            <v>CH</v>
          </cell>
          <cell r="D6814" t="str">
            <v>J1</v>
          </cell>
          <cell r="E6814" t="str">
            <v>5164</v>
          </cell>
          <cell r="F6814">
            <v>28.969799999999999</v>
          </cell>
          <cell r="G6814">
            <v>2172.7600000000002</v>
          </cell>
          <cell r="H6814" t="str">
            <v>.</v>
          </cell>
          <cell r="I6814">
            <v>434.56</v>
          </cell>
          <cell r="J6814">
            <v>42736</v>
          </cell>
          <cell r="M6814" t="str">
            <v>*</v>
          </cell>
        </row>
        <row r="6815">
          <cell r="A6815" t="str">
            <v>69501</v>
          </cell>
          <cell r="B6815" t="str">
            <v>Mastoidectomy</v>
          </cell>
          <cell r="D6815" t="str">
            <v>J1</v>
          </cell>
          <cell r="E6815" t="str">
            <v>5165</v>
          </cell>
          <cell r="F6815">
            <v>55.055300000000003</v>
          </cell>
          <cell r="G6815">
            <v>4129.2</v>
          </cell>
          <cell r="H6815" t="str">
            <v>.</v>
          </cell>
          <cell r="I6815">
            <v>825.84</v>
          </cell>
        </row>
        <row r="6816">
          <cell r="A6816" t="str">
            <v>69502</v>
          </cell>
          <cell r="B6816" t="str">
            <v>Mastoidectomy</v>
          </cell>
          <cell r="D6816" t="str">
            <v>J1</v>
          </cell>
          <cell r="E6816" t="str">
            <v>5165</v>
          </cell>
          <cell r="F6816">
            <v>55.055300000000003</v>
          </cell>
          <cell r="G6816">
            <v>4129.2</v>
          </cell>
          <cell r="H6816" t="str">
            <v>.</v>
          </cell>
          <cell r="I6816">
            <v>825.84</v>
          </cell>
        </row>
        <row r="6817">
          <cell r="A6817" t="str">
            <v>69505</v>
          </cell>
          <cell r="B6817" t="str">
            <v>Remove mastoid structures</v>
          </cell>
          <cell r="D6817" t="str">
            <v>J1</v>
          </cell>
          <cell r="E6817" t="str">
            <v>5165</v>
          </cell>
          <cell r="F6817">
            <v>55.055300000000003</v>
          </cell>
          <cell r="G6817">
            <v>4129.2</v>
          </cell>
          <cell r="H6817" t="str">
            <v>.</v>
          </cell>
          <cell r="I6817">
            <v>825.84</v>
          </cell>
        </row>
        <row r="6818">
          <cell r="A6818" t="str">
            <v>69511</v>
          </cell>
          <cell r="B6818" t="str">
            <v>Extensive mastoid surgery</v>
          </cell>
          <cell r="D6818" t="str">
            <v>J1</v>
          </cell>
          <cell r="E6818" t="str">
            <v>5165</v>
          </cell>
          <cell r="F6818">
            <v>55.055300000000003</v>
          </cell>
          <cell r="G6818">
            <v>4129.2</v>
          </cell>
          <cell r="H6818" t="str">
            <v>.</v>
          </cell>
          <cell r="I6818">
            <v>825.84</v>
          </cell>
        </row>
        <row r="6819">
          <cell r="A6819" t="str">
            <v>69530</v>
          </cell>
          <cell r="B6819" t="str">
            <v>Extensive mastoid surgery</v>
          </cell>
          <cell r="D6819" t="str">
            <v>J1</v>
          </cell>
          <cell r="E6819" t="str">
            <v>5165</v>
          </cell>
          <cell r="F6819">
            <v>55.055300000000003</v>
          </cell>
          <cell r="G6819">
            <v>4129.2</v>
          </cell>
          <cell r="H6819" t="str">
            <v>.</v>
          </cell>
          <cell r="I6819">
            <v>825.84</v>
          </cell>
        </row>
        <row r="6820">
          <cell r="A6820" t="str">
            <v>69535</v>
          </cell>
          <cell r="B6820" t="str">
            <v>Remove part of temporal bone</v>
          </cell>
          <cell r="D6820" t="str">
            <v>C</v>
          </cell>
          <cell r="E6820" t="str">
            <v/>
          </cell>
        </row>
        <row r="6821">
          <cell r="A6821" t="str">
            <v>69540</v>
          </cell>
          <cell r="B6821" t="str">
            <v>Remove ear lesion</v>
          </cell>
          <cell r="C6821" t="str">
            <v>CH</v>
          </cell>
          <cell r="D6821" t="str">
            <v>T</v>
          </cell>
          <cell r="E6821" t="str">
            <v>5163</v>
          </cell>
          <cell r="F6821">
            <v>13.8413</v>
          </cell>
          <cell r="G6821">
            <v>1038.1099999999999</v>
          </cell>
          <cell r="H6821" t="str">
            <v>.</v>
          </cell>
          <cell r="I6821">
            <v>207.63</v>
          </cell>
          <cell r="J6821">
            <v>42736</v>
          </cell>
          <cell r="M6821" t="str">
            <v>*</v>
          </cell>
        </row>
        <row r="6822">
          <cell r="A6822" t="str">
            <v>69550</v>
          </cell>
          <cell r="B6822" t="str">
            <v>Remove ear lesion</v>
          </cell>
          <cell r="D6822" t="str">
            <v>J1</v>
          </cell>
          <cell r="E6822" t="str">
            <v>5165</v>
          </cell>
          <cell r="F6822">
            <v>55.055300000000003</v>
          </cell>
          <cell r="G6822">
            <v>4129.2</v>
          </cell>
          <cell r="H6822" t="str">
            <v>.</v>
          </cell>
          <cell r="I6822">
            <v>825.84</v>
          </cell>
        </row>
        <row r="6823">
          <cell r="A6823" t="str">
            <v>69552</v>
          </cell>
          <cell r="B6823" t="str">
            <v>Remove ear lesion</v>
          </cell>
          <cell r="D6823" t="str">
            <v>J1</v>
          </cell>
          <cell r="E6823" t="str">
            <v>5165</v>
          </cell>
          <cell r="F6823">
            <v>55.055300000000003</v>
          </cell>
          <cell r="G6823">
            <v>4129.2</v>
          </cell>
          <cell r="H6823" t="str">
            <v>.</v>
          </cell>
          <cell r="I6823">
            <v>825.84</v>
          </cell>
        </row>
        <row r="6824">
          <cell r="A6824" t="str">
            <v>69554</v>
          </cell>
          <cell r="B6824" t="str">
            <v>Remove ear lesion</v>
          </cell>
          <cell r="D6824" t="str">
            <v>C</v>
          </cell>
          <cell r="E6824" t="str">
            <v/>
          </cell>
        </row>
        <row r="6825">
          <cell r="A6825" t="str">
            <v>69601</v>
          </cell>
          <cell r="B6825" t="str">
            <v>Mastoid surgery revision</v>
          </cell>
          <cell r="D6825" t="str">
            <v>J1</v>
          </cell>
          <cell r="E6825" t="str">
            <v>5165</v>
          </cell>
          <cell r="F6825">
            <v>55.055300000000003</v>
          </cell>
          <cell r="G6825">
            <v>4129.2</v>
          </cell>
          <cell r="H6825" t="str">
            <v>.</v>
          </cell>
          <cell r="I6825">
            <v>825.84</v>
          </cell>
        </row>
        <row r="6826">
          <cell r="A6826" t="str">
            <v>69602</v>
          </cell>
          <cell r="B6826" t="str">
            <v>Mastoid surgery revision</v>
          </cell>
          <cell r="D6826" t="str">
            <v>J1</v>
          </cell>
          <cell r="E6826" t="str">
            <v>5165</v>
          </cell>
          <cell r="F6826">
            <v>55.055300000000003</v>
          </cell>
          <cell r="G6826">
            <v>4129.2</v>
          </cell>
          <cell r="H6826" t="str">
            <v>.</v>
          </cell>
          <cell r="I6826">
            <v>825.84</v>
          </cell>
        </row>
        <row r="6827">
          <cell r="A6827" t="str">
            <v>69603</v>
          </cell>
          <cell r="B6827" t="str">
            <v>Mastoid surgery revision</v>
          </cell>
          <cell r="D6827" t="str">
            <v>J1</v>
          </cell>
          <cell r="E6827" t="str">
            <v>5165</v>
          </cell>
          <cell r="F6827">
            <v>55.055300000000003</v>
          </cell>
          <cell r="G6827">
            <v>4129.2</v>
          </cell>
          <cell r="H6827" t="str">
            <v>.</v>
          </cell>
          <cell r="I6827">
            <v>825.84</v>
          </cell>
        </row>
        <row r="6828">
          <cell r="A6828" t="str">
            <v>69604</v>
          </cell>
          <cell r="B6828" t="str">
            <v>Mastoid surgery revision</v>
          </cell>
          <cell r="D6828" t="str">
            <v>J1</v>
          </cell>
          <cell r="E6828" t="str">
            <v>5165</v>
          </cell>
          <cell r="F6828">
            <v>55.055300000000003</v>
          </cell>
          <cell r="G6828">
            <v>4129.2</v>
          </cell>
          <cell r="H6828" t="str">
            <v>.</v>
          </cell>
          <cell r="I6828">
            <v>825.84</v>
          </cell>
        </row>
        <row r="6829">
          <cell r="A6829" t="str">
            <v>69605</v>
          </cell>
          <cell r="B6829" t="str">
            <v>Mastoid surgery revision</v>
          </cell>
          <cell r="D6829" t="str">
            <v>J1</v>
          </cell>
          <cell r="E6829" t="str">
            <v>5165</v>
          </cell>
          <cell r="F6829">
            <v>55.055300000000003</v>
          </cell>
          <cell r="G6829">
            <v>4129.2</v>
          </cell>
          <cell r="H6829" t="str">
            <v>.</v>
          </cell>
          <cell r="I6829">
            <v>825.84</v>
          </cell>
        </row>
        <row r="6830">
          <cell r="A6830" t="str">
            <v>69610</v>
          </cell>
          <cell r="B6830" t="str">
            <v>Repair of eardrum</v>
          </cell>
          <cell r="C6830" t="str">
            <v>CH</v>
          </cell>
          <cell r="D6830" t="str">
            <v>J1</v>
          </cell>
          <cell r="E6830" t="str">
            <v>5164</v>
          </cell>
          <cell r="F6830">
            <v>28.969799999999999</v>
          </cell>
          <cell r="G6830">
            <v>2172.7600000000002</v>
          </cell>
          <cell r="H6830" t="str">
            <v>.</v>
          </cell>
          <cell r="I6830">
            <v>434.56</v>
          </cell>
          <cell r="J6830">
            <v>42736</v>
          </cell>
          <cell r="M6830" t="str">
            <v>*</v>
          </cell>
        </row>
        <row r="6831">
          <cell r="A6831" t="str">
            <v>69620</v>
          </cell>
          <cell r="B6831" t="str">
            <v>Repair of eardrum</v>
          </cell>
          <cell r="C6831" t="str">
            <v>CH</v>
          </cell>
          <cell r="D6831" t="str">
            <v>J1</v>
          </cell>
          <cell r="E6831" t="str">
            <v>5164</v>
          </cell>
          <cell r="F6831">
            <v>28.969799999999999</v>
          </cell>
          <cell r="G6831">
            <v>2172.7600000000002</v>
          </cell>
          <cell r="H6831" t="str">
            <v>.</v>
          </cell>
          <cell r="I6831">
            <v>434.56</v>
          </cell>
          <cell r="J6831">
            <v>42736</v>
          </cell>
          <cell r="M6831" t="str">
            <v>*</v>
          </cell>
        </row>
        <row r="6832">
          <cell r="A6832" t="str">
            <v>69631</v>
          </cell>
          <cell r="B6832" t="str">
            <v>Repair eardrum structures</v>
          </cell>
          <cell r="D6832" t="str">
            <v>J1</v>
          </cell>
          <cell r="E6832" t="str">
            <v>5165</v>
          </cell>
          <cell r="F6832">
            <v>55.055300000000003</v>
          </cell>
          <cell r="G6832">
            <v>4129.2</v>
          </cell>
          <cell r="H6832" t="str">
            <v>.</v>
          </cell>
          <cell r="I6832">
            <v>825.84</v>
          </cell>
        </row>
        <row r="6833">
          <cell r="A6833" t="str">
            <v>69632</v>
          </cell>
          <cell r="B6833" t="str">
            <v>Rebuild eardrum structures</v>
          </cell>
          <cell r="D6833" t="str">
            <v>J1</v>
          </cell>
          <cell r="E6833" t="str">
            <v>5165</v>
          </cell>
          <cell r="F6833">
            <v>55.055300000000003</v>
          </cell>
          <cell r="G6833">
            <v>4129.2</v>
          </cell>
          <cell r="H6833" t="str">
            <v>.</v>
          </cell>
          <cell r="I6833">
            <v>825.84</v>
          </cell>
        </row>
        <row r="6834">
          <cell r="A6834" t="str">
            <v>69633</v>
          </cell>
          <cell r="B6834" t="str">
            <v>Rebuild eardrum structures</v>
          </cell>
          <cell r="D6834" t="str">
            <v>J1</v>
          </cell>
          <cell r="E6834" t="str">
            <v>5165</v>
          </cell>
          <cell r="F6834">
            <v>55.055300000000003</v>
          </cell>
          <cell r="G6834">
            <v>4129.2</v>
          </cell>
          <cell r="H6834" t="str">
            <v>.</v>
          </cell>
          <cell r="I6834">
            <v>825.84</v>
          </cell>
        </row>
        <row r="6835">
          <cell r="A6835" t="str">
            <v>69635</v>
          </cell>
          <cell r="B6835" t="str">
            <v>Repair eardrum structures</v>
          </cell>
          <cell r="D6835" t="str">
            <v>J1</v>
          </cell>
          <cell r="E6835" t="str">
            <v>5165</v>
          </cell>
          <cell r="F6835">
            <v>55.055300000000003</v>
          </cell>
          <cell r="G6835">
            <v>4129.2</v>
          </cell>
          <cell r="H6835" t="str">
            <v>.</v>
          </cell>
          <cell r="I6835">
            <v>825.84</v>
          </cell>
        </row>
        <row r="6836">
          <cell r="A6836" t="str">
            <v>69636</v>
          </cell>
          <cell r="B6836" t="str">
            <v>Rebuild eardrum structures</v>
          </cell>
          <cell r="D6836" t="str">
            <v>J1</v>
          </cell>
          <cell r="E6836" t="str">
            <v>5165</v>
          </cell>
          <cell r="F6836">
            <v>55.055300000000003</v>
          </cell>
          <cell r="G6836">
            <v>4129.2</v>
          </cell>
          <cell r="H6836" t="str">
            <v>.</v>
          </cell>
          <cell r="I6836">
            <v>825.84</v>
          </cell>
        </row>
        <row r="6837">
          <cell r="A6837" t="str">
            <v>69637</v>
          </cell>
          <cell r="B6837" t="str">
            <v>Rebuild eardrum structures</v>
          </cell>
          <cell r="D6837" t="str">
            <v>J1</v>
          </cell>
          <cell r="E6837" t="str">
            <v>5165</v>
          </cell>
          <cell r="F6837">
            <v>55.055300000000003</v>
          </cell>
          <cell r="G6837">
            <v>4129.2</v>
          </cell>
          <cell r="H6837" t="str">
            <v>.</v>
          </cell>
          <cell r="I6837">
            <v>825.84</v>
          </cell>
        </row>
        <row r="6838">
          <cell r="A6838" t="str">
            <v>69641</v>
          </cell>
          <cell r="B6838" t="str">
            <v>Revise middle ear &amp; mastoid</v>
          </cell>
          <cell r="D6838" t="str">
            <v>J1</v>
          </cell>
          <cell r="E6838" t="str">
            <v>5165</v>
          </cell>
          <cell r="F6838">
            <v>55.055300000000003</v>
          </cell>
          <cell r="G6838">
            <v>4129.2</v>
          </cell>
          <cell r="H6838" t="str">
            <v>.</v>
          </cell>
          <cell r="I6838">
            <v>825.84</v>
          </cell>
        </row>
        <row r="6839">
          <cell r="A6839" t="str">
            <v>69642</v>
          </cell>
          <cell r="B6839" t="str">
            <v>Revise middle ear &amp; mastoid</v>
          </cell>
          <cell r="D6839" t="str">
            <v>J1</v>
          </cell>
          <cell r="E6839" t="str">
            <v>5165</v>
          </cell>
          <cell r="F6839">
            <v>55.055300000000003</v>
          </cell>
          <cell r="G6839">
            <v>4129.2</v>
          </cell>
          <cell r="H6839" t="str">
            <v>.</v>
          </cell>
          <cell r="I6839">
            <v>825.84</v>
          </cell>
        </row>
        <row r="6840">
          <cell r="A6840" t="str">
            <v>69643</v>
          </cell>
          <cell r="B6840" t="str">
            <v>Revise middle ear &amp; mastoid</v>
          </cell>
          <cell r="D6840" t="str">
            <v>J1</v>
          </cell>
          <cell r="E6840" t="str">
            <v>5165</v>
          </cell>
          <cell r="F6840">
            <v>55.055300000000003</v>
          </cell>
          <cell r="G6840">
            <v>4129.2</v>
          </cell>
          <cell r="H6840" t="str">
            <v>.</v>
          </cell>
          <cell r="I6840">
            <v>825.84</v>
          </cell>
        </row>
        <row r="6841">
          <cell r="A6841" t="str">
            <v>69644</v>
          </cell>
          <cell r="B6841" t="str">
            <v>Revise middle ear &amp; mastoid</v>
          </cell>
          <cell r="D6841" t="str">
            <v>J1</v>
          </cell>
          <cell r="E6841" t="str">
            <v>5165</v>
          </cell>
          <cell r="F6841">
            <v>55.055300000000003</v>
          </cell>
          <cell r="G6841">
            <v>4129.2</v>
          </cell>
          <cell r="H6841" t="str">
            <v>.</v>
          </cell>
          <cell r="I6841">
            <v>825.84</v>
          </cell>
        </row>
        <row r="6842">
          <cell r="A6842" t="str">
            <v>69645</v>
          </cell>
          <cell r="B6842" t="str">
            <v>Revise middle ear &amp; mastoid</v>
          </cell>
          <cell r="D6842" t="str">
            <v>J1</v>
          </cell>
          <cell r="E6842" t="str">
            <v>5165</v>
          </cell>
          <cell r="F6842">
            <v>55.055300000000003</v>
          </cell>
          <cell r="G6842">
            <v>4129.2</v>
          </cell>
          <cell r="H6842" t="str">
            <v>.</v>
          </cell>
          <cell r="I6842">
            <v>825.84</v>
          </cell>
        </row>
        <row r="6843">
          <cell r="A6843" t="str">
            <v>69646</v>
          </cell>
          <cell r="B6843" t="str">
            <v>Revise middle ear &amp; mastoid</v>
          </cell>
          <cell r="D6843" t="str">
            <v>J1</v>
          </cell>
          <cell r="E6843" t="str">
            <v>5165</v>
          </cell>
          <cell r="F6843">
            <v>55.055300000000003</v>
          </cell>
          <cell r="G6843">
            <v>4129.2</v>
          </cell>
          <cell r="H6843" t="str">
            <v>.</v>
          </cell>
          <cell r="I6843">
            <v>825.84</v>
          </cell>
        </row>
        <row r="6844">
          <cell r="A6844" t="str">
            <v>69650</v>
          </cell>
          <cell r="B6844" t="str">
            <v>Release middle ear bone</v>
          </cell>
          <cell r="C6844" t="str">
            <v>CH</v>
          </cell>
          <cell r="D6844" t="str">
            <v>J1</v>
          </cell>
          <cell r="E6844" t="str">
            <v>5164</v>
          </cell>
          <cell r="F6844">
            <v>28.969799999999999</v>
          </cell>
          <cell r="G6844">
            <v>2172.7600000000002</v>
          </cell>
          <cell r="H6844" t="str">
            <v>.</v>
          </cell>
          <cell r="I6844">
            <v>434.56</v>
          </cell>
          <cell r="J6844">
            <v>42736</v>
          </cell>
          <cell r="M6844" t="str">
            <v>*</v>
          </cell>
        </row>
        <row r="6845">
          <cell r="A6845" t="str">
            <v>69660</v>
          </cell>
          <cell r="B6845" t="str">
            <v>Revise middle ear bone</v>
          </cell>
          <cell r="D6845" t="str">
            <v>J1</v>
          </cell>
          <cell r="E6845" t="str">
            <v>5165</v>
          </cell>
          <cell r="F6845">
            <v>55.055300000000003</v>
          </cell>
          <cell r="G6845">
            <v>4129.2</v>
          </cell>
          <cell r="H6845" t="str">
            <v>.</v>
          </cell>
          <cell r="I6845">
            <v>825.84</v>
          </cell>
        </row>
        <row r="6846">
          <cell r="A6846" t="str">
            <v>69661</v>
          </cell>
          <cell r="B6846" t="str">
            <v>Revise middle ear bone</v>
          </cell>
          <cell r="D6846" t="str">
            <v>J1</v>
          </cell>
          <cell r="E6846" t="str">
            <v>5165</v>
          </cell>
          <cell r="F6846">
            <v>55.055300000000003</v>
          </cell>
          <cell r="G6846">
            <v>4129.2</v>
          </cell>
          <cell r="H6846" t="str">
            <v>.</v>
          </cell>
          <cell r="I6846">
            <v>825.84</v>
          </cell>
        </row>
        <row r="6847">
          <cell r="A6847" t="str">
            <v>69662</v>
          </cell>
          <cell r="B6847" t="str">
            <v>Revise middle ear bone</v>
          </cell>
          <cell r="D6847" t="str">
            <v>J1</v>
          </cell>
          <cell r="E6847" t="str">
            <v>5165</v>
          </cell>
          <cell r="F6847">
            <v>55.055300000000003</v>
          </cell>
          <cell r="G6847">
            <v>4129.2</v>
          </cell>
          <cell r="H6847" t="str">
            <v>.</v>
          </cell>
          <cell r="I6847">
            <v>825.84</v>
          </cell>
        </row>
        <row r="6848">
          <cell r="A6848" t="str">
            <v>69666</v>
          </cell>
          <cell r="B6848" t="str">
            <v>Repair middle ear structures</v>
          </cell>
          <cell r="C6848" t="str">
            <v>CH</v>
          </cell>
          <cell r="D6848" t="str">
            <v>J1</v>
          </cell>
          <cell r="E6848" t="str">
            <v>5164</v>
          </cell>
          <cell r="F6848">
            <v>28.969799999999999</v>
          </cell>
          <cell r="G6848">
            <v>2172.7600000000002</v>
          </cell>
          <cell r="H6848" t="str">
            <v>.</v>
          </cell>
          <cell r="I6848">
            <v>434.56</v>
          </cell>
          <cell r="J6848">
            <v>42736</v>
          </cell>
          <cell r="M6848" t="str">
            <v>*</v>
          </cell>
        </row>
        <row r="6849">
          <cell r="A6849" t="str">
            <v>69667</v>
          </cell>
          <cell r="B6849" t="str">
            <v>Repair middle ear structures</v>
          </cell>
          <cell r="C6849" t="str">
            <v>CH</v>
          </cell>
          <cell r="D6849" t="str">
            <v>J1</v>
          </cell>
          <cell r="E6849" t="str">
            <v>5164</v>
          </cell>
          <cell r="F6849">
            <v>28.969799999999999</v>
          </cell>
          <cell r="G6849">
            <v>2172.7600000000002</v>
          </cell>
          <cell r="H6849" t="str">
            <v>.</v>
          </cell>
          <cell r="I6849">
            <v>434.56</v>
          </cell>
          <cell r="J6849">
            <v>42736</v>
          </cell>
          <cell r="M6849" t="str">
            <v>*</v>
          </cell>
        </row>
        <row r="6850">
          <cell r="A6850" t="str">
            <v>69670</v>
          </cell>
          <cell r="B6850" t="str">
            <v>Remove mastoid air cells</v>
          </cell>
          <cell r="D6850" t="str">
            <v>J1</v>
          </cell>
          <cell r="E6850" t="str">
            <v>5165</v>
          </cell>
          <cell r="F6850">
            <v>55.055300000000003</v>
          </cell>
          <cell r="G6850">
            <v>4129.2</v>
          </cell>
          <cell r="H6850" t="str">
            <v>.</v>
          </cell>
          <cell r="I6850">
            <v>825.84</v>
          </cell>
        </row>
        <row r="6851">
          <cell r="A6851" t="str">
            <v>69676</v>
          </cell>
          <cell r="B6851" t="str">
            <v>Remove middle ear nerve</v>
          </cell>
          <cell r="C6851" t="str">
            <v>CH</v>
          </cell>
          <cell r="D6851" t="str">
            <v>J1</v>
          </cell>
          <cell r="E6851" t="str">
            <v>5164</v>
          </cell>
          <cell r="F6851">
            <v>28.969799999999999</v>
          </cell>
          <cell r="G6851">
            <v>2172.7600000000002</v>
          </cell>
          <cell r="H6851" t="str">
            <v>.</v>
          </cell>
          <cell r="I6851">
            <v>434.56</v>
          </cell>
          <cell r="J6851">
            <v>42736</v>
          </cell>
          <cell r="M6851" t="str">
            <v>*</v>
          </cell>
        </row>
        <row r="6852">
          <cell r="A6852" t="str">
            <v>69700</v>
          </cell>
          <cell r="B6852" t="str">
            <v>Close mastoid fistula</v>
          </cell>
          <cell r="D6852" t="str">
            <v>T</v>
          </cell>
          <cell r="E6852" t="str">
            <v>5163</v>
          </cell>
          <cell r="F6852">
            <v>13.8413</v>
          </cell>
          <cell r="G6852">
            <v>1038.1099999999999</v>
          </cell>
          <cell r="H6852" t="str">
            <v>.</v>
          </cell>
          <cell r="I6852">
            <v>207.63</v>
          </cell>
        </row>
        <row r="6853">
          <cell r="A6853" t="str">
            <v>69710</v>
          </cell>
          <cell r="B6853" t="str">
            <v>Implant/replace hearing aid</v>
          </cell>
          <cell r="D6853" t="str">
            <v>E1</v>
          </cell>
          <cell r="E6853" t="str">
            <v/>
          </cell>
        </row>
        <row r="6854">
          <cell r="A6854" t="str">
            <v>69711</v>
          </cell>
          <cell r="B6854" t="str">
            <v>Remove/repair hearing aid</v>
          </cell>
          <cell r="C6854" t="str">
            <v>CH</v>
          </cell>
          <cell r="D6854" t="str">
            <v>J1</v>
          </cell>
          <cell r="E6854" t="str">
            <v>5164</v>
          </cell>
          <cell r="F6854">
            <v>28.969799999999999</v>
          </cell>
          <cell r="G6854">
            <v>2172.7600000000002</v>
          </cell>
          <cell r="H6854" t="str">
            <v>.</v>
          </cell>
          <cell r="I6854">
            <v>434.56</v>
          </cell>
          <cell r="J6854">
            <v>42736</v>
          </cell>
          <cell r="M6854" t="str">
            <v>*</v>
          </cell>
        </row>
        <row r="6855">
          <cell r="A6855" t="str">
            <v>69714</v>
          </cell>
          <cell r="B6855" t="str">
            <v>Implant temple bone w/stimul</v>
          </cell>
          <cell r="C6855" t="str">
            <v xml:space="preserve">CH </v>
          </cell>
          <cell r="D6855" t="str">
            <v>J1</v>
          </cell>
          <cell r="E6855" t="str">
            <v>5115</v>
          </cell>
          <cell r="F6855">
            <v>127.4276</v>
          </cell>
          <cell r="G6855">
            <v>9557.2000000000007</v>
          </cell>
          <cell r="H6855" t="str">
            <v>.</v>
          </cell>
          <cell r="I6855">
            <v>1911.44</v>
          </cell>
          <cell r="J6855">
            <v>42736</v>
          </cell>
          <cell r="M6855" t="str">
            <v>*</v>
          </cell>
        </row>
        <row r="6856">
          <cell r="A6856" t="str">
            <v>69715</v>
          </cell>
          <cell r="B6856" t="str">
            <v>Temple bne implnt w/stimulat</v>
          </cell>
          <cell r="C6856" t="str">
            <v xml:space="preserve">CH </v>
          </cell>
          <cell r="D6856" t="str">
            <v>J1</v>
          </cell>
          <cell r="E6856" t="str">
            <v>5116</v>
          </cell>
          <cell r="F6856">
            <v>195.96969999999999</v>
          </cell>
          <cell r="G6856">
            <v>14697.92</v>
          </cell>
          <cell r="H6856" t="str">
            <v>.</v>
          </cell>
          <cell r="I6856">
            <v>2939.59</v>
          </cell>
          <cell r="J6856">
            <v>42736</v>
          </cell>
          <cell r="M6856" t="str">
            <v>*</v>
          </cell>
        </row>
        <row r="6857">
          <cell r="A6857" t="str">
            <v>69717</v>
          </cell>
          <cell r="B6857" t="str">
            <v>Temple bone implant revision</v>
          </cell>
          <cell r="C6857" t="str">
            <v xml:space="preserve">CH </v>
          </cell>
          <cell r="D6857" t="str">
            <v>J1</v>
          </cell>
          <cell r="E6857" t="str">
            <v>5114</v>
          </cell>
          <cell r="F6857">
            <v>69.590599999999995</v>
          </cell>
          <cell r="G6857">
            <v>5219.3599999999997</v>
          </cell>
          <cell r="H6857" t="str">
            <v>.</v>
          </cell>
          <cell r="I6857">
            <v>1043.8800000000001</v>
          </cell>
          <cell r="J6857">
            <v>42736</v>
          </cell>
          <cell r="M6857" t="str">
            <v>*</v>
          </cell>
        </row>
        <row r="6858">
          <cell r="A6858" t="str">
            <v>69718</v>
          </cell>
          <cell r="B6858" t="str">
            <v>Revise temple bone implant</v>
          </cell>
          <cell r="C6858" t="str">
            <v xml:space="preserve">CH </v>
          </cell>
          <cell r="D6858" t="str">
            <v>J1</v>
          </cell>
          <cell r="E6858" t="str">
            <v>5115</v>
          </cell>
          <cell r="F6858">
            <v>127.4276</v>
          </cell>
          <cell r="G6858">
            <v>9557.2000000000007</v>
          </cell>
          <cell r="H6858" t="str">
            <v>.</v>
          </cell>
          <cell r="I6858">
            <v>1911.44</v>
          </cell>
          <cell r="J6858">
            <v>42736</v>
          </cell>
          <cell r="M6858" t="str">
            <v>*</v>
          </cell>
        </row>
        <row r="6859">
          <cell r="A6859" t="str">
            <v>69720</v>
          </cell>
          <cell r="B6859" t="str">
            <v>Release facial nerve</v>
          </cell>
          <cell r="D6859" t="str">
            <v>J1</v>
          </cell>
          <cell r="E6859" t="str">
            <v>5165</v>
          </cell>
          <cell r="F6859">
            <v>55.055300000000003</v>
          </cell>
          <cell r="G6859">
            <v>4129.2</v>
          </cell>
          <cell r="H6859" t="str">
            <v>.</v>
          </cell>
          <cell r="I6859">
            <v>825.84</v>
          </cell>
        </row>
        <row r="6860">
          <cell r="A6860" t="str">
            <v>69725</v>
          </cell>
          <cell r="B6860" t="str">
            <v>Release facial nerve</v>
          </cell>
          <cell r="D6860" t="str">
            <v>J1</v>
          </cell>
          <cell r="E6860" t="str">
            <v>5165</v>
          </cell>
          <cell r="F6860">
            <v>55.055300000000003</v>
          </cell>
          <cell r="G6860">
            <v>4129.2</v>
          </cell>
          <cell r="H6860" t="str">
            <v>.</v>
          </cell>
          <cell r="I6860">
            <v>825.84</v>
          </cell>
        </row>
        <row r="6861">
          <cell r="A6861" t="str">
            <v>69740</v>
          </cell>
          <cell r="B6861" t="str">
            <v>Repair facial nerve</v>
          </cell>
          <cell r="D6861" t="str">
            <v>J1</v>
          </cell>
          <cell r="E6861" t="str">
            <v>5165</v>
          </cell>
          <cell r="F6861">
            <v>55.055300000000003</v>
          </cell>
          <cell r="G6861">
            <v>4129.2</v>
          </cell>
          <cell r="H6861" t="str">
            <v>.</v>
          </cell>
          <cell r="I6861">
            <v>825.84</v>
          </cell>
        </row>
        <row r="6862">
          <cell r="A6862" t="str">
            <v>69745</v>
          </cell>
          <cell r="B6862" t="str">
            <v>Repair facial nerve</v>
          </cell>
          <cell r="D6862" t="str">
            <v>J1</v>
          </cell>
          <cell r="E6862" t="str">
            <v>5165</v>
          </cell>
          <cell r="F6862">
            <v>55.055300000000003</v>
          </cell>
          <cell r="G6862">
            <v>4129.2</v>
          </cell>
          <cell r="H6862" t="str">
            <v>.</v>
          </cell>
          <cell r="I6862">
            <v>825.84</v>
          </cell>
        </row>
        <row r="6863">
          <cell r="A6863" t="str">
            <v>69799</v>
          </cell>
          <cell r="B6863" t="str">
            <v>Middle ear surgery procedure</v>
          </cell>
          <cell r="D6863" t="str">
            <v>T</v>
          </cell>
          <cell r="E6863" t="str">
            <v>5161</v>
          </cell>
          <cell r="F6863">
            <v>2.3601999999999999</v>
          </cell>
          <cell r="G6863">
            <v>177.02</v>
          </cell>
          <cell r="H6863" t="str">
            <v>.</v>
          </cell>
          <cell r="I6863">
            <v>35.409999999999997</v>
          </cell>
        </row>
        <row r="6864">
          <cell r="A6864" t="str">
            <v>69801</v>
          </cell>
          <cell r="B6864" t="str">
            <v>Incise inner ear</v>
          </cell>
          <cell r="D6864" t="str">
            <v>T</v>
          </cell>
          <cell r="E6864" t="str">
            <v>5163</v>
          </cell>
          <cell r="F6864">
            <v>13.8413</v>
          </cell>
          <cell r="G6864">
            <v>1038.1099999999999</v>
          </cell>
          <cell r="H6864" t="str">
            <v>.</v>
          </cell>
          <cell r="I6864">
            <v>207.63</v>
          </cell>
        </row>
        <row r="6865">
          <cell r="A6865" t="str">
            <v>69805</v>
          </cell>
          <cell r="B6865" t="str">
            <v>Explore inner ear</v>
          </cell>
          <cell r="D6865" t="str">
            <v>J1</v>
          </cell>
          <cell r="E6865" t="str">
            <v>5165</v>
          </cell>
          <cell r="F6865">
            <v>55.055300000000003</v>
          </cell>
          <cell r="G6865">
            <v>4129.2</v>
          </cell>
          <cell r="H6865" t="str">
            <v>.</v>
          </cell>
          <cell r="I6865">
            <v>825.84</v>
          </cell>
        </row>
        <row r="6866">
          <cell r="A6866" t="str">
            <v>69806</v>
          </cell>
          <cell r="B6866" t="str">
            <v>Explore inner ear</v>
          </cell>
          <cell r="D6866" t="str">
            <v>J1</v>
          </cell>
          <cell r="E6866" t="str">
            <v>5165</v>
          </cell>
          <cell r="F6866">
            <v>55.055300000000003</v>
          </cell>
          <cell r="G6866">
            <v>4129.2</v>
          </cell>
          <cell r="H6866" t="str">
            <v>.</v>
          </cell>
          <cell r="I6866">
            <v>825.84</v>
          </cell>
        </row>
        <row r="6867">
          <cell r="A6867" t="str">
            <v>69820</v>
          </cell>
          <cell r="B6867" t="str">
            <v>Establish inner ear window</v>
          </cell>
          <cell r="C6867" t="str">
            <v>CH</v>
          </cell>
          <cell r="D6867" t="str">
            <v>J1</v>
          </cell>
          <cell r="E6867" t="str">
            <v>5164</v>
          </cell>
          <cell r="F6867">
            <v>28.969799999999999</v>
          </cell>
          <cell r="G6867">
            <v>2172.7600000000002</v>
          </cell>
          <cell r="H6867" t="str">
            <v>.</v>
          </cell>
          <cell r="I6867">
            <v>434.56</v>
          </cell>
          <cell r="J6867">
            <v>42736</v>
          </cell>
          <cell r="M6867" t="str">
            <v>*</v>
          </cell>
        </row>
        <row r="6868">
          <cell r="A6868" t="str">
            <v>69840</v>
          </cell>
          <cell r="B6868" t="str">
            <v>Revise inner ear window</v>
          </cell>
          <cell r="C6868" t="str">
            <v>CH</v>
          </cell>
          <cell r="D6868" t="str">
            <v>J1</v>
          </cell>
          <cell r="E6868" t="str">
            <v>5164</v>
          </cell>
          <cell r="F6868">
            <v>28.969799999999999</v>
          </cell>
          <cell r="G6868">
            <v>2172.7600000000002</v>
          </cell>
          <cell r="H6868" t="str">
            <v>.</v>
          </cell>
          <cell r="I6868">
            <v>434.56</v>
          </cell>
          <cell r="J6868">
            <v>42736</v>
          </cell>
          <cell r="M6868" t="str">
            <v>*</v>
          </cell>
        </row>
        <row r="6869">
          <cell r="A6869" t="str">
            <v>69905</v>
          </cell>
          <cell r="B6869" t="str">
            <v>Remove inner ear</v>
          </cell>
          <cell r="D6869" t="str">
            <v>J1</v>
          </cell>
          <cell r="E6869" t="str">
            <v>5165</v>
          </cell>
          <cell r="F6869">
            <v>55.055300000000003</v>
          </cell>
          <cell r="G6869">
            <v>4129.2</v>
          </cell>
          <cell r="H6869" t="str">
            <v>.</v>
          </cell>
          <cell r="I6869">
            <v>825.84</v>
          </cell>
        </row>
        <row r="6870">
          <cell r="A6870" t="str">
            <v>69910</v>
          </cell>
          <cell r="B6870" t="str">
            <v>Remove inner ear &amp; mastoid</v>
          </cell>
          <cell r="D6870" t="str">
            <v>J1</v>
          </cell>
          <cell r="E6870" t="str">
            <v>5165</v>
          </cell>
          <cell r="F6870">
            <v>55.055300000000003</v>
          </cell>
          <cell r="G6870">
            <v>4129.2</v>
          </cell>
          <cell r="H6870" t="str">
            <v>.</v>
          </cell>
          <cell r="I6870">
            <v>825.84</v>
          </cell>
        </row>
        <row r="6871">
          <cell r="A6871" t="str">
            <v>69915</v>
          </cell>
          <cell r="B6871" t="str">
            <v>Incise inner ear nerve</v>
          </cell>
          <cell r="C6871" t="str">
            <v>CH</v>
          </cell>
          <cell r="D6871" t="str">
            <v>J1</v>
          </cell>
          <cell r="E6871" t="str">
            <v>5164</v>
          </cell>
          <cell r="F6871">
            <v>28.969799999999999</v>
          </cell>
          <cell r="G6871">
            <v>2172.7600000000002</v>
          </cell>
          <cell r="H6871" t="str">
            <v>.</v>
          </cell>
          <cell r="I6871">
            <v>434.56</v>
          </cell>
          <cell r="J6871">
            <v>42736</v>
          </cell>
          <cell r="M6871" t="str">
            <v>*</v>
          </cell>
        </row>
        <row r="6872">
          <cell r="A6872" t="str">
            <v>69930</v>
          </cell>
          <cell r="B6872" t="str">
            <v>Implant cochlear device</v>
          </cell>
          <cell r="D6872" t="str">
            <v>J1</v>
          </cell>
          <cell r="E6872" t="str">
            <v>5166</v>
          </cell>
          <cell r="F6872">
            <v>424.30829999999997</v>
          </cell>
          <cell r="G6872">
            <v>31823.55</v>
          </cell>
          <cell r="H6872">
            <v>7835.75</v>
          </cell>
          <cell r="I6872">
            <v>6364.71</v>
          </cell>
        </row>
        <row r="6873">
          <cell r="A6873" t="str">
            <v>69949</v>
          </cell>
          <cell r="B6873" t="str">
            <v>Inner ear surgery procedure</v>
          </cell>
          <cell r="D6873" t="str">
            <v>T</v>
          </cell>
          <cell r="E6873" t="str">
            <v>5161</v>
          </cell>
          <cell r="F6873">
            <v>2.3601999999999999</v>
          </cell>
          <cell r="G6873">
            <v>177.02</v>
          </cell>
          <cell r="H6873" t="str">
            <v>.</v>
          </cell>
          <cell r="I6873">
            <v>35.409999999999997</v>
          </cell>
        </row>
        <row r="6874">
          <cell r="A6874" t="str">
            <v>69950</v>
          </cell>
          <cell r="B6874" t="str">
            <v>Incise inner ear nerve</v>
          </cell>
          <cell r="D6874" t="str">
            <v>C</v>
          </cell>
          <cell r="E6874" t="str">
            <v/>
          </cell>
        </row>
        <row r="6875">
          <cell r="A6875" t="str">
            <v>69955</v>
          </cell>
          <cell r="B6875" t="str">
            <v>Release facial nerve</v>
          </cell>
          <cell r="D6875" t="str">
            <v>J1</v>
          </cell>
          <cell r="E6875" t="str">
            <v>5165</v>
          </cell>
          <cell r="F6875">
            <v>55.055300000000003</v>
          </cell>
          <cell r="G6875">
            <v>4129.2</v>
          </cell>
          <cell r="H6875" t="str">
            <v>.</v>
          </cell>
          <cell r="I6875">
            <v>825.84</v>
          </cell>
        </row>
        <row r="6876">
          <cell r="A6876" t="str">
            <v>69960</v>
          </cell>
          <cell r="B6876" t="str">
            <v>Release inner ear canal</v>
          </cell>
          <cell r="D6876" t="str">
            <v>J1</v>
          </cell>
          <cell r="E6876" t="str">
            <v>5165</v>
          </cell>
          <cell r="F6876">
            <v>55.055300000000003</v>
          </cell>
          <cell r="G6876">
            <v>4129.2</v>
          </cell>
          <cell r="H6876" t="str">
            <v>.</v>
          </cell>
          <cell r="I6876">
            <v>825.84</v>
          </cell>
        </row>
        <row r="6877">
          <cell r="A6877" t="str">
            <v>69970</v>
          </cell>
          <cell r="B6877" t="str">
            <v>Remove inner ear lesion</v>
          </cell>
          <cell r="D6877" t="str">
            <v>J1</v>
          </cell>
          <cell r="E6877" t="str">
            <v>5165</v>
          </cell>
          <cell r="F6877">
            <v>55.055300000000003</v>
          </cell>
          <cell r="G6877">
            <v>4129.2</v>
          </cell>
          <cell r="H6877" t="str">
            <v>.</v>
          </cell>
          <cell r="I6877">
            <v>825.84</v>
          </cell>
        </row>
        <row r="6878">
          <cell r="A6878" t="str">
            <v>69979</v>
          </cell>
          <cell r="B6878" t="str">
            <v>Temporal bone surgery</v>
          </cell>
          <cell r="D6878" t="str">
            <v>T</v>
          </cell>
          <cell r="E6878" t="str">
            <v>5161</v>
          </cell>
          <cell r="F6878">
            <v>2.3601999999999999</v>
          </cell>
          <cell r="G6878">
            <v>177.02</v>
          </cell>
          <cell r="H6878" t="str">
            <v>.</v>
          </cell>
          <cell r="I6878">
            <v>35.409999999999997</v>
          </cell>
        </row>
        <row r="6879">
          <cell r="A6879" t="str">
            <v>69990</v>
          </cell>
          <cell r="B6879" t="str">
            <v>Microsurgery add-on</v>
          </cell>
          <cell r="D6879" t="str">
            <v>N</v>
          </cell>
          <cell r="E6879" t="str">
            <v/>
          </cell>
        </row>
        <row r="6880">
          <cell r="A6880" t="str">
            <v>70010</v>
          </cell>
          <cell r="B6880" t="str">
            <v>Contrast x-ray of brain</v>
          </cell>
          <cell r="D6880" t="str">
            <v>Q2</v>
          </cell>
          <cell r="E6880" t="str">
            <v>5524</v>
          </cell>
          <cell r="F6880">
            <v>5.9931999999999999</v>
          </cell>
          <cell r="G6880">
            <v>449.5</v>
          </cell>
          <cell r="H6880" t="str">
            <v>.</v>
          </cell>
          <cell r="I6880">
            <v>89.9</v>
          </cell>
        </row>
        <row r="6881">
          <cell r="A6881" t="str">
            <v>70015</v>
          </cell>
          <cell r="B6881" t="str">
            <v>Contrast x-ray of brain</v>
          </cell>
          <cell r="D6881" t="str">
            <v>Q2</v>
          </cell>
          <cell r="E6881" t="str">
            <v>5524</v>
          </cell>
          <cell r="F6881">
            <v>5.9931999999999999</v>
          </cell>
          <cell r="G6881">
            <v>449.5</v>
          </cell>
          <cell r="H6881" t="str">
            <v>.</v>
          </cell>
          <cell r="I6881">
            <v>89.9</v>
          </cell>
        </row>
        <row r="6882">
          <cell r="A6882" t="str">
            <v>70030</v>
          </cell>
          <cell r="B6882" t="str">
            <v>X-ray eye for foreign body</v>
          </cell>
          <cell r="D6882" t="str">
            <v>Q1</v>
          </cell>
          <cell r="E6882" t="str">
            <v>5521</v>
          </cell>
          <cell r="F6882">
            <v>0.79779999999999995</v>
          </cell>
          <cell r="G6882">
            <v>59.84</v>
          </cell>
          <cell r="H6882" t="str">
            <v>.</v>
          </cell>
          <cell r="I6882">
            <v>11.97</v>
          </cell>
        </row>
        <row r="6883">
          <cell r="A6883" t="str">
            <v>70100</v>
          </cell>
          <cell r="B6883" t="str">
            <v>X-ray exam of jaw &lt;4views</v>
          </cell>
          <cell r="D6883" t="str">
            <v>Q1</v>
          </cell>
          <cell r="E6883" t="str">
            <v>5521</v>
          </cell>
          <cell r="F6883">
            <v>0.79779999999999995</v>
          </cell>
          <cell r="G6883">
            <v>59.84</v>
          </cell>
          <cell r="H6883" t="str">
            <v>.</v>
          </cell>
          <cell r="I6883">
            <v>11.97</v>
          </cell>
        </row>
        <row r="6884">
          <cell r="A6884" t="str">
            <v>7010F</v>
          </cell>
          <cell r="B6884" t="str">
            <v>Pt info into recall system</v>
          </cell>
          <cell r="D6884" t="str">
            <v>M</v>
          </cell>
          <cell r="E6884" t="str">
            <v/>
          </cell>
        </row>
        <row r="6885">
          <cell r="A6885" t="str">
            <v>70110</v>
          </cell>
          <cell r="B6885" t="str">
            <v>X-ray exam of jaw 4/&gt; views</v>
          </cell>
          <cell r="D6885" t="str">
            <v>Q1</v>
          </cell>
          <cell r="E6885" t="str">
            <v>5522</v>
          </cell>
          <cell r="F6885">
            <v>1.5024999999999999</v>
          </cell>
          <cell r="G6885">
            <v>112.69</v>
          </cell>
          <cell r="H6885" t="str">
            <v>.</v>
          </cell>
          <cell r="I6885">
            <v>22.54</v>
          </cell>
        </row>
        <row r="6886">
          <cell r="A6886" t="str">
            <v>70120</v>
          </cell>
          <cell r="B6886" t="str">
            <v>X-ray exam of mastoids</v>
          </cell>
          <cell r="C6886" t="str">
            <v>CH</v>
          </cell>
          <cell r="D6886" t="str">
            <v>Q1</v>
          </cell>
          <cell r="E6886" t="str">
            <v>5522</v>
          </cell>
          <cell r="F6886">
            <v>1.5024999999999999</v>
          </cell>
          <cell r="G6886">
            <v>112.69</v>
          </cell>
          <cell r="H6886" t="str">
            <v>.</v>
          </cell>
          <cell r="I6886">
            <v>22.54</v>
          </cell>
          <cell r="J6886">
            <v>42736</v>
          </cell>
          <cell r="M6886" t="str">
            <v>*</v>
          </cell>
        </row>
        <row r="6887">
          <cell r="A6887" t="str">
            <v>70130</v>
          </cell>
          <cell r="B6887" t="str">
            <v>X-ray exam of mastoids</v>
          </cell>
          <cell r="D6887" t="str">
            <v>Q1</v>
          </cell>
          <cell r="E6887" t="str">
            <v>5522</v>
          </cell>
          <cell r="F6887">
            <v>1.5024999999999999</v>
          </cell>
          <cell r="G6887">
            <v>112.69</v>
          </cell>
          <cell r="H6887" t="str">
            <v>.</v>
          </cell>
          <cell r="I6887">
            <v>22.54</v>
          </cell>
        </row>
        <row r="6888">
          <cell r="A6888" t="str">
            <v>70134</v>
          </cell>
          <cell r="B6888" t="str">
            <v>X-ray exam of middle ear</v>
          </cell>
          <cell r="C6888" t="str">
            <v>CH</v>
          </cell>
          <cell r="D6888" t="str">
            <v>Q1</v>
          </cell>
          <cell r="E6888" t="str">
            <v>5523</v>
          </cell>
          <cell r="F6888">
            <v>3.0108000000000001</v>
          </cell>
          <cell r="G6888">
            <v>225.81</v>
          </cell>
          <cell r="H6888" t="str">
            <v>.</v>
          </cell>
          <cell r="I6888">
            <v>45.17</v>
          </cell>
          <cell r="J6888">
            <v>42736</v>
          </cell>
          <cell r="M6888" t="str">
            <v>*</v>
          </cell>
        </row>
        <row r="6889">
          <cell r="A6889" t="str">
            <v>70140</v>
          </cell>
          <cell r="B6889" t="str">
            <v>X-ray exam of facial bones</v>
          </cell>
          <cell r="D6889" t="str">
            <v>Q1</v>
          </cell>
          <cell r="E6889" t="str">
            <v>5521</v>
          </cell>
          <cell r="F6889">
            <v>0.79779999999999995</v>
          </cell>
          <cell r="G6889">
            <v>59.84</v>
          </cell>
          <cell r="H6889" t="str">
            <v>.</v>
          </cell>
          <cell r="I6889">
            <v>11.97</v>
          </cell>
        </row>
        <row r="6890">
          <cell r="A6890" t="str">
            <v>70150</v>
          </cell>
          <cell r="B6890" t="str">
            <v>X-ray exam of facial bones</v>
          </cell>
          <cell r="D6890" t="str">
            <v>Q1</v>
          </cell>
          <cell r="E6890" t="str">
            <v>5522</v>
          </cell>
          <cell r="F6890">
            <v>1.5024999999999999</v>
          </cell>
          <cell r="G6890">
            <v>112.69</v>
          </cell>
          <cell r="H6890" t="str">
            <v>.</v>
          </cell>
          <cell r="I6890">
            <v>22.54</v>
          </cell>
        </row>
        <row r="6891">
          <cell r="A6891" t="str">
            <v>70160</v>
          </cell>
          <cell r="B6891" t="str">
            <v>X-ray exam of nasal bones</v>
          </cell>
          <cell r="D6891" t="str">
            <v>Q1</v>
          </cell>
          <cell r="E6891" t="str">
            <v>5521</v>
          </cell>
          <cell r="F6891">
            <v>0.79779999999999995</v>
          </cell>
          <cell r="G6891">
            <v>59.84</v>
          </cell>
          <cell r="H6891" t="str">
            <v>.</v>
          </cell>
          <cell r="I6891">
            <v>11.97</v>
          </cell>
        </row>
        <row r="6892">
          <cell r="A6892" t="str">
            <v>70170</v>
          </cell>
          <cell r="B6892" t="str">
            <v>X-ray exam of tear duct</v>
          </cell>
          <cell r="C6892" t="str">
            <v>CH</v>
          </cell>
          <cell r="D6892" t="str">
            <v>Q2</v>
          </cell>
          <cell r="E6892" t="str">
            <v>5523</v>
          </cell>
          <cell r="F6892">
            <v>3.0108000000000001</v>
          </cell>
          <cell r="G6892">
            <v>225.81</v>
          </cell>
          <cell r="H6892" t="str">
            <v>.</v>
          </cell>
          <cell r="I6892">
            <v>45.17</v>
          </cell>
          <cell r="J6892">
            <v>42736</v>
          </cell>
          <cell r="M6892" t="str">
            <v>*</v>
          </cell>
        </row>
        <row r="6893">
          <cell r="A6893" t="str">
            <v>70190</v>
          </cell>
          <cell r="B6893" t="str">
            <v>X-ray exam of eye sockets</v>
          </cell>
          <cell r="D6893" t="str">
            <v>Q1</v>
          </cell>
          <cell r="E6893" t="str">
            <v>5521</v>
          </cell>
          <cell r="F6893">
            <v>0.79779999999999995</v>
          </cell>
          <cell r="G6893">
            <v>59.84</v>
          </cell>
          <cell r="H6893" t="str">
            <v>.</v>
          </cell>
          <cell r="I6893">
            <v>11.97</v>
          </cell>
        </row>
        <row r="6894">
          <cell r="A6894" t="str">
            <v>70200</v>
          </cell>
          <cell r="B6894" t="str">
            <v>X-ray exam of eye sockets</v>
          </cell>
          <cell r="D6894" t="str">
            <v>Q1</v>
          </cell>
          <cell r="E6894" t="str">
            <v>5522</v>
          </cell>
          <cell r="F6894">
            <v>1.5024999999999999</v>
          </cell>
          <cell r="G6894">
            <v>112.69</v>
          </cell>
          <cell r="H6894" t="str">
            <v>.</v>
          </cell>
          <cell r="I6894">
            <v>22.54</v>
          </cell>
        </row>
        <row r="6895">
          <cell r="A6895" t="str">
            <v>7020F</v>
          </cell>
          <cell r="B6895" t="str">
            <v>Mammo assess cat in dbase</v>
          </cell>
          <cell r="D6895" t="str">
            <v>E1</v>
          </cell>
          <cell r="E6895" t="str">
            <v/>
          </cell>
        </row>
        <row r="6896">
          <cell r="A6896" t="str">
            <v>70210</v>
          </cell>
          <cell r="B6896" t="str">
            <v>X-ray exam of sinuses</v>
          </cell>
          <cell r="D6896" t="str">
            <v>Q1</v>
          </cell>
          <cell r="E6896" t="str">
            <v>5521</v>
          </cell>
          <cell r="F6896">
            <v>0.79779999999999995</v>
          </cell>
          <cell r="G6896">
            <v>59.84</v>
          </cell>
          <cell r="H6896" t="str">
            <v>.</v>
          </cell>
          <cell r="I6896">
            <v>11.97</v>
          </cell>
        </row>
        <row r="6897">
          <cell r="A6897" t="str">
            <v>70220</v>
          </cell>
          <cell r="B6897" t="str">
            <v>X-ray exam of sinuses</v>
          </cell>
          <cell r="D6897" t="str">
            <v>Q1</v>
          </cell>
          <cell r="E6897" t="str">
            <v>5521</v>
          </cell>
          <cell r="F6897">
            <v>0.79779999999999995</v>
          </cell>
          <cell r="G6897">
            <v>59.84</v>
          </cell>
          <cell r="H6897" t="str">
            <v>.</v>
          </cell>
          <cell r="I6897">
            <v>11.97</v>
          </cell>
        </row>
        <row r="6898">
          <cell r="A6898" t="str">
            <v>70240</v>
          </cell>
          <cell r="B6898" t="str">
            <v>X-ray exam pituitary saddle</v>
          </cell>
          <cell r="D6898" t="str">
            <v>Q1</v>
          </cell>
          <cell r="E6898" t="str">
            <v>5521</v>
          </cell>
          <cell r="F6898">
            <v>0.79779999999999995</v>
          </cell>
          <cell r="G6898">
            <v>59.84</v>
          </cell>
          <cell r="H6898" t="str">
            <v>.</v>
          </cell>
          <cell r="I6898">
            <v>11.97</v>
          </cell>
        </row>
        <row r="6899">
          <cell r="A6899" t="str">
            <v>70250</v>
          </cell>
          <cell r="B6899" t="str">
            <v>X-ray exam of skull</v>
          </cell>
          <cell r="D6899" t="str">
            <v>Q1</v>
          </cell>
          <cell r="E6899" t="str">
            <v>5522</v>
          </cell>
          <cell r="F6899">
            <v>1.5024999999999999</v>
          </cell>
          <cell r="G6899">
            <v>112.69</v>
          </cell>
          <cell r="H6899" t="str">
            <v>.</v>
          </cell>
          <cell r="I6899">
            <v>22.54</v>
          </cell>
        </row>
        <row r="6900">
          <cell r="A6900" t="str">
            <v>7025F</v>
          </cell>
          <cell r="B6900" t="str">
            <v>Pt infosys alarm 4 nxt mammo</v>
          </cell>
          <cell r="D6900" t="str">
            <v>M</v>
          </cell>
          <cell r="E6900" t="str">
            <v/>
          </cell>
        </row>
        <row r="6901">
          <cell r="A6901" t="str">
            <v>70260</v>
          </cell>
          <cell r="B6901" t="str">
            <v>X-ray exam of skull</v>
          </cell>
          <cell r="D6901" t="str">
            <v>Q1</v>
          </cell>
          <cell r="E6901" t="str">
            <v>5522</v>
          </cell>
          <cell r="F6901">
            <v>1.5024999999999999</v>
          </cell>
          <cell r="G6901">
            <v>112.69</v>
          </cell>
          <cell r="H6901" t="str">
            <v>.</v>
          </cell>
          <cell r="I6901">
            <v>22.54</v>
          </cell>
        </row>
        <row r="6902">
          <cell r="A6902" t="str">
            <v>70300</v>
          </cell>
          <cell r="B6902" t="str">
            <v>X-ray exam of teeth</v>
          </cell>
          <cell r="D6902" t="str">
            <v>Q1</v>
          </cell>
          <cell r="E6902" t="str">
            <v>5521</v>
          </cell>
          <cell r="F6902">
            <v>0.79779999999999995</v>
          </cell>
          <cell r="G6902">
            <v>59.84</v>
          </cell>
          <cell r="H6902" t="str">
            <v>.</v>
          </cell>
          <cell r="I6902">
            <v>11.97</v>
          </cell>
        </row>
        <row r="6903">
          <cell r="A6903" t="str">
            <v>70310</v>
          </cell>
          <cell r="B6903" t="str">
            <v>X-ray exam of teeth</v>
          </cell>
          <cell r="C6903" t="str">
            <v>CH</v>
          </cell>
          <cell r="D6903" t="str">
            <v>Q1</v>
          </cell>
          <cell r="E6903" t="str">
            <v>5524</v>
          </cell>
          <cell r="F6903">
            <v>5.9931999999999999</v>
          </cell>
          <cell r="G6903">
            <v>449.5</v>
          </cell>
          <cell r="H6903" t="str">
            <v>.</v>
          </cell>
          <cell r="I6903">
            <v>89.9</v>
          </cell>
          <cell r="J6903">
            <v>42736</v>
          </cell>
          <cell r="M6903" t="str">
            <v>*</v>
          </cell>
        </row>
        <row r="6904">
          <cell r="A6904" t="str">
            <v>70320</v>
          </cell>
          <cell r="B6904" t="str">
            <v>Full mouth x-ray of teeth</v>
          </cell>
          <cell r="D6904" t="str">
            <v>Q1</v>
          </cell>
          <cell r="E6904" t="str">
            <v>5523</v>
          </cell>
          <cell r="F6904">
            <v>3.0108000000000001</v>
          </cell>
          <cell r="G6904">
            <v>225.81</v>
          </cell>
          <cell r="H6904" t="str">
            <v>.</v>
          </cell>
          <cell r="I6904">
            <v>45.17</v>
          </cell>
        </row>
        <row r="6905">
          <cell r="A6905" t="str">
            <v>70328</v>
          </cell>
          <cell r="B6905" t="str">
            <v>X-ray exam of jaw joint</v>
          </cell>
          <cell r="D6905" t="str">
            <v>Q1</v>
          </cell>
          <cell r="E6905" t="str">
            <v>5521</v>
          </cell>
          <cell r="F6905">
            <v>0.79779999999999995</v>
          </cell>
          <cell r="G6905">
            <v>59.84</v>
          </cell>
          <cell r="H6905" t="str">
            <v>.</v>
          </cell>
          <cell r="I6905">
            <v>11.97</v>
          </cell>
        </row>
        <row r="6906">
          <cell r="A6906" t="str">
            <v>70330</v>
          </cell>
          <cell r="B6906" t="str">
            <v>X-ray exam of jaw joints</v>
          </cell>
          <cell r="D6906" t="str">
            <v>Q1</v>
          </cell>
          <cell r="E6906" t="str">
            <v>5521</v>
          </cell>
          <cell r="F6906">
            <v>0.79779999999999995</v>
          </cell>
          <cell r="G6906">
            <v>59.84</v>
          </cell>
          <cell r="H6906" t="str">
            <v>.</v>
          </cell>
          <cell r="I6906">
            <v>11.97</v>
          </cell>
        </row>
        <row r="6907">
          <cell r="A6907" t="str">
            <v>70332</v>
          </cell>
          <cell r="B6907" t="str">
            <v>X-ray exam of jaw joint</v>
          </cell>
          <cell r="D6907" t="str">
            <v>Q2</v>
          </cell>
          <cell r="E6907" t="str">
            <v>5523</v>
          </cell>
          <cell r="F6907">
            <v>3.0108000000000001</v>
          </cell>
          <cell r="G6907">
            <v>225.81</v>
          </cell>
          <cell r="H6907" t="str">
            <v>.</v>
          </cell>
          <cell r="I6907">
            <v>45.17</v>
          </cell>
        </row>
        <row r="6908">
          <cell r="A6908" t="str">
            <v>70336</v>
          </cell>
          <cell r="B6908" t="str">
            <v>Magnetic image jaw joint</v>
          </cell>
          <cell r="C6908" t="str">
            <v>CH</v>
          </cell>
          <cell r="D6908" t="str">
            <v>Q3</v>
          </cell>
          <cell r="E6908" t="str">
            <v>5523</v>
          </cell>
          <cell r="F6908">
            <v>3.0108000000000001</v>
          </cell>
          <cell r="G6908">
            <v>225.81</v>
          </cell>
          <cell r="H6908" t="str">
            <v>.</v>
          </cell>
          <cell r="I6908">
            <v>45.17</v>
          </cell>
          <cell r="J6908">
            <v>42736</v>
          </cell>
          <cell r="M6908" t="str">
            <v>*</v>
          </cell>
        </row>
        <row r="6909">
          <cell r="A6909" t="str">
            <v>70350</v>
          </cell>
          <cell r="B6909" t="str">
            <v>X-ray head for orthodontia</v>
          </cell>
          <cell r="D6909" t="str">
            <v>Q1</v>
          </cell>
          <cell r="E6909" t="str">
            <v>5521</v>
          </cell>
          <cell r="F6909">
            <v>0.79779999999999995</v>
          </cell>
          <cell r="G6909">
            <v>59.84</v>
          </cell>
          <cell r="H6909" t="str">
            <v>.</v>
          </cell>
          <cell r="I6909">
            <v>11.97</v>
          </cell>
        </row>
        <row r="6910">
          <cell r="A6910" t="str">
            <v>70355</v>
          </cell>
          <cell r="B6910" t="str">
            <v>Panoramic x-ray of jaws</v>
          </cell>
          <cell r="D6910" t="str">
            <v>Q1</v>
          </cell>
          <cell r="E6910" t="str">
            <v>5521</v>
          </cell>
          <cell r="F6910">
            <v>0.79779999999999995</v>
          </cell>
          <cell r="G6910">
            <v>59.84</v>
          </cell>
          <cell r="H6910" t="str">
            <v>.</v>
          </cell>
          <cell r="I6910">
            <v>11.97</v>
          </cell>
        </row>
        <row r="6911">
          <cell r="A6911" t="str">
            <v>70360</v>
          </cell>
          <cell r="B6911" t="str">
            <v>X-ray exam of neck</v>
          </cell>
          <cell r="D6911" t="str">
            <v>Q1</v>
          </cell>
          <cell r="E6911" t="str">
            <v>5521</v>
          </cell>
          <cell r="F6911">
            <v>0.79779999999999995</v>
          </cell>
          <cell r="G6911">
            <v>59.84</v>
          </cell>
          <cell r="H6911" t="str">
            <v>.</v>
          </cell>
          <cell r="I6911">
            <v>11.97</v>
          </cell>
        </row>
        <row r="6912">
          <cell r="A6912" t="str">
            <v>70370</v>
          </cell>
          <cell r="B6912" t="str">
            <v>Throat x-ray &amp; fluoroscopy</v>
          </cell>
          <cell r="C6912" t="str">
            <v>CH</v>
          </cell>
          <cell r="D6912" t="str">
            <v>Q1</v>
          </cell>
          <cell r="E6912" t="str">
            <v>5522</v>
          </cell>
          <cell r="F6912">
            <v>1.5024999999999999</v>
          </cell>
          <cell r="G6912">
            <v>112.69</v>
          </cell>
          <cell r="H6912" t="str">
            <v>.</v>
          </cell>
          <cell r="I6912">
            <v>22.54</v>
          </cell>
          <cell r="J6912">
            <v>42736</v>
          </cell>
          <cell r="M6912" t="str">
            <v>*</v>
          </cell>
        </row>
        <row r="6913">
          <cell r="A6913" t="str">
            <v>70371</v>
          </cell>
          <cell r="B6913" t="str">
            <v>Speech evaluation complex</v>
          </cell>
          <cell r="C6913" t="str">
            <v>CH</v>
          </cell>
          <cell r="D6913" t="str">
            <v>Q1</v>
          </cell>
          <cell r="E6913" t="str">
            <v>5523</v>
          </cell>
          <cell r="F6913">
            <v>3.0108000000000001</v>
          </cell>
          <cell r="G6913">
            <v>225.81</v>
          </cell>
          <cell r="H6913" t="str">
            <v>.</v>
          </cell>
          <cell r="I6913">
            <v>45.17</v>
          </cell>
          <cell r="J6913">
            <v>42736</v>
          </cell>
          <cell r="M6913" t="str">
            <v>*</v>
          </cell>
        </row>
        <row r="6914">
          <cell r="A6914" t="str">
            <v>70380</v>
          </cell>
          <cell r="B6914" t="str">
            <v>X-ray exam of salivary gland</v>
          </cell>
          <cell r="C6914" t="str">
            <v>CH</v>
          </cell>
          <cell r="D6914" t="str">
            <v>Q1</v>
          </cell>
          <cell r="E6914" t="str">
            <v>5522</v>
          </cell>
          <cell r="F6914">
            <v>1.5024999999999999</v>
          </cell>
          <cell r="G6914">
            <v>112.69</v>
          </cell>
          <cell r="H6914" t="str">
            <v>.</v>
          </cell>
          <cell r="I6914">
            <v>22.54</v>
          </cell>
          <cell r="J6914">
            <v>42736</v>
          </cell>
          <cell r="M6914" t="str">
            <v>*</v>
          </cell>
        </row>
        <row r="6915">
          <cell r="A6915" t="str">
            <v>70390</v>
          </cell>
          <cell r="B6915" t="str">
            <v>X-ray exam of salivary duct</v>
          </cell>
          <cell r="D6915" t="str">
            <v>Q2</v>
          </cell>
          <cell r="E6915" t="str">
            <v>5523</v>
          </cell>
          <cell r="F6915">
            <v>3.0108000000000001</v>
          </cell>
          <cell r="G6915">
            <v>225.81</v>
          </cell>
          <cell r="H6915" t="str">
            <v>.</v>
          </cell>
          <cell r="I6915">
            <v>45.17</v>
          </cell>
        </row>
        <row r="6916">
          <cell r="A6916" t="str">
            <v>70450</v>
          </cell>
          <cell r="B6916" t="str">
            <v>Ct head/brain w/o dye</v>
          </cell>
          <cell r="C6916" t="str">
            <v>CH</v>
          </cell>
          <cell r="D6916" t="str">
            <v>Q3</v>
          </cell>
          <cell r="E6916" t="str">
            <v>5522</v>
          </cell>
          <cell r="F6916">
            <v>1.5024999999999999</v>
          </cell>
          <cell r="G6916">
            <v>112.69</v>
          </cell>
          <cell r="H6916" t="str">
            <v>.</v>
          </cell>
          <cell r="I6916">
            <v>22.54</v>
          </cell>
          <cell r="J6916">
            <v>42736</v>
          </cell>
          <cell r="M6916" t="str">
            <v>*</v>
          </cell>
        </row>
        <row r="6917">
          <cell r="A6917" t="str">
            <v>70460</v>
          </cell>
          <cell r="B6917" t="str">
            <v>Ct head/brain w/dye</v>
          </cell>
          <cell r="D6917" t="str">
            <v>Q3</v>
          </cell>
          <cell r="E6917" t="str">
            <v>5571</v>
          </cell>
          <cell r="F6917">
            <v>3.532</v>
          </cell>
          <cell r="G6917">
            <v>264.89999999999998</v>
          </cell>
          <cell r="H6917" t="str">
            <v>.</v>
          </cell>
          <cell r="I6917">
            <v>52.98</v>
          </cell>
        </row>
        <row r="6918">
          <cell r="A6918" t="str">
            <v>70470</v>
          </cell>
          <cell r="B6918" t="str">
            <v>Ct head/brain w/o &amp; w/dye</v>
          </cell>
          <cell r="D6918" t="str">
            <v>Q3</v>
          </cell>
          <cell r="E6918" t="str">
            <v>5571</v>
          </cell>
          <cell r="F6918">
            <v>3.532</v>
          </cell>
          <cell r="G6918">
            <v>264.89999999999998</v>
          </cell>
          <cell r="H6918" t="str">
            <v>.</v>
          </cell>
          <cell r="I6918">
            <v>52.98</v>
          </cell>
        </row>
        <row r="6919">
          <cell r="A6919" t="str">
            <v>70480</v>
          </cell>
          <cell r="B6919" t="str">
            <v>Ct orbit/ear/fossa w/o dye</v>
          </cell>
          <cell r="C6919" t="str">
            <v>CH</v>
          </cell>
          <cell r="D6919" t="str">
            <v>Q3</v>
          </cell>
          <cell r="E6919" t="str">
            <v>5522</v>
          </cell>
          <cell r="F6919">
            <v>1.5024999999999999</v>
          </cell>
          <cell r="G6919">
            <v>112.69</v>
          </cell>
          <cell r="H6919" t="str">
            <v>.</v>
          </cell>
          <cell r="I6919">
            <v>22.54</v>
          </cell>
          <cell r="J6919">
            <v>42736</v>
          </cell>
          <cell r="M6919" t="str">
            <v>*</v>
          </cell>
        </row>
        <row r="6920">
          <cell r="A6920" t="str">
            <v>70481</v>
          </cell>
          <cell r="B6920" t="str">
            <v>Ct orbit/ear/fossa w/dye</v>
          </cell>
          <cell r="D6920" t="str">
            <v>Q3</v>
          </cell>
          <cell r="E6920" t="str">
            <v>5571</v>
          </cell>
          <cell r="F6920">
            <v>3.532</v>
          </cell>
          <cell r="G6920">
            <v>264.89999999999998</v>
          </cell>
          <cell r="H6920" t="str">
            <v>.</v>
          </cell>
          <cell r="I6920">
            <v>52.98</v>
          </cell>
        </row>
        <row r="6921">
          <cell r="A6921" t="str">
            <v>70482</v>
          </cell>
          <cell r="B6921" t="str">
            <v>Ct orbit/ear/fossa w/o&amp;w/dye</v>
          </cell>
          <cell r="D6921" t="str">
            <v>Q3</v>
          </cell>
          <cell r="E6921" t="str">
            <v>5571</v>
          </cell>
          <cell r="F6921">
            <v>3.532</v>
          </cell>
          <cell r="G6921">
            <v>264.89999999999998</v>
          </cell>
          <cell r="H6921" t="str">
            <v>.</v>
          </cell>
          <cell r="I6921">
            <v>52.98</v>
          </cell>
        </row>
        <row r="6922">
          <cell r="A6922" t="str">
            <v>70486</v>
          </cell>
          <cell r="B6922" t="str">
            <v>Ct maxillofacial w/o dye</v>
          </cell>
          <cell r="C6922" t="str">
            <v>CH</v>
          </cell>
          <cell r="D6922" t="str">
            <v>Q3</v>
          </cell>
          <cell r="E6922" t="str">
            <v>5522</v>
          </cell>
          <cell r="F6922">
            <v>1.5024999999999999</v>
          </cell>
          <cell r="G6922">
            <v>112.69</v>
          </cell>
          <cell r="H6922" t="str">
            <v>.</v>
          </cell>
          <cell r="I6922">
            <v>22.54</v>
          </cell>
          <cell r="J6922">
            <v>42736</v>
          </cell>
          <cell r="M6922" t="str">
            <v>*</v>
          </cell>
        </row>
        <row r="6923">
          <cell r="A6923" t="str">
            <v>70487</v>
          </cell>
          <cell r="B6923" t="str">
            <v>Ct maxillofacial w/dye</v>
          </cell>
          <cell r="D6923" t="str">
            <v>Q3</v>
          </cell>
          <cell r="E6923" t="str">
            <v>5571</v>
          </cell>
          <cell r="F6923">
            <v>3.532</v>
          </cell>
          <cell r="G6923">
            <v>264.89999999999998</v>
          </cell>
          <cell r="H6923" t="str">
            <v>.</v>
          </cell>
          <cell r="I6923">
            <v>52.98</v>
          </cell>
        </row>
        <row r="6924">
          <cell r="A6924" t="str">
            <v>70488</v>
          </cell>
          <cell r="B6924" t="str">
            <v>Ct maxillofacial w/o &amp; w/dye</v>
          </cell>
          <cell r="D6924" t="str">
            <v>Q3</v>
          </cell>
          <cell r="E6924" t="str">
            <v>5571</v>
          </cell>
          <cell r="F6924">
            <v>3.532</v>
          </cell>
          <cell r="G6924">
            <v>264.89999999999998</v>
          </cell>
          <cell r="H6924" t="str">
            <v>.</v>
          </cell>
          <cell r="I6924">
            <v>52.98</v>
          </cell>
        </row>
        <row r="6925">
          <cell r="A6925" t="str">
            <v>70490</v>
          </cell>
          <cell r="B6925" t="str">
            <v>Ct soft tissue neck w/o dye</v>
          </cell>
          <cell r="C6925" t="str">
            <v>CH</v>
          </cell>
          <cell r="D6925" t="str">
            <v>Q3</v>
          </cell>
          <cell r="E6925" t="str">
            <v>5522</v>
          </cell>
          <cell r="F6925">
            <v>1.5024999999999999</v>
          </cell>
          <cell r="G6925">
            <v>112.69</v>
          </cell>
          <cell r="H6925" t="str">
            <v>.</v>
          </cell>
          <cell r="I6925">
            <v>22.54</v>
          </cell>
          <cell r="J6925">
            <v>42736</v>
          </cell>
          <cell r="M6925" t="str">
            <v>*</v>
          </cell>
        </row>
        <row r="6926">
          <cell r="A6926" t="str">
            <v>70491</v>
          </cell>
          <cell r="B6926" t="str">
            <v>Ct soft tissue neck w/dye</v>
          </cell>
          <cell r="D6926" t="str">
            <v>Q3</v>
          </cell>
          <cell r="E6926" t="str">
            <v>5571</v>
          </cell>
          <cell r="F6926">
            <v>3.532</v>
          </cell>
          <cell r="G6926">
            <v>264.89999999999998</v>
          </cell>
          <cell r="H6926" t="str">
            <v>.</v>
          </cell>
          <cell r="I6926">
            <v>52.98</v>
          </cell>
        </row>
        <row r="6927">
          <cell r="A6927" t="str">
            <v>70492</v>
          </cell>
          <cell r="B6927" t="str">
            <v>Ct sft tsue nck w/o &amp; w/dye</v>
          </cell>
          <cell r="D6927" t="str">
            <v>Q3</v>
          </cell>
          <cell r="E6927" t="str">
            <v>5571</v>
          </cell>
          <cell r="F6927">
            <v>3.532</v>
          </cell>
          <cell r="G6927">
            <v>264.89999999999998</v>
          </cell>
          <cell r="H6927" t="str">
            <v>.</v>
          </cell>
          <cell r="I6927">
            <v>52.98</v>
          </cell>
        </row>
        <row r="6928">
          <cell r="A6928" t="str">
            <v>70496</v>
          </cell>
          <cell r="B6928" t="str">
            <v>Ct angiography head</v>
          </cell>
          <cell r="D6928" t="str">
            <v>Q3</v>
          </cell>
          <cell r="E6928" t="str">
            <v>5571</v>
          </cell>
          <cell r="F6928">
            <v>3.532</v>
          </cell>
          <cell r="G6928">
            <v>264.89999999999998</v>
          </cell>
          <cell r="H6928" t="str">
            <v>.</v>
          </cell>
          <cell r="I6928">
            <v>52.98</v>
          </cell>
        </row>
        <row r="6929">
          <cell r="A6929" t="str">
            <v>70498</v>
          </cell>
          <cell r="B6929" t="str">
            <v>Ct angiography neck</v>
          </cell>
          <cell r="D6929" t="str">
            <v>Q3</v>
          </cell>
          <cell r="E6929" t="str">
            <v>5571</v>
          </cell>
          <cell r="F6929">
            <v>3.532</v>
          </cell>
          <cell r="G6929">
            <v>264.89999999999998</v>
          </cell>
          <cell r="H6929" t="str">
            <v>.</v>
          </cell>
          <cell r="I6929">
            <v>52.98</v>
          </cell>
        </row>
        <row r="6930">
          <cell r="A6930" t="str">
            <v>70540</v>
          </cell>
          <cell r="B6930" t="str">
            <v>Mri orbit/face/neck w/o dye</v>
          </cell>
          <cell r="C6930" t="str">
            <v>CH</v>
          </cell>
          <cell r="D6930" t="str">
            <v>Q3</v>
          </cell>
          <cell r="E6930" t="str">
            <v>5523</v>
          </cell>
          <cell r="F6930">
            <v>3.0108000000000001</v>
          </cell>
          <cell r="G6930">
            <v>225.81</v>
          </cell>
          <cell r="H6930" t="str">
            <v>.</v>
          </cell>
          <cell r="I6930">
            <v>45.17</v>
          </cell>
          <cell r="J6930">
            <v>42736</v>
          </cell>
          <cell r="M6930" t="str">
            <v>*</v>
          </cell>
        </row>
        <row r="6931">
          <cell r="A6931" t="str">
            <v>70542</v>
          </cell>
          <cell r="B6931" t="str">
            <v>Mri orbit/face/neck w/dye</v>
          </cell>
          <cell r="C6931" t="str">
            <v>CH</v>
          </cell>
          <cell r="D6931" t="str">
            <v>Q3</v>
          </cell>
          <cell r="E6931" t="str">
            <v>5572</v>
          </cell>
          <cell r="F6931">
            <v>5.6844999999999999</v>
          </cell>
          <cell r="G6931">
            <v>426.34</v>
          </cell>
          <cell r="H6931">
            <v>111.7</v>
          </cell>
          <cell r="I6931">
            <v>85.27</v>
          </cell>
          <cell r="J6931">
            <v>42736</v>
          </cell>
          <cell r="M6931" t="str">
            <v>*</v>
          </cell>
        </row>
        <row r="6932">
          <cell r="A6932" t="str">
            <v>70543</v>
          </cell>
          <cell r="B6932" t="str">
            <v>Mri orbt/fac/nck w/o &amp;w/dye</v>
          </cell>
          <cell r="C6932" t="str">
            <v>CH</v>
          </cell>
          <cell r="D6932" t="str">
            <v>Q3</v>
          </cell>
          <cell r="E6932" t="str">
            <v>5572</v>
          </cell>
          <cell r="F6932">
            <v>5.6844999999999999</v>
          </cell>
          <cell r="G6932">
            <v>426.34</v>
          </cell>
          <cell r="H6932">
            <v>111.7</v>
          </cell>
          <cell r="I6932">
            <v>85.27</v>
          </cell>
          <cell r="J6932">
            <v>42736</v>
          </cell>
          <cell r="M6932" t="str">
            <v>*</v>
          </cell>
        </row>
        <row r="6933">
          <cell r="A6933" t="str">
            <v>70544</v>
          </cell>
          <cell r="B6933" t="str">
            <v>Mr angiography head w/o dye</v>
          </cell>
          <cell r="C6933" t="str">
            <v>CH</v>
          </cell>
          <cell r="D6933" t="str">
            <v>Q3</v>
          </cell>
          <cell r="E6933" t="str">
            <v>5523</v>
          </cell>
          <cell r="F6933">
            <v>3.0108000000000001</v>
          </cell>
          <cell r="G6933">
            <v>225.81</v>
          </cell>
          <cell r="H6933" t="str">
            <v>.</v>
          </cell>
          <cell r="I6933">
            <v>45.17</v>
          </cell>
          <cell r="J6933">
            <v>42736</v>
          </cell>
          <cell r="M6933" t="str">
            <v>*</v>
          </cell>
        </row>
        <row r="6934">
          <cell r="A6934" t="str">
            <v>70545</v>
          </cell>
          <cell r="B6934" t="str">
            <v>Mr angiography head w/dye</v>
          </cell>
          <cell r="C6934" t="str">
            <v>CH</v>
          </cell>
          <cell r="D6934" t="str">
            <v>Q3</v>
          </cell>
          <cell r="E6934" t="str">
            <v>5571</v>
          </cell>
          <cell r="F6934">
            <v>3.532</v>
          </cell>
          <cell r="G6934">
            <v>264.89999999999998</v>
          </cell>
          <cell r="H6934" t="str">
            <v>.</v>
          </cell>
          <cell r="I6934">
            <v>52.98</v>
          </cell>
          <cell r="J6934">
            <v>42736</v>
          </cell>
          <cell r="M6934" t="str">
            <v>*</v>
          </cell>
        </row>
        <row r="6935">
          <cell r="A6935" t="str">
            <v>70546</v>
          </cell>
          <cell r="B6935" t="str">
            <v>Mr angiograph head w/o&amp;w/dye</v>
          </cell>
          <cell r="C6935" t="str">
            <v>CH</v>
          </cell>
          <cell r="D6935" t="str">
            <v>Q3</v>
          </cell>
          <cell r="E6935" t="str">
            <v>5572</v>
          </cell>
          <cell r="F6935">
            <v>5.6844999999999999</v>
          </cell>
          <cell r="G6935">
            <v>426.34</v>
          </cell>
          <cell r="H6935">
            <v>111.7</v>
          </cell>
          <cell r="I6935">
            <v>85.27</v>
          </cell>
          <cell r="J6935">
            <v>42736</v>
          </cell>
          <cell r="M6935" t="str">
            <v>*</v>
          </cell>
        </row>
        <row r="6936">
          <cell r="A6936" t="str">
            <v>70547</v>
          </cell>
          <cell r="B6936" t="str">
            <v>Mr angiography neck w/o dye</v>
          </cell>
          <cell r="C6936" t="str">
            <v>CH</v>
          </cell>
          <cell r="D6936" t="str">
            <v>Q3</v>
          </cell>
          <cell r="E6936" t="str">
            <v>5523</v>
          </cell>
          <cell r="F6936">
            <v>3.0108000000000001</v>
          </cell>
          <cell r="G6936">
            <v>225.81</v>
          </cell>
          <cell r="H6936" t="str">
            <v>.</v>
          </cell>
          <cell r="I6936">
            <v>45.17</v>
          </cell>
          <cell r="J6936">
            <v>42736</v>
          </cell>
          <cell r="M6936" t="str">
            <v>*</v>
          </cell>
        </row>
        <row r="6937">
          <cell r="A6937" t="str">
            <v>70548</v>
          </cell>
          <cell r="B6937" t="str">
            <v>Mr angiography neck w/dye</v>
          </cell>
          <cell r="C6937" t="str">
            <v>CH</v>
          </cell>
          <cell r="D6937" t="str">
            <v>Q3</v>
          </cell>
          <cell r="E6937" t="str">
            <v>5571</v>
          </cell>
          <cell r="F6937">
            <v>3.532</v>
          </cell>
          <cell r="G6937">
            <v>264.89999999999998</v>
          </cell>
          <cell r="H6937" t="str">
            <v>.</v>
          </cell>
          <cell r="I6937">
            <v>52.98</v>
          </cell>
          <cell r="J6937">
            <v>42736</v>
          </cell>
          <cell r="M6937" t="str">
            <v>*</v>
          </cell>
        </row>
        <row r="6938">
          <cell r="A6938" t="str">
            <v>70549</v>
          </cell>
          <cell r="B6938" t="str">
            <v>Mr angiograph neck w/o&amp;w/dye</v>
          </cell>
          <cell r="C6938" t="str">
            <v>CH</v>
          </cell>
          <cell r="D6938" t="str">
            <v>Q3</v>
          </cell>
          <cell r="E6938" t="str">
            <v>5572</v>
          </cell>
          <cell r="F6938">
            <v>5.6844999999999999</v>
          </cell>
          <cell r="G6938">
            <v>426.34</v>
          </cell>
          <cell r="H6938">
            <v>111.7</v>
          </cell>
          <cell r="I6938">
            <v>85.27</v>
          </cell>
          <cell r="J6938">
            <v>42736</v>
          </cell>
          <cell r="M6938" t="str">
            <v>*</v>
          </cell>
        </row>
        <row r="6939">
          <cell r="A6939" t="str">
            <v>70551</v>
          </cell>
          <cell r="B6939" t="str">
            <v>Mri brain stem w/o dye</v>
          </cell>
          <cell r="C6939" t="str">
            <v>CH</v>
          </cell>
          <cell r="D6939" t="str">
            <v>Q3</v>
          </cell>
          <cell r="E6939" t="str">
            <v>5523</v>
          </cell>
          <cell r="F6939">
            <v>3.0108000000000001</v>
          </cell>
          <cell r="G6939">
            <v>225.81</v>
          </cell>
          <cell r="H6939" t="str">
            <v>.</v>
          </cell>
          <cell r="I6939">
            <v>45.17</v>
          </cell>
          <cell r="J6939">
            <v>42736</v>
          </cell>
          <cell r="M6939" t="str">
            <v>*</v>
          </cell>
        </row>
        <row r="6940">
          <cell r="A6940" t="str">
            <v>70552</v>
          </cell>
          <cell r="B6940" t="str">
            <v>Mri brain stem w/dye</v>
          </cell>
          <cell r="C6940" t="str">
            <v>CH</v>
          </cell>
          <cell r="D6940" t="str">
            <v>Q3</v>
          </cell>
          <cell r="E6940" t="str">
            <v>5572</v>
          </cell>
          <cell r="F6940">
            <v>5.6844999999999999</v>
          </cell>
          <cell r="G6940">
            <v>426.34</v>
          </cell>
          <cell r="H6940">
            <v>111.7</v>
          </cell>
          <cell r="I6940">
            <v>85.27</v>
          </cell>
          <cell r="J6940">
            <v>42736</v>
          </cell>
          <cell r="M6940" t="str">
            <v>*</v>
          </cell>
        </row>
        <row r="6941">
          <cell r="A6941" t="str">
            <v>70553</v>
          </cell>
          <cell r="B6941" t="str">
            <v>Mri brain stem w/o &amp; w/dye</v>
          </cell>
          <cell r="C6941" t="str">
            <v>CH</v>
          </cell>
          <cell r="D6941" t="str">
            <v>Q3</v>
          </cell>
          <cell r="E6941" t="str">
            <v>5572</v>
          </cell>
          <cell r="F6941">
            <v>5.6844999999999999</v>
          </cell>
          <cell r="G6941">
            <v>426.34</v>
          </cell>
          <cell r="H6941">
            <v>111.7</v>
          </cell>
          <cell r="I6941">
            <v>85.27</v>
          </cell>
          <cell r="J6941">
            <v>42736</v>
          </cell>
          <cell r="M6941" t="str">
            <v>*</v>
          </cell>
        </row>
        <row r="6942">
          <cell r="A6942" t="str">
            <v>70554</v>
          </cell>
          <cell r="B6942" t="str">
            <v>Fmri brain by tech</v>
          </cell>
          <cell r="C6942" t="str">
            <v>CH</v>
          </cell>
          <cell r="D6942" t="str">
            <v>Q3</v>
          </cell>
          <cell r="E6942" t="str">
            <v>5523</v>
          </cell>
          <cell r="F6942">
            <v>3.0108000000000001</v>
          </cell>
          <cell r="G6942">
            <v>225.81</v>
          </cell>
          <cell r="H6942" t="str">
            <v>.</v>
          </cell>
          <cell r="I6942">
            <v>45.17</v>
          </cell>
          <cell r="J6942">
            <v>42736</v>
          </cell>
          <cell r="M6942" t="str">
            <v>*</v>
          </cell>
        </row>
        <row r="6943">
          <cell r="A6943" t="str">
            <v>70555</v>
          </cell>
          <cell r="B6943" t="str">
            <v>Fmri brain by phys/psych</v>
          </cell>
          <cell r="C6943" t="str">
            <v>CH</v>
          </cell>
          <cell r="D6943" t="str">
            <v>S</v>
          </cell>
          <cell r="E6943" t="str">
            <v>5523</v>
          </cell>
          <cell r="F6943">
            <v>3.0108000000000001</v>
          </cell>
          <cell r="G6943">
            <v>225.81</v>
          </cell>
          <cell r="H6943" t="str">
            <v>.</v>
          </cell>
          <cell r="I6943">
            <v>45.17</v>
          </cell>
          <cell r="J6943">
            <v>42736</v>
          </cell>
          <cell r="M6943" t="str">
            <v>*</v>
          </cell>
        </row>
        <row r="6944">
          <cell r="A6944" t="str">
            <v>70557</v>
          </cell>
          <cell r="B6944" t="str">
            <v>Mri brain w/o dye</v>
          </cell>
          <cell r="C6944" t="str">
            <v>CH</v>
          </cell>
          <cell r="D6944" t="str">
            <v>S</v>
          </cell>
          <cell r="E6944" t="str">
            <v>5523</v>
          </cell>
          <cell r="F6944">
            <v>3.0108000000000001</v>
          </cell>
          <cell r="G6944">
            <v>225.81</v>
          </cell>
          <cell r="H6944" t="str">
            <v>.</v>
          </cell>
          <cell r="I6944">
            <v>45.17</v>
          </cell>
          <cell r="J6944">
            <v>42736</v>
          </cell>
          <cell r="M6944" t="str">
            <v>*</v>
          </cell>
        </row>
        <row r="6945">
          <cell r="A6945" t="str">
            <v>70558</v>
          </cell>
          <cell r="B6945" t="str">
            <v>Mri brain w/dye</v>
          </cell>
          <cell r="C6945" t="str">
            <v>CH</v>
          </cell>
          <cell r="D6945" t="str">
            <v>S</v>
          </cell>
          <cell r="E6945" t="str">
            <v>5572</v>
          </cell>
          <cell r="F6945">
            <v>5.6844999999999999</v>
          </cell>
          <cell r="G6945">
            <v>426.34</v>
          </cell>
          <cell r="H6945">
            <v>111.7</v>
          </cell>
          <cell r="I6945">
            <v>85.27</v>
          </cell>
          <cell r="J6945">
            <v>42736</v>
          </cell>
          <cell r="M6945" t="str">
            <v>*</v>
          </cell>
        </row>
        <row r="6946">
          <cell r="A6946" t="str">
            <v>70559</v>
          </cell>
          <cell r="B6946" t="str">
            <v>Mri brain w/o &amp; w/dye</v>
          </cell>
          <cell r="C6946" t="str">
            <v>CH</v>
          </cell>
          <cell r="D6946" t="str">
            <v>S</v>
          </cell>
          <cell r="E6946" t="str">
            <v>5571</v>
          </cell>
          <cell r="F6946">
            <v>3.532</v>
          </cell>
          <cell r="G6946">
            <v>264.89999999999998</v>
          </cell>
          <cell r="H6946" t="str">
            <v>.</v>
          </cell>
          <cell r="I6946">
            <v>52.98</v>
          </cell>
          <cell r="J6946">
            <v>42736</v>
          </cell>
          <cell r="M6946" t="str">
            <v>*</v>
          </cell>
        </row>
        <row r="6947">
          <cell r="A6947" t="str">
            <v>71010</v>
          </cell>
          <cell r="B6947" t="str">
            <v>Chest x-ray 1 view frontal</v>
          </cell>
          <cell r="D6947" t="str">
            <v>Q3</v>
          </cell>
          <cell r="E6947" t="str">
            <v>5521</v>
          </cell>
          <cell r="F6947">
            <v>0.79779999999999995</v>
          </cell>
          <cell r="G6947">
            <v>59.84</v>
          </cell>
          <cell r="H6947" t="str">
            <v>.</v>
          </cell>
          <cell r="I6947">
            <v>11.97</v>
          </cell>
        </row>
        <row r="6948">
          <cell r="A6948" t="str">
            <v>71015</v>
          </cell>
          <cell r="B6948" t="str">
            <v>Chest x-ray stereo frontal</v>
          </cell>
          <cell r="D6948" t="str">
            <v>Q3</v>
          </cell>
          <cell r="E6948" t="str">
            <v>5521</v>
          </cell>
          <cell r="F6948">
            <v>0.79779999999999995</v>
          </cell>
          <cell r="G6948">
            <v>59.84</v>
          </cell>
          <cell r="H6948" t="str">
            <v>.</v>
          </cell>
          <cell r="I6948">
            <v>11.97</v>
          </cell>
        </row>
        <row r="6949">
          <cell r="A6949" t="str">
            <v>71020</v>
          </cell>
          <cell r="B6949" t="str">
            <v>Chest x-ray 2vw frontal&amp;latl</v>
          </cell>
          <cell r="D6949" t="str">
            <v>Q3</v>
          </cell>
          <cell r="E6949" t="str">
            <v>5521</v>
          </cell>
          <cell r="F6949">
            <v>0.79779999999999995</v>
          </cell>
          <cell r="G6949">
            <v>59.84</v>
          </cell>
          <cell r="H6949" t="str">
            <v>.</v>
          </cell>
          <cell r="I6949">
            <v>11.97</v>
          </cell>
        </row>
        <row r="6950">
          <cell r="A6950" t="str">
            <v>71021</v>
          </cell>
          <cell r="B6950" t="str">
            <v>Chest x-ray frnt lat lordotc</v>
          </cell>
          <cell r="D6950" t="str">
            <v>Q1</v>
          </cell>
          <cell r="E6950" t="str">
            <v>5521</v>
          </cell>
          <cell r="F6950">
            <v>0.79779999999999995</v>
          </cell>
          <cell r="G6950">
            <v>59.84</v>
          </cell>
          <cell r="H6950" t="str">
            <v>.</v>
          </cell>
          <cell r="I6950">
            <v>11.97</v>
          </cell>
        </row>
        <row r="6951">
          <cell r="A6951" t="str">
            <v>71022</v>
          </cell>
          <cell r="B6951" t="str">
            <v>Chest x-ray frnt lat oblique</v>
          </cell>
          <cell r="D6951" t="str">
            <v>Q1</v>
          </cell>
          <cell r="E6951" t="str">
            <v>5521</v>
          </cell>
          <cell r="F6951">
            <v>0.79779999999999995</v>
          </cell>
          <cell r="G6951">
            <v>59.84</v>
          </cell>
          <cell r="H6951" t="str">
            <v>.</v>
          </cell>
          <cell r="I6951">
            <v>11.97</v>
          </cell>
        </row>
        <row r="6952">
          <cell r="A6952" t="str">
            <v>71023</v>
          </cell>
          <cell r="B6952" t="str">
            <v>Chest x-ray and fluoroscopy</v>
          </cell>
          <cell r="C6952" t="str">
            <v>CH</v>
          </cell>
          <cell r="D6952" t="str">
            <v>Q1</v>
          </cell>
          <cell r="E6952" t="str">
            <v>5521</v>
          </cell>
          <cell r="F6952">
            <v>0.79779999999999995</v>
          </cell>
          <cell r="G6952">
            <v>59.84</v>
          </cell>
          <cell r="H6952" t="str">
            <v>.</v>
          </cell>
          <cell r="I6952">
            <v>11.97</v>
          </cell>
          <cell r="J6952">
            <v>42736</v>
          </cell>
          <cell r="M6952" t="str">
            <v>*</v>
          </cell>
        </row>
        <row r="6953">
          <cell r="A6953" t="str">
            <v>71030</v>
          </cell>
          <cell r="B6953" t="str">
            <v>Chest x-ray 4/&gt; views</v>
          </cell>
          <cell r="D6953" t="str">
            <v>Q1</v>
          </cell>
          <cell r="E6953" t="str">
            <v>5521</v>
          </cell>
          <cell r="F6953">
            <v>0.79779999999999995</v>
          </cell>
          <cell r="G6953">
            <v>59.84</v>
          </cell>
          <cell r="H6953" t="str">
            <v>.</v>
          </cell>
          <cell r="I6953">
            <v>11.97</v>
          </cell>
        </row>
        <row r="6954">
          <cell r="A6954" t="str">
            <v>71034</v>
          </cell>
          <cell r="B6954" t="str">
            <v>Chest x-ray&amp;fluoro 4/&gt; views</v>
          </cell>
          <cell r="D6954" t="str">
            <v>Q1</v>
          </cell>
          <cell r="E6954" t="str">
            <v>5522</v>
          </cell>
          <cell r="F6954">
            <v>1.5024999999999999</v>
          </cell>
          <cell r="G6954">
            <v>112.69</v>
          </cell>
          <cell r="H6954" t="str">
            <v>.</v>
          </cell>
          <cell r="I6954">
            <v>22.54</v>
          </cell>
        </row>
        <row r="6955">
          <cell r="A6955" t="str">
            <v>71035</v>
          </cell>
          <cell r="B6955" t="str">
            <v>Chest x-ray special views</v>
          </cell>
          <cell r="D6955" t="str">
            <v>Q1</v>
          </cell>
          <cell r="E6955" t="str">
            <v>5521</v>
          </cell>
          <cell r="F6955">
            <v>0.79779999999999995</v>
          </cell>
          <cell r="G6955">
            <v>59.84</v>
          </cell>
          <cell r="H6955" t="str">
            <v>.</v>
          </cell>
          <cell r="I6955">
            <v>11.97</v>
          </cell>
        </row>
        <row r="6956">
          <cell r="A6956" t="str">
            <v>71100</v>
          </cell>
          <cell r="B6956" t="str">
            <v>X-ray exam ribs uni 2 views</v>
          </cell>
          <cell r="D6956" t="str">
            <v>Q1</v>
          </cell>
          <cell r="E6956" t="str">
            <v>5521</v>
          </cell>
          <cell r="F6956">
            <v>0.79779999999999995</v>
          </cell>
          <cell r="G6956">
            <v>59.84</v>
          </cell>
          <cell r="H6956" t="str">
            <v>.</v>
          </cell>
          <cell r="I6956">
            <v>11.97</v>
          </cell>
        </row>
        <row r="6957">
          <cell r="A6957" t="str">
            <v>71101</v>
          </cell>
          <cell r="B6957" t="str">
            <v>X-ray exam unilat ribs/chest</v>
          </cell>
          <cell r="D6957" t="str">
            <v>Q1</v>
          </cell>
          <cell r="E6957" t="str">
            <v>5522</v>
          </cell>
          <cell r="F6957">
            <v>1.5024999999999999</v>
          </cell>
          <cell r="G6957">
            <v>112.69</v>
          </cell>
          <cell r="H6957" t="str">
            <v>.</v>
          </cell>
          <cell r="I6957">
            <v>22.54</v>
          </cell>
        </row>
        <row r="6958">
          <cell r="A6958" t="str">
            <v>71110</v>
          </cell>
          <cell r="B6958" t="str">
            <v>X-ray exam ribs bil 3 views</v>
          </cell>
          <cell r="D6958" t="str">
            <v>Q1</v>
          </cell>
          <cell r="E6958" t="str">
            <v>5522</v>
          </cell>
          <cell r="F6958">
            <v>1.5024999999999999</v>
          </cell>
          <cell r="G6958">
            <v>112.69</v>
          </cell>
          <cell r="H6958" t="str">
            <v>.</v>
          </cell>
          <cell r="I6958">
            <v>22.54</v>
          </cell>
        </row>
        <row r="6959">
          <cell r="A6959" t="str">
            <v>71111</v>
          </cell>
          <cell r="B6959" t="str">
            <v>X-ray exam ribs/chest4/&gt; vws</v>
          </cell>
          <cell r="D6959" t="str">
            <v>Q1</v>
          </cell>
          <cell r="E6959" t="str">
            <v>5522</v>
          </cell>
          <cell r="F6959">
            <v>1.5024999999999999</v>
          </cell>
          <cell r="G6959">
            <v>112.69</v>
          </cell>
          <cell r="H6959" t="str">
            <v>.</v>
          </cell>
          <cell r="I6959">
            <v>22.54</v>
          </cell>
        </row>
        <row r="6960">
          <cell r="A6960" t="str">
            <v>71120</v>
          </cell>
          <cell r="B6960" t="str">
            <v>X-ray exam breastbone 2/&gt;vws</v>
          </cell>
          <cell r="D6960" t="str">
            <v>Q1</v>
          </cell>
          <cell r="E6960" t="str">
            <v>5521</v>
          </cell>
          <cell r="F6960">
            <v>0.79779999999999995</v>
          </cell>
          <cell r="G6960">
            <v>59.84</v>
          </cell>
          <cell r="H6960" t="str">
            <v>.</v>
          </cell>
          <cell r="I6960">
            <v>11.97</v>
          </cell>
        </row>
        <row r="6961">
          <cell r="A6961" t="str">
            <v>71130</v>
          </cell>
          <cell r="B6961" t="str">
            <v>X-ray strenoclavic jt 3/&gt;vws</v>
          </cell>
          <cell r="D6961" t="str">
            <v>Q1</v>
          </cell>
          <cell r="E6961" t="str">
            <v>5521</v>
          </cell>
          <cell r="F6961">
            <v>0.79779999999999995</v>
          </cell>
          <cell r="G6961">
            <v>59.84</v>
          </cell>
          <cell r="H6961" t="str">
            <v>.</v>
          </cell>
          <cell r="I6961">
            <v>11.97</v>
          </cell>
        </row>
        <row r="6962">
          <cell r="A6962" t="str">
            <v>71250</v>
          </cell>
          <cell r="B6962" t="str">
            <v>Ct thorax w/o dye</v>
          </cell>
          <cell r="C6962" t="str">
            <v>CH</v>
          </cell>
          <cell r="D6962" t="str">
            <v>Q3</v>
          </cell>
          <cell r="E6962" t="str">
            <v>5522</v>
          </cell>
          <cell r="F6962">
            <v>1.5024999999999999</v>
          </cell>
          <cell r="G6962">
            <v>112.69</v>
          </cell>
          <cell r="H6962" t="str">
            <v>.</v>
          </cell>
          <cell r="I6962">
            <v>22.54</v>
          </cell>
          <cell r="J6962">
            <v>42736</v>
          </cell>
          <cell r="M6962" t="str">
            <v>*</v>
          </cell>
        </row>
        <row r="6963">
          <cell r="A6963" t="str">
            <v>71260</v>
          </cell>
          <cell r="B6963" t="str">
            <v>Ct thorax w/dye</v>
          </cell>
          <cell r="D6963" t="str">
            <v>Q3</v>
          </cell>
          <cell r="E6963" t="str">
            <v>5571</v>
          </cell>
          <cell r="F6963">
            <v>3.532</v>
          </cell>
          <cell r="G6963">
            <v>264.89999999999998</v>
          </cell>
          <cell r="H6963" t="str">
            <v>.</v>
          </cell>
          <cell r="I6963">
            <v>52.98</v>
          </cell>
        </row>
        <row r="6964">
          <cell r="A6964" t="str">
            <v>71270</v>
          </cell>
          <cell r="B6964" t="str">
            <v>Ct thorax w/o &amp; w/dye</v>
          </cell>
          <cell r="C6964" t="str">
            <v>CH</v>
          </cell>
          <cell r="D6964" t="str">
            <v>Q3</v>
          </cell>
          <cell r="E6964" t="str">
            <v>5571</v>
          </cell>
          <cell r="F6964">
            <v>3.532</v>
          </cell>
          <cell r="G6964">
            <v>264.89999999999998</v>
          </cell>
          <cell r="H6964" t="str">
            <v>.</v>
          </cell>
          <cell r="I6964">
            <v>52.98</v>
          </cell>
          <cell r="J6964">
            <v>42736</v>
          </cell>
          <cell r="M6964" t="str">
            <v>*</v>
          </cell>
        </row>
        <row r="6965">
          <cell r="A6965" t="str">
            <v>71275</v>
          </cell>
          <cell r="B6965" t="str">
            <v>Ct angiography chest</v>
          </cell>
          <cell r="D6965" t="str">
            <v>Q3</v>
          </cell>
          <cell r="E6965" t="str">
            <v>5571</v>
          </cell>
          <cell r="F6965">
            <v>3.532</v>
          </cell>
          <cell r="G6965">
            <v>264.89999999999998</v>
          </cell>
          <cell r="H6965" t="str">
            <v>.</v>
          </cell>
          <cell r="I6965">
            <v>52.98</v>
          </cell>
        </row>
        <row r="6966">
          <cell r="A6966" t="str">
            <v>71550</v>
          </cell>
          <cell r="B6966" t="str">
            <v>Mri chest w/o dye</v>
          </cell>
          <cell r="C6966" t="str">
            <v>CH</v>
          </cell>
          <cell r="D6966" t="str">
            <v>Q3</v>
          </cell>
          <cell r="E6966" t="str">
            <v>5523</v>
          </cell>
          <cell r="F6966">
            <v>3.0108000000000001</v>
          </cell>
          <cell r="G6966">
            <v>225.81</v>
          </cell>
          <cell r="H6966" t="str">
            <v>.</v>
          </cell>
          <cell r="I6966">
            <v>45.17</v>
          </cell>
          <cell r="J6966">
            <v>42736</v>
          </cell>
          <cell r="M6966" t="str">
            <v>*</v>
          </cell>
        </row>
        <row r="6967">
          <cell r="A6967" t="str">
            <v>71551</v>
          </cell>
          <cell r="B6967" t="str">
            <v>Mri chest w/dye</v>
          </cell>
          <cell r="C6967" t="str">
            <v>CH</v>
          </cell>
          <cell r="D6967" t="str">
            <v>Q3</v>
          </cell>
          <cell r="E6967" t="str">
            <v>5573</v>
          </cell>
          <cell r="F6967">
            <v>8.7550000000000008</v>
          </cell>
          <cell r="G6967">
            <v>656.63</v>
          </cell>
          <cell r="H6967" t="str">
            <v>.</v>
          </cell>
          <cell r="I6967">
            <v>131.33000000000001</v>
          </cell>
          <cell r="J6967">
            <v>42736</v>
          </cell>
          <cell r="M6967" t="str">
            <v>*</v>
          </cell>
        </row>
        <row r="6968">
          <cell r="A6968" t="str">
            <v>71552</v>
          </cell>
          <cell r="B6968" t="str">
            <v>Mri chest w/o &amp; w/dye</v>
          </cell>
          <cell r="C6968" t="str">
            <v>CH</v>
          </cell>
          <cell r="D6968" t="str">
            <v>Q3</v>
          </cell>
          <cell r="E6968" t="str">
            <v>5572</v>
          </cell>
          <cell r="F6968">
            <v>5.6844999999999999</v>
          </cell>
          <cell r="G6968">
            <v>426.34</v>
          </cell>
          <cell r="H6968">
            <v>111.7</v>
          </cell>
          <cell r="I6968">
            <v>85.27</v>
          </cell>
          <cell r="J6968">
            <v>42736</v>
          </cell>
          <cell r="M6968" t="str">
            <v>*</v>
          </cell>
        </row>
        <row r="6969">
          <cell r="A6969" t="str">
            <v>71555</v>
          </cell>
          <cell r="B6969" t="str">
            <v>Mri angio chest w or w/o dye</v>
          </cell>
          <cell r="D6969" t="str">
            <v>B</v>
          </cell>
          <cell r="E6969" t="str">
            <v/>
          </cell>
        </row>
        <row r="6970">
          <cell r="A6970" t="str">
            <v>72020</v>
          </cell>
          <cell r="B6970" t="str">
            <v>X-ray exam of spine 1 view</v>
          </cell>
          <cell r="D6970" t="str">
            <v>Q1</v>
          </cell>
          <cell r="E6970" t="str">
            <v>5521</v>
          </cell>
          <cell r="F6970">
            <v>0.79779999999999995</v>
          </cell>
          <cell r="G6970">
            <v>59.84</v>
          </cell>
          <cell r="H6970" t="str">
            <v>.</v>
          </cell>
          <cell r="I6970">
            <v>11.97</v>
          </cell>
        </row>
        <row r="6971">
          <cell r="A6971" t="str">
            <v>72040</v>
          </cell>
          <cell r="B6971" t="str">
            <v>X-ray exam neck spine 2-3 vw</v>
          </cell>
          <cell r="C6971" t="str">
            <v>CH</v>
          </cell>
          <cell r="D6971" t="str">
            <v>Q1</v>
          </cell>
          <cell r="E6971" t="str">
            <v>5521</v>
          </cell>
          <cell r="F6971">
            <v>0.79779999999999995</v>
          </cell>
          <cell r="G6971">
            <v>59.84</v>
          </cell>
          <cell r="H6971" t="str">
            <v>.</v>
          </cell>
          <cell r="I6971">
            <v>11.97</v>
          </cell>
          <cell r="J6971">
            <v>42736</v>
          </cell>
          <cell r="M6971" t="str">
            <v>*</v>
          </cell>
        </row>
        <row r="6972">
          <cell r="A6972" t="str">
            <v>72050</v>
          </cell>
          <cell r="B6972" t="str">
            <v>X-ray exam neck spine 4/5vws</v>
          </cell>
          <cell r="D6972" t="str">
            <v>Q1</v>
          </cell>
          <cell r="E6972" t="str">
            <v>5522</v>
          </cell>
          <cell r="F6972">
            <v>1.5024999999999999</v>
          </cell>
          <cell r="G6972">
            <v>112.69</v>
          </cell>
          <cell r="H6972" t="str">
            <v>.</v>
          </cell>
          <cell r="I6972">
            <v>22.54</v>
          </cell>
        </row>
        <row r="6973">
          <cell r="A6973" t="str">
            <v>72052</v>
          </cell>
          <cell r="B6973" t="str">
            <v>X-ray exam neck spine 6/&gt;vws</v>
          </cell>
          <cell r="D6973" t="str">
            <v>Q1</v>
          </cell>
          <cell r="E6973" t="str">
            <v>5522</v>
          </cell>
          <cell r="F6973">
            <v>1.5024999999999999</v>
          </cell>
          <cell r="G6973">
            <v>112.69</v>
          </cell>
          <cell r="H6973" t="str">
            <v>.</v>
          </cell>
          <cell r="I6973">
            <v>22.54</v>
          </cell>
        </row>
        <row r="6974">
          <cell r="A6974" t="str">
            <v>72070</v>
          </cell>
          <cell r="B6974" t="str">
            <v>X-ray exam thorac spine 2vws</v>
          </cell>
          <cell r="D6974" t="str">
            <v>Q1</v>
          </cell>
          <cell r="E6974" t="str">
            <v>5522</v>
          </cell>
          <cell r="F6974">
            <v>1.5024999999999999</v>
          </cell>
          <cell r="G6974">
            <v>112.69</v>
          </cell>
          <cell r="H6974" t="str">
            <v>.</v>
          </cell>
          <cell r="I6974">
            <v>22.54</v>
          </cell>
        </row>
        <row r="6975">
          <cell r="A6975" t="str">
            <v>72072</v>
          </cell>
          <cell r="B6975" t="str">
            <v>X-ray exam thorac spine 3vws</v>
          </cell>
          <cell r="D6975" t="str">
            <v>Q1</v>
          </cell>
          <cell r="E6975" t="str">
            <v>5522</v>
          </cell>
          <cell r="F6975">
            <v>1.5024999999999999</v>
          </cell>
          <cell r="G6975">
            <v>112.69</v>
          </cell>
          <cell r="H6975" t="str">
            <v>.</v>
          </cell>
          <cell r="I6975">
            <v>22.54</v>
          </cell>
        </row>
        <row r="6976">
          <cell r="A6976" t="str">
            <v>72074</v>
          </cell>
          <cell r="B6976" t="str">
            <v>X-ray exam thorac spine4/&gt;vw</v>
          </cell>
          <cell r="D6976" t="str">
            <v>Q1</v>
          </cell>
          <cell r="E6976" t="str">
            <v>5522</v>
          </cell>
          <cell r="F6976">
            <v>1.5024999999999999</v>
          </cell>
          <cell r="G6976">
            <v>112.69</v>
          </cell>
          <cell r="H6976" t="str">
            <v>.</v>
          </cell>
          <cell r="I6976">
            <v>22.54</v>
          </cell>
        </row>
        <row r="6977">
          <cell r="A6977" t="str">
            <v>72080</v>
          </cell>
          <cell r="B6977" t="str">
            <v>X-ray exam thoracolmb 2/&gt; vw</v>
          </cell>
          <cell r="D6977" t="str">
            <v>Q1</v>
          </cell>
          <cell r="E6977" t="str">
            <v>5521</v>
          </cell>
          <cell r="F6977">
            <v>0.79779999999999995</v>
          </cell>
          <cell r="G6977">
            <v>59.84</v>
          </cell>
          <cell r="H6977" t="str">
            <v>.</v>
          </cell>
          <cell r="I6977">
            <v>11.97</v>
          </cell>
        </row>
        <row r="6978">
          <cell r="A6978" t="str">
            <v>72081</v>
          </cell>
          <cell r="B6978" t="str">
            <v>X-ray exam entire spi 1 vw</v>
          </cell>
          <cell r="D6978" t="str">
            <v>Q1</v>
          </cell>
          <cell r="E6978" t="str">
            <v>5521</v>
          </cell>
          <cell r="F6978">
            <v>0.79779999999999995</v>
          </cell>
          <cell r="G6978">
            <v>59.84</v>
          </cell>
          <cell r="H6978" t="str">
            <v>.</v>
          </cell>
          <cell r="I6978">
            <v>11.97</v>
          </cell>
        </row>
        <row r="6979">
          <cell r="A6979" t="str">
            <v>72082</v>
          </cell>
          <cell r="B6979" t="str">
            <v>X-ray exam entire spi 2/3 vw</v>
          </cell>
          <cell r="D6979" t="str">
            <v>Q1</v>
          </cell>
          <cell r="E6979" t="str">
            <v>5522</v>
          </cell>
          <cell r="F6979">
            <v>1.5024999999999999</v>
          </cell>
          <cell r="G6979">
            <v>112.69</v>
          </cell>
          <cell r="H6979" t="str">
            <v>.</v>
          </cell>
          <cell r="I6979">
            <v>22.54</v>
          </cell>
        </row>
        <row r="6980">
          <cell r="A6980" t="str">
            <v>72083</v>
          </cell>
          <cell r="B6980" t="str">
            <v>X-ray exam entire spi 4/5 vw</v>
          </cell>
          <cell r="D6980" t="str">
            <v>S</v>
          </cell>
          <cell r="E6980" t="str">
            <v>5523</v>
          </cell>
          <cell r="F6980">
            <v>3.0108000000000001</v>
          </cell>
          <cell r="G6980">
            <v>225.81</v>
          </cell>
          <cell r="H6980" t="str">
            <v>.</v>
          </cell>
          <cell r="I6980">
            <v>45.17</v>
          </cell>
        </row>
        <row r="6981">
          <cell r="A6981" t="str">
            <v>72084</v>
          </cell>
          <cell r="B6981" t="str">
            <v>X-ray exam entire spi 6/&gt; vw</v>
          </cell>
          <cell r="D6981" t="str">
            <v>S</v>
          </cell>
          <cell r="E6981" t="str">
            <v>5523</v>
          </cell>
          <cell r="F6981">
            <v>3.0108000000000001</v>
          </cell>
          <cell r="G6981">
            <v>225.81</v>
          </cell>
          <cell r="H6981" t="str">
            <v>.</v>
          </cell>
          <cell r="I6981">
            <v>45.17</v>
          </cell>
        </row>
        <row r="6982">
          <cell r="A6982" t="str">
            <v>72100</v>
          </cell>
          <cell r="B6982" t="str">
            <v>X-ray exam l-s spine 2/3 vws</v>
          </cell>
          <cell r="D6982" t="str">
            <v>Q1</v>
          </cell>
          <cell r="E6982" t="str">
            <v>5522</v>
          </cell>
          <cell r="F6982">
            <v>1.5024999999999999</v>
          </cell>
          <cell r="G6982">
            <v>112.69</v>
          </cell>
          <cell r="H6982" t="str">
            <v>.</v>
          </cell>
          <cell r="I6982">
            <v>22.54</v>
          </cell>
        </row>
        <row r="6983">
          <cell r="A6983" t="str">
            <v>72110</v>
          </cell>
          <cell r="B6983" t="str">
            <v>X-ray exam l-2 spine 4/&gt;vws</v>
          </cell>
          <cell r="D6983" t="str">
            <v>Q1</v>
          </cell>
          <cell r="E6983" t="str">
            <v>5522</v>
          </cell>
          <cell r="F6983">
            <v>1.5024999999999999</v>
          </cell>
          <cell r="G6983">
            <v>112.69</v>
          </cell>
          <cell r="H6983" t="str">
            <v>.</v>
          </cell>
          <cell r="I6983">
            <v>22.54</v>
          </cell>
        </row>
        <row r="6984">
          <cell r="A6984" t="str">
            <v>72114</v>
          </cell>
          <cell r="B6984" t="str">
            <v>X-ray exam l-s spine bending</v>
          </cell>
          <cell r="D6984" t="str">
            <v>Q1</v>
          </cell>
          <cell r="E6984" t="str">
            <v>5522</v>
          </cell>
          <cell r="F6984">
            <v>1.5024999999999999</v>
          </cell>
          <cell r="G6984">
            <v>112.69</v>
          </cell>
          <cell r="H6984" t="str">
            <v>.</v>
          </cell>
          <cell r="I6984">
            <v>22.54</v>
          </cell>
        </row>
        <row r="6985">
          <cell r="A6985" t="str">
            <v>72120</v>
          </cell>
          <cell r="B6985" t="str">
            <v>X-ray bend only l-s spine</v>
          </cell>
          <cell r="D6985" t="str">
            <v>Q1</v>
          </cell>
          <cell r="E6985" t="str">
            <v>5521</v>
          </cell>
          <cell r="F6985">
            <v>0.79779999999999995</v>
          </cell>
          <cell r="G6985">
            <v>59.84</v>
          </cell>
          <cell r="H6985" t="str">
            <v>.</v>
          </cell>
          <cell r="I6985">
            <v>11.97</v>
          </cell>
        </row>
        <row r="6986">
          <cell r="A6986" t="str">
            <v>72125</v>
          </cell>
          <cell r="B6986" t="str">
            <v>Ct neck spine w/o dye</v>
          </cell>
          <cell r="C6986" t="str">
            <v>CH</v>
          </cell>
          <cell r="D6986" t="str">
            <v>Q3</v>
          </cell>
          <cell r="E6986" t="str">
            <v>5522</v>
          </cell>
          <cell r="F6986">
            <v>1.5024999999999999</v>
          </cell>
          <cell r="G6986">
            <v>112.69</v>
          </cell>
          <cell r="H6986" t="str">
            <v>.</v>
          </cell>
          <cell r="I6986">
            <v>22.54</v>
          </cell>
          <cell r="J6986">
            <v>42736</v>
          </cell>
          <cell r="M6986" t="str">
            <v>*</v>
          </cell>
        </row>
        <row r="6987">
          <cell r="A6987" t="str">
            <v>72126</v>
          </cell>
          <cell r="B6987" t="str">
            <v>Ct neck spine w/dye</v>
          </cell>
          <cell r="D6987" t="str">
            <v>Q3</v>
          </cell>
          <cell r="E6987" t="str">
            <v>5572</v>
          </cell>
          <cell r="F6987">
            <v>5.6844999999999999</v>
          </cell>
          <cell r="G6987">
            <v>426.34</v>
          </cell>
          <cell r="H6987">
            <v>111.7</v>
          </cell>
          <cell r="I6987">
            <v>85.27</v>
          </cell>
        </row>
        <row r="6988">
          <cell r="A6988" t="str">
            <v>72127</v>
          </cell>
          <cell r="B6988" t="str">
            <v>Ct neck spine w/o &amp; w/dye</v>
          </cell>
          <cell r="D6988" t="str">
            <v>Q3</v>
          </cell>
          <cell r="E6988" t="str">
            <v>5571</v>
          </cell>
          <cell r="F6988">
            <v>3.532</v>
          </cell>
          <cell r="G6988">
            <v>264.89999999999998</v>
          </cell>
          <cell r="H6988" t="str">
            <v>.</v>
          </cell>
          <cell r="I6988">
            <v>52.98</v>
          </cell>
        </row>
        <row r="6989">
          <cell r="A6989" t="str">
            <v>72128</v>
          </cell>
          <cell r="B6989" t="str">
            <v>Ct chest spine w/o dye</v>
          </cell>
          <cell r="C6989" t="str">
            <v>CH</v>
          </cell>
          <cell r="D6989" t="str">
            <v>Q3</v>
          </cell>
          <cell r="E6989" t="str">
            <v>5522</v>
          </cell>
          <cell r="F6989">
            <v>1.5024999999999999</v>
          </cell>
          <cell r="G6989">
            <v>112.69</v>
          </cell>
          <cell r="H6989" t="str">
            <v>.</v>
          </cell>
          <cell r="I6989">
            <v>22.54</v>
          </cell>
          <cell r="J6989">
            <v>42736</v>
          </cell>
          <cell r="M6989" t="str">
            <v>*</v>
          </cell>
        </row>
        <row r="6990">
          <cell r="A6990" t="str">
            <v>72129</v>
          </cell>
          <cell r="B6990" t="str">
            <v>Ct chest spine w/dye</v>
          </cell>
          <cell r="D6990" t="str">
            <v>Q3</v>
          </cell>
          <cell r="E6990" t="str">
            <v>5571</v>
          </cell>
          <cell r="F6990">
            <v>3.532</v>
          </cell>
          <cell r="G6990">
            <v>264.89999999999998</v>
          </cell>
          <cell r="H6990" t="str">
            <v>.</v>
          </cell>
          <cell r="I6990">
            <v>52.98</v>
          </cell>
        </row>
        <row r="6991">
          <cell r="A6991" t="str">
            <v>72130</v>
          </cell>
          <cell r="B6991" t="str">
            <v>Ct chest spine w/o &amp; w/dye</v>
          </cell>
          <cell r="D6991" t="str">
            <v>Q3</v>
          </cell>
          <cell r="E6991" t="str">
            <v>5571</v>
          </cell>
          <cell r="F6991">
            <v>3.532</v>
          </cell>
          <cell r="G6991">
            <v>264.89999999999998</v>
          </cell>
          <cell r="H6991" t="str">
            <v>.</v>
          </cell>
          <cell r="I6991">
            <v>52.98</v>
          </cell>
        </row>
        <row r="6992">
          <cell r="A6992" t="str">
            <v>72131</v>
          </cell>
          <cell r="B6992" t="str">
            <v>Ct lumbar spine w/o dye</v>
          </cell>
          <cell r="C6992" t="str">
            <v>CH</v>
          </cell>
          <cell r="D6992" t="str">
            <v>Q3</v>
          </cell>
          <cell r="E6992" t="str">
            <v>5522</v>
          </cell>
          <cell r="F6992">
            <v>1.5024999999999999</v>
          </cell>
          <cell r="G6992">
            <v>112.69</v>
          </cell>
          <cell r="H6992" t="str">
            <v>.</v>
          </cell>
          <cell r="I6992">
            <v>22.54</v>
          </cell>
          <cell r="J6992">
            <v>42736</v>
          </cell>
          <cell r="M6992" t="str">
            <v>*</v>
          </cell>
        </row>
        <row r="6993">
          <cell r="A6993" t="str">
            <v>72132</v>
          </cell>
          <cell r="B6993" t="str">
            <v>Ct lumbar spine w/dye</v>
          </cell>
          <cell r="D6993" t="str">
            <v>Q3</v>
          </cell>
          <cell r="E6993" t="str">
            <v>5572</v>
          </cell>
          <cell r="F6993">
            <v>5.6844999999999999</v>
          </cell>
          <cell r="G6993">
            <v>426.34</v>
          </cell>
          <cell r="H6993">
            <v>111.7</v>
          </cell>
          <cell r="I6993">
            <v>85.27</v>
          </cell>
        </row>
        <row r="6994">
          <cell r="A6994" t="str">
            <v>72133</v>
          </cell>
          <cell r="B6994" t="str">
            <v>Ct lumbar spine w/o &amp; w/dye</v>
          </cell>
          <cell r="D6994" t="str">
            <v>Q3</v>
          </cell>
          <cell r="E6994" t="str">
            <v>5571</v>
          </cell>
          <cell r="F6994">
            <v>3.532</v>
          </cell>
          <cell r="G6994">
            <v>264.89999999999998</v>
          </cell>
          <cell r="H6994" t="str">
            <v>.</v>
          </cell>
          <cell r="I6994">
            <v>52.98</v>
          </cell>
        </row>
        <row r="6995">
          <cell r="A6995" t="str">
            <v>72141</v>
          </cell>
          <cell r="B6995" t="str">
            <v>Mri neck spine w/o dye</v>
          </cell>
          <cell r="C6995" t="str">
            <v>CH</v>
          </cell>
          <cell r="D6995" t="str">
            <v>Q3</v>
          </cell>
          <cell r="E6995" t="str">
            <v>5523</v>
          </cell>
          <cell r="F6995">
            <v>3.0108000000000001</v>
          </cell>
          <cell r="G6995">
            <v>225.81</v>
          </cell>
          <cell r="H6995" t="str">
            <v>.</v>
          </cell>
          <cell r="I6995">
            <v>45.17</v>
          </cell>
          <cell r="J6995">
            <v>42736</v>
          </cell>
          <cell r="M6995" t="str">
            <v>*</v>
          </cell>
        </row>
        <row r="6996">
          <cell r="A6996" t="str">
            <v>72142</v>
          </cell>
          <cell r="B6996" t="str">
            <v>Mri neck spine w/dye</v>
          </cell>
          <cell r="C6996" t="str">
            <v>CH</v>
          </cell>
          <cell r="D6996" t="str">
            <v>Q3</v>
          </cell>
          <cell r="E6996" t="str">
            <v>5572</v>
          </cell>
          <cell r="F6996">
            <v>5.6844999999999999</v>
          </cell>
          <cell r="G6996">
            <v>426.34</v>
          </cell>
          <cell r="H6996">
            <v>111.7</v>
          </cell>
          <cell r="I6996">
            <v>85.27</v>
          </cell>
          <cell r="J6996">
            <v>42736</v>
          </cell>
          <cell r="M6996" t="str">
            <v>*</v>
          </cell>
        </row>
        <row r="6997">
          <cell r="A6997" t="str">
            <v>72146</v>
          </cell>
          <cell r="B6997" t="str">
            <v>Mri chest spine w/o dye</v>
          </cell>
          <cell r="C6997" t="str">
            <v>CH</v>
          </cell>
          <cell r="D6997" t="str">
            <v>Q3</v>
          </cell>
          <cell r="E6997" t="str">
            <v>5523</v>
          </cell>
          <cell r="F6997">
            <v>3.0108000000000001</v>
          </cell>
          <cell r="G6997">
            <v>225.81</v>
          </cell>
          <cell r="H6997" t="str">
            <v>.</v>
          </cell>
          <cell r="I6997">
            <v>45.17</v>
          </cell>
          <cell r="J6997">
            <v>42736</v>
          </cell>
          <cell r="M6997" t="str">
            <v>*</v>
          </cell>
        </row>
        <row r="6998">
          <cell r="A6998" t="str">
            <v>72147</v>
          </cell>
          <cell r="B6998" t="str">
            <v>Mri chest spine w/dye</v>
          </cell>
          <cell r="C6998" t="str">
            <v>CH</v>
          </cell>
          <cell r="D6998" t="str">
            <v>Q3</v>
          </cell>
          <cell r="E6998" t="str">
            <v>5572</v>
          </cell>
          <cell r="F6998">
            <v>5.6844999999999999</v>
          </cell>
          <cell r="G6998">
            <v>426.34</v>
          </cell>
          <cell r="H6998">
            <v>111.7</v>
          </cell>
          <cell r="I6998">
            <v>85.27</v>
          </cell>
          <cell r="J6998">
            <v>42736</v>
          </cell>
          <cell r="M6998" t="str">
            <v>*</v>
          </cell>
        </row>
        <row r="6999">
          <cell r="A6999" t="str">
            <v>72148</v>
          </cell>
          <cell r="B6999" t="str">
            <v>Mri lumbar spine w/o dye</v>
          </cell>
          <cell r="C6999" t="str">
            <v>CH</v>
          </cell>
          <cell r="D6999" t="str">
            <v>Q3</v>
          </cell>
          <cell r="E6999" t="str">
            <v>5523</v>
          </cell>
          <cell r="F6999">
            <v>3.0108000000000001</v>
          </cell>
          <cell r="G6999">
            <v>225.81</v>
          </cell>
          <cell r="H6999" t="str">
            <v>.</v>
          </cell>
          <cell r="I6999">
            <v>45.17</v>
          </cell>
          <cell r="J6999">
            <v>42736</v>
          </cell>
          <cell r="M6999" t="str">
            <v>*</v>
          </cell>
        </row>
        <row r="7000">
          <cell r="A7000" t="str">
            <v>72149</v>
          </cell>
          <cell r="B7000" t="str">
            <v>Mri lumbar spine w/dye</v>
          </cell>
          <cell r="C7000" t="str">
            <v>CH</v>
          </cell>
          <cell r="D7000" t="str">
            <v>Q3</v>
          </cell>
          <cell r="E7000" t="str">
            <v>5572</v>
          </cell>
          <cell r="F7000">
            <v>5.6844999999999999</v>
          </cell>
          <cell r="G7000">
            <v>426.34</v>
          </cell>
          <cell r="H7000">
            <v>111.7</v>
          </cell>
          <cell r="I7000">
            <v>85.27</v>
          </cell>
          <cell r="J7000">
            <v>42736</v>
          </cell>
          <cell r="M7000" t="str">
            <v>*</v>
          </cell>
        </row>
        <row r="7001">
          <cell r="A7001" t="str">
            <v>72156</v>
          </cell>
          <cell r="B7001" t="str">
            <v>Mri neck spine w/o &amp; w/dye</v>
          </cell>
          <cell r="C7001" t="str">
            <v>CH</v>
          </cell>
          <cell r="D7001" t="str">
            <v>Q3</v>
          </cell>
          <cell r="E7001" t="str">
            <v>5572</v>
          </cell>
          <cell r="F7001">
            <v>5.6844999999999999</v>
          </cell>
          <cell r="G7001">
            <v>426.34</v>
          </cell>
          <cell r="H7001">
            <v>111.7</v>
          </cell>
          <cell r="I7001">
            <v>85.27</v>
          </cell>
          <cell r="J7001">
            <v>42736</v>
          </cell>
          <cell r="M7001" t="str">
            <v>*</v>
          </cell>
        </row>
        <row r="7002">
          <cell r="A7002" t="str">
            <v>72157</v>
          </cell>
          <cell r="B7002" t="str">
            <v>Mri chest spine w/o &amp; w/dye</v>
          </cell>
          <cell r="C7002" t="str">
            <v>CH</v>
          </cell>
          <cell r="D7002" t="str">
            <v>Q3</v>
          </cell>
          <cell r="E7002" t="str">
            <v>5572</v>
          </cell>
          <cell r="F7002">
            <v>5.6844999999999999</v>
          </cell>
          <cell r="G7002">
            <v>426.34</v>
          </cell>
          <cell r="H7002">
            <v>111.7</v>
          </cell>
          <cell r="I7002">
            <v>85.27</v>
          </cell>
          <cell r="J7002">
            <v>42736</v>
          </cell>
          <cell r="M7002" t="str">
            <v>*</v>
          </cell>
        </row>
        <row r="7003">
          <cell r="A7003" t="str">
            <v>72158</v>
          </cell>
          <cell r="B7003" t="str">
            <v>Mri lumbar spine w/o &amp; w/dye</v>
          </cell>
          <cell r="C7003" t="str">
            <v>CH</v>
          </cell>
          <cell r="D7003" t="str">
            <v>Q3</v>
          </cell>
          <cell r="E7003" t="str">
            <v>5572</v>
          </cell>
          <cell r="F7003">
            <v>5.6844999999999999</v>
          </cell>
          <cell r="G7003">
            <v>426.34</v>
          </cell>
          <cell r="H7003">
            <v>111.7</v>
          </cell>
          <cell r="I7003">
            <v>85.27</v>
          </cell>
          <cell r="J7003">
            <v>42736</v>
          </cell>
          <cell r="M7003" t="str">
            <v>*</v>
          </cell>
        </row>
        <row r="7004">
          <cell r="A7004" t="str">
            <v>72159</v>
          </cell>
          <cell r="B7004" t="str">
            <v>Mr angio spine w/o&amp;w/dye</v>
          </cell>
          <cell r="D7004" t="str">
            <v>B</v>
          </cell>
          <cell r="E7004" t="str">
            <v/>
          </cell>
        </row>
        <row r="7005">
          <cell r="A7005" t="str">
            <v>72170</v>
          </cell>
          <cell r="B7005" t="str">
            <v>X-ray exam of pelvis</v>
          </cell>
          <cell r="D7005" t="str">
            <v>Q1</v>
          </cell>
          <cell r="E7005" t="str">
            <v>5522</v>
          </cell>
          <cell r="F7005">
            <v>1.5024999999999999</v>
          </cell>
          <cell r="G7005">
            <v>112.69</v>
          </cell>
          <cell r="H7005" t="str">
            <v>.</v>
          </cell>
          <cell r="I7005">
            <v>22.54</v>
          </cell>
        </row>
        <row r="7006">
          <cell r="A7006" t="str">
            <v>72190</v>
          </cell>
          <cell r="B7006" t="str">
            <v>X-ray exam of pelvis</v>
          </cell>
          <cell r="D7006" t="str">
            <v>Q1</v>
          </cell>
          <cell r="E7006" t="str">
            <v>5522</v>
          </cell>
          <cell r="F7006">
            <v>1.5024999999999999</v>
          </cell>
          <cell r="G7006">
            <v>112.69</v>
          </cell>
          <cell r="H7006" t="str">
            <v>.</v>
          </cell>
          <cell r="I7006">
            <v>22.54</v>
          </cell>
        </row>
        <row r="7007">
          <cell r="A7007" t="str">
            <v>72191</v>
          </cell>
          <cell r="B7007" t="str">
            <v>Ct angiograph pelv w/o&amp;w/dye</v>
          </cell>
          <cell r="D7007" t="str">
            <v>Q3</v>
          </cell>
          <cell r="E7007" t="str">
            <v>5571</v>
          </cell>
          <cell r="F7007">
            <v>3.532</v>
          </cell>
          <cell r="G7007">
            <v>264.89999999999998</v>
          </cell>
          <cell r="H7007" t="str">
            <v>.</v>
          </cell>
          <cell r="I7007">
            <v>52.98</v>
          </cell>
        </row>
        <row r="7008">
          <cell r="A7008" t="str">
            <v>72192</v>
          </cell>
          <cell r="B7008" t="str">
            <v>Ct pelvis w/o dye</v>
          </cell>
          <cell r="C7008" t="str">
            <v>CH</v>
          </cell>
          <cell r="D7008" t="str">
            <v>Q3</v>
          </cell>
          <cell r="E7008" t="str">
            <v>5522</v>
          </cell>
          <cell r="F7008">
            <v>1.5024999999999999</v>
          </cell>
          <cell r="G7008">
            <v>112.69</v>
          </cell>
          <cell r="H7008" t="str">
            <v>.</v>
          </cell>
          <cell r="I7008">
            <v>22.54</v>
          </cell>
          <cell r="J7008">
            <v>42736</v>
          </cell>
          <cell r="M7008" t="str">
            <v>*</v>
          </cell>
        </row>
        <row r="7009">
          <cell r="A7009" t="str">
            <v>72193</v>
          </cell>
          <cell r="B7009" t="str">
            <v>Ct pelvis w/dye</v>
          </cell>
          <cell r="D7009" t="str">
            <v>Q3</v>
          </cell>
          <cell r="E7009" t="str">
            <v>5571</v>
          </cell>
          <cell r="F7009">
            <v>3.532</v>
          </cell>
          <cell r="G7009">
            <v>264.89999999999998</v>
          </cell>
          <cell r="H7009" t="str">
            <v>.</v>
          </cell>
          <cell r="I7009">
            <v>52.98</v>
          </cell>
        </row>
        <row r="7010">
          <cell r="A7010" t="str">
            <v>72194</v>
          </cell>
          <cell r="B7010" t="str">
            <v>Ct pelvis w/o &amp; w/dye</v>
          </cell>
          <cell r="D7010" t="str">
            <v>Q3</v>
          </cell>
          <cell r="E7010" t="str">
            <v>5571</v>
          </cell>
          <cell r="F7010">
            <v>3.532</v>
          </cell>
          <cell r="G7010">
            <v>264.89999999999998</v>
          </cell>
          <cell r="H7010" t="str">
            <v>.</v>
          </cell>
          <cell r="I7010">
            <v>52.98</v>
          </cell>
        </row>
        <row r="7011">
          <cell r="A7011" t="str">
            <v>72195</v>
          </cell>
          <cell r="B7011" t="str">
            <v>Mri pelvis w/o dye</v>
          </cell>
          <cell r="C7011" t="str">
            <v>CH</v>
          </cell>
          <cell r="D7011" t="str">
            <v>Q3</v>
          </cell>
          <cell r="E7011" t="str">
            <v>5523</v>
          </cell>
          <cell r="F7011">
            <v>3.0108000000000001</v>
          </cell>
          <cell r="G7011">
            <v>225.81</v>
          </cell>
          <cell r="H7011" t="str">
            <v>.</v>
          </cell>
          <cell r="I7011">
            <v>45.17</v>
          </cell>
          <cell r="J7011">
            <v>42736</v>
          </cell>
          <cell r="M7011" t="str">
            <v>*</v>
          </cell>
        </row>
        <row r="7012">
          <cell r="A7012" t="str">
            <v>72196</v>
          </cell>
          <cell r="B7012" t="str">
            <v>Mri pelvis w/dye</v>
          </cell>
          <cell r="C7012" t="str">
            <v>CH</v>
          </cell>
          <cell r="D7012" t="str">
            <v>Q3</v>
          </cell>
          <cell r="E7012" t="str">
            <v>5572</v>
          </cell>
          <cell r="F7012">
            <v>5.6844999999999999</v>
          </cell>
          <cell r="G7012">
            <v>426.34</v>
          </cell>
          <cell r="H7012">
            <v>111.7</v>
          </cell>
          <cell r="I7012">
            <v>85.27</v>
          </cell>
          <cell r="J7012">
            <v>42736</v>
          </cell>
          <cell r="M7012" t="str">
            <v>*</v>
          </cell>
        </row>
        <row r="7013">
          <cell r="A7013" t="str">
            <v>72197</v>
          </cell>
          <cell r="B7013" t="str">
            <v>Mri pelvis w/o &amp; w/dye</v>
          </cell>
          <cell r="C7013" t="str">
            <v>CH</v>
          </cell>
          <cell r="D7013" t="str">
            <v>Q3</v>
          </cell>
          <cell r="E7013" t="str">
            <v>5572</v>
          </cell>
          <cell r="F7013">
            <v>5.6844999999999999</v>
          </cell>
          <cell r="G7013">
            <v>426.34</v>
          </cell>
          <cell r="H7013">
            <v>111.7</v>
          </cell>
          <cell r="I7013">
            <v>85.27</v>
          </cell>
          <cell r="J7013">
            <v>42736</v>
          </cell>
          <cell r="M7013" t="str">
            <v>*</v>
          </cell>
        </row>
        <row r="7014">
          <cell r="A7014" t="str">
            <v>72198</v>
          </cell>
          <cell r="B7014" t="str">
            <v>Mr angio pelvis w/o &amp; w/dye</v>
          </cell>
          <cell r="D7014" t="str">
            <v>B</v>
          </cell>
          <cell r="E7014" t="str">
            <v/>
          </cell>
        </row>
        <row r="7015">
          <cell r="A7015" t="str">
            <v>72200</v>
          </cell>
          <cell r="B7015" t="str">
            <v>X-ray exam si joints</v>
          </cell>
          <cell r="D7015" t="str">
            <v>Q1</v>
          </cell>
          <cell r="E7015" t="str">
            <v>5522</v>
          </cell>
          <cell r="F7015">
            <v>1.5024999999999999</v>
          </cell>
          <cell r="G7015">
            <v>112.69</v>
          </cell>
          <cell r="H7015" t="str">
            <v>.</v>
          </cell>
          <cell r="I7015">
            <v>22.54</v>
          </cell>
        </row>
        <row r="7016">
          <cell r="A7016" t="str">
            <v>72202</v>
          </cell>
          <cell r="B7016" t="str">
            <v>X-ray exam si joints 3/&gt; vws</v>
          </cell>
          <cell r="D7016" t="str">
            <v>Q1</v>
          </cell>
          <cell r="E7016" t="str">
            <v>5522</v>
          </cell>
          <cell r="F7016">
            <v>1.5024999999999999</v>
          </cell>
          <cell r="G7016">
            <v>112.69</v>
          </cell>
          <cell r="H7016" t="str">
            <v>.</v>
          </cell>
          <cell r="I7016">
            <v>22.54</v>
          </cell>
        </row>
        <row r="7017">
          <cell r="A7017" t="str">
            <v>72220</v>
          </cell>
          <cell r="B7017" t="str">
            <v>X-ray exam sacrum tailbone</v>
          </cell>
          <cell r="D7017" t="str">
            <v>Q1</v>
          </cell>
          <cell r="E7017" t="str">
            <v>5521</v>
          </cell>
          <cell r="F7017">
            <v>0.79779999999999995</v>
          </cell>
          <cell r="G7017">
            <v>59.84</v>
          </cell>
          <cell r="H7017" t="str">
            <v>.</v>
          </cell>
          <cell r="I7017">
            <v>11.97</v>
          </cell>
        </row>
        <row r="7018">
          <cell r="A7018" t="str">
            <v>72240</v>
          </cell>
          <cell r="B7018" t="str">
            <v>Myelography neck spine</v>
          </cell>
          <cell r="C7018" t="str">
            <v>CH</v>
          </cell>
          <cell r="D7018" t="str">
            <v>Q2</v>
          </cell>
          <cell r="E7018" t="str">
            <v>5524</v>
          </cell>
          <cell r="F7018">
            <v>5.9931999999999999</v>
          </cell>
          <cell r="G7018">
            <v>449.5</v>
          </cell>
          <cell r="H7018" t="str">
            <v>.</v>
          </cell>
          <cell r="I7018">
            <v>89.9</v>
          </cell>
          <cell r="J7018">
            <v>42736</v>
          </cell>
          <cell r="M7018" t="str">
            <v>*</v>
          </cell>
        </row>
        <row r="7019">
          <cell r="A7019" t="str">
            <v>72255</v>
          </cell>
          <cell r="B7019" t="str">
            <v>Myelography thoracic spine</v>
          </cell>
          <cell r="C7019" t="str">
            <v>CH</v>
          </cell>
          <cell r="D7019" t="str">
            <v>Q2</v>
          </cell>
          <cell r="E7019" t="str">
            <v>5524</v>
          </cell>
          <cell r="F7019">
            <v>5.9931999999999999</v>
          </cell>
          <cell r="G7019">
            <v>449.5</v>
          </cell>
          <cell r="H7019" t="str">
            <v>.</v>
          </cell>
          <cell r="I7019">
            <v>89.9</v>
          </cell>
          <cell r="J7019">
            <v>42736</v>
          </cell>
          <cell r="M7019" t="str">
            <v>*</v>
          </cell>
        </row>
        <row r="7020">
          <cell r="A7020" t="str">
            <v>72265</v>
          </cell>
          <cell r="B7020" t="str">
            <v>Myelography l-s spine</v>
          </cell>
          <cell r="C7020" t="str">
            <v>CH</v>
          </cell>
          <cell r="D7020" t="str">
            <v>Q2</v>
          </cell>
          <cell r="E7020" t="str">
            <v>5524</v>
          </cell>
          <cell r="F7020">
            <v>5.9931999999999999</v>
          </cell>
          <cell r="G7020">
            <v>449.5</v>
          </cell>
          <cell r="H7020" t="str">
            <v>.</v>
          </cell>
          <cell r="I7020">
            <v>89.9</v>
          </cell>
          <cell r="J7020">
            <v>42736</v>
          </cell>
          <cell r="M7020" t="str">
            <v>*</v>
          </cell>
        </row>
        <row r="7021">
          <cell r="A7021" t="str">
            <v>72270</v>
          </cell>
          <cell r="B7021" t="str">
            <v>Myelogphy 2/&gt; spine regions</v>
          </cell>
          <cell r="C7021" t="str">
            <v>CH</v>
          </cell>
          <cell r="D7021" t="str">
            <v>Q2</v>
          </cell>
          <cell r="E7021" t="str">
            <v>5524</v>
          </cell>
          <cell r="F7021">
            <v>5.9931999999999999</v>
          </cell>
          <cell r="G7021">
            <v>449.5</v>
          </cell>
          <cell r="H7021" t="str">
            <v>.</v>
          </cell>
          <cell r="I7021">
            <v>89.9</v>
          </cell>
          <cell r="J7021">
            <v>42736</v>
          </cell>
          <cell r="M7021" t="str">
            <v>*</v>
          </cell>
        </row>
        <row r="7022">
          <cell r="A7022" t="str">
            <v>72275</v>
          </cell>
          <cell r="B7022" t="str">
            <v>Epidurography</v>
          </cell>
          <cell r="D7022" t="str">
            <v>N</v>
          </cell>
          <cell r="E7022" t="str">
            <v/>
          </cell>
        </row>
        <row r="7023">
          <cell r="A7023" t="str">
            <v>72285</v>
          </cell>
          <cell r="B7023" t="str">
            <v>Discography cerv/thor spine</v>
          </cell>
          <cell r="C7023" t="str">
            <v>CH</v>
          </cell>
          <cell r="D7023" t="str">
            <v>Q2</v>
          </cell>
          <cell r="E7023" t="str">
            <v>5431</v>
          </cell>
          <cell r="F7023">
            <v>20.836500000000001</v>
          </cell>
          <cell r="G7023">
            <v>1562.76</v>
          </cell>
          <cell r="H7023" t="str">
            <v>.</v>
          </cell>
          <cell r="I7023">
            <v>312.56</v>
          </cell>
          <cell r="J7023">
            <v>42736</v>
          </cell>
          <cell r="M7023" t="str">
            <v>*</v>
          </cell>
        </row>
        <row r="7024">
          <cell r="A7024" t="str">
            <v>72295</v>
          </cell>
          <cell r="B7024" t="str">
            <v>X-ray of lower spine disk</v>
          </cell>
          <cell r="C7024" t="str">
            <v>CH</v>
          </cell>
          <cell r="D7024" t="str">
            <v>Q2</v>
          </cell>
          <cell r="E7024" t="str">
            <v>5431</v>
          </cell>
          <cell r="F7024">
            <v>20.836500000000001</v>
          </cell>
          <cell r="G7024">
            <v>1562.76</v>
          </cell>
          <cell r="H7024" t="str">
            <v>.</v>
          </cell>
          <cell r="I7024">
            <v>312.56</v>
          </cell>
          <cell r="J7024">
            <v>42736</v>
          </cell>
          <cell r="M7024" t="str">
            <v>*</v>
          </cell>
        </row>
        <row r="7025">
          <cell r="A7025" t="str">
            <v>73000</v>
          </cell>
          <cell r="B7025" t="str">
            <v>X-ray exam of collar bone</v>
          </cell>
          <cell r="D7025" t="str">
            <v>Q1</v>
          </cell>
          <cell r="E7025" t="str">
            <v>5521</v>
          </cell>
          <cell r="F7025">
            <v>0.79779999999999995</v>
          </cell>
          <cell r="G7025">
            <v>59.84</v>
          </cell>
          <cell r="H7025" t="str">
            <v>.</v>
          </cell>
          <cell r="I7025">
            <v>11.97</v>
          </cell>
        </row>
        <row r="7026">
          <cell r="A7026" t="str">
            <v>73010</v>
          </cell>
          <cell r="B7026" t="str">
            <v>X-ray exam of shoulder blade</v>
          </cell>
          <cell r="D7026" t="str">
            <v>Q1</v>
          </cell>
          <cell r="E7026" t="str">
            <v>5521</v>
          </cell>
          <cell r="F7026">
            <v>0.79779999999999995</v>
          </cell>
          <cell r="G7026">
            <v>59.84</v>
          </cell>
          <cell r="H7026" t="str">
            <v>.</v>
          </cell>
          <cell r="I7026">
            <v>11.97</v>
          </cell>
        </row>
        <row r="7027">
          <cell r="A7027" t="str">
            <v>73020</v>
          </cell>
          <cell r="B7027" t="str">
            <v>X-ray exam of shoulder</v>
          </cell>
          <cell r="D7027" t="str">
            <v>Q1</v>
          </cell>
          <cell r="E7027" t="str">
            <v>5521</v>
          </cell>
          <cell r="F7027">
            <v>0.79779999999999995</v>
          </cell>
          <cell r="G7027">
            <v>59.84</v>
          </cell>
          <cell r="H7027" t="str">
            <v>.</v>
          </cell>
          <cell r="I7027">
            <v>11.97</v>
          </cell>
        </row>
        <row r="7028">
          <cell r="A7028" t="str">
            <v>73030</v>
          </cell>
          <cell r="B7028" t="str">
            <v>X-ray exam of shoulder</v>
          </cell>
          <cell r="D7028" t="str">
            <v>Q1</v>
          </cell>
          <cell r="E7028" t="str">
            <v>5521</v>
          </cell>
          <cell r="F7028">
            <v>0.79779999999999995</v>
          </cell>
          <cell r="G7028">
            <v>59.84</v>
          </cell>
          <cell r="H7028" t="str">
            <v>.</v>
          </cell>
          <cell r="I7028">
            <v>11.97</v>
          </cell>
        </row>
        <row r="7029">
          <cell r="A7029" t="str">
            <v>73040</v>
          </cell>
          <cell r="B7029" t="str">
            <v>Contrast x-ray of shoulder</v>
          </cell>
          <cell r="C7029" t="str">
            <v>CH</v>
          </cell>
          <cell r="D7029" t="str">
            <v>Q2</v>
          </cell>
          <cell r="E7029" t="str">
            <v>5523</v>
          </cell>
          <cell r="F7029">
            <v>3.0108000000000001</v>
          </cell>
          <cell r="G7029">
            <v>225.81</v>
          </cell>
          <cell r="H7029" t="str">
            <v>.</v>
          </cell>
          <cell r="I7029">
            <v>45.17</v>
          </cell>
          <cell r="J7029">
            <v>42736</v>
          </cell>
          <cell r="M7029" t="str">
            <v>*</v>
          </cell>
        </row>
        <row r="7030">
          <cell r="A7030" t="str">
            <v>73050</v>
          </cell>
          <cell r="B7030" t="str">
            <v>X-ray exam of shoulders</v>
          </cell>
          <cell r="D7030" t="str">
            <v>Q1</v>
          </cell>
          <cell r="E7030" t="str">
            <v>5521</v>
          </cell>
          <cell r="F7030">
            <v>0.79779999999999995</v>
          </cell>
          <cell r="G7030">
            <v>59.84</v>
          </cell>
          <cell r="H7030" t="str">
            <v>.</v>
          </cell>
          <cell r="I7030">
            <v>11.97</v>
          </cell>
        </row>
        <row r="7031">
          <cell r="A7031" t="str">
            <v>73060</v>
          </cell>
          <cell r="B7031" t="str">
            <v>X-ray exam of humerus</v>
          </cell>
          <cell r="D7031" t="str">
            <v>Q1</v>
          </cell>
          <cell r="E7031" t="str">
            <v>5521</v>
          </cell>
          <cell r="F7031">
            <v>0.79779999999999995</v>
          </cell>
          <cell r="G7031">
            <v>59.84</v>
          </cell>
          <cell r="H7031" t="str">
            <v>.</v>
          </cell>
          <cell r="I7031">
            <v>11.97</v>
          </cell>
        </row>
        <row r="7032">
          <cell r="A7032" t="str">
            <v>73070</v>
          </cell>
          <cell r="B7032" t="str">
            <v>X-ray exam of elbow</v>
          </cell>
          <cell r="D7032" t="str">
            <v>Q1</v>
          </cell>
          <cell r="E7032" t="str">
            <v>5521</v>
          </cell>
          <cell r="F7032">
            <v>0.79779999999999995</v>
          </cell>
          <cell r="G7032">
            <v>59.84</v>
          </cell>
          <cell r="H7032" t="str">
            <v>.</v>
          </cell>
          <cell r="I7032">
            <v>11.97</v>
          </cell>
        </row>
        <row r="7033">
          <cell r="A7033" t="str">
            <v>73080</v>
          </cell>
          <cell r="B7033" t="str">
            <v>X-ray exam of elbow</v>
          </cell>
          <cell r="D7033" t="str">
            <v>Q1</v>
          </cell>
          <cell r="E7033" t="str">
            <v>5521</v>
          </cell>
          <cell r="F7033">
            <v>0.79779999999999995</v>
          </cell>
          <cell r="G7033">
            <v>59.84</v>
          </cell>
          <cell r="H7033" t="str">
            <v>.</v>
          </cell>
          <cell r="I7033">
            <v>11.97</v>
          </cell>
        </row>
        <row r="7034">
          <cell r="A7034" t="str">
            <v>73085</v>
          </cell>
          <cell r="B7034" t="str">
            <v>Contrast x-ray of elbow</v>
          </cell>
          <cell r="D7034" t="str">
            <v>Q2</v>
          </cell>
          <cell r="E7034" t="str">
            <v>5524</v>
          </cell>
          <cell r="F7034">
            <v>5.9931999999999999</v>
          </cell>
          <cell r="G7034">
            <v>449.5</v>
          </cell>
          <cell r="H7034" t="str">
            <v>.</v>
          </cell>
          <cell r="I7034">
            <v>89.9</v>
          </cell>
        </row>
        <row r="7035">
          <cell r="A7035" t="str">
            <v>73090</v>
          </cell>
          <cell r="B7035" t="str">
            <v>X-ray exam of forearm</v>
          </cell>
          <cell r="D7035" t="str">
            <v>Q1</v>
          </cell>
          <cell r="E7035" t="str">
            <v>5521</v>
          </cell>
          <cell r="F7035">
            <v>0.79779999999999995</v>
          </cell>
          <cell r="G7035">
            <v>59.84</v>
          </cell>
          <cell r="H7035" t="str">
            <v>.</v>
          </cell>
          <cell r="I7035">
            <v>11.97</v>
          </cell>
        </row>
        <row r="7036">
          <cell r="A7036" t="str">
            <v>73092</v>
          </cell>
          <cell r="B7036" t="str">
            <v>X-ray exam of arm infant</v>
          </cell>
          <cell r="D7036" t="str">
            <v>Q1</v>
          </cell>
          <cell r="E7036" t="str">
            <v>5522</v>
          </cell>
          <cell r="F7036">
            <v>1.5024999999999999</v>
          </cell>
          <cell r="G7036">
            <v>112.69</v>
          </cell>
          <cell r="H7036" t="str">
            <v>.</v>
          </cell>
          <cell r="I7036">
            <v>22.54</v>
          </cell>
        </row>
        <row r="7037">
          <cell r="A7037" t="str">
            <v>73100</v>
          </cell>
          <cell r="B7037" t="str">
            <v>X-ray exam of wrist</v>
          </cell>
          <cell r="D7037" t="str">
            <v>Q1</v>
          </cell>
          <cell r="E7037" t="str">
            <v>5521</v>
          </cell>
          <cell r="F7037">
            <v>0.79779999999999995</v>
          </cell>
          <cell r="G7037">
            <v>59.84</v>
          </cell>
          <cell r="H7037" t="str">
            <v>.</v>
          </cell>
          <cell r="I7037">
            <v>11.97</v>
          </cell>
        </row>
        <row r="7038">
          <cell r="A7038" t="str">
            <v>73110</v>
          </cell>
          <cell r="B7038" t="str">
            <v>X-ray exam of wrist</v>
          </cell>
          <cell r="D7038" t="str">
            <v>Q1</v>
          </cell>
          <cell r="E7038" t="str">
            <v>5521</v>
          </cell>
          <cell r="F7038">
            <v>0.79779999999999995</v>
          </cell>
          <cell r="G7038">
            <v>59.84</v>
          </cell>
          <cell r="H7038" t="str">
            <v>.</v>
          </cell>
          <cell r="I7038">
            <v>11.97</v>
          </cell>
        </row>
        <row r="7039">
          <cell r="A7039" t="str">
            <v>73115</v>
          </cell>
          <cell r="B7039" t="str">
            <v>Contrast x-ray of wrist</v>
          </cell>
          <cell r="C7039" t="str">
            <v>CH</v>
          </cell>
          <cell r="D7039" t="str">
            <v>Q2</v>
          </cell>
          <cell r="E7039" t="str">
            <v>5524</v>
          </cell>
          <cell r="F7039">
            <v>5.9931999999999999</v>
          </cell>
          <cell r="G7039">
            <v>449.5</v>
          </cell>
          <cell r="H7039" t="str">
            <v>.</v>
          </cell>
          <cell r="I7039">
            <v>89.9</v>
          </cell>
          <cell r="J7039">
            <v>42736</v>
          </cell>
          <cell r="M7039" t="str">
            <v>*</v>
          </cell>
        </row>
        <row r="7040">
          <cell r="A7040" t="str">
            <v>73120</v>
          </cell>
          <cell r="B7040" t="str">
            <v>X-ray exam of hand</v>
          </cell>
          <cell r="D7040" t="str">
            <v>Q1</v>
          </cell>
          <cell r="E7040" t="str">
            <v>5522</v>
          </cell>
          <cell r="F7040">
            <v>1.5024999999999999</v>
          </cell>
          <cell r="G7040">
            <v>112.69</v>
          </cell>
          <cell r="H7040" t="str">
            <v>.</v>
          </cell>
          <cell r="I7040">
            <v>22.54</v>
          </cell>
        </row>
        <row r="7041">
          <cell r="A7041" t="str">
            <v>73130</v>
          </cell>
          <cell r="B7041" t="str">
            <v>X-ray exam of hand</v>
          </cell>
          <cell r="D7041" t="str">
            <v>Q1</v>
          </cell>
          <cell r="E7041" t="str">
            <v>5521</v>
          </cell>
          <cell r="F7041">
            <v>0.79779999999999995</v>
          </cell>
          <cell r="G7041">
            <v>59.84</v>
          </cell>
          <cell r="H7041" t="str">
            <v>.</v>
          </cell>
          <cell r="I7041">
            <v>11.97</v>
          </cell>
        </row>
        <row r="7042">
          <cell r="A7042" t="str">
            <v>73140</v>
          </cell>
          <cell r="B7042" t="str">
            <v>X-ray exam of finger(s)</v>
          </cell>
          <cell r="D7042" t="str">
            <v>Q1</v>
          </cell>
          <cell r="E7042" t="str">
            <v>5521</v>
          </cell>
          <cell r="F7042">
            <v>0.79779999999999995</v>
          </cell>
          <cell r="G7042">
            <v>59.84</v>
          </cell>
          <cell r="H7042" t="str">
            <v>.</v>
          </cell>
          <cell r="I7042">
            <v>11.97</v>
          </cell>
        </row>
        <row r="7043">
          <cell r="A7043" t="str">
            <v>73200</v>
          </cell>
          <cell r="B7043" t="str">
            <v>Ct upper extremity w/o dye</v>
          </cell>
          <cell r="C7043" t="str">
            <v>CH</v>
          </cell>
          <cell r="D7043" t="str">
            <v>Q3</v>
          </cell>
          <cell r="E7043" t="str">
            <v>5522</v>
          </cell>
          <cell r="F7043">
            <v>1.5024999999999999</v>
          </cell>
          <cell r="G7043">
            <v>112.69</v>
          </cell>
          <cell r="H7043" t="str">
            <v>.</v>
          </cell>
          <cell r="I7043">
            <v>22.54</v>
          </cell>
          <cell r="J7043">
            <v>42736</v>
          </cell>
          <cell r="M7043" t="str">
            <v>*</v>
          </cell>
        </row>
        <row r="7044">
          <cell r="A7044" t="str">
            <v>73201</v>
          </cell>
          <cell r="B7044" t="str">
            <v>Ct upper extremity w/dye</v>
          </cell>
          <cell r="C7044" t="str">
            <v>CH</v>
          </cell>
          <cell r="D7044" t="str">
            <v>Q3</v>
          </cell>
          <cell r="E7044" t="str">
            <v>5571</v>
          </cell>
          <cell r="F7044">
            <v>3.532</v>
          </cell>
          <cell r="G7044">
            <v>264.89999999999998</v>
          </cell>
          <cell r="H7044" t="str">
            <v>.</v>
          </cell>
          <cell r="I7044">
            <v>52.98</v>
          </cell>
          <cell r="J7044">
            <v>42736</v>
          </cell>
          <cell r="M7044" t="str">
            <v>*</v>
          </cell>
        </row>
        <row r="7045">
          <cell r="A7045" t="str">
            <v>73202</v>
          </cell>
          <cell r="B7045" t="str">
            <v>Ct uppr extremity w/o&amp;w/dye</v>
          </cell>
          <cell r="D7045" t="str">
            <v>Q3</v>
          </cell>
          <cell r="E7045" t="str">
            <v>5571</v>
          </cell>
          <cell r="F7045">
            <v>3.532</v>
          </cell>
          <cell r="G7045">
            <v>264.89999999999998</v>
          </cell>
          <cell r="H7045" t="str">
            <v>.</v>
          </cell>
          <cell r="I7045">
            <v>52.98</v>
          </cell>
        </row>
        <row r="7046">
          <cell r="A7046" t="str">
            <v>73206</v>
          </cell>
          <cell r="B7046" t="str">
            <v>Ct angio upr extrm w/o&amp;w/dye</v>
          </cell>
          <cell r="D7046" t="str">
            <v>Q3</v>
          </cell>
          <cell r="E7046" t="str">
            <v>5571</v>
          </cell>
          <cell r="F7046">
            <v>3.532</v>
          </cell>
          <cell r="G7046">
            <v>264.89999999999998</v>
          </cell>
          <cell r="H7046" t="str">
            <v>.</v>
          </cell>
          <cell r="I7046">
            <v>52.98</v>
          </cell>
        </row>
        <row r="7047">
          <cell r="A7047" t="str">
            <v>73218</v>
          </cell>
          <cell r="B7047" t="str">
            <v>Mri upper extremity w/o dye</v>
          </cell>
          <cell r="C7047" t="str">
            <v>CH</v>
          </cell>
          <cell r="D7047" t="str">
            <v>Q3</v>
          </cell>
          <cell r="E7047" t="str">
            <v>5523</v>
          </cell>
          <cell r="F7047">
            <v>3.0108000000000001</v>
          </cell>
          <cell r="G7047">
            <v>225.81</v>
          </cell>
          <cell r="H7047" t="str">
            <v>.</v>
          </cell>
          <cell r="I7047">
            <v>45.17</v>
          </cell>
          <cell r="J7047">
            <v>42736</v>
          </cell>
          <cell r="M7047" t="str">
            <v>*</v>
          </cell>
        </row>
        <row r="7048">
          <cell r="A7048" t="str">
            <v>73219</v>
          </cell>
          <cell r="B7048" t="str">
            <v>Mri upper extremity w/dye</v>
          </cell>
          <cell r="C7048" t="str">
            <v>CH</v>
          </cell>
          <cell r="D7048" t="str">
            <v>Q3</v>
          </cell>
          <cell r="E7048" t="str">
            <v>5572</v>
          </cell>
          <cell r="F7048">
            <v>5.6844999999999999</v>
          </cell>
          <cell r="G7048">
            <v>426.34</v>
          </cell>
          <cell r="H7048">
            <v>111.7</v>
          </cell>
          <cell r="I7048">
            <v>85.27</v>
          </cell>
          <cell r="J7048">
            <v>42736</v>
          </cell>
          <cell r="M7048" t="str">
            <v>*</v>
          </cell>
        </row>
        <row r="7049">
          <cell r="A7049" t="str">
            <v>73220</v>
          </cell>
          <cell r="B7049" t="str">
            <v>Mri uppr extremity w/o&amp;w/dye</v>
          </cell>
          <cell r="C7049" t="str">
            <v>CH</v>
          </cell>
          <cell r="D7049" t="str">
            <v>Q3</v>
          </cell>
          <cell r="E7049" t="str">
            <v>5572</v>
          </cell>
          <cell r="F7049">
            <v>5.6844999999999999</v>
          </cell>
          <cell r="G7049">
            <v>426.34</v>
          </cell>
          <cell r="H7049">
            <v>111.7</v>
          </cell>
          <cell r="I7049">
            <v>85.27</v>
          </cell>
          <cell r="J7049">
            <v>42736</v>
          </cell>
          <cell r="M7049" t="str">
            <v>*</v>
          </cell>
        </row>
        <row r="7050">
          <cell r="A7050" t="str">
            <v>73221</v>
          </cell>
          <cell r="B7050" t="str">
            <v>Mri joint upr extrem w/o dye</v>
          </cell>
          <cell r="C7050" t="str">
            <v>CH</v>
          </cell>
          <cell r="D7050" t="str">
            <v>Q3</v>
          </cell>
          <cell r="E7050" t="str">
            <v>5523</v>
          </cell>
          <cell r="F7050">
            <v>3.0108000000000001</v>
          </cell>
          <cell r="G7050">
            <v>225.81</v>
          </cell>
          <cell r="H7050" t="str">
            <v>.</v>
          </cell>
          <cell r="I7050">
            <v>45.17</v>
          </cell>
          <cell r="J7050">
            <v>42736</v>
          </cell>
          <cell r="M7050" t="str">
            <v>*</v>
          </cell>
        </row>
        <row r="7051">
          <cell r="A7051" t="str">
            <v>73222</v>
          </cell>
          <cell r="B7051" t="str">
            <v>Mri joint upr extrem w/dye</v>
          </cell>
          <cell r="C7051" t="str">
            <v>CH</v>
          </cell>
          <cell r="D7051" t="str">
            <v>Q3</v>
          </cell>
          <cell r="E7051" t="str">
            <v>5573</v>
          </cell>
          <cell r="F7051">
            <v>8.7550000000000008</v>
          </cell>
          <cell r="G7051">
            <v>656.63</v>
          </cell>
          <cell r="H7051" t="str">
            <v>.</v>
          </cell>
          <cell r="I7051">
            <v>131.33000000000001</v>
          </cell>
          <cell r="J7051">
            <v>42736</v>
          </cell>
          <cell r="M7051" t="str">
            <v>*</v>
          </cell>
        </row>
        <row r="7052">
          <cell r="A7052" t="str">
            <v>73223</v>
          </cell>
          <cell r="B7052" t="str">
            <v>Mri joint upr extr w/o&amp;w/dye</v>
          </cell>
          <cell r="C7052" t="str">
            <v>CH</v>
          </cell>
          <cell r="D7052" t="str">
            <v>Q3</v>
          </cell>
          <cell r="E7052" t="str">
            <v>5572</v>
          </cell>
          <cell r="F7052">
            <v>5.6844999999999999</v>
          </cell>
          <cell r="G7052">
            <v>426.34</v>
          </cell>
          <cell r="H7052">
            <v>111.7</v>
          </cell>
          <cell r="I7052">
            <v>85.27</v>
          </cell>
          <cell r="J7052">
            <v>42736</v>
          </cell>
          <cell r="M7052" t="str">
            <v>*</v>
          </cell>
        </row>
        <row r="7053">
          <cell r="A7053" t="str">
            <v>73225</v>
          </cell>
          <cell r="B7053" t="str">
            <v>Mr angio upr extr w/o&amp;w/dye</v>
          </cell>
          <cell r="D7053" t="str">
            <v>B</v>
          </cell>
          <cell r="E7053" t="str">
            <v/>
          </cell>
        </row>
        <row r="7054">
          <cell r="A7054" t="str">
            <v>73501</v>
          </cell>
          <cell r="B7054" t="str">
            <v>X-ray exam hip uni 1 view</v>
          </cell>
          <cell r="D7054" t="str">
            <v>Q1</v>
          </cell>
          <cell r="E7054" t="str">
            <v>5521</v>
          </cell>
          <cell r="F7054">
            <v>0.79779999999999995</v>
          </cell>
          <cell r="G7054">
            <v>59.84</v>
          </cell>
          <cell r="H7054" t="str">
            <v>.</v>
          </cell>
          <cell r="I7054">
            <v>11.97</v>
          </cell>
        </row>
        <row r="7055">
          <cell r="A7055" t="str">
            <v>73502</v>
          </cell>
          <cell r="B7055" t="str">
            <v>X-ray exam hip uni 2-3 views</v>
          </cell>
          <cell r="D7055" t="str">
            <v>Q1</v>
          </cell>
          <cell r="E7055" t="str">
            <v>5521</v>
          </cell>
          <cell r="F7055">
            <v>0.79779999999999995</v>
          </cell>
          <cell r="G7055">
            <v>59.84</v>
          </cell>
          <cell r="H7055" t="str">
            <v>.</v>
          </cell>
          <cell r="I7055">
            <v>11.97</v>
          </cell>
        </row>
        <row r="7056">
          <cell r="A7056" t="str">
            <v>73503</v>
          </cell>
          <cell r="B7056" t="str">
            <v>X-ray exam hip uni 4/&gt; views</v>
          </cell>
          <cell r="D7056" t="str">
            <v>Q1</v>
          </cell>
          <cell r="E7056" t="str">
            <v>5522</v>
          </cell>
          <cell r="F7056">
            <v>1.5024999999999999</v>
          </cell>
          <cell r="G7056">
            <v>112.69</v>
          </cell>
          <cell r="H7056" t="str">
            <v>.</v>
          </cell>
          <cell r="I7056">
            <v>22.54</v>
          </cell>
        </row>
        <row r="7057">
          <cell r="A7057" t="str">
            <v>73521</v>
          </cell>
          <cell r="B7057" t="str">
            <v>X-ray exam hips bi 2 views</v>
          </cell>
          <cell r="D7057" t="str">
            <v>Q1</v>
          </cell>
          <cell r="E7057" t="str">
            <v>5522</v>
          </cell>
          <cell r="F7057">
            <v>1.5024999999999999</v>
          </cell>
          <cell r="G7057">
            <v>112.69</v>
          </cell>
          <cell r="H7057" t="str">
            <v>.</v>
          </cell>
          <cell r="I7057">
            <v>22.54</v>
          </cell>
        </row>
        <row r="7058">
          <cell r="A7058" t="str">
            <v>73522</v>
          </cell>
          <cell r="B7058" t="str">
            <v>X-ray exam hips bi 3-4 views</v>
          </cell>
          <cell r="D7058" t="str">
            <v>Q1</v>
          </cell>
          <cell r="E7058" t="str">
            <v>5522</v>
          </cell>
          <cell r="F7058">
            <v>1.5024999999999999</v>
          </cell>
          <cell r="G7058">
            <v>112.69</v>
          </cell>
          <cell r="H7058" t="str">
            <v>.</v>
          </cell>
          <cell r="I7058">
            <v>22.54</v>
          </cell>
        </row>
        <row r="7059">
          <cell r="A7059" t="str">
            <v>73523</v>
          </cell>
          <cell r="B7059" t="str">
            <v>X-ray exam hips bi 5/&gt; views</v>
          </cell>
          <cell r="D7059" t="str">
            <v>S</v>
          </cell>
          <cell r="E7059" t="str">
            <v>5523</v>
          </cell>
          <cell r="F7059">
            <v>3.0108000000000001</v>
          </cell>
          <cell r="G7059">
            <v>225.81</v>
          </cell>
          <cell r="H7059" t="str">
            <v>.</v>
          </cell>
          <cell r="I7059">
            <v>45.17</v>
          </cell>
        </row>
        <row r="7060">
          <cell r="A7060" t="str">
            <v>73525</v>
          </cell>
          <cell r="B7060" t="str">
            <v>Contrast x-ray of hip</v>
          </cell>
          <cell r="D7060" t="str">
            <v>Q2</v>
          </cell>
          <cell r="E7060" t="str">
            <v>5524</v>
          </cell>
          <cell r="F7060">
            <v>5.9931999999999999</v>
          </cell>
          <cell r="G7060">
            <v>449.5</v>
          </cell>
          <cell r="H7060" t="str">
            <v>.</v>
          </cell>
          <cell r="I7060">
            <v>89.9</v>
          </cell>
        </row>
        <row r="7061">
          <cell r="A7061" t="str">
            <v>73551</v>
          </cell>
          <cell r="B7061" t="str">
            <v>X-ray exam of femur 1</v>
          </cell>
          <cell r="D7061" t="str">
            <v>Q1</v>
          </cell>
          <cell r="E7061" t="str">
            <v>5521</v>
          </cell>
          <cell r="F7061">
            <v>0.79779999999999995</v>
          </cell>
          <cell r="G7061">
            <v>59.84</v>
          </cell>
          <cell r="H7061" t="str">
            <v>.</v>
          </cell>
          <cell r="I7061">
            <v>11.97</v>
          </cell>
        </row>
        <row r="7062">
          <cell r="A7062" t="str">
            <v>73552</v>
          </cell>
          <cell r="B7062" t="str">
            <v>X-ray exam of femur 2/&gt;</v>
          </cell>
          <cell r="D7062" t="str">
            <v>Q1</v>
          </cell>
          <cell r="E7062" t="str">
            <v>5521</v>
          </cell>
          <cell r="F7062">
            <v>0.79779999999999995</v>
          </cell>
          <cell r="G7062">
            <v>59.84</v>
          </cell>
          <cell r="H7062" t="str">
            <v>.</v>
          </cell>
          <cell r="I7062">
            <v>11.97</v>
          </cell>
        </row>
        <row r="7063">
          <cell r="A7063" t="str">
            <v>73560</v>
          </cell>
          <cell r="B7063" t="str">
            <v>X-ray exam of knee 1 or 2</v>
          </cell>
          <cell r="D7063" t="str">
            <v>Q1</v>
          </cell>
          <cell r="E7063" t="str">
            <v>5521</v>
          </cell>
          <cell r="F7063">
            <v>0.79779999999999995</v>
          </cell>
          <cell r="G7063">
            <v>59.84</v>
          </cell>
          <cell r="H7063" t="str">
            <v>.</v>
          </cell>
          <cell r="I7063">
            <v>11.97</v>
          </cell>
        </row>
        <row r="7064">
          <cell r="A7064" t="str">
            <v>73562</v>
          </cell>
          <cell r="B7064" t="str">
            <v>X-ray exam of knee 3</v>
          </cell>
          <cell r="D7064" t="str">
            <v>Q1</v>
          </cell>
          <cell r="E7064" t="str">
            <v>5521</v>
          </cell>
          <cell r="F7064">
            <v>0.79779999999999995</v>
          </cell>
          <cell r="G7064">
            <v>59.84</v>
          </cell>
          <cell r="H7064" t="str">
            <v>.</v>
          </cell>
          <cell r="I7064">
            <v>11.97</v>
          </cell>
        </row>
        <row r="7065">
          <cell r="A7065" t="str">
            <v>73564</v>
          </cell>
          <cell r="B7065" t="str">
            <v>X-ray exam knee 4 or more</v>
          </cell>
          <cell r="D7065" t="str">
            <v>Q1</v>
          </cell>
          <cell r="E7065" t="str">
            <v>5522</v>
          </cell>
          <cell r="F7065">
            <v>1.5024999999999999</v>
          </cell>
          <cell r="G7065">
            <v>112.69</v>
          </cell>
          <cell r="H7065" t="str">
            <v>.</v>
          </cell>
          <cell r="I7065">
            <v>22.54</v>
          </cell>
        </row>
        <row r="7066">
          <cell r="A7066" t="str">
            <v>73565</v>
          </cell>
          <cell r="B7066" t="str">
            <v>X-ray exam of knees</v>
          </cell>
          <cell r="D7066" t="str">
            <v>Q1</v>
          </cell>
          <cell r="E7066" t="str">
            <v>5521</v>
          </cell>
          <cell r="F7066">
            <v>0.79779999999999995</v>
          </cell>
          <cell r="G7066">
            <v>59.84</v>
          </cell>
          <cell r="H7066" t="str">
            <v>.</v>
          </cell>
          <cell r="I7066">
            <v>11.97</v>
          </cell>
        </row>
        <row r="7067">
          <cell r="A7067" t="str">
            <v>73580</v>
          </cell>
          <cell r="B7067" t="str">
            <v>Contrast x-ray of knee joint</v>
          </cell>
          <cell r="D7067" t="str">
            <v>Q2</v>
          </cell>
          <cell r="E7067" t="str">
            <v>5524</v>
          </cell>
          <cell r="F7067">
            <v>5.9931999999999999</v>
          </cell>
          <cell r="G7067">
            <v>449.5</v>
          </cell>
          <cell r="H7067" t="str">
            <v>.</v>
          </cell>
          <cell r="I7067">
            <v>89.9</v>
          </cell>
        </row>
        <row r="7068">
          <cell r="A7068" t="str">
            <v>73590</v>
          </cell>
          <cell r="B7068" t="str">
            <v>X-ray exam of lower leg</v>
          </cell>
          <cell r="D7068" t="str">
            <v>Q1</v>
          </cell>
          <cell r="E7068" t="str">
            <v>5521</v>
          </cell>
          <cell r="F7068">
            <v>0.79779999999999995</v>
          </cell>
          <cell r="G7068">
            <v>59.84</v>
          </cell>
          <cell r="H7068" t="str">
            <v>.</v>
          </cell>
          <cell r="I7068">
            <v>11.97</v>
          </cell>
        </row>
        <row r="7069">
          <cell r="A7069" t="str">
            <v>73592</v>
          </cell>
          <cell r="B7069" t="str">
            <v>X-ray exam of leg infant</v>
          </cell>
          <cell r="D7069" t="str">
            <v>Q1</v>
          </cell>
          <cell r="E7069" t="str">
            <v>5521</v>
          </cell>
          <cell r="F7069">
            <v>0.79779999999999995</v>
          </cell>
          <cell r="G7069">
            <v>59.84</v>
          </cell>
          <cell r="H7069" t="str">
            <v>.</v>
          </cell>
          <cell r="I7069">
            <v>11.97</v>
          </cell>
        </row>
        <row r="7070">
          <cell r="A7070" t="str">
            <v>73600</v>
          </cell>
          <cell r="B7070" t="str">
            <v>X-ray exam of ankle</v>
          </cell>
          <cell r="D7070" t="str">
            <v>Q1</v>
          </cell>
          <cell r="E7070" t="str">
            <v>5521</v>
          </cell>
          <cell r="F7070">
            <v>0.79779999999999995</v>
          </cell>
          <cell r="G7070">
            <v>59.84</v>
          </cell>
          <cell r="H7070" t="str">
            <v>.</v>
          </cell>
          <cell r="I7070">
            <v>11.97</v>
          </cell>
        </row>
        <row r="7071">
          <cell r="A7071" t="str">
            <v>73610</v>
          </cell>
          <cell r="B7071" t="str">
            <v>X-ray exam of ankle</v>
          </cell>
          <cell r="D7071" t="str">
            <v>Q1</v>
          </cell>
          <cell r="E7071" t="str">
            <v>5521</v>
          </cell>
          <cell r="F7071">
            <v>0.79779999999999995</v>
          </cell>
          <cell r="G7071">
            <v>59.84</v>
          </cell>
          <cell r="H7071" t="str">
            <v>.</v>
          </cell>
          <cell r="I7071">
            <v>11.97</v>
          </cell>
        </row>
        <row r="7072">
          <cell r="A7072" t="str">
            <v>73615</v>
          </cell>
          <cell r="B7072" t="str">
            <v>Contrast x-ray of ankle</v>
          </cell>
          <cell r="D7072" t="str">
            <v>Q2</v>
          </cell>
          <cell r="E7072" t="str">
            <v>5524</v>
          </cell>
          <cell r="F7072">
            <v>5.9931999999999999</v>
          </cell>
          <cell r="G7072">
            <v>449.5</v>
          </cell>
          <cell r="H7072" t="str">
            <v>.</v>
          </cell>
          <cell r="I7072">
            <v>89.9</v>
          </cell>
        </row>
        <row r="7073">
          <cell r="A7073" t="str">
            <v>73620</v>
          </cell>
          <cell r="B7073" t="str">
            <v>X-ray exam of foot</v>
          </cell>
          <cell r="D7073" t="str">
            <v>Q1</v>
          </cell>
          <cell r="E7073" t="str">
            <v>5521</v>
          </cell>
          <cell r="F7073">
            <v>0.79779999999999995</v>
          </cell>
          <cell r="G7073">
            <v>59.84</v>
          </cell>
          <cell r="H7073" t="str">
            <v>.</v>
          </cell>
          <cell r="I7073">
            <v>11.97</v>
          </cell>
        </row>
        <row r="7074">
          <cell r="A7074" t="str">
            <v>73630</v>
          </cell>
          <cell r="B7074" t="str">
            <v>X-ray exam of foot</v>
          </cell>
          <cell r="D7074" t="str">
            <v>Q1</v>
          </cell>
          <cell r="E7074" t="str">
            <v>5521</v>
          </cell>
          <cell r="F7074">
            <v>0.79779999999999995</v>
          </cell>
          <cell r="G7074">
            <v>59.84</v>
          </cell>
          <cell r="H7074" t="str">
            <v>.</v>
          </cell>
          <cell r="I7074">
            <v>11.97</v>
          </cell>
        </row>
        <row r="7075">
          <cell r="A7075" t="str">
            <v>73650</v>
          </cell>
          <cell r="B7075" t="str">
            <v>X-ray exam of heel</v>
          </cell>
          <cell r="D7075" t="str">
            <v>Q1</v>
          </cell>
          <cell r="E7075" t="str">
            <v>5521</v>
          </cell>
          <cell r="F7075">
            <v>0.79779999999999995</v>
          </cell>
          <cell r="G7075">
            <v>59.84</v>
          </cell>
          <cell r="H7075" t="str">
            <v>.</v>
          </cell>
          <cell r="I7075">
            <v>11.97</v>
          </cell>
        </row>
        <row r="7076">
          <cell r="A7076" t="str">
            <v>73660</v>
          </cell>
          <cell r="B7076" t="str">
            <v>X-ray exam of toe(s)</v>
          </cell>
          <cell r="D7076" t="str">
            <v>Q1</v>
          </cell>
          <cell r="E7076" t="str">
            <v>5521</v>
          </cell>
          <cell r="F7076">
            <v>0.79779999999999995</v>
          </cell>
          <cell r="G7076">
            <v>59.84</v>
          </cell>
          <cell r="H7076" t="str">
            <v>.</v>
          </cell>
          <cell r="I7076">
            <v>11.97</v>
          </cell>
        </row>
        <row r="7077">
          <cell r="A7077" t="str">
            <v>73700</v>
          </cell>
          <cell r="B7077" t="str">
            <v>Ct lower extremity w/o dye</v>
          </cell>
          <cell r="C7077" t="str">
            <v>CH</v>
          </cell>
          <cell r="D7077" t="str">
            <v>Q3</v>
          </cell>
          <cell r="E7077" t="str">
            <v>5522</v>
          </cell>
          <cell r="F7077">
            <v>1.5024999999999999</v>
          </cell>
          <cell r="G7077">
            <v>112.69</v>
          </cell>
          <cell r="H7077" t="str">
            <v>.</v>
          </cell>
          <cell r="I7077">
            <v>22.54</v>
          </cell>
          <cell r="J7077">
            <v>42736</v>
          </cell>
          <cell r="M7077" t="str">
            <v>*</v>
          </cell>
        </row>
        <row r="7078">
          <cell r="A7078" t="str">
            <v>73701</v>
          </cell>
          <cell r="B7078" t="str">
            <v>Ct lower extremity w/dye</v>
          </cell>
          <cell r="D7078" t="str">
            <v>Q3</v>
          </cell>
          <cell r="E7078" t="str">
            <v>5571</v>
          </cell>
          <cell r="F7078">
            <v>3.532</v>
          </cell>
          <cell r="G7078">
            <v>264.89999999999998</v>
          </cell>
          <cell r="H7078" t="str">
            <v>.</v>
          </cell>
          <cell r="I7078">
            <v>52.98</v>
          </cell>
        </row>
        <row r="7079">
          <cell r="A7079" t="str">
            <v>73702</v>
          </cell>
          <cell r="B7079" t="str">
            <v>Ct lwr extremity w/o&amp;w/dye</v>
          </cell>
          <cell r="D7079" t="str">
            <v>Q3</v>
          </cell>
          <cell r="E7079" t="str">
            <v>5571</v>
          </cell>
          <cell r="F7079">
            <v>3.532</v>
          </cell>
          <cell r="G7079">
            <v>264.89999999999998</v>
          </cell>
          <cell r="H7079" t="str">
            <v>.</v>
          </cell>
          <cell r="I7079">
            <v>52.98</v>
          </cell>
        </row>
        <row r="7080">
          <cell r="A7080" t="str">
            <v>73706</v>
          </cell>
          <cell r="B7080" t="str">
            <v>Ct angio lwr extr w/o&amp;w/dye</v>
          </cell>
          <cell r="D7080" t="str">
            <v>Q3</v>
          </cell>
          <cell r="E7080" t="str">
            <v>5571</v>
          </cell>
          <cell r="F7080">
            <v>3.532</v>
          </cell>
          <cell r="G7080">
            <v>264.89999999999998</v>
          </cell>
          <cell r="H7080" t="str">
            <v>.</v>
          </cell>
          <cell r="I7080">
            <v>52.98</v>
          </cell>
        </row>
        <row r="7081">
          <cell r="A7081" t="str">
            <v>73718</v>
          </cell>
          <cell r="B7081" t="str">
            <v>Mri lower extremity w/o dye</v>
          </cell>
          <cell r="C7081" t="str">
            <v>CH</v>
          </cell>
          <cell r="D7081" t="str">
            <v>Q3</v>
          </cell>
          <cell r="E7081" t="str">
            <v>5523</v>
          </cell>
          <cell r="F7081">
            <v>3.0108000000000001</v>
          </cell>
          <cell r="G7081">
            <v>225.81</v>
          </cell>
          <cell r="H7081" t="str">
            <v>.</v>
          </cell>
          <cell r="I7081">
            <v>45.17</v>
          </cell>
          <cell r="J7081">
            <v>42736</v>
          </cell>
          <cell r="M7081" t="str">
            <v>*</v>
          </cell>
        </row>
        <row r="7082">
          <cell r="A7082" t="str">
            <v>73719</v>
          </cell>
          <cell r="B7082" t="str">
            <v>Mri lower extremity w/dye</v>
          </cell>
          <cell r="C7082" t="str">
            <v>CH</v>
          </cell>
          <cell r="D7082" t="str">
            <v>Q3</v>
          </cell>
          <cell r="E7082" t="str">
            <v>5571</v>
          </cell>
          <cell r="F7082">
            <v>3.532</v>
          </cell>
          <cell r="G7082">
            <v>264.89999999999998</v>
          </cell>
          <cell r="H7082" t="str">
            <v>.</v>
          </cell>
          <cell r="I7082">
            <v>52.98</v>
          </cell>
          <cell r="J7082">
            <v>42736</v>
          </cell>
          <cell r="M7082" t="str">
            <v>*</v>
          </cell>
        </row>
        <row r="7083">
          <cell r="A7083" t="str">
            <v>73720</v>
          </cell>
          <cell r="B7083" t="str">
            <v>Mri lwr extremity w/o&amp;w/dye</v>
          </cell>
          <cell r="C7083" t="str">
            <v>CH</v>
          </cell>
          <cell r="D7083" t="str">
            <v>Q3</v>
          </cell>
          <cell r="E7083" t="str">
            <v>5572</v>
          </cell>
          <cell r="F7083">
            <v>5.6844999999999999</v>
          </cell>
          <cell r="G7083">
            <v>426.34</v>
          </cell>
          <cell r="H7083">
            <v>111.7</v>
          </cell>
          <cell r="I7083">
            <v>85.27</v>
          </cell>
          <cell r="J7083">
            <v>42736</v>
          </cell>
          <cell r="M7083" t="str">
            <v>*</v>
          </cell>
        </row>
        <row r="7084">
          <cell r="A7084" t="str">
            <v>73721</v>
          </cell>
          <cell r="B7084" t="str">
            <v>Mri jnt of lwr extre w/o dye</v>
          </cell>
          <cell r="C7084" t="str">
            <v>CH</v>
          </cell>
          <cell r="D7084" t="str">
            <v>Q3</v>
          </cell>
          <cell r="E7084" t="str">
            <v>5523</v>
          </cell>
          <cell r="F7084">
            <v>3.0108000000000001</v>
          </cell>
          <cell r="G7084">
            <v>225.81</v>
          </cell>
          <cell r="H7084" t="str">
            <v>.</v>
          </cell>
          <cell r="I7084">
            <v>45.17</v>
          </cell>
          <cell r="J7084">
            <v>42736</v>
          </cell>
          <cell r="M7084" t="str">
            <v>*</v>
          </cell>
        </row>
        <row r="7085">
          <cell r="A7085" t="str">
            <v>73722</v>
          </cell>
          <cell r="B7085" t="str">
            <v>Mri joint of lwr extr w/dye</v>
          </cell>
          <cell r="C7085" t="str">
            <v>CH</v>
          </cell>
          <cell r="D7085" t="str">
            <v>Q3</v>
          </cell>
          <cell r="E7085" t="str">
            <v>5573</v>
          </cell>
          <cell r="F7085">
            <v>8.7550000000000008</v>
          </cell>
          <cell r="G7085">
            <v>656.63</v>
          </cell>
          <cell r="H7085" t="str">
            <v>.</v>
          </cell>
          <cell r="I7085">
            <v>131.33000000000001</v>
          </cell>
          <cell r="J7085">
            <v>42736</v>
          </cell>
          <cell r="M7085" t="str">
            <v>*</v>
          </cell>
        </row>
        <row r="7086">
          <cell r="A7086" t="str">
            <v>73723</v>
          </cell>
          <cell r="B7086" t="str">
            <v>Mri joint lwr extr w/o&amp;w/dye</v>
          </cell>
          <cell r="C7086" t="str">
            <v>CH</v>
          </cell>
          <cell r="D7086" t="str">
            <v>Q3</v>
          </cell>
          <cell r="E7086" t="str">
            <v>5572</v>
          </cell>
          <cell r="F7086">
            <v>5.6844999999999999</v>
          </cell>
          <cell r="G7086">
            <v>426.34</v>
          </cell>
          <cell r="H7086">
            <v>111.7</v>
          </cell>
          <cell r="I7086">
            <v>85.27</v>
          </cell>
          <cell r="J7086">
            <v>42736</v>
          </cell>
          <cell r="M7086" t="str">
            <v>*</v>
          </cell>
        </row>
        <row r="7087">
          <cell r="A7087" t="str">
            <v>73725</v>
          </cell>
          <cell r="B7087" t="str">
            <v>Mr ang lwr ext w or w/o dye</v>
          </cell>
          <cell r="D7087" t="str">
            <v>B</v>
          </cell>
          <cell r="E7087" t="str">
            <v/>
          </cell>
        </row>
        <row r="7088">
          <cell r="A7088" t="str">
            <v>74000</v>
          </cell>
          <cell r="B7088" t="str">
            <v>X-ray exam of abdomen</v>
          </cell>
          <cell r="D7088" t="str">
            <v>Q1</v>
          </cell>
          <cell r="E7088" t="str">
            <v>5521</v>
          </cell>
          <cell r="F7088">
            <v>0.79779999999999995</v>
          </cell>
          <cell r="G7088">
            <v>59.84</v>
          </cell>
          <cell r="H7088" t="str">
            <v>.</v>
          </cell>
          <cell r="I7088">
            <v>11.97</v>
          </cell>
        </row>
        <row r="7089">
          <cell r="A7089" t="str">
            <v>74010</v>
          </cell>
          <cell r="B7089" t="str">
            <v>X-ray exam of abdomen</v>
          </cell>
          <cell r="D7089" t="str">
            <v>Q1</v>
          </cell>
          <cell r="E7089" t="str">
            <v>5521</v>
          </cell>
          <cell r="F7089">
            <v>0.79779999999999995</v>
          </cell>
          <cell r="G7089">
            <v>59.84</v>
          </cell>
          <cell r="H7089" t="str">
            <v>.</v>
          </cell>
          <cell r="I7089">
            <v>11.97</v>
          </cell>
        </row>
        <row r="7090">
          <cell r="A7090" t="str">
            <v>74020</v>
          </cell>
          <cell r="B7090" t="str">
            <v>X-ray exam of abdomen</v>
          </cell>
          <cell r="D7090" t="str">
            <v>Q1</v>
          </cell>
          <cell r="E7090" t="str">
            <v>5521</v>
          </cell>
          <cell r="F7090">
            <v>0.79779999999999995</v>
          </cell>
          <cell r="G7090">
            <v>59.84</v>
          </cell>
          <cell r="H7090" t="str">
            <v>.</v>
          </cell>
          <cell r="I7090">
            <v>11.97</v>
          </cell>
        </row>
        <row r="7091">
          <cell r="A7091" t="str">
            <v>74022</v>
          </cell>
          <cell r="B7091" t="str">
            <v>X-ray exam series abdomen</v>
          </cell>
          <cell r="D7091" t="str">
            <v>Q1</v>
          </cell>
          <cell r="E7091" t="str">
            <v>5522</v>
          </cell>
          <cell r="F7091">
            <v>1.5024999999999999</v>
          </cell>
          <cell r="G7091">
            <v>112.69</v>
          </cell>
          <cell r="H7091" t="str">
            <v>.</v>
          </cell>
          <cell r="I7091">
            <v>22.54</v>
          </cell>
        </row>
        <row r="7092">
          <cell r="A7092" t="str">
            <v>74150</v>
          </cell>
          <cell r="B7092" t="str">
            <v>Ct abdomen w/o dye</v>
          </cell>
          <cell r="C7092" t="str">
            <v>CH</v>
          </cell>
          <cell r="D7092" t="str">
            <v>Q3</v>
          </cell>
          <cell r="E7092" t="str">
            <v>5522</v>
          </cell>
          <cell r="F7092">
            <v>1.5024999999999999</v>
          </cell>
          <cell r="G7092">
            <v>112.69</v>
          </cell>
          <cell r="H7092" t="str">
            <v>.</v>
          </cell>
          <cell r="I7092">
            <v>22.54</v>
          </cell>
          <cell r="J7092">
            <v>42736</v>
          </cell>
          <cell r="M7092" t="str">
            <v>*</v>
          </cell>
        </row>
        <row r="7093">
          <cell r="A7093" t="str">
            <v>74160</v>
          </cell>
          <cell r="B7093" t="str">
            <v>Ct abdomen w/dye</v>
          </cell>
          <cell r="D7093" t="str">
            <v>Q3</v>
          </cell>
          <cell r="E7093" t="str">
            <v>5571</v>
          </cell>
          <cell r="F7093">
            <v>3.532</v>
          </cell>
          <cell r="G7093">
            <v>264.89999999999998</v>
          </cell>
          <cell r="H7093" t="str">
            <v>.</v>
          </cell>
          <cell r="I7093">
            <v>52.98</v>
          </cell>
        </row>
        <row r="7094">
          <cell r="A7094" t="str">
            <v>74170</v>
          </cell>
          <cell r="B7094" t="str">
            <v>Ct abdomen w/o &amp; w/dye</v>
          </cell>
          <cell r="D7094" t="str">
            <v>Q3</v>
          </cell>
          <cell r="E7094" t="str">
            <v>5571</v>
          </cell>
          <cell r="F7094">
            <v>3.532</v>
          </cell>
          <cell r="G7094">
            <v>264.89999999999998</v>
          </cell>
          <cell r="H7094" t="str">
            <v>.</v>
          </cell>
          <cell r="I7094">
            <v>52.98</v>
          </cell>
        </row>
        <row r="7095">
          <cell r="A7095" t="str">
            <v>74174</v>
          </cell>
          <cell r="B7095" t="str">
            <v>Ct angio abd&amp;pelv w/o&amp;w/dye</v>
          </cell>
          <cell r="C7095" t="str">
            <v>CH</v>
          </cell>
          <cell r="D7095" t="str">
            <v>S</v>
          </cell>
          <cell r="E7095" t="str">
            <v>5571</v>
          </cell>
          <cell r="F7095">
            <v>3.532</v>
          </cell>
          <cell r="G7095">
            <v>264.89999999999998</v>
          </cell>
          <cell r="H7095" t="str">
            <v>.</v>
          </cell>
          <cell r="I7095">
            <v>52.98</v>
          </cell>
          <cell r="J7095">
            <v>42736</v>
          </cell>
          <cell r="M7095" t="str">
            <v>*</v>
          </cell>
        </row>
        <row r="7096">
          <cell r="A7096" t="str">
            <v>74175</v>
          </cell>
          <cell r="B7096" t="str">
            <v>Ct angio abdom w/o &amp; w/dye</v>
          </cell>
          <cell r="D7096" t="str">
            <v>Q3</v>
          </cell>
          <cell r="E7096" t="str">
            <v>5571</v>
          </cell>
          <cell r="F7096">
            <v>3.532</v>
          </cell>
          <cell r="G7096">
            <v>264.89999999999998</v>
          </cell>
          <cell r="H7096" t="str">
            <v>.</v>
          </cell>
          <cell r="I7096">
            <v>52.98</v>
          </cell>
        </row>
        <row r="7097">
          <cell r="A7097" t="str">
            <v>74176</v>
          </cell>
          <cell r="B7097" t="str">
            <v>Ct abd &amp; pelvis w/o contrast</v>
          </cell>
          <cell r="D7097" t="str">
            <v>Q3</v>
          </cell>
          <cell r="E7097" t="str">
            <v>5523</v>
          </cell>
          <cell r="F7097">
            <v>3.0108000000000001</v>
          </cell>
          <cell r="G7097">
            <v>225.81</v>
          </cell>
          <cell r="H7097" t="str">
            <v>.</v>
          </cell>
          <cell r="I7097">
            <v>45.17</v>
          </cell>
        </row>
        <row r="7098">
          <cell r="A7098" t="str">
            <v>74177</v>
          </cell>
          <cell r="B7098" t="str">
            <v>Ct abd &amp; pelv w/contrast</v>
          </cell>
          <cell r="C7098" t="str">
            <v>CH</v>
          </cell>
          <cell r="D7098" t="str">
            <v>Q3</v>
          </cell>
          <cell r="E7098" t="str">
            <v>5571</v>
          </cell>
          <cell r="F7098">
            <v>3.532</v>
          </cell>
          <cell r="G7098">
            <v>264.89999999999998</v>
          </cell>
          <cell r="H7098" t="str">
            <v>.</v>
          </cell>
          <cell r="I7098">
            <v>52.98</v>
          </cell>
          <cell r="J7098">
            <v>42736</v>
          </cell>
          <cell r="M7098" t="str">
            <v>*</v>
          </cell>
        </row>
        <row r="7099">
          <cell r="A7099" t="str">
            <v>74178</v>
          </cell>
          <cell r="B7099" t="str">
            <v>Ct abd &amp; pelv 1/&gt; regns</v>
          </cell>
          <cell r="D7099" t="str">
            <v>Q3</v>
          </cell>
          <cell r="E7099" t="str">
            <v>5572</v>
          </cell>
          <cell r="F7099">
            <v>5.6844999999999999</v>
          </cell>
          <cell r="G7099">
            <v>426.34</v>
          </cell>
          <cell r="H7099">
            <v>111.7</v>
          </cell>
          <cell r="I7099">
            <v>85.27</v>
          </cell>
        </row>
        <row r="7100">
          <cell r="A7100" t="str">
            <v>74181</v>
          </cell>
          <cell r="B7100" t="str">
            <v>Mri abdomen w/o dye</v>
          </cell>
          <cell r="C7100" t="str">
            <v>CH</v>
          </cell>
          <cell r="D7100" t="str">
            <v>Q3</v>
          </cell>
          <cell r="E7100" t="str">
            <v>5523</v>
          </cell>
          <cell r="F7100">
            <v>3.0108000000000001</v>
          </cell>
          <cell r="G7100">
            <v>225.81</v>
          </cell>
          <cell r="H7100" t="str">
            <v>.</v>
          </cell>
          <cell r="I7100">
            <v>45.17</v>
          </cell>
          <cell r="J7100">
            <v>42736</v>
          </cell>
          <cell r="M7100" t="str">
            <v>*</v>
          </cell>
        </row>
        <row r="7101">
          <cell r="A7101" t="str">
            <v>74182</v>
          </cell>
          <cell r="B7101" t="str">
            <v>Mri abdomen w/dye</v>
          </cell>
          <cell r="C7101" t="str">
            <v>CH</v>
          </cell>
          <cell r="D7101" t="str">
            <v>Q3</v>
          </cell>
          <cell r="E7101" t="str">
            <v>5572</v>
          </cell>
          <cell r="F7101">
            <v>5.6844999999999999</v>
          </cell>
          <cell r="G7101">
            <v>426.34</v>
          </cell>
          <cell r="H7101">
            <v>111.7</v>
          </cell>
          <cell r="I7101">
            <v>85.27</v>
          </cell>
          <cell r="J7101">
            <v>42736</v>
          </cell>
          <cell r="M7101" t="str">
            <v>*</v>
          </cell>
        </row>
        <row r="7102">
          <cell r="A7102" t="str">
            <v>74183</v>
          </cell>
          <cell r="B7102" t="str">
            <v>Mri abdomen w/o &amp; w/dye</v>
          </cell>
          <cell r="C7102" t="str">
            <v>CH</v>
          </cell>
          <cell r="D7102" t="str">
            <v>Q3</v>
          </cell>
          <cell r="E7102" t="str">
            <v>5572</v>
          </cell>
          <cell r="F7102">
            <v>5.6844999999999999</v>
          </cell>
          <cell r="G7102">
            <v>426.34</v>
          </cell>
          <cell r="H7102">
            <v>111.7</v>
          </cell>
          <cell r="I7102">
            <v>85.27</v>
          </cell>
          <cell r="J7102">
            <v>42736</v>
          </cell>
          <cell r="M7102" t="str">
            <v>*</v>
          </cell>
        </row>
        <row r="7103">
          <cell r="A7103" t="str">
            <v>74185</v>
          </cell>
          <cell r="B7103" t="str">
            <v>Mri angio abdom w orw/o dye</v>
          </cell>
          <cell r="D7103" t="str">
            <v>B</v>
          </cell>
          <cell r="E7103" t="str">
            <v/>
          </cell>
        </row>
        <row r="7104">
          <cell r="A7104" t="str">
            <v>74190</v>
          </cell>
          <cell r="B7104" t="str">
            <v>X-ray exam of peritoneum</v>
          </cell>
          <cell r="D7104" t="str">
            <v>Q2</v>
          </cell>
          <cell r="E7104" t="str">
            <v>5524</v>
          </cell>
          <cell r="F7104">
            <v>5.9931999999999999</v>
          </cell>
          <cell r="G7104">
            <v>449.5</v>
          </cell>
          <cell r="H7104" t="str">
            <v>.</v>
          </cell>
          <cell r="I7104">
            <v>89.9</v>
          </cell>
        </row>
        <row r="7105">
          <cell r="A7105" t="str">
            <v>74210</v>
          </cell>
          <cell r="B7105" t="str">
            <v>Contrst x-ray exam of throat</v>
          </cell>
          <cell r="D7105" t="str">
            <v>Q1</v>
          </cell>
          <cell r="E7105" t="str">
            <v>5522</v>
          </cell>
          <cell r="F7105">
            <v>1.5024999999999999</v>
          </cell>
          <cell r="G7105">
            <v>112.69</v>
          </cell>
          <cell r="H7105" t="str">
            <v>.</v>
          </cell>
          <cell r="I7105">
            <v>22.54</v>
          </cell>
        </row>
        <row r="7106">
          <cell r="A7106" t="str">
            <v>74220</v>
          </cell>
          <cell r="B7106" t="str">
            <v>Contrast x-ray esophagus</v>
          </cell>
          <cell r="D7106" t="str">
            <v>Q1</v>
          </cell>
          <cell r="E7106" t="str">
            <v>5522</v>
          </cell>
          <cell r="F7106">
            <v>1.5024999999999999</v>
          </cell>
          <cell r="G7106">
            <v>112.69</v>
          </cell>
          <cell r="H7106" t="str">
            <v>.</v>
          </cell>
          <cell r="I7106">
            <v>22.54</v>
          </cell>
        </row>
        <row r="7107">
          <cell r="A7107" t="str">
            <v>74230</v>
          </cell>
          <cell r="B7107" t="str">
            <v>Cine/vid x-ray throat/esoph</v>
          </cell>
          <cell r="D7107" t="str">
            <v>Q1</v>
          </cell>
          <cell r="E7107" t="str">
            <v>5522</v>
          </cell>
          <cell r="F7107">
            <v>1.5024999999999999</v>
          </cell>
          <cell r="G7107">
            <v>112.69</v>
          </cell>
          <cell r="H7107" t="str">
            <v>.</v>
          </cell>
          <cell r="I7107">
            <v>22.54</v>
          </cell>
        </row>
        <row r="7108">
          <cell r="A7108" t="str">
            <v>74235</v>
          </cell>
          <cell r="B7108" t="str">
            <v>Remove esophagus obstruction</v>
          </cell>
          <cell r="D7108" t="str">
            <v>N</v>
          </cell>
          <cell r="E7108" t="str">
            <v/>
          </cell>
        </row>
        <row r="7109">
          <cell r="A7109" t="str">
            <v>74240</v>
          </cell>
          <cell r="B7109" t="str">
            <v>X-ray upper gi delay w/o kub</v>
          </cell>
          <cell r="D7109" t="str">
            <v>Q1</v>
          </cell>
          <cell r="E7109" t="str">
            <v>5522</v>
          </cell>
          <cell r="F7109">
            <v>1.5024999999999999</v>
          </cell>
          <cell r="G7109">
            <v>112.69</v>
          </cell>
          <cell r="H7109" t="str">
            <v>.</v>
          </cell>
          <cell r="I7109">
            <v>22.54</v>
          </cell>
        </row>
        <row r="7110">
          <cell r="A7110" t="str">
            <v>74241</v>
          </cell>
          <cell r="B7110" t="str">
            <v>X-ray upper gi delay w/kub</v>
          </cell>
          <cell r="D7110" t="str">
            <v>Q1</v>
          </cell>
          <cell r="E7110" t="str">
            <v>5522</v>
          </cell>
          <cell r="F7110">
            <v>1.5024999999999999</v>
          </cell>
          <cell r="G7110">
            <v>112.69</v>
          </cell>
          <cell r="H7110" t="str">
            <v>.</v>
          </cell>
          <cell r="I7110">
            <v>22.54</v>
          </cell>
        </row>
        <row r="7111">
          <cell r="A7111" t="str">
            <v>74245</v>
          </cell>
          <cell r="B7111" t="str">
            <v>X-ray upper gi&amp;small intest</v>
          </cell>
          <cell r="D7111" t="str">
            <v>S</v>
          </cell>
          <cell r="E7111" t="str">
            <v>5523</v>
          </cell>
          <cell r="F7111">
            <v>3.0108000000000001</v>
          </cell>
          <cell r="G7111">
            <v>225.81</v>
          </cell>
          <cell r="H7111" t="str">
            <v>.</v>
          </cell>
          <cell r="I7111">
            <v>45.17</v>
          </cell>
        </row>
        <row r="7112">
          <cell r="A7112" t="str">
            <v>74246</v>
          </cell>
          <cell r="B7112" t="str">
            <v>Contrst x-ray uppr gi tract</v>
          </cell>
          <cell r="D7112" t="str">
            <v>Q1</v>
          </cell>
          <cell r="E7112" t="str">
            <v>5522</v>
          </cell>
          <cell r="F7112">
            <v>1.5024999999999999</v>
          </cell>
          <cell r="G7112">
            <v>112.69</v>
          </cell>
          <cell r="H7112" t="str">
            <v>.</v>
          </cell>
          <cell r="I7112">
            <v>22.54</v>
          </cell>
        </row>
        <row r="7113">
          <cell r="A7113" t="str">
            <v>74247</v>
          </cell>
          <cell r="B7113" t="str">
            <v>Contrst x-ray uppr gi tract</v>
          </cell>
          <cell r="D7113" t="str">
            <v>Q1</v>
          </cell>
          <cell r="E7113" t="str">
            <v>5522</v>
          </cell>
          <cell r="F7113">
            <v>1.5024999999999999</v>
          </cell>
          <cell r="G7113">
            <v>112.69</v>
          </cell>
          <cell r="H7113" t="str">
            <v>.</v>
          </cell>
          <cell r="I7113">
            <v>22.54</v>
          </cell>
        </row>
        <row r="7114">
          <cell r="A7114" t="str">
            <v>74249</v>
          </cell>
          <cell r="B7114" t="str">
            <v>Contrst x-ray uppr gi tract</v>
          </cell>
          <cell r="D7114" t="str">
            <v>S</v>
          </cell>
          <cell r="E7114" t="str">
            <v>5523</v>
          </cell>
          <cell r="F7114">
            <v>3.0108000000000001</v>
          </cell>
          <cell r="G7114">
            <v>225.81</v>
          </cell>
          <cell r="H7114" t="str">
            <v>.</v>
          </cell>
          <cell r="I7114">
            <v>45.17</v>
          </cell>
        </row>
        <row r="7115">
          <cell r="A7115" t="str">
            <v>74250</v>
          </cell>
          <cell r="B7115" t="str">
            <v>X-ray exam of small bowel</v>
          </cell>
          <cell r="D7115" t="str">
            <v>Q1</v>
          </cell>
          <cell r="E7115" t="str">
            <v>5522</v>
          </cell>
          <cell r="F7115">
            <v>1.5024999999999999</v>
          </cell>
          <cell r="G7115">
            <v>112.69</v>
          </cell>
          <cell r="H7115" t="str">
            <v>.</v>
          </cell>
          <cell r="I7115">
            <v>22.54</v>
          </cell>
        </row>
        <row r="7116">
          <cell r="A7116" t="str">
            <v>74251</v>
          </cell>
          <cell r="B7116" t="str">
            <v>X-ray exam of small bowel</v>
          </cell>
          <cell r="D7116" t="str">
            <v>S</v>
          </cell>
          <cell r="E7116" t="str">
            <v>5522</v>
          </cell>
          <cell r="F7116">
            <v>1.5024999999999999</v>
          </cell>
          <cell r="G7116">
            <v>112.69</v>
          </cell>
          <cell r="H7116" t="str">
            <v>.</v>
          </cell>
          <cell r="I7116">
            <v>22.54</v>
          </cell>
        </row>
        <row r="7117">
          <cell r="A7117" t="str">
            <v>74260</v>
          </cell>
          <cell r="B7117" t="str">
            <v>X-ray exam of small bowel</v>
          </cell>
          <cell r="D7117" t="str">
            <v>Q1</v>
          </cell>
          <cell r="E7117" t="str">
            <v>5522</v>
          </cell>
          <cell r="F7117">
            <v>1.5024999999999999</v>
          </cell>
          <cell r="G7117">
            <v>112.69</v>
          </cell>
          <cell r="H7117" t="str">
            <v>.</v>
          </cell>
          <cell r="I7117">
            <v>22.54</v>
          </cell>
        </row>
        <row r="7118">
          <cell r="A7118" t="str">
            <v>74261</v>
          </cell>
          <cell r="B7118" t="str">
            <v>Ct colonography dx</v>
          </cell>
          <cell r="C7118" t="str">
            <v>CH</v>
          </cell>
          <cell r="D7118" t="str">
            <v>Q3</v>
          </cell>
          <cell r="E7118" t="str">
            <v>5522</v>
          </cell>
          <cell r="F7118">
            <v>1.5024999999999999</v>
          </cell>
          <cell r="G7118">
            <v>112.69</v>
          </cell>
          <cell r="H7118" t="str">
            <v>.</v>
          </cell>
          <cell r="I7118">
            <v>22.54</v>
          </cell>
          <cell r="J7118">
            <v>42736</v>
          </cell>
          <cell r="M7118" t="str">
            <v>*</v>
          </cell>
        </row>
        <row r="7119">
          <cell r="A7119" t="str">
            <v>74262</v>
          </cell>
          <cell r="B7119" t="str">
            <v>Ct colonography dx w/dye</v>
          </cell>
          <cell r="D7119" t="str">
            <v>Q3</v>
          </cell>
          <cell r="E7119" t="str">
            <v>5571</v>
          </cell>
          <cell r="F7119">
            <v>3.532</v>
          </cell>
          <cell r="G7119">
            <v>264.89999999999998</v>
          </cell>
          <cell r="H7119" t="str">
            <v>.</v>
          </cell>
          <cell r="I7119">
            <v>52.98</v>
          </cell>
        </row>
        <row r="7120">
          <cell r="A7120" t="str">
            <v>74263</v>
          </cell>
          <cell r="B7120" t="str">
            <v>Ct colonography screening</v>
          </cell>
          <cell r="D7120" t="str">
            <v>E1</v>
          </cell>
          <cell r="E7120" t="str">
            <v/>
          </cell>
        </row>
        <row r="7121">
          <cell r="A7121" t="str">
            <v>74270</v>
          </cell>
          <cell r="B7121" t="str">
            <v>Contrast x-ray exam of colon</v>
          </cell>
          <cell r="D7121" t="str">
            <v>Q1</v>
          </cell>
          <cell r="E7121" t="str">
            <v>5522</v>
          </cell>
          <cell r="F7121">
            <v>1.5024999999999999</v>
          </cell>
          <cell r="G7121">
            <v>112.69</v>
          </cell>
          <cell r="H7121" t="str">
            <v>.</v>
          </cell>
          <cell r="I7121">
            <v>22.54</v>
          </cell>
        </row>
        <row r="7122">
          <cell r="A7122" t="str">
            <v>74280</v>
          </cell>
          <cell r="B7122" t="str">
            <v>Contrast x-ray exam of colon</v>
          </cell>
          <cell r="D7122" t="str">
            <v>S</v>
          </cell>
          <cell r="E7122" t="str">
            <v>5522</v>
          </cell>
          <cell r="F7122">
            <v>1.5024999999999999</v>
          </cell>
          <cell r="G7122">
            <v>112.69</v>
          </cell>
          <cell r="H7122" t="str">
            <v>.</v>
          </cell>
          <cell r="I7122">
            <v>22.54</v>
          </cell>
        </row>
        <row r="7123">
          <cell r="A7123" t="str">
            <v>74283</v>
          </cell>
          <cell r="B7123" t="str">
            <v>Contrast x-ray exam of colon</v>
          </cell>
          <cell r="C7123" t="str">
            <v>CH</v>
          </cell>
          <cell r="D7123" t="str">
            <v>S</v>
          </cell>
          <cell r="E7123" t="str">
            <v>5522</v>
          </cell>
          <cell r="F7123">
            <v>1.5024999999999999</v>
          </cell>
          <cell r="G7123">
            <v>112.69</v>
          </cell>
          <cell r="H7123" t="str">
            <v>.</v>
          </cell>
          <cell r="I7123">
            <v>22.54</v>
          </cell>
          <cell r="J7123">
            <v>42736</v>
          </cell>
          <cell r="M7123" t="str">
            <v>*</v>
          </cell>
        </row>
        <row r="7124">
          <cell r="A7124" t="str">
            <v>74290</v>
          </cell>
          <cell r="B7124" t="str">
            <v>Contrast x-ray gallbladder</v>
          </cell>
          <cell r="C7124" t="str">
            <v>CH</v>
          </cell>
          <cell r="D7124" t="str">
            <v>Q1</v>
          </cell>
          <cell r="E7124" t="str">
            <v>5522</v>
          </cell>
          <cell r="F7124">
            <v>1.5024999999999999</v>
          </cell>
          <cell r="G7124">
            <v>112.69</v>
          </cell>
          <cell r="H7124" t="str">
            <v>.</v>
          </cell>
          <cell r="I7124">
            <v>22.54</v>
          </cell>
          <cell r="J7124">
            <v>42736</v>
          </cell>
          <cell r="M7124" t="str">
            <v>*</v>
          </cell>
        </row>
        <row r="7125">
          <cell r="A7125" t="str">
            <v>74300</v>
          </cell>
          <cell r="B7125" t="str">
            <v>X-ray bile ducts/pancreas</v>
          </cell>
          <cell r="D7125" t="str">
            <v>N</v>
          </cell>
          <cell r="E7125" t="str">
            <v/>
          </cell>
        </row>
        <row r="7126">
          <cell r="A7126" t="str">
            <v>74301</v>
          </cell>
          <cell r="B7126" t="str">
            <v>X-rays at surgery add-on</v>
          </cell>
          <cell r="D7126" t="str">
            <v>N</v>
          </cell>
          <cell r="E7126" t="str">
            <v/>
          </cell>
        </row>
        <row r="7127">
          <cell r="A7127" t="str">
            <v>74328</v>
          </cell>
          <cell r="B7127" t="str">
            <v>X-ray bile duct endoscopy</v>
          </cell>
          <cell r="D7127" t="str">
            <v>N</v>
          </cell>
          <cell r="E7127" t="str">
            <v/>
          </cell>
        </row>
        <row r="7128">
          <cell r="A7128" t="str">
            <v>74329</v>
          </cell>
          <cell r="B7128" t="str">
            <v>X-ray for pancreas endoscopy</v>
          </cell>
          <cell r="D7128" t="str">
            <v>N</v>
          </cell>
          <cell r="E7128" t="str">
            <v/>
          </cell>
        </row>
        <row r="7129">
          <cell r="A7129" t="str">
            <v>74330</v>
          </cell>
          <cell r="B7129" t="str">
            <v>X-ray bile/panc endoscopy</v>
          </cell>
          <cell r="D7129" t="str">
            <v>N</v>
          </cell>
          <cell r="E7129" t="str">
            <v/>
          </cell>
        </row>
        <row r="7130">
          <cell r="A7130" t="str">
            <v>74340</v>
          </cell>
          <cell r="B7130" t="str">
            <v>X-ray guide for gi tube</v>
          </cell>
          <cell r="D7130" t="str">
            <v>N</v>
          </cell>
          <cell r="E7130" t="str">
            <v/>
          </cell>
        </row>
        <row r="7131">
          <cell r="A7131" t="str">
            <v>74355</v>
          </cell>
          <cell r="B7131" t="str">
            <v>X-ray guide intestinal tube</v>
          </cell>
          <cell r="D7131" t="str">
            <v>N</v>
          </cell>
          <cell r="E7131" t="str">
            <v/>
          </cell>
        </row>
        <row r="7132">
          <cell r="A7132" t="str">
            <v>74360</v>
          </cell>
          <cell r="B7132" t="str">
            <v>X-ray guide gi dilation</v>
          </cell>
          <cell r="D7132" t="str">
            <v>N</v>
          </cell>
          <cell r="E7132" t="str">
            <v/>
          </cell>
        </row>
        <row r="7133">
          <cell r="A7133" t="str">
            <v>74363</v>
          </cell>
          <cell r="B7133" t="str">
            <v>X-ray bile duct dilation</v>
          </cell>
          <cell r="D7133" t="str">
            <v>N</v>
          </cell>
          <cell r="E7133" t="str">
            <v/>
          </cell>
        </row>
        <row r="7134">
          <cell r="A7134" t="str">
            <v>74400</v>
          </cell>
          <cell r="B7134" t="str">
            <v>Contrst x-ray urinary tract</v>
          </cell>
          <cell r="D7134" t="str">
            <v>S</v>
          </cell>
          <cell r="E7134" t="str">
            <v>5523</v>
          </cell>
          <cell r="F7134">
            <v>3.0108000000000001</v>
          </cell>
          <cell r="G7134">
            <v>225.81</v>
          </cell>
          <cell r="H7134" t="str">
            <v>.</v>
          </cell>
          <cell r="I7134">
            <v>45.17</v>
          </cell>
        </row>
        <row r="7135">
          <cell r="A7135" t="str">
            <v>74410</v>
          </cell>
          <cell r="B7135" t="str">
            <v>Contrst x-ray urinary tract</v>
          </cell>
          <cell r="D7135" t="str">
            <v>S</v>
          </cell>
          <cell r="E7135" t="str">
            <v>5523</v>
          </cell>
          <cell r="F7135">
            <v>3.0108000000000001</v>
          </cell>
          <cell r="G7135">
            <v>225.81</v>
          </cell>
          <cell r="H7135" t="str">
            <v>.</v>
          </cell>
          <cell r="I7135">
            <v>45.17</v>
          </cell>
        </row>
        <row r="7136">
          <cell r="A7136" t="str">
            <v>74415</v>
          </cell>
          <cell r="B7136" t="str">
            <v>Contrst x-ray urinary tract</v>
          </cell>
          <cell r="D7136" t="str">
            <v>S</v>
          </cell>
          <cell r="E7136" t="str">
            <v>5523</v>
          </cell>
          <cell r="F7136">
            <v>3.0108000000000001</v>
          </cell>
          <cell r="G7136">
            <v>225.81</v>
          </cell>
          <cell r="H7136" t="str">
            <v>.</v>
          </cell>
          <cell r="I7136">
            <v>45.17</v>
          </cell>
        </row>
        <row r="7137">
          <cell r="A7137" t="str">
            <v>74420</v>
          </cell>
          <cell r="B7137" t="str">
            <v>Contrst x-ray urinary tract</v>
          </cell>
          <cell r="D7137" t="str">
            <v>S</v>
          </cell>
          <cell r="E7137" t="str">
            <v>5524</v>
          </cell>
          <cell r="F7137">
            <v>5.9931999999999999</v>
          </cell>
          <cell r="G7137">
            <v>449.5</v>
          </cell>
          <cell r="H7137" t="str">
            <v>.</v>
          </cell>
          <cell r="I7137">
            <v>89.9</v>
          </cell>
        </row>
        <row r="7138">
          <cell r="A7138" t="str">
            <v>74425</v>
          </cell>
          <cell r="B7138" t="str">
            <v>Contrst x-ray urinary tract</v>
          </cell>
          <cell r="D7138" t="str">
            <v>Q2</v>
          </cell>
          <cell r="E7138" t="str">
            <v>5524</v>
          </cell>
          <cell r="F7138">
            <v>5.9931999999999999</v>
          </cell>
          <cell r="G7138">
            <v>449.5</v>
          </cell>
          <cell r="H7138" t="str">
            <v>.</v>
          </cell>
          <cell r="I7138">
            <v>89.9</v>
          </cell>
        </row>
        <row r="7139">
          <cell r="A7139" t="str">
            <v>74430</v>
          </cell>
          <cell r="B7139" t="str">
            <v>Contrast x-ray bladder</v>
          </cell>
          <cell r="D7139" t="str">
            <v>Q2</v>
          </cell>
          <cell r="E7139" t="str">
            <v>5523</v>
          </cell>
          <cell r="F7139">
            <v>3.0108000000000001</v>
          </cell>
          <cell r="G7139">
            <v>225.81</v>
          </cell>
          <cell r="H7139" t="str">
            <v>.</v>
          </cell>
          <cell r="I7139">
            <v>45.17</v>
          </cell>
        </row>
        <row r="7140">
          <cell r="A7140" t="str">
            <v>74440</v>
          </cell>
          <cell r="B7140" t="str">
            <v>X-ray male genital tract</v>
          </cell>
          <cell r="D7140" t="str">
            <v>Q2</v>
          </cell>
          <cell r="E7140" t="str">
            <v>5523</v>
          </cell>
          <cell r="F7140">
            <v>3.0108000000000001</v>
          </cell>
          <cell r="G7140">
            <v>225.81</v>
          </cell>
          <cell r="H7140" t="str">
            <v>.</v>
          </cell>
          <cell r="I7140">
            <v>45.17</v>
          </cell>
        </row>
        <row r="7141">
          <cell r="A7141" t="str">
            <v>74445</v>
          </cell>
          <cell r="B7141" t="str">
            <v>X-ray exam of penis</v>
          </cell>
          <cell r="C7141" t="str">
            <v>CH</v>
          </cell>
          <cell r="D7141" t="str">
            <v>Q2</v>
          </cell>
          <cell r="E7141" t="str">
            <v>5522</v>
          </cell>
          <cell r="F7141">
            <v>1.5024999999999999</v>
          </cell>
          <cell r="G7141">
            <v>112.69</v>
          </cell>
          <cell r="H7141" t="str">
            <v>.</v>
          </cell>
          <cell r="I7141">
            <v>22.54</v>
          </cell>
          <cell r="J7141">
            <v>42736</v>
          </cell>
          <cell r="M7141" t="str">
            <v>*</v>
          </cell>
        </row>
        <row r="7142">
          <cell r="A7142" t="str">
            <v>74450</v>
          </cell>
          <cell r="B7142" t="str">
            <v>X-ray urethra/bladder</v>
          </cell>
          <cell r="D7142" t="str">
            <v>Q2</v>
          </cell>
          <cell r="E7142" t="str">
            <v>5523</v>
          </cell>
          <cell r="F7142">
            <v>3.0108000000000001</v>
          </cell>
          <cell r="G7142">
            <v>225.81</v>
          </cell>
          <cell r="H7142" t="str">
            <v>.</v>
          </cell>
          <cell r="I7142">
            <v>45.17</v>
          </cell>
        </row>
        <row r="7143">
          <cell r="A7143" t="str">
            <v>74455</v>
          </cell>
          <cell r="B7143" t="str">
            <v>X-ray urethra/bladder</v>
          </cell>
          <cell r="C7143" t="str">
            <v>CH</v>
          </cell>
          <cell r="D7143" t="str">
            <v>Q2</v>
          </cell>
          <cell r="E7143" t="str">
            <v>5523</v>
          </cell>
          <cell r="F7143">
            <v>3.0108000000000001</v>
          </cell>
          <cell r="G7143">
            <v>225.81</v>
          </cell>
          <cell r="H7143" t="str">
            <v>.</v>
          </cell>
          <cell r="I7143">
            <v>45.17</v>
          </cell>
          <cell r="J7143">
            <v>42736</v>
          </cell>
          <cell r="M7143" t="str">
            <v>*</v>
          </cell>
        </row>
        <row r="7144">
          <cell r="A7144" t="str">
            <v>74470</v>
          </cell>
          <cell r="B7144" t="str">
            <v>X-ray exam of kidney lesion</v>
          </cell>
          <cell r="C7144" t="str">
            <v>CH</v>
          </cell>
          <cell r="D7144" t="str">
            <v>Q2</v>
          </cell>
          <cell r="E7144" t="str">
            <v>5523</v>
          </cell>
          <cell r="F7144">
            <v>3.0108000000000001</v>
          </cell>
          <cell r="G7144">
            <v>225.81</v>
          </cell>
          <cell r="H7144" t="str">
            <v>.</v>
          </cell>
          <cell r="I7144">
            <v>45.17</v>
          </cell>
          <cell r="J7144">
            <v>42736</v>
          </cell>
          <cell r="M7144" t="str">
            <v>*</v>
          </cell>
        </row>
        <row r="7145">
          <cell r="A7145" t="str">
            <v>74485</v>
          </cell>
          <cell r="B7145" t="str">
            <v>X-ray guide gu dilation</v>
          </cell>
          <cell r="D7145" t="str">
            <v>Q2</v>
          </cell>
          <cell r="E7145" t="str">
            <v>5373</v>
          </cell>
          <cell r="F7145">
            <v>21.9192</v>
          </cell>
          <cell r="G7145">
            <v>1643.96</v>
          </cell>
          <cell r="H7145" t="str">
            <v>.</v>
          </cell>
          <cell r="I7145">
            <v>328.8</v>
          </cell>
        </row>
        <row r="7146">
          <cell r="A7146" t="str">
            <v>74710</v>
          </cell>
          <cell r="B7146" t="str">
            <v>X-ray measurement of pelvis</v>
          </cell>
          <cell r="D7146" t="str">
            <v>Q1</v>
          </cell>
          <cell r="E7146" t="str">
            <v>5521</v>
          </cell>
          <cell r="F7146">
            <v>0.79779999999999995</v>
          </cell>
          <cell r="G7146">
            <v>59.84</v>
          </cell>
          <cell r="H7146" t="str">
            <v>.</v>
          </cell>
          <cell r="I7146">
            <v>11.97</v>
          </cell>
        </row>
        <row r="7147">
          <cell r="A7147" t="str">
            <v>74712</v>
          </cell>
          <cell r="B7147" t="str">
            <v>Mri fetal sngl/1st gestation</v>
          </cell>
          <cell r="C7147" t="str">
            <v>CH</v>
          </cell>
          <cell r="D7147" t="str">
            <v>S</v>
          </cell>
          <cell r="E7147" t="str">
            <v>5522</v>
          </cell>
          <cell r="F7147">
            <v>1.5024999999999999</v>
          </cell>
          <cell r="G7147">
            <v>112.69</v>
          </cell>
          <cell r="H7147" t="str">
            <v>.</v>
          </cell>
          <cell r="I7147">
            <v>22.54</v>
          </cell>
          <cell r="J7147">
            <v>42736</v>
          </cell>
          <cell r="M7147" t="str">
            <v>*</v>
          </cell>
        </row>
        <row r="7148">
          <cell r="A7148" t="str">
            <v>74713</v>
          </cell>
          <cell r="B7148" t="str">
            <v>Mri fetal ea addl gestation</v>
          </cell>
          <cell r="D7148" t="str">
            <v>N</v>
          </cell>
          <cell r="E7148" t="str">
            <v/>
          </cell>
        </row>
        <row r="7149">
          <cell r="A7149" t="str">
            <v>74740</v>
          </cell>
          <cell r="B7149" t="str">
            <v>X-ray female genital tract</v>
          </cell>
          <cell r="C7149" t="str">
            <v>CH</v>
          </cell>
          <cell r="D7149" t="str">
            <v>Q2</v>
          </cell>
          <cell r="E7149" t="str">
            <v>5523</v>
          </cell>
          <cell r="F7149">
            <v>3.0108000000000001</v>
          </cell>
          <cell r="G7149">
            <v>225.81</v>
          </cell>
          <cell r="H7149" t="str">
            <v>.</v>
          </cell>
          <cell r="I7149">
            <v>45.17</v>
          </cell>
          <cell r="J7149">
            <v>42736</v>
          </cell>
          <cell r="M7149" t="str">
            <v>*</v>
          </cell>
        </row>
        <row r="7150">
          <cell r="A7150" t="str">
            <v>74742</v>
          </cell>
          <cell r="B7150" t="str">
            <v>X-ray fallopian tube</v>
          </cell>
          <cell r="D7150" t="str">
            <v>N</v>
          </cell>
          <cell r="E7150" t="str">
            <v/>
          </cell>
        </row>
        <row r="7151">
          <cell r="A7151" t="str">
            <v>74775</v>
          </cell>
          <cell r="B7151" t="str">
            <v>X-ray exam of perineum</v>
          </cell>
          <cell r="D7151" t="str">
            <v>S</v>
          </cell>
          <cell r="E7151" t="str">
            <v>5523</v>
          </cell>
          <cell r="F7151">
            <v>3.0108000000000001</v>
          </cell>
          <cell r="G7151">
            <v>225.81</v>
          </cell>
          <cell r="H7151" t="str">
            <v>.</v>
          </cell>
          <cell r="I7151">
            <v>45.17</v>
          </cell>
        </row>
        <row r="7152">
          <cell r="A7152" t="str">
            <v>75557</v>
          </cell>
          <cell r="B7152" t="str">
            <v>Cardiac mri for morph</v>
          </cell>
          <cell r="C7152" t="str">
            <v>CH</v>
          </cell>
          <cell r="D7152" t="str">
            <v>Q3</v>
          </cell>
          <cell r="E7152" t="str">
            <v>5523</v>
          </cell>
          <cell r="F7152">
            <v>3.0108000000000001</v>
          </cell>
          <cell r="G7152">
            <v>225.81</v>
          </cell>
          <cell r="H7152" t="str">
            <v>.</v>
          </cell>
          <cell r="I7152">
            <v>45.17</v>
          </cell>
          <cell r="J7152">
            <v>42736</v>
          </cell>
          <cell r="M7152" t="str">
            <v>*</v>
          </cell>
        </row>
        <row r="7153">
          <cell r="A7153" t="str">
            <v>75559</v>
          </cell>
          <cell r="B7153" t="str">
            <v>Cardiac mri w/stress img</v>
          </cell>
          <cell r="C7153" t="str">
            <v>CH</v>
          </cell>
          <cell r="D7153" t="str">
            <v>Q3</v>
          </cell>
          <cell r="E7153" t="str">
            <v>5523</v>
          </cell>
          <cell r="F7153">
            <v>3.0108000000000001</v>
          </cell>
          <cell r="G7153">
            <v>225.81</v>
          </cell>
          <cell r="H7153" t="str">
            <v>.</v>
          </cell>
          <cell r="I7153">
            <v>45.17</v>
          </cell>
          <cell r="J7153">
            <v>42736</v>
          </cell>
          <cell r="M7153" t="str">
            <v>*</v>
          </cell>
        </row>
        <row r="7154">
          <cell r="A7154" t="str">
            <v>75561</v>
          </cell>
          <cell r="B7154" t="str">
            <v>Cardiac mri for morph w/dye</v>
          </cell>
          <cell r="C7154" t="str">
            <v>CH</v>
          </cell>
          <cell r="D7154" t="str">
            <v>Q3</v>
          </cell>
          <cell r="E7154" t="str">
            <v>5572</v>
          </cell>
          <cell r="F7154">
            <v>5.6844999999999999</v>
          </cell>
          <cell r="G7154">
            <v>426.34</v>
          </cell>
          <cell r="H7154">
            <v>111.7</v>
          </cell>
          <cell r="I7154">
            <v>85.27</v>
          </cell>
          <cell r="J7154">
            <v>42736</v>
          </cell>
          <cell r="M7154" t="str">
            <v>*</v>
          </cell>
        </row>
        <row r="7155">
          <cell r="A7155" t="str">
            <v>75563</v>
          </cell>
          <cell r="B7155" t="str">
            <v>Card mri w/stress img &amp; dye</v>
          </cell>
          <cell r="C7155" t="str">
            <v>CH</v>
          </cell>
          <cell r="D7155" t="str">
            <v>Q3</v>
          </cell>
          <cell r="E7155" t="str">
            <v>5573</v>
          </cell>
          <cell r="F7155">
            <v>8.7550000000000008</v>
          </cell>
          <cell r="G7155">
            <v>656.63</v>
          </cell>
          <cell r="H7155" t="str">
            <v>.</v>
          </cell>
          <cell r="I7155">
            <v>131.33000000000001</v>
          </cell>
          <cell r="J7155">
            <v>42736</v>
          </cell>
          <cell r="M7155" t="str">
            <v>*</v>
          </cell>
        </row>
        <row r="7156">
          <cell r="A7156" t="str">
            <v>75565</v>
          </cell>
          <cell r="B7156" t="str">
            <v>Card mri veloc flow mapping</v>
          </cell>
          <cell r="D7156" t="str">
            <v>N</v>
          </cell>
          <cell r="E7156" t="str">
            <v/>
          </cell>
        </row>
        <row r="7157">
          <cell r="A7157" t="str">
            <v>75571</v>
          </cell>
          <cell r="B7157" t="str">
            <v>Ct hrt w/o dye w/ca test</v>
          </cell>
          <cell r="C7157" t="str">
            <v>CH</v>
          </cell>
          <cell r="D7157" t="str">
            <v>Q1</v>
          </cell>
          <cell r="E7157" t="str">
            <v>5521</v>
          </cell>
          <cell r="F7157">
            <v>0.79779999999999995</v>
          </cell>
          <cell r="G7157">
            <v>59.84</v>
          </cell>
          <cell r="H7157" t="str">
            <v>.</v>
          </cell>
          <cell r="I7157">
            <v>11.97</v>
          </cell>
          <cell r="J7157">
            <v>42736</v>
          </cell>
          <cell r="M7157" t="str">
            <v>*</v>
          </cell>
        </row>
        <row r="7158">
          <cell r="A7158" t="str">
            <v>75572</v>
          </cell>
          <cell r="B7158" t="str">
            <v>Ct hrt w/3d image</v>
          </cell>
          <cell r="D7158" t="str">
            <v>S</v>
          </cell>
          <cell r="E7158" t="str">
            <v>5571</v>
          </cell>
          <cell r="F7158">
            <v>3.532</v>
          </cell>
          <cell r="G7158">
            <v>264.89999999999998</v>
          </cell>
          <cell r="H7158" t="str">
            <v>.</v>
          </cell>
          <cell r="I7158">
            <v>52.98</v>
          </cell>
        </row>
        <row r="7159">
          <cell r="A7159" t="str">
            <v>75573</v>
          </cell>
          <cell r="B7159" t="str">
            <v>Ct hrt w/3d image congen</v>
          </cell>
          <cell r="D7159" t="str">
            <v>S</v>
          </cell>
          <cell r="E7159" t="str">
            <v>5571</v>
          </cell>
          <cell r="F7159">
            <v>3.532</v>
          </cell>
          <cell r="G7159">
            <v>264.89999999999998</v>
          </cell>
          <cell r="H7159" t="str">
            <v>.</v>
          </cell>
          <cell r="I7159">
            <v>52.98</v>
          </cell>
        </row>
        <row r="7160">
          <cell r="A7160" t="str">
            <v>75574</v>
          </cell>
          <cell r="B7160" t="str">
            <v>Ct angio hrt w/3d image</v>
          </cell>
          <cell r="D7160" t="str">
            <v>S</v>
          </cell>
          <cell r="E7160" t="str">
            <v>5571</v>
          </cell>
          <cell r="F7160">
            <v>3.532</v>
          </cell>
          <cell r="G7160">
            <v>264.89999999999998</v>
          </cell>
          <cell r="H7160" t="str">
            <v>.</v>
          </cell>
          <cell r="I7160">
            <v>52.98</v>
          </cell>
        </row>
        <row r="7161">
          <cell r="A7161" t="str">
            <v>75600</v>
          </cell>
          <cell r="B7161" t="str">
            <v>Contrast exam thoracic aorta</v>
          </cell>
          <cell r="C7161" t="str">
            <v>CH</v>
          </cell>
          <cell r="D7161" t="str">
            <v>Q2</v>
          </cell>
          <cell r="E7161" t="str">
            <v>5182</v>
          </cell>
          <cell r="F7161">
            <v>31.460899999999999</v>
          </cell>
          <cell r="G7161">
            <v>2359.6</v>
          </cell>
          <cell r="H7161" t="str">
            <v>.</v>
          </cell>
          <cell r="I7161">
            <v>471.92</v>
          </cell>
          <cell r="J7161">
            <v>42736</v>
          </cell>
          <cell r="M7161" t="str">
            <v>*</v>
          </cell>
        </row>
        <row r="7162">
          <cell r="A7162" t="str">
            <v>75605</v>
          </cell>
          <cell r="B7162" t="str">
            <v>Contrast exam thoracic aorta</v>
          </cell>
          <cell r="C7162" t="str">
            <v>CH</v>
          </cell>
          <cell r="D7162" t="str">
            <v>Q2</v>
          </cell>
          <cell r="E7162" t="str">
            <v>5183</v>
          </cell>
          <cell r="F7162">
            <v>52.300899999999999</v>
          </cell>
          <cell r="G7162">
            <v>3922.62</v>
          </cell>
          <cell r="H7162" t="str">
            <v>.</v>
          </cell>
          <cell r="I7162">
            <v>784.53</v>
          </cell>
          <cell r="J7162">
            <v>42736</v>
          </cell>
          <cell r="M7162" t="str">
            <v>*</v>
          </cell>
        </row>
        <row r="7163">
          <cell r="A7163" t="str">
            <v>75625</v>
          </cell>
          <cell r="B7163" t="str">
            <v>Contrast exam abdominl aorta</v>
          </cell>
          <cell r="C7163" t="str">
            <v>CH</v>
          </cell>
          <cell r="D7163" t="str">
            <v>Q2</v>
          </cell>
          <cell r="E7163" t="str">
            <v>5182</v>
          </cell>
          <cell r="F7163">
            <v>31.460899999999999</v>
          </cell>
          <cell r="G7163">
            <v>2359.6</v>
          </cell>
          <cell r="H7163" t="str">
            <v>.</v>
          </cell>
          <cell r="I7163">
            <v>471.92</v>
          </cell>
          <cell r="J7163">
            <v>42736</v>
          </cell>
          <cell r="M7163" t="str">
            <v>*</v>
          </cell>
        </row>
        <row r="7164">
          <cell r="A7164" t="str">
            <v>75630</v>
          </cell>
          <cell r="B7164" t="str">
            <v>X-ray aorta leg arteries</v>
          </cell>
          <cell r="C7164" t="str">
            <v>CH</v>
          </cell>
          <cell r="D7164" t="str">
            <v>Q2</v>
          </cell>
          <cell r="E7164" t="str">
            <v>5182</v>
          </cell>
          <cell r="F7164">
            <v>31.460899999999999</v>
          </cell>
          <cell r="G7164">
            <v>2359.6</v>
          </cell>
          <cell r="H7164" t="str">
            <v>.</v>
          </cell>
          <cell r="I7164">
            <v>471.92</v>
          </cell>
          <cell r="J7164">
            <v>42736</v>
          </cell>
          <cell r="M7164" t="str">
            <v>*</v>
          </cell>
        </row>
        <row r="7165">
          <cell r="A7165" t="str">
            <v>75635</v>
          </cell>
          <cell r="B7165" t="str">
            <v>Ct angio abdominal arteries</v>
          </cell>
          <cell r="D7165" t="str">
            <v>Q2</v>
          </cell>
          <cell r="E7165" t="str">
            <v>5571</v>
          </cell>
          <cell r="F7165">
            <v>3.532</v>
          </cell>
          <cell r="G7165">
            <v>264.89999999999998</v>
          </cell>
          <cell r="H7165" t="str">
            <v>.</v>
          </cell>
          <cell r="I7165">
            <v>52.98</v>
          </cell>
        </row>
        <row r="7166">
          <cell r="A7166" t="str">
            <v>75658</v>
          </cell>
          <cell r="B7166" t="str">
            <v>Artery x-rays arm</v>
          </cell>
          <cell r="C7166" t="str">
            <v>CH</v>
          </cell>
          <cell r="D7166" t="str">
            <v>Q2</v>
          </cell>
          <cell r="E7166" t="str">
            <v>5182</v>
          </cell>
          <cell r="F7166">
            <v>31.460899999999999</v>
          </cell>
          <cell r="G7166">
            <v>2359.6</v>
          </cell>
          <cell r="H7166" t="str">
            <v>.</v>
          </cell>
          <cell r="I7166">
            <v>471.92</v>
          </cell>
          <cell r="J7166">
            <v>42736</v>
          </cell>
          <cell r="M7166" t="str">
            <v>*</v>
          </cell>
        </row>
        <row r="7167">
          <cell r="A7167" t="str">
            <v>75705</v>
          </cell>
          <cell r="B7167" t="str">
            <v>Artery x-rays spine</v>
          </cell>
          <cell r="C7167" t="str">
            <v>CH</v>
          </cell>
          <cell r="D7167" t="str">
            <v>Q2</v>
          </cell>
          <cell r="E7167" t="str">
            <v>5183</v>
          </cell>
          <cell r="F7167">
            <v>52.300899999999999</v>
          </cell>
          <cell r="G7167">
            <v>3922.62</v>
          </cell>
          <cell r="H7167" t="str">
            <v>.</v>
          </cell>
          <cell r="I7167">
            <v>784.53</v>
          </cell>
          <cell r="J7167">
            <v>42736</v>
          </cell>
          <cell r="M7167" t="str">
            <v>*</v>
          </cell>
        </row>
        <row r="7168">
          <cell r="A7168" t="str">
            <v>75710</v>
          </cell>
          <cell r="B7168" t="str">
            <v>Artery x-rays arm/leg</v>
          </cell>
          <cell r="C7168" t="str">
            <v>CH</v>
          </cell>
          <cell r="D7168" t="str">
            <v>Q2</v>
          </cell>
          <cell r="E7168" t="str">
            <v>5182</v>
          </cell>
          <cell r="F7168">
            <v>31.460899999999999</v>
          </cell>
          <cell r="G7168">
            <v>2359.6</v>
          </cell>
          <cell r="H7168" t="str">
            <v>.</v>
          </cell>
          <cell r="I7168">
            <v>471.92</v>
          </cell>
          <cell r="J7168">
            <v>42736</v>
          </cell>
          <cell r="M7168" t="str">
            <v>*</v>
          </cell>
        </row>
        <row r="7169">
          <cell r="A7169" t="str">
            <v>75716</v>
          </cell>
          <cell r="B7169" t="str">
            <v>Artery x-rays arms/legs</v>
          </cell>
          <cell r="C7169" t="str">
            <v>CH</v>
          </cell>
          <cell r="D7169" t="str">
            <v>Q2</v>
          </cell>
          <cell r="E7169" t="str">
            <v>5182</v>
          </cell>
          <cell r="F7169">
            <v>31.460899999999999</v>
          </cell>
          <cell r="G7169">
            <v>2359.6</v>
          </cell>
          <cell r="H7169" t="str">
            <v>.</v>
          </cell>
          <cell r="I7169">
            <v>471.92</v>
          </cell>
          <cell r="J7169">
            <v>42736</v>
          </cell>
          <cell r="M7169" t="str">
            <v>*</v>
          </cell>
        </row>
        <row r="7170">
          <cell r="A7170" t="str">
            <v>75726</v>
          </cell>
          <cell r="B7170" t="str">
            <v>Artery x-rays abdomen</v>
          </cell>
          <cell r="C7170" t="str">
            <v>CH</v>
          </cell>
          <cell r="D7170" t="str">
            <v>Q2</v>
          </cell>
          <cell r="E7170" t="str">
            <v>5183</v>
          </cell>
          <cell r="F7170">
            <v>52.300899999999999</v>
          </cell>
          <cell r="G7170">
            <v>3922.62</v>
          </cell>
          <cell r="H7170" t="str">
            <v>.</v>
          </cell>
          <cell r="I7170">
            <v>784.53</v>
          </cell>
          <cell r="J7170">
            <v>42736</v>
          </cell>
          <cell r="M7170" t="str">
            <v>*</v>
          </cell>
        </row>
        <row r="7171">
          <cell r="A7171" t="str">
            <v>75731</v>
          </cell>
          <cell r="B7171" t="str">
            <v>Artery x-rays adrenal gland</v>
          </cell>
          <cell r="C7171" t="str">
            <v>CH</v>
          </cell>
          <cell r="D7171" t="str">
            <v>Q2</v>
          </cell>
          <cell r="E7171" t="str">
            <v>5181</v>
          </cell>
          <cell r="F7171">
            <v>9.1176999999999992</v>
          </cell>
          <cell r="G7171">
            <v>683.84</v>
          </cell>
          <cell r="H7171" t="str">
            <v>.</v>
          </cell>
          <cell r="I7171">
            <v>136.77000000000001</v>
          </cell>
          <cell r="J7171">
            <v>42736</v>
          </cell>
          <cell r="M7171" t="str">
            <v>*</v>
          </cell>
        </row>
        <row r="7172">
          <cell r="A7172" t="str">
            <v>75733</v>
          </cell>
          <cell r="B7172" t="str">
            <v>Artery x-rays adrenals</v>
          </cell>
          <cell r="C7172" t="str">
            <v>CH</v>
          </cell>
          <cell r="D7172" t="str">
            <v>Q2</v>
          </cell>
          <cell r="E7172" t="str">
            <v>5182</v>
          </cell>
          <cell r="F7172">
            <v>31.460899999999999</v>
          </cell>
          <cell r="G7172">
            <v>2359.6</v>
          </cell>
          <cell r="H7172" t="str">
            <v>.</v>
          </cell>
          <cell r="I7172">
            <v>471.92</v>
          </cell>
          <cell r="J7172">
            <v>42736</v>
          </cell>
          <cell r="M7172" t="str">
            <v>*</v>
          </cell>
        </row>
        <row r="7173">
          <cell r="A7173" t="str">
            <v>75736</v>
          </cell>
          <cell r="B7173" t="str">
            <v>Artery x-rays pelvis</v>
          </cell>
          <cell r="C7173" t="str">
            <v>CH</v>
          </cell>
          <cell r="D7173" t="str">
            <v>Q2</v>
          </cell>
          <cell r="E7173" t="str">
            <v>5183</v>
          </cell>
          <cell r="F7173">
            <v>52.300899999999999</v>
          </cell>
          <cell r="G7173">
            <v>3922.62</v>
          </cell>
          <cell r="H7173" t="str">
            <v>.</v>
          </cell>
          <cell r="I7173">
            <v>784.53</v>
          </cell>
          <cell r="J7173">
            <v>42736</v>
          </cell>
          <cell r="M7173" t="str">
            <v>*</v>
          </cell>
        </row>
        <row r="7174">
          <cell r="A7174" t="str">
            <v>75741</v>
          </cell>
          <cell r="B7174" t="str">
            <v>Artery x-rays lung</v>
          </cell>
          <cell r="C7174" t="str">
            <v>CH</v>
          </cell>
          <cell r="D7174" t="str">
            <v>Q2</v>
          </cell>
          <cell r="E7174" t="str">
            <v>5182</v>
          </cell>
          <cell r="F7174">
            <v>31.460899999999999</v>
          </cell>
          <cell r="G7174">
            <v>2359.6</v>
          </cell>
          <cell r="H7174" t="str">
            <v>.</v>
          </cell>
          <cell r="I7174">
            <v>471.92</v>
          </cell>
          <cell r="J7174">
            <v>42736</v>
          </cell>
          <cell r="M7174" t="str">
            <v>*</v>
          </cell>
        </row>
        <row r="7175">
          <cell r="A7175" t="str">
            <v>75743</v>
          </cell>
          <cell r="B7175" t="str">
            <v>Artery x-rays lungs</v>
          </cell>
          <cell r="C7175" t="str">
            <v>CH</v>
          </cell>
          <cell r="D7175" t="str">
            <v>Q2</v>
          </cell>
          <cell r="E7175" t="str">
            <v>5182</v>
          </cell>
          <cell r="F7175">
            <v>31.460899999999999</v>
          </cell>
          <cell r="G7175">
            <v>2359.6</v>
          </cell>
          <cell r="H7175" t="str">
            <v>.</v>
          </cell>
          <cell r="I7175">
            <v>471.92</v>
          </cell>
          <cell r="J7175">
            <v>42736</v>
          </cell>
          <cell r="M7175" t="str">
            <v>*</v>
          </cell>
        </row>
        <row r="7176">
          <cell r="A7176" t="str">
            <v>75746</v>
          </cell>
          <cell r="B7176" t="str">
            <v>Artery x-rays lung</v>
          </cell>
          <cell r="C7176" t="str">
            <v>CH</v>
          </cell>
          <cell r="D7176" t="str">
            <v>Q2</v>
          </cell>
          <cell r="E7176" t="str">
            <v>5181</v>
          </cell>
          <cell r="F7176">
            <v>9.1176999999999992</v>
          </cell>
          <cell r="G7176">
            <v>683.84</v>
          </cell>
          <cell r="H7176" t="str">
            <v>.</v>
          </cell>
          <cell r="I7176">
            <v>136.77000000000001</v>
          </cell>
          <cell r="J7176">
            <v>42736</v>
          </cell>
          <cell r="M7176" t="str">
            <v>*</v>
          </cell>
        </row>
        <row r="7177">
          <cell r="A7177" t="str">
            <v>75756</v>
          </cell>
          <cell r="B7177" t="str">
            <v>Artery x-rays chest</v>
          </cell>
          <cell r="C7177" t="str">
            <v>CH</v>
          </cell>
          <cell r="D7177" t="str">
            <v>Q2</v>
          </cell>
          <cell r="E7177" t="str">
            <v>5182</v>
          </cell>
          <cell r="F7177">
            <v>31.460899999999999</v>
          </cell>
          <cell r="G7177">
            <v>2359.6</v>
          </cell>
          <cell r="H7177" t="str">
            <v>.</v>
          </cell>
          <cell r="I7177">
            <v>471.92</v>
          </cell>
          <cell r="J7177">
            <v>42736</v>
          </cell>
          <cell r="M7177" t="str">
            <v>*</v>
          </cell>
        </row>
        <row r="7178">
          <cell r="A7178" t="str">
            <v>75774</v>
          </cell>
          <cell r="B7178" t="str">
            <v>Artery x-ray each vessel</v>
          </cell>
          <cell r="D7178" t="str">
            <v>N</v>
          </cell>
          <cell r="E7178" t="str">
            <v/>
          </cell>
        </row>
        <row r="7179">
          <cell r="A7179" t="str">
            <v>75791</v>
          </cell>
          <cell r="B7179" t="str">
            <v>Av dialysis shunt imaging</v>
          </cell>
          <cell r="C7179" t="str">
            <v xml:space="preserve">CH </v>
          </cell>
          <cell r="D7179" t="str">
            <v>D</v>
          </cell>
          <cell r="E7179" t="str">
            <v/>
          </cell>
          <cell r="L7179">
            <v>42735</v>
          </cell>
          <cell r="M7179" t="str">
            <v>*</v>
          </cell>
        </row>
        <row r="7180">
          <cell r="A7180" t="str">
            <v>75801</v>
          </cell>
          <cell r="B7180" t="str">
            <v>Lymph vessel x-ray arm/leg</v>
          </cell>
          <cell r="C7180" t="str">
            <v>CH</v>
          </cell>
          <cell r="D7180" t="str">
            <v>Q2</v>
          </cell>
          <cell r="E7180" t="str">
            <v>5181</v>
          </cell>
          <cell r="F7180">
            <v>9.1176999999999992</v>
          </cell>
          <cell r="G7180">
            <v>683.84</v>
          </cell>
          <cell r="H7180" t="str">
            <v>.</v>
          </cell>
          <cell r="I7180">
            <v>136.77000000000001</v>
          </cell>
          <cell r="J7180">
            <v>42736</v>
          </cell>
          <cell r="M7180" t="str">
            <v>*</v>
          </cell>
        </row>
        <row r="7181">
          <cell r="A7181" t="str">
            <v>75803</v>
          </cell>
          <cell r="B7181" t="str">
            <v>Lymph vessel x-ray arms/legs</v>
          </cell>
          <cell r="C7181" t="str">
            <v>CH</v>
          </cell>
          <cell r="D7181" t="str">
            <v>Q2</v>
          </cell>
          <cell r="E7181" t="str">
            <v>5181</v>
          </cell>
          <cell r="F7181">
            <v>9.1176999999999992</v>
          </cell>
          <cell r="G7181">
            <v>683.84</v>
          </cell>
          <cell r="H7181" t="str">
            <v>.</v>
          </cell>
          <cell r="I7181">
            <v>136.77000000000001</v>
          </cell>
          <cell r="J7181">
            <v>42736</v>
          </cell>
          <cell r="M7181" t="str">
            <v>*</v>
          </cell>
        </row>
        <row r="7182">
          <cell r="A7182" t="str">
            <v>75805</v>
          </cell>
          <cell r="B7182" t="str">
            <v>Lymph vessel x-ray trunk</v>
          </cell>
          <cell r="C7182" t="str">
            <v>CH</v>
          </cell>
          <cell r="D7182" t="str">
            <v>Q2</v>
          </cell>
          <cell r="E7182" t="str">
            <v>5181</v>
          </cell>
          <cell r="F7182">
            <v>9.1176999999999992</v>
          </cell>
          <cell r="G7182">
            <v>683.84</v>
          </cell>
          <cell r="H7182" t="str">
            <v>.</v>
          </cell>
          <cell r="I7182">
            <v>136.77000000000001</v>
          </cell>
          <cell r="J7182">
            <v>42736</v>
          </cell>
          <cell r="M7182" t="str">
            <v>*</v>
          </cell>
        </row>
        <row r="7183">
          <cell r="A7183" t="str">
            <v>75807</v>
          </cell>
          <cell r="B7183" t="str">
            <v>Lymph vessel x-ray trunk</v>
          </cell>
          <cell r="C7183" t="str">
            <v>CH</v>
          </cell>
          <cell r="D7183" t="str">
            <v>Q2</v>
          </cell>
          <cell r="E7183" t="str">
            <v>5182</v>
          </cell>
          <cell r="F7183">
            <v>31.460899999999999</v>
          </cell>
          <cell r="G7183">
            <v>2359.6</v>
          </cell>
          <cell r="H7183" t="str">
            <v>.</v>
          </cell>
          <cell r="I7183">
            <v>471.92</v>
          </cell>
          <cell r="J7183">
            <v>42736</v>
          </cell>
          <cell r="M7183" t="str">
            <v>*</v>
          </cell>
        </row>
        <row r="7184">
          <cell r="A7184" t="str">
            <v>75809</v>
          </cell>
          <cell r="B7184" t="str">
            <v>Nonvascular shunt x-ray</v>
          </cell>
          <cell r="D7184" t="str">
            <v>Q2</v>
          </cell>
          <cell r="E7184" t="str">
            <v>5522</v>
          </cell>
          <cell r="F7184">
            <v>1.5024999999999999</v>
          </cell>
          <cell r="G7184">
            <v>112.69</v>
          </cell>
          <cell r="H7184" t="str">
            <v>.</v>
          </cell>
          <cell r="I7184">
            <v>22.54</v>
          </cell>
        </row>
        <row r="7185">
          <cell r="A7185" t="str">
            <v>75810</v>
          </cell>
          <cell r="B7185" t="str">
            <v>Vein x-ray spleen/liver</v>
          </cell>
          <cell r="C7185" t="str">
            <v>CH</v>
          </cell>
          <cell r="D7185" t="str">
            <v>Q2</v>
          </cell>
          <cell r="E7185" t="str">
            <v>5181</v>
          </cell>
          <cell r="F7185">
            <v>9.1176999999999992</v>
          </cell>
          <cell r="G7185">
            <v>683.84</v>
          </cell>
          <cell r="H7185" t="str">
            <v>.</v>
          </cell>
          <cell r="I7185">
            <v>136.77000000000001</v>
          </cell>
          <cell r="J7185">
            <v>42736</v>
          </cell>
          <cell r="M7185" t="str">
            <v>*</v>
          </cell>
        </row>
        <row r="7186">
          <cell r="A7186" t="str">
            <v>75820</v>
          </cell>
          <cell r="B7186" t="str">
            <v>Vein x-ray arm/leg</v>
          </cell>
          <cell r="C7186" t="str">
            <v>CH</v>
          </cell>
          <cell r="D7186" t="str">
            <v>Q2</v>
          </cell>
          <cell r="E7186" t="str">
            <v>5181</v>
          </cell>
          <cell r="F7186">
            <v>9.1176999999999992</v>
          </cell>
          <cell r="G7186">
            <v>683.84</v>
          </cell>
          <cell r="H7186" t="str">
            <v>.</v>
          </cell>
          <cell r="I7186">
            <v>136.77000000000001</v>
          </cell>
          <cell r="J7186">
            <v>42736</v>
          </cell>
          <cell r="M7186" t="str">
            <v>*</v>
          </cell>
        </row>
        <row r="7187">
          <cell r="A7187" t="str">
            <v>75822</v>
          </cell>
          <cell r="B7187" t="str">
            <v>Vein x-ray arms/legs</v>
          </cell>
          <cell r="C7187" t="str">
            <v>CH</v>
          </cell>
          <cell r="D7187" t="str">
            <v>Q2</v>
          </cell>
          <cell r="E7187" t="str">
            <v>5181</v>
          </cell>
          <cell r="F7187">
            <v>9.1176999999999992</v>
          </cell>
          <cell r="G7187">
            <v>683.84</v>
          </cell>
          <cell r="H7187" t="str">
            <v>.</v>
          </cell>
          <cell r="I7187">
            <v>136.77000000000001</v>
          </cell>
          <cell r="J7187">
            <v>42736</v>
          </cell>
          <cell r="M7187" t="str">
            <v>*</v>
          </cell>
        </row>
        <row r="7188">
          <cell r="A7188" t="str">
            <v>75825</v>
          </cell>
          <cell r="B7188" t="str">
            <v>Vein x-ray trunk</v>
          </cell>
          <cell r="C7188" t="str">
            <v>CH</v>
          </cell>
          <cell r="D7188" t="str">
            <v>Q2</v>
          </cell>
          <cell r="E7188" t="str">
            <v>5182</v>
          </cell>
          <cell r="F7188">
            <v>31.460899999999999</v>
          </cell>
          <cell r="G7188">
            <v>2359.6</v>
          </cell>
          <cell r="H7188" t="str">
            <v>.</v>
          </cell>
          <cell r="I7188">
            <v>471.92</v>
          </cell>
          <cell r="J7188">
            <v>42736</v>
          </cell>
          <cell r="M7188" t="str">
            <v>*</v>
          </cell>
        </row>
        <row r="7189">
          <cell r="A7189" t="str">
            <v>75827</v>
          </cell>
          <cell r="B7189" t="str">
            <v>Vein x-ray chest</v>
          </cell>
          <cell r="C7189" t="str">
            <v>CH</v>
          </cell>
          <cell r="D7189" t="str">
            <v>Q2</v>
          </cell>
          <cell r="E7189" t="str">
            <v>5181</v>
          </cell>
          <cell r="F7189">
            <v>9.1176999999999992</v>
          </cell>
          <cell r="G7189">
            <v>683.84</v>
          </cell>
          <cell r="H7189" t="str">
            <v>.</v>
          </cell>
          <cell r="I7189">
            <v>136.77000000000001</v>
          </cell>
          <cell r="J7189">
            <v>42736</v>
          </cell>
          <cell r="M7189" t="str">
            <v>*</v>
          </cell>
        </row>
        <row r="7190">
          <cell r="A7190" t="str">
            <v>75831</v>
          </cell>
          <cell r="B7190" t="str">
            <v>Vein x-ray kidney</v>
          </cell>
          <cell r="C7190" t="str">
            <v>CH</v>
          </cell>
          <cell r="D7190" t="str">
            <v>Q2</v>
          </cell>
          <cell r="E7190" t="str">
            <v>5182</v>
          </cell>
          <cell r="F7190">
            <v>31.460899999999999</v>
          </cell>
          <cell r="G7190">
            <v>2359.6</v>
          </cell>
          <cell r="H7190" t="str">
            <v>.</v>
          </cell>
          <cell r="I7190">
            <v>471.92</v>
          </cell>
          <cell r="J7190">
            <v>42736</v>
          </cell>
          <cell r="M7190" t="str">
            <v>*</v>
          </cell>
        </row>
        <row r="7191">
          <cell r="A7191" t="str">
            <v>75833</v>
          </cell>
          <cell r="B7191" t="str">
            <v>Vein x-ray kidneys</v>
          </cell>
          <cell r="C7191" t="str">
            <v>CH</v>
          </cell>
          <cell r="D7191" t="str">
            <v>Q2</v>
          </cell>
          <cell r="E7191" t="str">
            <v>5182</v>
          </cell>
          <cell r="F7191">
            <v>31.460899999999999</v>
          </cell>
          <cell r="G7191">
            <v>2359.6</v>
          </cell>
          <cell r="H7191" t="str">
            <v>.</v>
          </cell>
          <cell r="I7191">
            <v>471.92</v>
          </cell>
          <cell r="J7191">
            <v>42736</v>
          </cell>
          <cell r="M7191" t="str">
            <v>*</v>
          </cell>
        </row>
        <row r="7192">
          <cell r="A7192" t="str">
            <v>75840</v>
          </cell>
          <cell r="B7192" t="str">
            <v>Vein x-ray adrenal gland</v>
          </cell>
          <cell r="C7192" t="str">
            <v>CH</v>
          </cell>
          <cell r="D7192" t="str">
            <v>Q2</v>
          </cell>
          <cell r="E7192" t="str">
            <v>5182</v>
          </cell>
          <cell r="F7192">
            <v>31.460899999999999</v>
          </cell>
          <cell r="G7192">
            <v>2359.6</v>
          </cell>
          <cell r="H7192" t="str">
            <v>.</v>
          </cell>
          <cell r="I7192">
            <v>471.92</v>
          </cell>
          <cell r="J7192">
            <v>42736</v>
          </cell>
          <cell r="M7192" t="str">
            <v>*</v>
          </cell>
        </row>
        <row r="7193">
          <cell r="A7193" t="str">
            <v>75842</v>
          </cell>
          <cell r="B7193" t="str">
            <v>Vein x-ray adrenal glands</v>
          </cell>
          <cell r="C7193" t="str">
            <v>CH</v>
          </cell>
          <cell r="D7193" t="str">
            <v>Q2</v>
          </cell>
          <cell r="E7193" t="str">
            <v>5183</v>
          </cell>
          <cell r="F7193">
            <v>52.300899999999999</v>
          </cell>
          <cell r="G7193">
            <v>3922.62</v>
          </cell>
          <cell r="H7193" t="str">
            <v>.</v>
          </cell>
          <cell r="I7193">
            <v>784.53</v>
          </cell>
          <cell r="J7193">
            <v>42736</v>
          </cell>
          <cell r="M7193" t="str">
            <v>*</v>
          </cell>
        </row>
        <row r="7194">
          <cell r="A7194" t="str">
            <v>75860</v>
          </cell>
          <cell r="B7194" t="str">
            <v>Vein x-ray neck</v>
          </cell>
          <cell r="C7194" t="str">
            <v>CH</v>
          </cell>
          <cell r="D7194" t="str">
            <v>Q2</v>
          </cell>
          <cell r="E7194" t="str">
            <v>5182</v>
          </cell>
          <cell r="F7194">
            <v>31.460899999999999</v>
          </cell>
          <cell r="G7194">
            <v>2359.6</v>
          </cell>
          <cell r="H7194" t="str">
            <v>.</v>
          </cell>
          <cell r="I7194">
            <v>471.92</v>
          </cell>
          <cell r="J7194">
            <v>42736</v>
          </cell>
          <cell r="M7194" t="str">
            <v>*</v>
          </cell>
        </row>
        <row r="7195">
          <cell r="A7195" t="str">
            <v>75870</v>
          </cell>
          <cell r="B7195" t="str">
            <v>Vein x-ray skull</v>
          </cell>
          <cell r="C7195" t="str">
            <v>CH</v>
          </cell>
          <cell r="D7195" t="str">
            <v>Q2</v>
          </cell>
          <cell r="E7195" t="str">
            <v>5181</v>
          </cell>
          <cell r="F7195">
            <v>9.1176999999999992</v>
          </cell>
          <cell r="G7195">
            <v>683.84</v>
          </cell>
          <cell r="H7195" t="str">
            <v>.</v>
          </cell>
          <cell r="I7195">
            <v>136.77000000000001</v>
          </cell>
          <cell r="J7195">
            <v>42736</v>
          </cell>
          <cell r="M7195" t="str">
            <v>*</v>
          </cell>
        </row>
        <row r="7196">
          <cell r="A7196" t="str">
            <v>75872</v>
          </cell>
          <cell r="B7196" t="str">
            <v>Vein x-ray skull epidural</v>
          </cell>
          <cell r="C7196" t="str">
            <v>CH</v>
          </cell>
          <cell r="D7196" t="str">
            <v>Q2</v>
          </cell>
          <cell r="E7196" t="str">
            <v>5181</v>
          </cell>
          <cell r="F7196">
            <v>9.1176999999999992</v>
          </cell>
          <cell r="G7196">
            <v>683.84</v>
          </cell>
          <cell r="H7196" t="str">
            <v>.</v>
          </cell>
          <cell r="I7196">
            <v>136.77000000000001</v>
          </cell>
          <cell r="J7196">
            <v>42736</v>
          </cell>
          <cell r="M7196" t="str">
            <v>*</v>
          </cell>
        </row>
        <row r="7197">
          <cell r="A7197" t="str">
            <v>75880</v>
          </cell>
          <cell r="B7197" t="str">
            <v>Vein x-ray eye socket</v>
          </cell>
          <cell r="C7197" t="str">
            <v>CH</v>
          </cell>
          <cell r="D7197" t="str">
            <v>Q2</v>
          </cell>
          <cell r="E7197" t="str">
            <v>5181</v>
          </cell>
          <cell r="F7197">
            <v>9.1176999999999992</v>
          </cell>
          <cell r="G7197">
            <v>683.84</v>
          </cell>
          <cell r="H7197" t="str">
            <v>.</v>
          </cell>
          <cell r="I7197">
            <v>136.77000000000001</v>
          </cell>
          <cell r="J7197">
            <v>42736</v>
          </cell>
          <cell r="M7197" t="str">
            <v>*</v>
          </cell>
        </row>
        <row r="7198">
          <cell r="A7198" t="str">
            <v>75885</v>
          </cell>
          <cell r="B7198" t="str">
            <v>Vein x-ray liver w/hemodynam</v>
          </cell>
          <cell r="C7198" t="str">
            <v>CH</v>
          </cell>
          <cell r="D7198" t="str">
            <v>Q2</v>
          </cell>
          <cell r="E7198" t="str">
            <v>5182</v>
          </cell>
          <cell r="F7198">
            <v>31.460899999999999</v>
          </cell>
          <cell r="G7198">
            <v>2359.6</v>
          </cell>
          <cell r="H7198" t="str">
            <v>.</v>
          </cell>
          <cell r="I7198">
            <v>471.92</v>
          </cell>
          <cell r="J7198">
            <v>42736</v>
          </cell>
          <cell r="M7198" t="str">
            <v>*</v>
          </cell>
        </row>
        <row r="7199">
          <cell r="A7199" t="str">
            <v>75887</v>
          </cell>
          <cell r="B7199" t="str">
            <v>Vein x-ray liver w/o hemodyn</v>
          </cell>
          <cell r="C7199" t="str">
            <v>CH</v>
          </cell>
          <cell r="D7199" t="str">
            <v>Q2</v>
          </cell>
          <cell r="E7199" t="str">
            <v>5181</v>
          </cell>
          <cell r="F7199">
            <v>9.1176999999999992</v>
          </cell>
          <cell r="G7199">
            <v>683.84</v>
          </cell>
          <cell r="H7199" t="str">
            <v>.</v>
          </cell>
          <cell r="I7199">
            <v>136.77000000000001</v>
          </cell>
          <cell r="J7199">
            <v>42736</v>
          </cell>
          <cell r="M7199" t="str">
            <v>*</v>
          </cell>
        </row>
        <row r="7200">
          <cell r="A7200" t="str">
            <v>75889</v>
          </cell>
          <cell r="B7200" t="str">
            <v>Vein x-ray liver w/hemodynam</v>
          </cell>
          <cell r="C7200" t="str">
            <v>CH</v>
          </cell>
          <cell r="D7200" t="str">
            <v>Q2</v>
          </cell>
          <cell r="E7200" t="str">
            <v>5182</v>
          </cell>
          <cell r="F7200">
            <v>31.460899999999999</v>
          </cell>
          <cell r="G7200">
            <v>2359.6</v>
          </cell>
          <cell r="H7200" t="str">
            <v>.</v>
          </cell>
          <cell r="I7200">
            <v>471.92</v>
          </cell>
          <cell r="J7200">
            <v>42736</v>
          </cell>
          <cell r="M7200" t="str">
            <v>*</v>
          </cell>
        </row>
        <row r="7201">
          <cell r="A7201" t="str">
            <v>75891</v>
          </cell>
          <cell r="B7201" t="str">
            <v>Vein x-ray liver</v>
          </cell>
          <cell r="C7201" t="str">
            <v>CH</v>
          </cell>
          <cell r="D7201" t="str">
            <v>Q2</v>
          </cell>
          <cell r="E7201" t="str">
            <v>5182</v>
          </cell>
          <cell r="F7201">
            <v>31.460899999999999</v>
          </cell>
          <cell r="G7201">
            <v>2359.6</v>
          </cell>
          <cell r="H7201" t="str">
            <v>.</v>
          </cell>
          <cell r="I7201">
            <v>471.92</v>
          </cell>
          <cell r="J7201">
            <v>42736</v>
          </cell>
          <cell r="M7201" t="str">
            <v>*</v>
          </cell>
        </row>
        <row r="7202">
          <cell r="A7202" t="str">
            <v>75893</v>
          </cell>
          <cell r="B7202" t="str">
            <v>Venous sampling by catheter</v>
          </cell>
          <cell r="C7202" t="str">
            <v>CH</v>
          </cell>
          <cell r="D7202" t="str">
            <v>Q2</v>
          </cell>
          <cell r="E7202" t="str">
            <v>5183</v>
          </cell>
          <cell r="F7202">
            <v>52.300899999999999</v>
          </cell>
          <cell r="G7202">
            <v>3922.62</v>
          </cell>
          <cell r="H7202" t="str">
            <v>.</v>
          </cell>
          <cell r="I7202">
            <v>784.53</v>
          </cell>
          <cell r="J7202">
            <v>42736</v>
          </cell>
          <cell r="M7202" t="str">
            <v>*</v>
          </cell>
        </row>
        <row r="7203">
          <cell r="A7203" t="str">
            <v>75894</v>
          </cell>
          <cell r="B7203" t="str">
            <v>X-rays transcath therapy</v>
          </cell>
          <cell r="D7203" t="str">
            <v>N</v>
          </cell>
          <cell r="E7203" t="str">
            <v/>
          </cell>
        </row>
        <row r="7204">
          <cell r="A7204" t="str">
            <v>75898</v>
          </cell>
          <cell r="B7204" t="str">
            <v>Follow-up angiography</v>
          </cell>
          <cell r="C7204" t="str">
            <v>CH</v>
          </cell>
          <cell r="D7204" t="str">
            <v>Q2</v>
          </cell>
          <cell r="E7204" t="str">
            <v>5181</v>
          </cell>
          <cell r="F7204">
            <v>9.1176999999999992</v>
          </cell>
          <cell r="G7204">
            <v>683.84</v>
          </cell>
          <cell r="H7204" t="str">
            <v>.</v>
          </cell>
          <cell r="I7204">
            <v>136.77000000000001</v>
          </cell>
          <cell r="J7204">
            <v>42736</v>
          </cell>
          <cell r="M7204" t="str">
            <v>*</v>
          </cell>
        </row>
        <row r="7205">
          <cell r="A7205" t="str">
            <v>75901</v>
          </cell>
          <cell r="B7205" t="str">
            <v>Remove cva device obstruct</v>
          </cell>
          <cell r="D7205" t="str">
            <v>N</v>
          </cell>
          <cell r="E7205" t="str">
            <v/>
          </cell>
        </row>
        <row r="7206">
          <cell r="A7206" t="str">
            <v>75902</v>
          </cell>
          <cell r="B7206" t="str">
            <v>Remove cva lumen obstruct</v>
          </cell>
          <cell r="D7206" t="str">
            <v>N</v>
          </cell>
          <cell r="E7206" t="str">
            <v/>
          </cell>
        </row>
        <row r="7207">
          <cell r="A7207" t="str">
            <v>75952</v>
          </cell>
          <cell r="B7207" t="str">
            <v>Endovasc repair abdom aorta</v>
          </cell>
          <cell r="D7207" t="str">
            <v>C</v>
          </cell>
          <cell r="E7207" t="str">
            <v/>
          </cell>
        </row>
        <row r="7208">
          <cell r="A7208" t="str">
            <v>75953</v>
          </cell>
          <cell r="B7208" t="str">
            <v>Abdom aneurysm endovas rpr</v>
          </cell>
          <cell r="D7208" t="str">
            <v>C</v>
          </cell>
          <cell r="E7208" t="str">
            <v/>
          </cell>
        </row>
        <row r="7209">
          <cell r="A7209" t="str">
            <v>75954</v>
          </cell>
          <cell r="B7209" t="str">
            <v>Iliac aneurysm endovas rpr</v>
          </cell>
          <cell r="D7209" t="str">
            <v>C</v>
          </cell>
          <cell r="E7209" t="str">
            <v/>
          </cell>
        </row>
        <row r="7210">
          <cell r="A7210" t="str">
            <v>75956</v>
          </cell>
          <cell r="B7210" t="str">
            <v>Xray endovasc thor ao repr</v>
          </cell>
          <cell r="D7210" t="str">
            <v>C</v>
          </cell>
          <cell r="E7210" t="str">
            <v/>
          </cell>
        </row>
        <row r="7211">
          <cell r="A7211" t="str">
            <v>75957</v>
          </cell>
          <cell r="B7211" t="str">
            <v>Xray endovasc thor ao repr</v>
          </cell>
          <cell r="D7211" t="str">
            <v>C</v>
          </cell>
          <cell r="E7211" t="str">
            <v/>
          </cell>
        </row>
        <row r="7212">
          <cell r="A7212" t="str">
            <v>75958</v>
          </cell>
          <cell r="B7212" t="str">
            <v>Xray place prox ext thor ao</v>
          </cell>
          <cell r="D7212" t="str">
            <v>C</v>
          </cell>
          <cell r="E7212" t="str">
            <v/>
          </cell>
        </row>
        <row r="7213">
          <cell r="A7213" t="str">
            <v>75959</v>
          </cell>
          <cell r="B7213" t="str">
            <v>Xray place dist ext thor ao</v>
          </cell>
          <cell r="D7213" t="str">
            <v>C</v>
          </cell>
          <cell r="E7213" t="str">
            <v/>
          </cell>
        </row>
        <row r="7214">
          <cell r="A7214" t="str">
            <v>75962</v>
          </cell>
          <cell r="B7214" t="str">
            <v>Repair arterial blockage</v>
          </cell>
          <cell r="C7214" t="str">
            <v xml:space="preserve">CH </v>
          </cell>
          <cell r="D7214" t="str">
            <v>D</v>
          </cell>
          <cell r="E7214" t="str">
            <v/>
          </cell>
          <cell r="L7214">
            <v>42735</v>
          </cell>
          <cell r="M7214" t="str">
            <v>*</v>
          </cell>
        </row>
        <row r="7215">
          <cell r="A7215" t="str">
            <v>75964</v>
          </cell>
          <cell r="B7215" t="str">
            <v>Repair artery blockage each</v>
          </cell>
          <cell r="C7215" t="str">
            <v xml:space="preserve">CH </v>
          </cell>
          <cell r="D7215" t="str">
            <v>D</v>
          </cell>
          <cell r="E7215" t="str">
            <v/>
          </cell>
          <cell r="L7215">
            <v>42735</v>
          </cell>
          <cell r="M7215" t="str">
            <v>*</v>
          </cell>
        </row>
        <row r="7216">
          <cell r="A7216" t="str">
            <v>75966</v>
          </cell>
          <cell r="B7216" t="str">
            <v>Repair arterial blockage</v>
          </cell>
          <cell r="C7216" t="str">
            <v xml:space="preserve">CH </v>
          </cell>
          <cell r="D7216" t="str">
            <v>D</v>
          </cell>
          <cell r="E7216" t="str">
            <v/>
          </cell>
          <cell r="L7216">
            <v>42735</v>
          </cell>
          <cell r="M7216" t="str">
            <v>*</v>
          </cell>
        </row>
        <row r="7217">
          <cell r="A7217" t="str">
            <v>75968</v>
          </cell>
          <cell r="B7217" t="str">
            <v>Repair artery blockage each</v>
          </cell>
          <cell r="C7217" t="str">
            <v xml:space="preserve">CH </v>
          </cell>
          <cell r="D7217" t="str">
            <v>D</v>
          </cell>
          <cell r="E7217" t="str">
            <v/>
          </cell>
          <cell r="L7217">
            <v>42735</v>
          </cell>
          <cell r="M7217" t="str">
            <v>*</v>
          </cell>
        </row>
        <row r="7218">
          <cell r="A7218" t="str">
            <v>75970</v>
          </cell>
          <cell r="B7218" t="str">
            <v>Vascular biopsy</v>
          </cell>
          <cell r="D7218" t="str">
            <v>N</v>
          </cell>
          <cell r="E7218" t="str">
            <v/>
          </cell>
        </row>
        <row r="7219">
          <cell r="A7219" t="str">
            <v>75978</v>
          </cell>
          <cell r="B7219" t="str">
            <v>Repair venous blockage</v>
          </cell>
          <cell r="C7219" t="str">
            <v xml:space="preserve">CH </v>
          </cell>
          <cell r="D7219" t="str">
            <v>D</v>
          </cell>
          <cell r="E7219" t="str">
            <v/>
          </cell>
          <cell r="L7219">
            <v>42735</v>
          </cell>
          <cell r="M7219" t="str">
            <v>*</v>
          </cell>
        </row>
        <row r="7220">
          <cell r="A7220" t="str">
            <v>75984</v>
          </cell>
          <cell r="B7220" t="str">
            <v>Xray control catheter change</v>
          </cell>
          <cell r="D7220" t="str">
            <v>N</v>
          </cell>
          <cell r="E7220" t="str">
            <v/>
          </cell>
        </row>
        <row r="7221">
          <cell r="A7221" t="str">
            <v>75989</v>
          </cell>
          <cell r="B7221" t="str">
            <v>Abscess drainage under x-ray</v>
          </cell>
          <cell r="D7221" t="str">
            <v>N</v>
          </cell>
          <cell r="E7221" t="str">
            <v/>
          </cell>
        </row>
        <row r="7222">
          <cell r="A7222" t="str">
            <v>76000</v>
          </cell>
          <cell r="B7222" t="str">
            <v>Fluoroscope examination</v>
          </cell>
          <cell r="D7222" t="str">
            <v>S</v>
          </cell>
          <cell r="E7222" t="str">
            <v>5523</v>
          </cell>
          <cell r="F7222">
            <v>3.0108000000000001</v>
          </cell>
          <cell r="G7222">
            <v>225.81</v>
          </cell>
          <cell r="H7222" t="str">
            <v>.</v>
          </cell>
          <cell r="I7222">
            <v>45.17</v>
          </cell>
        </row>
        <row r="7223">
          <cell r="A7223" t="str">
            <v>76001</v>
          </cell>
          <cell r="B7223" t="str">
            <v>Fluoroscope exam extensive</v>
          </cell>
          <cell r="D7223" t="str">
            <v>N</v>
          </cell>
          <cell r="E7223" t="str">
            <v/>
          </cell>
        </row>
        <row r="7224">
          <cell r="A7224" t="str">
            <v>76010</v>
          </cell>
          <cell r="B7224" t="str">
            <v>X-ray nose to rectum</v>
          </cell>
          <cell r="C7224" t="str">
            <v>CH</v>
          </cell>
          <cell r="D7224" t="str">
            <v>Q1</v>
          </cell>
          <cell r="E7224" t="str">
            <v>5521</v>
          </cell>
          <cell r="F7224">
            <v>0.79779999999999995</v>
          </cell>
          <cell r="G7224">
            <v>59.84</v>
          </cell>
          <cell r="H7224" t="str">
            <v>.</v>
          </cell>
          <cell r="I7224">
            <v>11.97</v>
          </cell>
          <cell r="J7224">
            <v>42736</v>
          </cell>
          <cell r="M7224" t="str">
            <v>*</v>
          </cell>
        </row>
        <row r="7225">
          <cell r="A7225" t="str">
            <v>76080</v>
          </cell>
          <cell r="B7225" t="str">
            <v>X-ray exam of fistula</v>
          </cell>
          <cell r="D7225" t="str">
            <v>Q2</v>
          </cell>
          <cell r="E7225" t="str">
            <v>5524</v>
          </cell>
          <cell r="F7225">
            <v>5.9931999999999999</v>
          </cell>
          <cell r="G7225">
            <v>449.5</v>
          </cell>
          <cell r="H7225" t="str">
            <v>.</v>
          </cell>
          <cell r="I7225">
            <v>89.9</v>
          </cell>
        </row>
        <row r="7226">
          <cell r="A7226" t="str">
            <v>76098</v>
          </cell>
          <cell r="B7226" t="str">
            <v>X-ray exam breast specimen</v>
          </cell>
          <cell r="D7226" t="str">
            <v>Q2</v>
          </cell>
          <cell r="E7226" t="str">
            <v>5524</v>
          </cell>
          <cell r="F7226">
            <v>5.9931999999999999</v>
          </cell>
          <cell r="G7226">
            <v>449.5</v>
          </cell>
          <cell r="H7226" t="str">
            <v>.</v>
          </cell>
          <cell r="I7226">
            <v>89.9</v>
          </cell>
        </row>
        <row r="7227">
          <cell r="A7227" t="str">
            <v>76100</v>
          </cell>
          <cell r="B7227" t="str">
            <v>X-ray exam of body section</v>
          </cell>
          <cell r="D7227" t="str">
            <v>Q1</v>
          </cell>
          <cell r="E7227" t="str">
            <v>5522</v>
          </cell>
          <cell r="F7227">
            <v>1.5024999999999999</v>
          </cell>
          <cell r="G7227">
            <v>112.69</v>
          </cell>
          <cell r="H7227" t="str">
            <v>.</v>
          </cell>
          <cell r="I7227">
            <v>22.54</v>
          </cell>
        </row>
        <row r="7228">
          <cell r="A7228" t="str">
            <v>76101</v>
          </cell>
          <cell r="B7228" t="str">
            <v>Complex body section x-ray</v>
          </cell>
          <cell r="D7228" t="str">
            <v>Q1</v>
          </cell>
          <cell r="E7228" t="str">
            <v>5522</v>
          </cell>
          <cell r="F7228">
            <v>1.5024999999999999</v>
          </cell>
          <cell r="G7228">
            <v>112.69</v>
          </cell>
          <cell r="H7228" t="str">
            <v>.</v>
          </cell>
          <cell r="I7228">
            <v>22.54</v>
          </cell>
        </row>
        <row r="7229">
          <cell r="A7229" t="str">
            <v>76102</v>
          </cell>
          <cell r="B7229" t="str">
            <v>Complex body section x-rays</v>
          </cell>
          <cell r="C7229" t="str">
            <v>CH</v>
          </cell>
          <cell r="D7229" t="str">
            <v>S</v>
          </cell>
          <cell r="E7229" t="str">
            <v>5522</v>
          </cell>
          <cell r="F7229">
            <v>1.5024999999999999</v>
          </cell>
          <cell r="G7229">
            <v>112.69</v>
          </cell>
          <cell r="H7229" t="str">
            <v>.</v>
          </cell>
          <cell r="I7229">
            <v>22.54</v>
          </cell>
          <cell r="J7229">
            <v>42736</v>
          </cell>
          <cell r="M7229" t="str">
            <v>*</v>
          </cell>
        </row>
        <row r="7230">
          <cell r="A7230" t="str">
            <v>76120</v>
          </cell>
          <cell r="B7230" t="str">
            <v>Cine/video x-rays</v>
          </cell>
          <cell r="C7230" t="str">
            <v>CH</v>
          </cell>
          <cell r="D7230" t="str">
            <v>Q1</v>
          </cell>
          <cell r="E7230" t="str">
            <v>5521</v>
          </cell>
          <cell r="F7230">
            <v>0.79779999999999995</v>
          </cell>
          <cell r="G7230">
            <v>59.84</v>
          </cell>
          <cell r="H7230" t="str">
            <v>.</v>
          </cell>
          <cell r="I7230">
            <v>11.97</v>
          </cell>
          <cell r="J7230">
            <v>42736</v>
          </cell>
          <cell r="M7230" t="str">
            <v>*</v>
          </cell>
        </row>
        <row r="7231">
          <cell r="A7231" t="str">
            <v>76125</v>
          </cell>
          <cell r="B7231" t="str">
            <v>Cine/video x-rays add-on</v>
          </cell>
          <cell r="D7231" t="str">
            <v>N</v>
          </cell>
          <cell r="E7231" t="str">
            <v/>
          </cell>
        </row>
        <row r="7232">
          <cell r="A7232" t="str">
            <v>76140</v>
          </cell>
          <cell r="B7232" t="str">
            <v>X-ray consultation</v>
          </cell>
          <cell r="D7232" t="str">
            <v>E1</v>
          </cell>
          <cell r="E7232" t="str">
            <v/>
          </cell>
        </row>
        <row r="7233">
          <cell r="A7233" t="str">
            <v>76376</v>
          </cell>
          <cell r="B7233" t="str">
            <v>3d render w/intrp postproces</v>
          </cell>
          <cell r="D7233" t="str">
            <v>N</v>
          </cell>
          <cell r="E7233" t="str">
            <v/>
          </cell>
        </row>
        <row r="7234">
          <cell r="A7234" t="str">
            <v>76377</v>
          </cell>
          <cell r="B7234" t="str">
            <v>3d render w/intrp postproces</v>
          </cell>
          <cell r="D7234" t="str">
            <v>N</v>
          </cell>
          <cell r="E7234" t="str">
            <v/>
          </cell>
        </row>
        <row r="7235">
          <cell r="A7235" t="str">
            <v>76380</v>
          </cell>
          <cell r="B7235" t="str">
            <v>Cat scan follow-up study</v>
          </cell>
          <cell r="D7235" t="str">
            <v>Q1</v>
          </cell>
          <cell r="E7235" t="str">
            <v>5521</v>
          </cell>
          <cell r="F7235">
            <v>0.79779999999999995</v>
          </cell>
          <cell r="G7235">
            <v>59.84</v>
          </cell>
          <cell r="H7235" t="str">
            <v>.</v>
          </cell>
          <cell r="I7235">
            <v>11.97</v>
          </cell>
        </row>
        <row r="7236">
          <cell r="A7236" t="str">
            <v>76390</v>
          </cell>
          <cell r="B7236" t="str">
            <v>Mr spectroscopy</v>
          </cell>
          <cell r="D7236" t="str">
            <v>E1</v>
          </cell>
          <cell r="E7236" t="str">
            <v/>
          </cell>
        </row>
        <row r="7237">
          <cell r="A7237" t="str">
            <v>76496</v>
          </cell>
          <cell r="B7237" t="str">
            <v>Fluoroscopic procedure</v>
          </cell>
          <cell r="D7237" t="str">
            <v>Q1</v>
          </cell>
          <cell r="E7237" t="str">
            <v>5521</v>
          </cell>
          <cell r="F7237">
            <v>0.79779999999999995</v>
          </cell>
          <cell r="G7237">
            <v>59.84</v>
          </cell>
          <cell r="H7237" t="str">
            <v>.</v>
          </cell>
          <cell r="I7237">
            <v>11.97</v>
          </cell>
        </row>
        <row r="7238">
          <cell r="A7238" t="str">
            <v>76497</v>
          </cell>
          <cell r="B7238" t="str">
            <v>Ct procedure</v>
          </cell>
          <cell r="D7238" t="str">
            <v>Q1</v>
          </cell>
          <cell r="E7238" t="str">
            <v>5521</v>
          </cell>
          <cell r="F7238">
            <v>0.79779999999999995</v>
          </cell>
          <cell r="G7238">
            <v>59.84</v>
          </cell>
          <cell r="H7238" t="str">
            <v>.</v>
          </cell>
          <cell r="I7238">
            <v>11.97</v>
          </cell>
        </row>
        <row r="7239">
          <cell r="A7239" t="str">
            <v>76498</v>
          </cell>
          <cell r="B7239" t="str">
            <v>Mri procedure</v>
          </cell>
          <cell r="C7239" t="str">
            <v>CH</v>
          </cell>
          <cell r="D7239" t="str">
            <v>S</v>
          </cell>
          <cell r="E7239" t="str">
            <v>5521</v>
          </cell>
          <cell r="F7239">
            <v>0.79779999999999995</v>
          </cell>
          <cell r="G7239">
            <v>59.84</v>
          </cell>
          <cell r="H7239" t="str">
            <v>.</v>
          </cell>
          <cell r="I7239">
            <v>11.97</v>
          </cell>
          <cell r="J7239">
            <v>42736</v>
          </cell>
          <cell r="M7239" t="str">
            <v>*</v>
          </cell>
        </row>
        <row r="7240">
          <cell r="A7240" t="str">
            <v>76499</v>
          </cell>
          <cell r="B7240" t="str">
            <v>Radiographic procedure</v>
          </cell>
          <cell r="D7240" t="str">
            <v>Q1</v>
          </cell>
          <cell r="E7240" t="str">
            <v>5521</v>
          </cell>
          <cell r="F7240">
            <v>0.79779999999999995</v>
          </cell>
          <cell r="G7240">
            <v>59.84</v>
          </cell>
          <cell r="H7240" t="str">
            <v>.</v>
          </cell>
          <cell r="I7240">
            <v>11.97</v>
          </cell>
        </row>
        <row r="7241">
          <cell r="A7241" t="str">
            <v>76506</v>
          </cell>
          <cell r="B7241" t="str">
            <v>Echo exam of head</v>
          </cell>
          <cell r="C7241" t="str">
            <v>CH</v>
          </cell>
          <cell r="D7241" t="str">
            <v>Q1</v>
          </cell>
          <cell r="E7241" t="str">
            <v>5522</v>
          </cell>
          <cell r="F7241">
            <v>1.5024999999999999</v>
          </cell>
          <cell r="G7241">
            <v>112.69</v>
          </cell>
          <cell r="H7241" t="str">
            <v>.</v>
          </cell>
          <cell r="I7241">
            <v>22.54</v>
          </cell>
          <cell r="J7241">
            <v>42736</v>
          </cell>
          <cell r="M7241" t="str">
            <v>*</v>
          </cell>
        </row>
        <row r="7242">
          <cell r="A7242" t="str">
            <v>76510</v>
          </cell>
          <cell r="B7242" t="str">
            <v>Ophth us b &amp; quant a</v>
          </cell>
          <cell r="C7242" t="str">
            <v>CH</v>
          </cell>
          <cell r="D7242" t="str">
            <v>Q1</v>
          </cell>
          <cell r="E7242" t="str">
            <v>5735</v>
          </cell>
          <cell r="F7242">
            <v>3.5131999999999999</v>
          </cell>
          <cell r="G7242">
            <v>263.49</v>
          </cell>
          <cell r="H7242" t="str">
            <v>.</v>
          </cell>
          <cell r="I7242">
            <v>52.7</v>
          </cell>
          <cell r="J7242">
            <v>42736</v>
          </cell>
          <cell r="M7242" t="str">
            <v>*</v>
          </cell>
        </row>
        <row r="7243">
          <cell r="A7243" t="str">
            <v>76511</v>
          </cell>
          <cell r="B7243" t="str">
            <v>Ophth us quant a only</v>
          </cell>
          <cell r="C7243" t="str">
            <v>CH</v>
          </cell>
          <cell r="D7243" t="str">
            <v>Q1</v>
          </cell>
          <cell r="E7243" t="str">
            <v>5522</v>
          </cell>
          <cell r="F7243">
            <v>1.5024999999999999</v>
          </cell>
          <cell r="G7243">
            <v>112.69</v>
          </cell>
          <cell r="H7243" t="str">
            <v>.</v>
          </cell>
          <cell r="I7243">
            <v>22.54</v>
          </cell>
          <cell r="J7243">
            <v>42736</v>
          </cell>
          <cell r="M7243" t="str">
            <v>*</v>
          </cell>
        </row>
        <row r="7244">
          <cell r="A7244" t="str">
            <v>76512</v>
          </cell>
          <cell r="B7244" t="str">
            <v>Ophth us b w/non-quant a</v>
          </cell>
          <cell r="C7244" t="str">
            <v>CH</v>
          </cell>
          <cell r="D7244" t="str">
            <v>Q1</v>
          </cell>
          <cell r="E7244" t="str">
            <v>5522</v>
          </cell>
          <cell r="F7244">
            <v>1.5024999999999999</v>
          </cell>
          <cell r="G7244">
            <v>112.69</v>
          </cell>
          <cell r="H7244" t="str">
            <v>.</v>
          </cell>
          <cell r="I7244">
            <v>22.54</v>
          </cell>
          <cell r="J7244">
            <v>42736</v>
          </cell>
          <cell r="M7244" t="str">
            <v>*</v>
          </cell>
        </row>
        <row r="7245">
          <cell r="A7245" t="str">
            <v>76513</v>
          </cell>
          <cell r="B7245" t="str">
            <v>Echo exam of eye water bath</v>
          </cell>
          <cell r="C7245" t="str">
            <v>CH</v>
          </cell>
          <cell r="D7245" t="str">
            <v>Q1</v>
          </cell>
          <cell r="E7245" t="str">
            <v>5522</v>
          </cell>
          <cell r="F7245">
            <v>1.5024999999999999</v>
          </cell>
          <cell r="G7245">
            <v>112.69</v>
          </cell>
          <cell r="H7245" t="str">
            <v>.</v>
          </cell>
          <cell r="I7245">
            <v>22.54</v>
          </cell>
          <cell r="J7245">
            <v>42736</v>
          </cell>
          <cell r="M7245" t="str">
            <v>*</v>
          </cell>
        </row>
        <row r="7246">
          <cell r="A7246" t="str">
            <v>76514</v>
          </cell>
          <cell r="B7246" t="str">
            <v>Echo exam of eye thickness</v>
          </cell>
          <cell r="D7246" t="str">
            <v>Q1</v>
          </cell>
          <cell r="E7246" t="str">
            <v>5732</v>
          </cell>
          <cell r="F7246">
            <v>0.37819999999999998</v>
          </cell>
          <cell r="G7246">
            <v>28.37</v>
          </cell>
          <cell r="H7246" t="str">
            <v>.</v>
          </cell>
          <cell r="I7246">
            <v>5.68</v>
          </cell>
        </row>
        <row r="7247">
          <cell r="A7247" t="str">
            <v>76516</v>
          </cell>
          <cell r="B7247" t="str">
            <v>Echo exam of eye</v>
          </cell>
          <cell r="C7247" t="str">
            <v>CH</v>
          </cell>
          <cell r="D7247" t="str">
            <v>Q1</v>
          </cell>
          <cell r="E7247" t="str">
            <v>5521</v>
          </cell>
          <cell r="F7247">
            <v>0.79779999999999995</v>
          </cell>
          <cell r="G7247">
            <v>59.84</v>
          </cell>
          <cell r="H7247" t="str">
            <v>.</v>
          </cell>
          <cell r="I7247">
            <v>11.97</v>
          </cell>
          <cell r="J7247">
            <v>42736</v>
          </cell>
          <cell r="M7247" t="str">
            <v>*</v>
          </cell>
        </row>
        <row r="7248">
          <cell r="A7248" t="str">
            <v>76519</v>
          </cell>
          <cell r="B7248" t="str">
            <v>Echo exam of eye</v>
          </cell>
          <cell r="C7248" t="str">
            <v>CH</v>
          </cell>
          <cell r="D7248" t="str">
            <v>Q1</v>
          </cell>
          <cell r="E7248" t="str">
            <v>5521</v>
          </cell>
          <cell r="F7248">
            <v>0.79779999999999995</v>
          </cell>
          <cell r="G7248">
            <v>59.84</v>
          </cell>
          <cell r="H7248" t="str">
            <v>.</v>
          </cell>
          <cell r="I7248">
            <v>11.97</v>
          </cell>
          <cell r="J7248">
            <v>42736</v>
          </cell>
          <cell r="M7248" t="str">
            <v>*</v>
          </cell>
        </row>
        <row r="7249">
          <cell r="A7249" t="str">
            <v>76529</v>
          </cell>
          <cell r="B7249" t="str">
            <v>Echo exam of eye</v>
          </cell>
          <cell r="C7249" t="str">
            <v>CH</v>
          </cell>
          <cell r="D7249" t="str">
            <v>Q1</v>
          </cell>
          <cell r="E7249" t="str">
            <v>5521</v>
          </cell>
          <cell r="F7249">
            <v>0.79779999999999995</v>
          </cell>
          <cell r="G7249">
            <v>59.84</v>
          </cell>
          <cell r="H7249" t="str">
            <v>.</v>
          </cell>
          <cell r="I7249">
            <v>11.97</v>
          </cell>
          <cell r="J7249">
            <v>42736</v>
          </cell>
          <cell r="M7249" t="str">
            <v>*</v>
          </cell>
        </row>
        <row r="7250">
          <cell r="A7250" t="str">
            <v>76536</v>
          </cell>
          <cell r="B7250" t="str">
            <v>Us exam of head and neck</v>
          </cell>
          <cell r="C7250" t="str">
            <v>CH</v>
          </cell>
          <cell r="D7250" t="str">
            <v>Q1</v>
          </cell>
          <cell r="E7250" t="str">
            <v>5522</v>
          </cell>
          <cell r="F7250">
            <v>1.5024999999999999</v>
          </cell>
          <cell r="G7250">
            <v>112.69</v>
          </cell>
          <cell r="H7250" t="str">
            <v>.</v>
          </cell>
          <cell r="I7250">
            <v>22.54</v>
          </cell>
          <cell r="J7250">
            <v>42736</v>
          </cell>
          <cell r="M7250" t="str">
            <v>*</v>
          </cell>
        </row>
        <row r="7251">
          <cell r="A7251" t="str">
            <v>76604</v>
          </cell>
          <cell r="B7251" t="str">
            <v>Us exam chest</v>
          </cell>
          <cell r="C7251" t="str">
            <v>CH</v>
          </cell>
          <cell r="D7251" t="str">
            <v>Q1</v>
          </cell>
          <cell r="E7251" t="str">
            <v>5522</v>
          </cell>
          <cell r="F7251">
            <v>1.5024999999999999</v>
          </cell>
          <cell r="G7251">
            <v>112.69</v>
          </cell>
          <cell r="H7251" t="str">
            <v>.</v>
          </cell>
          <cell r="I7251">
            <v>22.54</v>
          </cell>
          <cell r="J7251">
            <v>42736</v>
          </cell>
          <cell r="M7251" t="str">
            <v>*</v>
          </cell>
        </row>
        <row r="7252">
          <cell r="A7252" t="str">
            <v>76641</v>
          </cell>
          <cell r="B7252" t="str">
            <v>Ultrasound breast complete</v>
          </cell>
          <cell r="C7252" t="str">
            <v>CH</v>
          </cell>
          <cell r="D7252" t="str">
            <v>Q1</v>
          </cell>
          <cell r="E7252" t="str">
            <v>5522</v>
          </cell>
          <cell r="F7252">
            <v>1.5024999999999999</v>
          </cell>
          <cell r="G7252">
            <v>112.69</v>
          </cell>
          <cell r="H7252" t="str">
            <v>.</v>
          </cell>
          <cell r="I7252">
            <v>22.54</v>
          </cell>
          <cell r="J7252">
            <v>42736</v>
          </cell>
          <cell r="M7252" t="str">
            <v>*</v>
          </cell>
        </row>
        <row r="7253">
          <cell r="A7253" t="str">
            <v>76642</v>
          </cell>
          <cell r="B7253" t="str">
            <v>Ultrasound breast limited</v>
          </cell>
          <cell r="C7253" t="str">
            <v>CH</v>
          </cell>
          <cell r="D7253" t="str">
            <v>Q1</v>
          </cell>
          <cell r="E7253" t="str">
            <v>5521</v>
          </cell>
          <cell r="F7253">
            <v>0.79779999999999995</v>
          </cell>
          <cell r="G7253">
            <v>59.84</v>
          </cell>
          <cell r="H7253" t="str">
            <v>.</v>
          </cell>
          <cell r="I7253">
            <v>11.97</v>
          </cell>
          <cell r="J7253">
            <v>42736</v>
          </cell>
          <cell r="M7253" t="str">
            <v>*</v>
          </cell>
        </row>
        <row r="7254">
          <cell r="A7254" t="str">
            <v>76700</v>
          </cell>
          <cell r="B7254" t="str">
            <v>Us exam abdom complete</v>
          </cell>
          <cell r="C7254" t="str">
            <v>CH</v>
          </cell>
          <cell r="D7254" t="str">
            <v>Q3</v>
          </cell>
          <cell r="E7254" t="str">
            <v>5522</v>
          </cell>
          <cell r="F7254">
            <v>1.5024999999999999</v>
          </cell>
          <cell r="G7254">
            <v>112.69</v>
          </cell>
          <cell r="H7254" t="str">
            <v>.</v>
          </cell>
          <cell r="I7254">
            <v>22.54</v>
          </cell>
          <cell r="J7254">
            <v>42736</v>
          </cell>
          <cell r="M7254" t="str">
            <v>*</v>
          </cell>
        </row>
        <row r="7255">
          <cell r="A7255" t="str">
            <v>76705</v>
          </cell>
          <cell r="B7255" t="str">
            <v>Echo exam of abdomen</v>
          </cell>
          <cell r="C7255" t="str">
            <v>CH</v>
          </cell>
          <cell r="D7255" t="str">
            <v>Q3</v>
          </cell>
          <cell r="E7255" t="str">
            <v>5522</v>
          </cell>
          <cell r="F7255">
            <v>1.5024999999999999</v>
          </cell>
          <cell r="G7255">
            <v>112.69</v>
          </cell>
          <cell r="H7255" t="str">
            <v>.</v>
          </cell>
          <cell r="I7255">
            <v>22.54</v>
          </cell>
          <cell r="J7255">
            <v>42736</v>
          </cell>
          <cell r="M7255" t="str">
            <v>*</v>
          </cell>
        </row>
        <row r="7256">
          <cell r="A7256" t="str">
            <v>76706</v>
          </cell>
          <cell r="B7256" t="str">
            <v>Us abdl aorta screen aaa</v>
          </cell>
          <cell r="C7256" t="str">
            <v>NC</v>
          </cell>
          <cell r="D7256" t="str">
            <v>S</v>
          </cell>
          <cell r="E7256" t="str">
            <v>5522</v>
          </cell>
          <cell r="F7256">
            <v>1.5024999999999999</v>
          </cell>
          <cell r="G7256">
            <v>112.69</v>
          </cell>
          <cell r="H7256" t="str">
            <v>.</v>
          </cell>
          <cell r="I7256">
            <v>22.54</v>
          </cell>
          <cell r="K7256">
            <v>42736</v>
          </cell>
          <cell r="M7256" t="str">
            <v>*</v>
          </cell>
        </row>
        <row r="7257">
          <cell r="A7257" t="str">
            <v>76770</v>
          </cell>
          <cell r="B7257" t="str">
            <v>Us exam abdo back wall comp</v>
          </cell>
          <cell r="C7257" t="str">
            <v>CH</v>
          </cell>
          <cell r="D7257" t="str">
            <v>Q3</v>
          </cell>
          <cell r="E7257" t="str">
            <v>5522</v>
          </cell>
          <cell r="F7257">
            <v>1.5024999999999999</v>
          </cell>
          <cell r="G7257">
            <v>112.69</v>
          </cell>
          <cell r="H7257" t="str">
            <v>.</v>
          </cell>
          <cell r="I7257">
            <v>22.54</v>
          </cell>
          <cell r="J7257">
            <v>42736</v>
          </cell>
          <cell r="M7257" t="str">
            <v>*</v>
          </cell>
        </row>
        <row r="7258">
          <cell r="A7258" t="str">
            <v>76775</v>
          </cell>
          <cell r="B7258" t="str">
            <v>Us exam abdo back wall lim</v>
          </cell>
          <cell r="C7258" t="str">
            <v>CH</v>
          </cell>
          <cell r="D7258" t="str">
            <v>Q1</v>
          </cell>
          <cell r="E7258" t="str">
            <v>5522</v>
          </cell>
          <cell r="F7258">
            <v>1.5024999999999999</v>
          </cell>
          <cell r="G7258">
            <v>112.69</v>
          </cell>
          <cell r="H7258" t="str">
            <v>.</v>
          </cell>
          <cell r="I7258">
            <v>22.54</v>
          </cell>
          <cell r="J7258">
            <v>42736</v>
          </cell>
          <cell r="M7258" t="str">
            <v>*</v>
          </cell>
        </row>
        <row r="7259">
          <cell r="A7259" t="str">
            <v>76776</v>
          </cell>
          <cell r="B7259" t="str">
            <v>Us exam k transpl w/doppler</v>
          </cell>
          <cell r="C7259" t="str">
            <v>CH</v>
          </cell>
          <cell r="D7259" t="str">
            <v>Q3</v>
          </cell>
          <cell r="E7259" t="str">
            <v>5522</v>
          </cell>
          <cell r="F7259">
            <v>1.5024999999999999</v>
          </cell>
          <cell r="G7259">
            <v>112.69</v>
          </cell>
          <cell r="H7259" t="str">
            <v>.</v>
          </cell>
          <cell r="I7259">
            <v>22.54</v>
          </cell>
          <cell r="J7259">
            <v>42736</v>
          </cell>
          <cell r="M7259" t="str">
            <v>*</v>
          </cell>
        </row>
        <row r="7260">
          <cell r="A7260" t="str">
            <v>76800</v>
          </cell>
          <cell r="B7260" t="str">
            <v>Us exam spinal canal</v>
          </cell>
          <cell r="C7260" t="str">
            <v>CH</v>
          </cell>
          <cell r="D7260" t="str">
            <v>Q1</v>
          </cell>
          <cell r="E7260" t="str">
            <v>5521</v>
          </cell>
          <cell r="F7260">
            <v>0.79779999999999995</v>
          </cell>
          <cell r="G7260">
            <v>59.84</v>
          </cell>
          <cell r="H7260" t="str">
            <v>.</v>
          </cell>
          <cell r="I7260">
            <v>11.97</v>
          </cell>
          <cell r="J7260">
            <v>42736</v>
          </cell>
          <cell r="M7260" t="str">
            <v>*</v>
          </cell>
        </row>
        <row r="7261">
          <cell r="A7261" t="str">
            <v>76801</v>
          </cell>
          <cell r="B7261" t="str">
            <v>Ob us &lt; 14 wks single fetus</v>
          </cell>
          <cell r="C7261" t="str">
            <v>CH</v>
          </cell>
          <cell r="D7261" t="str">
            <v>S</v>
          </cell>
          <cell r="E7261" t="str">
            <v>5522</v>
          </cell>
          <cell r="F7261">
            <v>1.5024999999999999</v>
          </cell>
          <cell r="G7261">
            <v>112.69</v>
          </cell>
          <cell r="H7261" t="str">
            <v>.</v>
          </cell>
          <cell r="I7261">
            <v>22.54</v>
          </cell>
          <cell r="J7261">
            <v>42736</v>
          </cell>
          <cell r="M7261" t="str">
            <v>*</v>
          </cell>
        </row>
        <row r="7262">
          <cell r="A7262" t="str">
            <v>76802</v>
          </cell>
          <cell r="B7262" t="str">
            <v>Ob us &lt; 14 wks addl fetus</v>
          </cell>
          <cell r="D7262" t="str">
            <v>N</v>
          </cell>
          <cell r="E7262" t="str">
            <v/>
          </cell>
        </row>
        <row r="7263">
          <cell r="A7263" t="str">
            <v>76805</v>
          </cell>
          <cell r="B7263" t="str">
            <v>Ob us &gt;/= 14 wks sngl fetus</v>
          </cell>
          <cell r="C7263" t="str">
            <v>CH</v>
          </cell>
          <cell r="D7263" t="str">
            <v>S</v>
          </cell>
          <cell r="E7263" t="str">
            <v>5522</v>
          </cell>
          <cell r="F7263">
            <v>1.5024999999999999</v>
          </cell>
          <cell r="G7263">
            <v>112.69</v>
          </cell>
          <cell r="H7263" t="str">
            <v>.</v>
          </cell>
          <cell r="I7263">
            <v>22.54</v>
          </cell>
          <cell r="J7263">
            <v>42736</v>
          </cell>
          <cell r="M7263" t="str">
            <v>*</v>
          </cell>
        </row>
        <row r="7264">
          <cell r="A7264" t="str">
            <v>76810</v>
          </cell>
          <cell r="B7264" t="str">
            <v>Ob us &gt;/= 14 wks addl fetus</v>
          </cell>
          <cell r="D7264" t="str">
            <v>N</v>
          </cell>
          <cell r="E7264" t="str">
            <v/>
          </cell>
        </row>
        <row r="7265">
          <cell r="A7265" t="str">
            <v>76811</v>
          </cell>
          <cell r="B7265" t="str">
            <v>Ob us detailed sngl fetus</v>
          </cell>
          <cell r="C7265" t="str">
            <v>CH</v>
          </cell>
          <cell r="D7265" t="str">
            <v>S</v>
          </cell>
          <cell r="E7265" t="str">
            <v>5522</v>
          </cell>
          <cell r="F7265">
            <v>1.5024999999999999</v>
          </cell>
          <cell r="G7265">
            <v>112.69</v>
          </cell>
          <cell r="H7265" t="str">
            <v>.</v>
          </cell>
          <cell r="I7265">
            <v>22.54</v>
          </cell>
          <cell r="J7265">
            <v>42736</v>
          </cell>
          <cell r="M7265" t="str">
            <v>*</v>
          </cell>
        </row>
        <row r="7266">
          <cell r="A7266" t="str">
            <v>76812</v>
          </cell>
          <cell r="B7266" t="str">
            <v>Ob us detailed addl fetus</v>
          </cell>
          <cell r="D7266" t="str">
            <v>N</v>
          </cell>
          <cell r="E7266" t="str">
            <v/>
          </cell>
        </row>
        <row r="7267">
          <cell r="A7267" t="str">
            <v>76813</v>
          </cell>
          <cell r="B7267" t="str">
            <v>Ob us nuchal meas 1 gest</v>
          </cell>
          <cell r="C7267" t="str">
            <v>CH</v>
          </cell>
          <cell r="D7267" t="str">
            <v>Q1</v>
          </cell>
          <cell r="E7267" t="str">
            <v>5522</v>
          </cell>
          <cell r="F7267">
            <v>1.5024999999999999</v>
          </cell>
          <cell r="G7267">
            <v>112.69</v>
          </cell>
          <cell r="H7267" t="str">
            <v>.</v>
          </cell>
          <cell r="I7267">
            <v>22.54</v>
          </cell>
          <cell r="J7267">
            <v>42736</v>
          </cell>
          <cell r="M7267" t="str">
            <v>*</v>
          </cell>
        </row>
        <row r="7268">
          <cell r="A7268" t="str">
            <v>76814</v>
          </cell>
          <cell r="B7268" t="str">
            <v>Ob us nuchal meas add-on</v>
          </cell>
          <cell r="D7268" t="str">
            <v>N</v>
          </cell>
          <cell r="E7268" t="str">
            <v/>
          </cell>
        </row>
        <row r="7269">
          <cell r="A7269" t="str">
            <v>76815</v>
          </cell>
          <cell r="B7269" t="str">
            <v>Ob us limited fetus(s)</v>
          </cell>
          <cell r="C7269" t="str">
            <v>CH</v>
          </cell>
          <cell r="D7269" t="str">
            <v>Q1</v>
          </cell>
          <cell r="E7269" t="str">
            <v>5522</v>
          </cell>
          <cell r="F7269">
            <v>1.5024999999999999</v>
          </cell>
          <cell r="G7269">
            <v>112.69</v>
          </cell>
          <cell r="H7269" t="str">
            <v>.</v>
          </cell>
          <cell r="I7269">
            <v>22.54</v>
          </cell>
          <cell r="J7269">
            <v>42736</v>
          </cell>
          <cell r="M7269" t="str">
            <v>*</v>
          </cell>
        </row>
        <row r="7270">
          <cell r="A7270" t="str">
            <v>76816</v>
          </cell>
          <cell r="B7270" t="str">
            <v>Ob us follow-up per fetus</v>
          </cell>
          <cell r="C7270" t="str">
            <v>CH</v>
          </cell>
          <cell r="D7270" t="str">
            <v>Q1</v>
          </cell>
          <cell r="E7270" t="str">
            <v>5522</v>
          </cell>
          <cell r="F7270">
            <v>1.5024999999999999</v>
          </cell>
          <cell r="G7270">
            <v>112.69</v>
          </cell>
          <cell r="H7270" t="str">
            <v>.</v>
          </cell>
          <cell r="I7270">
            <v>22.54</v>
          </cell>
          <cell r="J7270">
            <v>42736</v>
          </cell>
          <cell r="M7270" t="str">
            <v>*</v>
          </cell>
        </row>
        <row r="7271">
          <cell r="A7271" t="str">
            <v>76817</v>
          </cell>
          <cell r="B7271" t="str">
            <v>Transvaginal us obstetric</v>
          </cell>
          <cell r="C7271" t="str">
            <v>CH</v>
          </cell>
          <cell r="D7271" t="str">
            <v>Q1</v>
          </cell>
          <cell r="E7271" t="str">
            <v>5522</v>
          </cell>
          <cell r="F7271">
            <v>1.5024999999999999</v>
          </cell>
          <cell r="G7271">
            <v>112.69</v>
          </cell>
          <cell r="H7271" t="str">
            <v>.</v>
          </cell>
          <cell r="I7271">
            <v>22.54</v>
          </cell>
          <cell r="J7271">
            <v>42736</v>
          </cell>
          <cell r="M7271" t="str">
            <v>*</v>
          </cell>
        </row>
        <row r="7272">
          <cell r="A7272" t="str">
            <v>76818</v>
          </cell>
          <cell r="B7272" t="str">
            <v>Fetal biophys profile w/nst</v>
          </cell>
          <cell r="C7272" t="str">
            <v>CH</v>
          </cell>
          <cell r="D7272" t="str">
            <v>S</v>
          </cell>
          <cell r="E7272" t="str">
            <v>5522</v>
          </cell>
          <cell r="F7272">
            <v>1.5024999999999999</v>
          </cell>
          <cell r="G7272">
            <v>112.69</v>
          </cell>
          <cell r="H7272" t="str">
            <v>.</v>
          </cell>
          <cell r="I7272">
            <v>22.54</v>
          </cell>
          <cell r="J7272">
            <v>42736</v>
          </cell>
          <cell r="M7272" t="str">
            <v>*</v>
          </cell>
        </row>
        <row r="7273">
          <cell r="A7273" t="str">
            <v>76819</v>
          </cell>
          <cell r="B7273" t="str">
            <v>Fetal biophys profil w/o nst</v>
          </cell>
          <cell r="C7273" t="str">
            <v>CH</v>
          </cell>
          <cell r="D7273" t="str">
            <v>S</v>
          </cell>
          <cell r="E7273" t="str">
            <v>5522</v>
          </cell>
          <cell r="F7273">
            <v>1.5024999999999999</v>
          </cell>
          <cell r="G7273">
            <v>112.69</v>
          </cell>
          <cell r="H7273" t="str">
            <v>.</v>
          </cell>
          <cell r="I7273">
            <v>22.54</v>
          </cell>
          <cell r="J7273">
            <v>42736</v>
          </cell>
          <cell r="M7273" t="str">
            <v>*</v>
          </cell>
        </row>
        <row r="7274">
          <cell r="A7274" t="str">
            <v>76820</v>
          </cell>
          <cell r="B7274" t="str">
            <v>Umbilical artery echo</v>
          </cell>
          <cell r="C7274" t="str">
            <v>CH</v>
          </cell>
          <cell r="D7274" t="str">
            <v>Q1</v>
          </cell>
          <cell r="E7274" t="str">
            <v>5522</v>
          </cell>
          <cell r="F7274">
            <v>1.5024999999999999</v>
          </cell>
          <cell r="G7274">
            <v>112.69</v>
          </cell>
          <cell r="H7274" t="str">
            <v>.</v>
          </cell>
          <cell r="I7274">
            <v>22.54</v>
          </cell>
          <cell r="J7274">
            <v>42736</v>
          </cell>
          <cell r="M7274" t="str">
            <v>*</v>
          </cell>
        </row>
        <row r="7275">
          <cell r="A7275" t="str">
            <v>76821</v>
          </cell>
          <cell r="B7275" t="str">
            <v>Middle cerebral artery echo</v>
          </cell>
          <cell r="C7275" t="str">
            <v>CH</v>
          </cell>
          <cell r="D7275" t="str">
            <v>Q1</v>
          </cell>
          <cell r="E7275" t="str">
            <v>5522</v>
          </cell>
          <cell r="F7275">
            <v>1.5024999999999999</v>
          </cell>
          <cell r="G7275">
            <v>112.69</v>
          </cell>
          <cell r="H7275" t="str">
            <v>.</v>
          </cell>
          <cell r="I7275">
            <v>22.54</v>
          </cell>
          <cell r="J7275">
            <v>42736</v>
          </cell>
          <cell r="M7275" t="str">
            <v>*</v>
          </cell>
        </row>
        <row r="7276">
          <cell r="A7276" t="str">
            <v>76825</v>
          </cell>
          <cell r="B7276" t="str">
            <v>Echo exam of fetal heart</v>
          </cell>
          <cell r="C7276" t="str">
            <v>CH</v>
          </cell>
          <cell r="D7276" t="str">
            <v>S</v>
          </cell>
          <cell r="E7276" t="str">
            <v>5524</v>
          </cell>
          <cell r="F7276">
            <v>5.9931999999999999</v>
          </cell>
          <cell r="G7276">
            <v>449.5</v>
          </cell>
          <cell r="H7276" t="str">
            <v>.</v>
          </cell>
          <cell r="I7276">
            <v>89.9</v>
          </cell>
          <cell r="J7276">
            <v>42736</v>
          </cell>
          <cell r="M7276" t="str">
            <v>*</v>
          </cell>
        </row>
        <row r="7277">
          <cell r="A7277" t="str">
            <v>76826</v>
          </cell>
          <cell r="B7277" t="str">
            <v>Echo exam of fetal heart</v>
          </cell>
          <cell r="C7277" t="str">
            <v>CH</v>
          </cell>
          <cell r="D7277" t="str">
            <v>S</v>
          </cell>
          <cell r="E7277" t="str">
            <v>5523</v>
          </cell>
          <cell r="F7277">
            <v>3.0108000000000001</v>
          </cell>
          <cell r="G7277">
            <v>225.81</v>
          </cell>
          <cell r="H7277" t="str">
            <v>.</v>
          </cell>
          <cell r="I7277">
            <v>45.17</v>
          </cell>
          <cell r="J7277">
            <v>42736</v>
          </cell>
          <cell r="M7277" t="str">
            <v>*</v>
          </cell>
        </row>
        <row r="7278">
          <cell r="A7278" t="str">
            <v>76827</v>
          </cell>
          <cell r="B7278" t="str">
            <v>Echo exam of fetal heart</v>
          </cell>
          <cell r="C7278" t="str">
            <v>CH</v>
          </cell>
          <cell r="D7278" t="str">
            <v>Q1</v>
          </cell>
          <cell r="E7278" t="str">
            <v>5523</v>
          </cell>
          <cell r="F7278">
            <v>3.0108000000000001</v>
          </cell>
          <cell r="G7278">
            <v>225.81</v>
          </cell>
          <cell r="H7278" t="str">
            <v>.</v>
          </cell>
          <cell r="I7278">
            <v>45.17</v>
          </cell>
          <cell r="J7278">
            <v>42736</v>
          </cell>
          <cell r="M7278" t="str">
            <v>*</v>
          </cell>
        </row>
        <row r="7279">
          <cell r="A7279" t="str">
            <v>76828</v>
          </cell>
          <cell r="B7279" t="str">
            <v>Echo exam of fetal heart</v>
          </cell>
          <cell r="C7279" t="str">
            <v>CH</v>
          </cell>
          <cell r="D7279" t="str">
            <v>Q1</v>
          </cell>
          <cell r="E7279" t="str">
            <v>5522</v>
          </cell>
          <cell r="F7279">
            <v>1.5024999999999999</v>
          </cell>
          <cell r="G7279">
            <v>112.69</v>
          </cell>
          <cell r="H7279" t="str">
            <v>.</v>
          </cell>
          <cell r="I7279">
            <v>22.54</v>
          </cell>
          <cell r="J7279">
            <v>42736</v>
          </cell>
          <cell r="M7279" t="str">
            <v>*</v>
          </cell>
        </row>
        <row r="7280">
          <cell r="A7280" t="str">
            <v>76830</v>
          </cell>
          <cell r="B7280" t="str">
            <v>Transvaginal us non-ob</v>
          </cell>
          <cell r="C7280" t="str">
            <v>CH</v>
          </cell>
          <cell r="D7280" t="str">
            <v>S</v>
          </cell>
          <cell r="E7280" t="str">
            <v>5522</v>
          </cell>
          <cell r="F7280">
            <v>1.5024999999999999</v>
          </cell>
          <cell r="G7280">
            <v>112.69</v>
          </cell>
          <cell r="H7280" t="str">
            <v>.</v>
          </cell>
          <cell r="I7280">
            <v>22.54</v>
          </cell>
          <cell r="J7280">
            <v>42736</v>
          </cell>
          <cell r="M7280" t="str">
            <v>*</v>
          </cell>
        </row>
        <row r="7281">
          <cell r="A7281" t="str">
            <v>76831</v>
          </cell>
          <cell r="B7281" t="str">
            <v>Echo exam uterus</v>
          </cell>
          <cell r="C7281" t="str">
            <v>CH</v>
          </cell>
          <cell r="D7281" t="str">
            <v>Q3</v>
          </cell>
          <cell r="E7281" t="str">
            <v>5523</v>
          </cell>
          <cell r="F7281">
            <v>3.0108000000000001</v>
          </cell>
          <cell r="G7281">
            <v>225.81</v>
          </cell>
          <cell r="H7281" t="str">
            <v>.</v>
          </cell>
          <cell r="I7281">
            <v>45.17</v>
          </cell>
          <cell r="J7281">
            <v>42736</v>
          </cell>
          <cell r="M7281" t="str">
            <v>*</v>
          </cell>
        </row>
        <row r="7282">
          <cell r="A7282" t="str">
            <v>76856</v>
          </cell>
          <cell r="B7282" t="str">
            <v>Us exam pelvic complete</v>
          </cell>
          <cell r="C7282" t="str">
            <v>CH</v>
          </cell>
          <cell r="D7282" t="str">
            <v>Q3</v>
          </cell>
          <cell r="E7282" t="str">
            <v>5522</v>
          </cell>
          <cell r="F7282">
            <v>1.5024999999999999</v>
          </cell>
          <cell r="G7282">
            <v>112.69</v>
          </cell>
          <cell r="H7282" t="str">
            <v>.</v>
          </cell>
          <cell r="I7282">
            <v>22.54</v>
          </cell>
          <cell r="J7282">
            <v>42736</v>
          </cell>
          <cell r="M7282" t="str">
            <v>*</v>
          </cell>
        </row>
        <row r="7283">
          <cell r="A7283" t="str">
            <v>76857</v>
          </cell>
          <cell r="B7283" t="str">
            <v>Us exam pelvic limited</v>
          </cell>
          <cell r="C7283" t="str">
            <v>CH</v>
          </cell>
          <cell r="D7283" t="str">
            <v>Q3</v>
          </cell>
          <cell r="E7283" t="str">
            <v>5522</v>
          </cell>
          <cell r="F7283">
            <v>1.5024999999999999</v>
          </cell>
          <cell r="G7283">
            <v>112.69</v>
          </cell>
          <cell r="H7283" t="str">
            <v>.</v>
          </cell>
          <cell r="I7283">
            <v>22.54</v>
          </cell>
          <cell r="J7283">
            <v>42736</v>
          </cell>
          <cell r="M7283" t="str">
            <v>*</v>
          </cell>
        </row>
        <row r="7284">
          <cell r="A7284" t="str">
            <v>76870</v>
          </cell>
          <cell r="B7284" t="str">
            <v>Us exam scrotum</v>
          </cell>
          <cell r="C7284" t="str">
            <v>CH</v>
          </cell>
          <cell r="D7284" t="str">
            <v>Q1</v>
          </cell>
          <cell r="E7284" t="str">
            <v>5522</v>
          </cell>
          <cell r="F7284">
            <v>1.5024999999999999</v>
          </cell>
          <cell r="G7284">
            <v>112.69</v>
          </cell>
          <cell r="H7284" t="str">
            <v>.</v>
          </cell>
          <cell r="I7284">
            <v>22.54</v>
          </cell>
          <cell r="J7284">
            <v>42736</v>
          </cell>
          <cell r="M7284" t="str">
            <v>*</v>
          </cell>
        </row>
        <row r="7285">
          <cell r="A7285" t="str">
            <v>76872</v>
          </cell>
          <cell r="B7285" t="str">
            <v>Us transrectal</v>
          </cell>
          <cell r="C7285" t="str">
            <v>CH</v>
          </cell>
          <cell r="D7285" t="str">
            <v>S</v>
          </cell>
          <cell r="E7285" t="str">
            <v>5522</v>
          </cell>
          <cell r="F7285">
            <v>1.5024999999999999</v>
          </cell>
          <cell r="G7285">
            <v>112.69</v>
          </cell>
          <cell r="H7285" t="str">
            <v>.</v>
          </cell>
          <cell r="I7285">
            <v>22.54</v>
          </cell>
          <cell r="J7285">
            <v>42736</v>
          </cell>
          <cell r="M7285" t="str">
            <v>*</v>
          </cell>
        </row>
        <row r="7286">
          <cell r="A7286" t="str">
            <v>76873</v>
          </cell>
          <cell r="B7286" t="str">
            <v>Echograp trans r pros study</v>
          </cell>
          <cell r="C7286" t="str">
            <v>CH</v>
          </cell>
          <cell r="D7286" t="str">
            <v>S</v>
          </cell>
          <cell r="E7286" t="str">
            <v>5522</v>
          </cell>
          <cell r="F7286">
            <v>1.5024999999999999</v>
          </cell>
          <cell r="G7286">
            <v>112.69</v>
          </cell>
          <cell r="H7286" t="str">
            <v>.</v>
          </cell>
          <cell r="I7286">
            <v>22.54</v>
          </cell>
          <cell r="J7286">
            <v>42736</v>
          </cell>
          <cell r="M7286" t="str">
            <v>*</v>
          </cell>
        </row>
        <row r="7287">
          <cell r="A7287" t="str">
            <v>76881</v>
          </cell>
          <cell r="B7287" t="str">
            <v>Us xtr non-vasc complete</v>
          </cell>
          <cell r="C7287" t="str">
            <v>CH</v>
          </cell>
          <cell r="D7287" t="str">
            <v>S</v>
          </cell>
          <cell r="E7287" t="str">
            <v>5522</v>
          </cell>
          <cell r="F7287">
            <v>1.5024999999999999</v>
          </cell>
          <cell r="G7287">
            <v>112.69</v>
          </cell>
          <cell r="H7287" t="str">
            <v>.</v>
          </cell>
          <cell r="I7287">
            <v>22.54</v>
          </cell>
          <cell r="J7287">
            <v>42736</v>
          </cell>
          <cell r="M7287" t="str">
            <v>*</v>
          </cell>
        </row>
        <row r="7288">
          <cell r="A7288" t="str">
            <v>76882</v>
          </cell>
          <cell r="B7288" t="str">
            <v>Us xtr non-vasc lmtd</v>
          </cell>
          <cell r="C7288" t="str">
            <v>CH</v>
          </cell>
          <cell r="D7288" t="str">
            <v>Q1</v>
          </cell>
          <cell r="E7288" t="str">
            <v>5521</v>
          </cell>
          <cell r="F7288">
            <v>0.79779999999999995</v>
          </cell>
          <cell r="G7288">
            <v>59.84</v>
          </cell>
          <cell r="H7288" t="str">
            <v>.</v>
          </cell>
          <cell r="I7288">
            <v>11.97</v>
          </cell>
          <cell r="J7288">
            <v>42736</v>
          </cell>
          <cell r="M7288" t="str">
            <v>*</v>
          </cell>
        </row>
        <row r="7289">
          <cell r="A7289" t="str">
            <v>76885</v>
          </cell>
          <cell r="B7289" t="str">
            <v>Us exam infant hips dynamic</v>
          </cell>
          <cell r="C7289" t="str">
            <v>CH</v>
          </cell>
          <cell r="D7289" t="str">
            <v>Q1</v>
          </cell>
          <cell r="E7289" t="str">
            <v>5521</v>
          </cell>
          <cell r="F7289">
            <v>0.79779999999999995</v>
          </cell>
          <cell r="G7289">
            <v>59.84</v>
          </cell>
          <cell r="H7289" t="str">
            <v>.</v>
          </cell>
          <cell r="I7289">
            <v>11.97</v>
          </cell>
          <cell r="J7289">
            <v>42736</v>
          </cell>
          <cell r="M7289" t="str">
            <v>*</v>
          </cell>
        </row>
        <row r="7290">
          <cell r="A7290" t="str">
            <v>76886</v>
          </cell>
          <cell r="B7290" t="str">
            <v>Us exam infant hips static</v>
          </cell>
          <cell r="C7290" t="str">
            <v>CH</v>
          </cell>
          <cell r="D7290" t="str">
            <v>Q1</v>
          </cell>
          <cell r="E7290" t="str">
            <v>5521</v>
          </cell>
          <cell r="F7290">
            <v>0.79779999999999995</v>
          </cell>
          <cell r="G7290">
            <v>59.84</v>
          </cell>
          <cell r="H7290" t="str">
            <v>.</v>
          </cell>
          <cell r="I7290">
            <v>11.97</v>
          </cell>
          <cell r="J7290">
            <v>42736</v>
          </cell>
          <cell r="M7290" t="str">
            <v>*</v>
          </cell>
        </row>
        <row r="7291">
          <cell r="A7291" t="str">
            <v>76930</v>
          </cell>
          <cell r="B7291" t="str">
            <v>Echo guide cardiocentesis</v>
          </cell>
          <cell r="D7291" t="str">
            <v>N</v>
          </cell>
          <cell r="E7291" t="str">
            <v/>
          </cell>
        </row>
        <row r="7292">
          <cell r="A7292" t="str">
            <v>76932</v>
          </cell>
          <cell r="B7292" t="str">
            <v>Echo guide for heart biopsy</v>
          </cell>
          <cell r="D7292" t="str">
            <v>N</v>
          </cell>
          <cell r="E7292" t="str">
            <v/>
          </cell>
        </row>
        <row r="7293">
          <cell r="A7293" t="str">
            <v>76936</v>
          </cell>
          <cell r="B7293" t="str">
            <v>Echo guide for artery repair</v>
          </cell>
          <cell r="D7293" t="str">
            <v>S</v>
          </cell>
          <cell r="E7293" t="str">
            <v>5722</v>
          </cell>
          <cell r="F7293">
            <v>3.0960999999999999</v>
          </cell>
          <cell r="G7293">
            <v>232.21</v>
          </cell>
          <cell r="H7293" t="str">
            <v>.</v>
          </cell>
          <cell r="I7293">
            <v>46.45</v>
          </cell>
        </row>
        <row r="7294">
          <cell r="A7294" t="str">
            <v>76937</v>
          </cell>
          <cell r="B7294" t="str">
            <v>Us guide vascular access</v>
          </cell>
          <cell r="D7294" t="str">
            <v>N</v>
          </cell>
          <cell r="E7294" t="str">
            <v/>
          </cell>
        </row>
        <row r="7295">
          <cell r="A7295" t="str">
            <v>76940</v>
          </cell>
          <cell r="B7295" t="str">
            <v>Us guide tissue ablation</v>
          </cell>
          <cell r="D7295" t="str">
            <v>N</v>
          </cell>
          <cell r="E7295" t="str">
            <v/>
          </cell>
        </row>
        <row r="7296">
          <cell r="A7296" t="str">
            <v>76941</v>
          </cell>
          <cell r="B7296" t="str">
            <v>Echo guide for transfusion</v>
          </cell>
          <cell r="D7296" t="str">
            <v>N</v>
          </cell>
          <cell r="E7296" t="str">
            <v/>
          </cell>
        </row>
        <row r="7297">
          <cell r="A7297" t="str">
            <v>76942</v>
          </cell>
          <cell r="B7297" t="str">
            <v>Echo guide for biopsy</v>
          </cell>
          <cell r="D7297" t="str">
            <v>N</v>
          </cell>
          <cell r="E7297" t="str">
            <v/>
          </cell>
        </row>
        <row r="7298">
          <cell r="A7298" t="str">
            <v>76945</v>
          </cell>
          <cell r="B7298" t="str">
            <v>Echo guide villus sampling</v>
          </cell>
          <cell r="D7298" t="str">
            <v>N</v>
          </cell>
          <cell r="E7298" t="str">
            <v/>
          </cell>
        </row>
        <row r="7299">
          <cell r="A7299" t="str">
            <v>76946</v>
          </cell>
          <cell r="B7299" t="str">
            <v>Echo guide for amniocentesis</v>
          </cell>
          <cell r="D7299" t="str">
            <v>N</v>
          </cell>
          <cell r="E7299" t="str">
            <v/>
          </cell>
        </row>
        <row r="7300">
          <cell r="A7300" t="str">
            <v>76948</v>
          </cell>
          <cell r="B7300" t="str">
            <v>Echo guide ova aspiration</v>
          </cell>
          <cell r="D7300" t="str">
            <v>N</v>
          </cell>
          <cell r="E7300" t="str">
            <v/>
          </cell>
        </row>
        <row r="7301">
          <cell r="A7301" t="str">
            <v>76965</v>
          </cell>
          <cell r="B7301" t="str">
            <v>Echo guidance radiotherapy</v>
          </cell>
          <cell r="D7301" t="str">
            <v>N</v>
          </cell>
          <cell r="E7301" t="str">
            <v/>
          </cell>
        </row>
        <row r="7302">
          <cell r="A7302" t="str">
            <v>76970</v>
          </cell>
          <cell r="B7302" t="str">
            <v>Ultrasound exam follow-up</v>
          </cell>
          <cell r="C7302" t="str">
            <v>CH</v>
          </cell>
          <cell r="D7302" t="str">
            <v>Q1</v>
          </cell>
          <cell r="E7302" t="str">
            <v>5521</v>
          </cell>
          <cell r="F7302">
            <v>0.79779999999999995</v>
          </cell>
          <cell r="G7302">
            <v>59.84</v>
          </cell>
          <cell r="H7302" t="str">
            <v>.</v>
          </cell>
          <cell r="I7302">
            <v>11.97</v>
          </cell>
          <cell r="J7302">
            <v>42736</v>
          </cell>
          <cell r="M7302" t="str">
            <v>*</v>
          </cell>
        </row>
        <row r="7303">
          <cell r="A7303" t="str">
            <v>76975</v>
          </cell>
          <cell r="B7303" t="str">
            <v>Gi endoscopic ultrasound</v>
          </cell>
          <cell r="C7303" t="str">
            <v>CH</v>
          </cell>
          <cell r="D7303" t="str">
            <v>Q2</v>
          </cell>
          <cell r="E7303" t="str">
            <v>5523</v>
          </cell>
          <cell r="F7303">
            <v>3.0108000000000001</v>
          </cell>
          <cell r="G7303">
            <v>225.81</v>
          </cell>
          <cell r="H7303" t="str">
            <v>.</v>
          </cell>
          <cell r="I7303">
            <v>45.17</v>
          </cell>
          <cell r="J7303">
            <v>42736</v>
          </cell>
          <cell r="M7303" t="str">
            <v>*</v>
          </cell>
        </row>
        <row r="7304">
          <cell r="A7304" t="str">
            <v>76977</v>
          </cell>
          <cell r="B7304" t="str">
            <v>Us bone density measure</v>
          </cell>
          <cell r="C7304" t="str">
            <v>CH</v>
          </cell>
          <cell r="D7304" t="str">
            <v>S</v>
          </cell>
          <cell r="E7304" t="str">
            <v>5521</v>
          </cell>
          <cell r="F7304">
            <v>0.79779999999999995</v>
          </cell>
          <cell r="G7304">
            <v>59.84</v>
          </cell>
          <cell r="H7304">
            <v>0</v>
          </cell>
          <cell r="I7304">
            <v>0</v>
          </cell>
          <cell r="J7304">
            <v>42736</v>
          </cell>
          <cell r="M7304" t="str">
            <v>*</v>
          </cell>
        </row>
        <row r="7305">
          <cell r="A7305" t="str">
            <v>76998</v>
          </cell>
          <cell r="B7305" t="str">
            <v>Us guide intraop</v>
          </cell>
          <cell r="D7305" t="str">
            <v>N</v>
          </cell>
          <cell r="E7305" t="str">
            <v/>
          </cell>
        </row>
        <row r="7306">
          <cell r="A7306" t="str">
            <v>76999</v>
          </cell>
          <cell r="B7306" t="str">
            <v>Echo examination procedure</v>
          </cell>
          <cell r="C7306" t="str">
            <v>CH</v>
          </cell>
          <cell r="D7306" t="str">
            <v>Q1</v>
          </cell>
          <cell r="E7306" t="str">
            <v>5521</v>
          </cell>
          <cell r="F7306">
            <v>0.79779999999999995</v>
          </cell>
          <cell r="G7306">
            <v>59.84</v>
          </cell>
          <cell r="H7306" t="str">
            <v>.</v>
          </cell>
          <cell r="I7306">
            <v>11.97</v>
          </cell>
          <cell r="J7306">
            <v>42736</v>
          </cell>
          <cell r="M7306" t="str">
            <v>*</v>
          </cell>
        </row>
        <row r="7307">
          <cell r="A7307" t="str">
            <v>77001</v>
          </cell>
          <cell r="B7307" t="str">
            <v>Fluoroguide for vein device</v>
          </cell>
          <cell r="D7307" t="str">
            <v>N</v>
          </cell>
          <cell r="E7307" t="str">
            <v/>
          </cell>
        </row>
        <row r="7308">
          <cell r="A7308" t="str">
            <v>77002</v>
          </cell>
          <cell r="B7308" t="str">
            <v>Needle localization by xray</v>
          </cell>
          <cell r="D7308" t="str">
            <v>N</v>
          </cell>
          <cell r="E7308" t="str">
            <v/>
          </cell>
        </row>
        <row r="7309">
          <cell r="A7309" t="str">
            <v>77003</v>
          </cell>
          <cell r="B7309" t="str">
            <v>Fluoroguide for spine inject</v>
          </cell>
          <cell r="D7309" t="str">
            <v>N</v>
          </cell>
          <cell r="E7309" t="str">
            <v/>
          </cell>
        </row>
        <row r="7310">
          <cell r="A7310" t="str">
            <v>77011</v>
          </cell>
          <cell r="B7310" t="str">
            <v>Ct scan for localization</v>
          </cell>
          <cell r="D7310" t="str">
            <v>N</v>
          </cell>
          <cell r="E7310" t="str">
            <v/>
          </cell>
        </row>
        <row r="7311">
          <cell r="A7311" t="str">
            <v>77012</v>
          </cell>
          <cell r="B7311" t="str">
            <v>Ct scan for needle biopsy</v>
          </cell>
          <cell r="D7311" t="str">
            <v>N</v>
          </cell>
          <cell r="E7311" t="str">
            <v/>
          </cell>
        </row>
        <row r="7312">
          <cell r="A7312" t="str">
            <v>77013</v>
          </cell>
          <cell r="B7312" t="str">
            <v>Ct guide for tissue ablation</v>
          </cell>
          <cell r="D7312" t="str">
            <v>N</v>
          </cell>
          <cell r="E7312" t="str">
            <v/>
          </cell>
        </row>
        <row r="7313">
          <cell r="A7313" t="str">
            <v>77014</v>
          </cell>
          <cell r="B7313" t="str">
            <v>Ct scan for therapy guide</v>
          </cell>
          <cell r="D7313" t="str">
            <v>N</v>
          </cell>
          <cell r="E7313" t="str">
            <v/>
          </cell>
        </row>
        <row r="7314">
          <cell r="A7314" t="str">
            <v>77021</v>
          </cell>
          <cell r="B7314" t="str">
            <v>Mr guidance for needle place</v>
          </cell>
          <cell r="D7314" t="str">
            <v>N</v>
          </cell>
          <cell r="E7314" t="str">
            <v/>
          </cell>
        </row>
        <row r="7315">
          <cell r="A7315" t="str">
            <v>77022</v>
          </cell>
          <cell r="B7315" t="str">
            <v>Mri for tissue ablation</v>
          </cell>
          <cell r="D7315" t="str">
            <v>N</v>
          </cell>
          <cell r="E7315" t="str">
            <v/>
          </cell>
        </row>
        <row r="7316">
          <cell r="A7316" t="str">
            <v>77051</v>
          </cell>
          <cell r="B7316" t="str">
            <v>Computer dx mammogram add-on</v>
          </cell>
          <cell r="C7316" t="str">
            <v xml:space="preserve">CH </v>
          </cell>
          <cell r="D7316" t="str">
            <v>D</v>
          </cell>
          <cell r="E7316" t="str">
            <v/>
          </cell>
          <cell r="L7316">
            <v>42735</v>
          </cell>
          <cell r="M7316" t="str">
            <v>*</v>
          </cell>
        </row>
        <row r="7317">
          <cell r="A7317" t="str">
            <v>77052</v>
          </cell>
          <cell r="B7317" t="str">
            <v>Comp screen mammogram add-on</v>
          </cell>
          <cell r="C7317" t="str">
            <v xml:space="preserve">CH </v>
          </cell>
          <cell r="D7317" t="str">
            <v>D</v>
          </cell>
          <cell r="E7317" t="str">
            <v/>
          </cell>
          <cell r="L7317">
            <v>42735</v>
          </cell>
          <cell r="M7317" t="str">
            <v>*</v>
          </cell>
        </row>
        <row r="7318">
          <cell r="A7318" t="str">
            <v>77053</v>
          </cell>
          <cell r="B7318" t="str">
            <v>X-ray of mammary duct</v>
          </cell>
          <cell r="D7318" t="str">
            <v>Q2</v>
          </cell>
          <cell r="E7318" t="str">
            <v>5523</v>
          </cell>
          <cell r="F7318">
            <v>3.0108000000000001</v>
          </cell>
          <cell r="G7318">
            <v>225.81</v>
          </cell>
          <cell r="H7318" t="str">
            <v>.</v>
          </cell>
          <cell r="I7318">
            <v>45.17</v>
          </cell>
        </row>
        <row r="7319">
          <cell r="A7319" t="str">
            <v>77054</v>
          </cell>
          <cell r="B7319" t="str">
            <v>X-ray of mammary ducts</v>
          </cell>
          <cell r="D7319" t="str">
            <v>Q2</v>
          </cell>
          <cell r="E7319" t="str">
            <v>5523</v>
          </cell>
          <cell r="F7319">
            <v>3.0108000000000001</v>
          </cell>
          <cell r="G7319">
            <v>225.81</v>
          </cell>
          <cell r="H7319" t="str">
            <v>.</v>
          </cell>
          <cell r="I7319">
            <v>45.17</v>
          </cell>
        </row>
        <row r="7320">
          <cell r="A7320" t="str">
            <v>77055</v>
          </cell>
          <cell r="B7320" t="str">
            <v>Mammogram one breast</v>
          </cell>
          <cell r="C7320" t="str">
            <v xml:space="preserve">CH </v>
          </cell>
          <cell r="D7320" t="str">
            <v>D</v>
          </cell>
          <cell r="E7320" t="str">
            <v/>
          </cell>
          <cell r="L7320">
            <v>42735</v>
          </cell>
          <cell r="M7320" t="str">
            <v>*</v>
          </cell>
        </row>
        <row r="7321">
          <cell r="A7321" t="str">
            <v>77056</v>
          </cell>
          <cell r="B7321" t="str">
            <v>Mammogram both breasts</v>
          </cell>
          <cell r="C7321" t="str">
            <v xml:space="preserve">CH </v>
          </cell>
          <cell r="D7321" t="str">
            <v>D</v>
          </cell>
          <cell r="E7321" t="str">
            <v/>
          </cell>
          <cell r="L7321">
            <v>42735</v>
          </cell>
          <cell r="M7321" t="str">
            <v>*</v>
          </cell>
        </row>
        <row r="7322">
          <cell r="A7322" t="str">
            <v>77057</v>
          </cell>
          <cell r="B7322" t="str">
            <v>Mammogram screening</v>
          </cell>
          <cell r="C7322" t="str">
            <v xml:space="preserve">CH </v>
          </cell>
          <cell r="D7322" t="str">
            <v>D</v>
          </cell>
          <cell r="E7322" t="str">
            <v/>
          </cell>
          <cell r="L7322">
            <v>42735</v>
          </cell>
          <cell r="M7322" t="str">
            <v>*</v>
          </cell>
        </row>
        <row r="7323">
          <cell r="A7323" t="str">
            <v>77058</v>
          </cell>
          <cell r="B7323" t="str">
            <v>Mri one breast</v>
          </cell>
          <cell r="D7323" t="str">
            <v>B</v>
          </cell>
          <cell r="E7323" t="str">
            <v/>
          </cell>
        </row>
        <row r="7324">
          <cell r="A7324" t="str">
            <v>77059</v>
          </cell>
          <cell r="B7324" t="str">
            <v>Mri both breasts</v>
          </cell>
          <cell r="D7324" t="str">
            <v>B</v>
          </cell>
          <cell r="E7324" t="str">
            <v/>
          </cell>
        </row>
        <row r="7325">
          <cell r="A7325" t="str">
            <v>77061</v>
          </cell>
          <cell r="B7325" t="str">
            <v>Breast tomosynthesis uni</v>
          </cell>
          <cell r="D7325" t="str">
            <v>E1</v>
          </cell>
          <cell r="E7325" t="str">
            <v/>
          </cell>
        </row>
        <row r="7326">
          <cell r="A7326" t="str">
            <v>77062</v>
          </cell>
          <cell r="B7326" t="str">
            <v>Breast tomosynthesis bi</v>
          </cell>
          <cell r="D7326" t="str">
            <v>E1</v>
          </cell>
          <cell r="E7326" t="str">
            <v/>
          </cell>
        </row>
        <row r="7327">
          <cell r="A7327" t="str">
            <v>77063</v>
          </cell>
          <cell r="B7327" t="str">
            <v>Breast tomosynthesis bi</v>
          </cell>
          <cell r="D7327" t="str">
            <v>A</v>
          </cell>
          <cell r="E7327" t="str">
            <v/>
          </cell>
        </row>
        <row r="7328">
          <cell r="A7328" t="str">
            <v>77065</v>
          </cell>
          <cell r="B7328" t="str">
            <v>Dx mammo incl cad uni</v>
          </cell>
          <cell r="C7328" t="str">
            <v>NC</v>
          </cell>
          <cell r="D7328" t="str">
            <v>A</v>
          </cell>
          <cell r="E7328" t="str">
            <v/>
          </cell>
          <cell r="K7328">
            <v>42736</v>
          </cell>
          <cell r="M7328" t="str">
            <v>*</v>
          </cell>
        </row>
        <row r="7329">
          <cell r="A7329" t="str">
            <v>77066</v>
          </cell>
          <cell r="B7329" t="str">
            <v>Dx mammo incl cad bi</v>
          </cell>
          <cell r="C7329" t="str">
            <v>NC</v>
          </cell>
          <cell r="D7329" t="str">
            <v>A</v>
          </cell>
          <cell r="E7329" t="str">
            <v/>
          </cell>
          <cell r="K7329">
            <v>42736</v>
          </cell>
          <cell r="M7329" t="str">
            <v>*</v>
          </cell>
        </row>
        <row r="7330">
          <cell r="A7330" t="str">
            <v>77067</v>
          </cell>
          <cell r="B7330" t="str">
            <v>Scr mammo bi incl cad</v>
          </cell>
          <cell r="C7330" t="str">
            <v>NC</v>
          </cell>
          <cell r="D7330" t="str">
            <v>A</v>
          </cell>
          <cell r="E7330" t="str">
            <v/>
          </cell>
          <cell r="K7330">
            <v>42736</v>
          </cell>
          <cell r="M7330" t="str">
            <v>*</v>
          </cell>
        </row>
        <row r="7331">
          <cell r="A7331" t="str">
            <v>77071</v>
          </cell>
          <cell r="B7331" t="str">
            <v>X-ray stress view</v>
          </cell>
          <cell r="D7331" t="str">
            <v>Q1</v>
          </cell>
          <cell r="E7331" t="str">
            <v>5521</v>
          </cell>
          <cell r="F7331">
            <v>0.79779999999999995</v>
          </cell>
          <cell r="G7331">
            <v>59.84</v>
          </cell>
          <cell r="H7331" t="str">
            <v>.</v>
          </cell>
          <cell r="I7331">
            <v>11.97</v>
          </cell>
        </row>
        <row r="7332">
          <cell r="A7332" t="str">
            <v>77072</v>
          </cell>
          <cell r="B7332" t="str">
            <v>X-rays for bone age</v>
          </cell>
          <cell r="D7332" t="str">
            <v>Q1</v>
          </cell>
          <cell r="E7332" t="str">
            <v>5522</v>
          </cell>
          <cell r="F7332">
            <v>1.5024999999999999</v>
          </cell>
          <cell r="G7332">
            <v>112.69</v>
          </cell>
          <cell r="H7332" t="str">
            <v>.</v>
          </cell>
          <cell r="I7332">
            <v>22.54</v>
          </cell>
        </row>
        <row r="7333">
          <cell r="A7333" t="str">
            <v>77073</v>
          </cell>
          <cell r="B7333" t="str">
            <v>X-rays bone length studies</v>
          </cell>
          <cell r="D7333" t="str">
            <v>Q1</v>
          </cell>
          <cell r="E7333" t="str">
            <v>5521</v>
          </cell>
          <cell r="F7333">
            <v>0.79779999999999995</v>
          </cell>
          <cell r="G7333">
            <v>59.84</v>
          </cell>
          <cell r="H7333" t="str">
            <v>.</v>
          </cell>
          <cell r="I7333">
            <v>11.97</v>
          </cell>
        </row>
        <row r="7334">
          <cell r="A7334" t="str">
            <v>77074</v>
          </cell>
          <cell r="B7334" t="str">
            <v>X-rays bone survey limited</v>
          </cell>
          <cell r="D7334" t="str">
            <v>Q1</v>
          </cell>
          <cell r="E7334" t="str">
            <v>5522</v>
          </cell>
          <cell r="F7334">
            <v>1.5024999999999999</v>
          </cell>
          <cell r="G7334">
            <v>112.69</v>
          </cell>
          <cell r="H7334" t="str">
            <v>.</v>
          </cell>
          <cell r="I7334">
            <v>22.54</v>
          </cell>
        </row>
        <row r="7335">
          <cell r="A7335" t="str">
            <v>77075</v>
          </cell>
          <cell r="B7335" t="str">
            <v>X-rays bone survey complete</v>
          </cell>
          <cell r="D7335" t="str">
            <v>Q1</v>
          </cell>
          <cell r="E7335" t="str">
            <v>5522</v>
          </cell>
          <cell r="F7335">
            <v>1.5024999999999999</v>
          </cell>
          <cell r="G7335">
            <v>112.69</v>
          </cell>
          <cell r="H7335" t="str">
            <v>.</v>
          </cell>
          <cell r="I7335">
            <v>22.54</v>
          </cell>
        </row>
        <row r="7336">
          <cell r="A7336" t="str">
            <v>77076</v>
          </cell>
          <cell r="B7336" t="str">
            <v>X-rays bone survey infant</v>
          </cell>
          <cell r="D7336" t="str">
            <v>Q1</v>
          </cell>
          <cell r="E7336" t="str">
            <v>5522</v>
          </cell>
          <cell r="F7336">
            <v>1.5024999999999999</v>
          </cell>
          <cell r="G7336">
            <v>112.69</v>
          </cell>
          <cell r="H7336" t="str">
            <v>.</v>
          </cell>
          <cell r="I7336">
            <v>22.54</v>
          </cell>
        </row>
        <row r="7337">
          <cell r="A7337" t="str">
            <v>77077</v>
          </cell>
          <cell r="B7337" t="str">
            <v>Joint survey single view</v>
          </cell>
          <cell r="D7337" t="str">
            <v>Q1</v>
          </cell>
          <cell r="E7337" t="str">
            <v>5522</v>
          </cell>
          <cell r="F7337">
            <v>1.5024999999999999</v>
          </cell>
          <cell r="G7337">
            <v>112.69</v>
          </cell>
          <cell r="H7337" t="str">
            <v>.</v>
          </cell>
          <cell r="I7337">
            <v>22.54</v>
          </cell>
        </row>
        <row r="7338">
          <cell r="A7338" t="str">
            <v>77078</v>
          </cell>
          <cell r="B7338" t="str">
            <v>Ct bone density axial</v>
          </cell>
          <cell r="D7338" t="str">
            <v>S</v>
          </cell>
          <cell r="E7338" t="str">
            <v>5521</v>
          </cell>
          <cell r="F7338">
            <v>0.79779999999999995</v>
          </cell>
          <cell r="G7338">
            <v>59.84</v>
          </cell>
          <cell r="H7338">
            <v>0</v>
          </cell>
          <cell r="I7338">
            <v>0</v>
          </cell>
        </row>
        <row r="7339">
          <cell r="A7339" t="str">
            <v>77080</v>
          </cell>
          <cell r="B7339" t="str">
            <v>Dxa bone density axial</v>
          </cell>
          <cell r="D7339" t="str">
            <v>S</v>
          </cell>
          <cell r="E7339" t="str">
            <v>5522</v>
          </cell>
          <cell r="F7339">
            <v>1.5024999999999999</v>
          </cell>
          <cell r="G7339">
            <v>112.69</v>
          </cell>
          <cell r="H7339">
            <v>0</v>
          </cell>
          <cell r="I7339">
            <v>0</v>
          </cell>
        </row>
        <row r="7340">
          <cell r="A7340" t="str">
            <v>77081</v>
          </cell>
          <cell r="B7340" t="str">
            <v>Dxa bone density/peripheral</v>
          </cell>
          <cell r="D7340" t="str">
            <v>S</v>
          </cell>
          <cell r="E7340" t="str">
            <v>5521</v>
          </cell>
          <cell r="F7340">
            <v>0.79779999999999995</v>
          </cell>
          <cell r="G7340">
            <v>59.84</v>
          </cell>
          <cell r="H7340">
            <v>0</v>
          </cell>
          <cell r="I7340">
            <v>0</v>
          </cell>
        </row>
        <row r="7341">
          <cell r="A7341" t="str">
            <v>77084</v>
          </cell>
          <cell r="B7341" t="str">
            <v>Magnetic image bone marrow</v>
          </cell>
          <cell r="C7341" t="str">
            <v>CH</v>
          </cell>
          <cell r="D7341" t="str">
            <v>S</v>
          </cell>
          <cell r="E7341" t="str">
            <v>5524</v>
          </cell>
          <cell r="F7341">
            <v>5.9931999999999999</v>
          </cell>
          <cell r="G7341">
            <v>449.5</v>
          </cell>
          <cell r="H7341" t="str">
            <v>.</v>
          </cell>
          <cell r="I7341">
            <v>89.9</v>
          </cell>
          <cell r="J7341">
            <v>42736</v>
          </cell>
          <cell r="M7341" t="str">
            <v>*</v>
          </cell>
        </row>
        <row r="7342">
          <cell r="A7342" t="str">
            <v>77085</v>
          </cell>
          <cell r="B7342" t="str">
            <v>Dxa bone density study</v>
          </cell>
          <cell r="D7342" t="str">
            <v>Q1</v>
          </cell>
          <cell r="E7342" t="str">
            <v>5522</v>
          </cell>
          <cell r="F7342">
            <v>1.5024999999999999</v>
          </cell>
          <cell r="G7342">
            <v>112.69</v>
          </cell>
          <cell r="H7342" t="str">
            <v>.</v>
          </cell>
          <cell r="I7342">
            <v>22.54</v>
          </cell>
        </row>
        <row r="7343">
          <cell r="A7343" t="str">
            <v>77086</v>
          </cell>
          <cell r="B7343" t="str">
            <v>Fracture assessment via dxa</v>
          </cell>
          <cell r="D7343" t="str">
            <v>Q1</v>
          </cell>
          <cell r="E7343" t="str">
            <v>5521</v>
          </cell>
          <cell r="F7343">
            <v>0.79779999999999995</v>
          </cell>
          <cell r="G7343">
            <v>59.84</v>
          </cell>
          <cell r="H7343" t="str">
            <v>.</v>
          </cell>
          <cell r="I7343">
            <v>11.97</v>
          </cell>
        </row>
        <row r="7344">
          <cell r="A7344" t="str">
            <v>77261</v>
          </cell>
          <cell r="B7344" t="str">
            <v>Radiation therapy planning</v>
          </cell>
          <cell r="D7344" t="str">
            <v>B</v>
          </cell>
          <cell r="E7344" t="str">
            <v/>
          </cell>
        </row>
        <row r="7345">
          <cell r="A7345" t="str">
            <v>77262</v>
          </cell>
          <cell r="B7345" t="str">
            <v>Radiation therapy planning</v>
          </cell>
          <cell r="D7345" t="str">
            <v>B</v>
          </cell>
          <cell r="E7345" t="str">
            <v/>
          </cell>
        </row>
        <row r="7346">
          <cell r="A7346" t="str">
            <v>77263</v>
          </cell>
          <cell r="B7346" t="str">
            <v>Radiation therapy planning</v>
          </cell>
          <cell r="D7346" t="str">
            <v>B</v>
          </cell>
          <cell r="E7346" t="str">
            <v/>
          </cell>
        </row>
        <row r="7347">
          <cell r="A7347" t="str">
            <v>77280</v>
          </cell>
          <cell r="B7347" t="str">
            <v>Set radiation therapy field</v>
          </cell>
          <cell r="C7347" t="str">
            <v>CH</v>
          </cell>
          <cell r="D7347" t="str">
            <v>S</v>
          </cell>
          <cell r="E7347" t="str">
            <v>5611</v>
          </cell>
          <cell r="F7347">
            <v>1.5670999999999999</v>
          </cell>
          <cell r="G7347">
            <v>117.53</v>
          </cell>
          <cell r="H7347">
            <v>32.44</v>
          </cell>
          <cell r="I7347">
            <v>23.51</v>
          </cell>
          <cell r="J7347">
            <v>42736</v>
          </cell>
          <cell r="M7347" t="str">
            <v>*</v>
          </cell>
        </row>
        <row r="7348">
          <cell r="A7348" t="str">
            <v>77285</v>
          </cell>
          <cell r="B7348" t="str">
            <v>Set radiation therapy field</v>
          </cell>
          <cell r="C7348" t="str">
            <v>CH</v>
          </cell>
          <cell r="D7348" t="str">
            <v>S</v>
          </cell>
          <cell r="E7348" t="str">
            <v>5612</v>
          </cell>
          <cell r="F7348">
            <v>4.1524000000000001</v>
          </cell>
          <cell r="G7348">
            <v>311.43</v>
          </cell>
          <cell r="H7348" t="str">
            <v>.</v>
          </cell>
          <cell r="I7348">
            <v>62.29</v>
          </cell>
          <cell r="J7348">
            <v>42736</v>
          </cell>
          <cell r="M7348" t="str">
            <v>*</v>
          </cell>
        </row>
        <row r="7349">
          <cell r="A7349" t="str">
            <v>77290</v>
          </cell>
          <cell r="B7349" t="str">
            <v>Set radiation therapy field</v>
          </cell>
          <cell r="C7349" t="str">
            <v>CH</v>
          </cell>
          <cell r="D7349" t="str">
            <v>S</v>
          </cell>
          <cell r="E7349" t="str">
            <v>5612</v>
          </cell>
          <cell r="F7349">
            <v>4.1524000000000001</v>
          </cell>
          <cell r="G7349">
            <v>311.43</v>
          </cell>
          <cell r="H7349" t="str">
            <v>.</v>
          </cell>
          <cell r="I7349">
            <v>62.29</v>
          </cell>
          <cell r="J7349">
            <v>42736</v>
          </cell>
          <cell r="M7349" t="str">
            <v>*</v>
          </cell>
        </row>
        <row r="7350">
          <cell r="A7350" t="str">
            <v>77293</v>
          </cell>
          <cell r="B7350" t="str">
            <v>Respirator motion mgmt simul</v>
          </cell>
          <cell r="D7350" t="str">
            <v>N</v>
          </cell>
          <cell r="E7350" t="str">
            <v/>
          </cell>
        </row>
        <row r="7351">
          <cell r="A7351" t="str">
            <v>77295</v>
          </cell>
          <cell r="B7351" t="str">
            <v>3-d radiotherapy plan</v>
          </cell>
          <cell r="C7351" t="str">
            <v>CH</v>
          </cell>
          <cell r="D7351" t="str">
            <v>S</v>
          </cell>
          <cell r="E7351" t="str">
            <v>5613</v>
          </cell>
          <cell r="F7351">
            <v>14.2104</v>
          </cell>
          <cell r="G7351">
            <v>1065.79</v>
          </cell>
          <cell r="H7351" t="str">
            <v>.</v>
          </cell>
          <cell r="I7351">
            <v>213.16</v>
          </cell>
          <cell r="J7351">
            <v>42736</v>
          </cell>
          <cell r="M7351" t="str">
            <v>*</v>
          </cell>
        </row>
        <row r="7352">
          <cell r="A7352" t="str">
            <v>77299</v>
          </cell>
          <cell r="B7352" t="str">
            <v>Radiation therapy planning</v>
          </cell>
          <cell r="D7352" t="str">
            <v>S</v>
          </cell>
          <cell r="E7352" t="str">
            <v>5611</v>
          </cell>
          <cell r="F7352">
            <v>1.5670999999999999</v>
          </cell>
          <cell r="G7352">
            <v>117.53</v>
          </cell>
          <cell r="H7352">
            <v>32.44</v>
          </cell>
          <cell r="I7352">
            <v>23.51</v>
          </cell>
        </row>
        <row r="7353">
          <cell r="A7353" t="str">
            <v>77300</v>
          </cell>
          <cell r="B7353" t="str">
            <v>Radiation therapy dose plan</v>
          </cell>
          <cell r="D7353" t="str">
            <v>S</v>
          </cell>
          <cell r="E7353" t="str">
            <v>5611</v>
          </cell>
          <cell r="F7353">
            <v>1.5670999999999999</v>
          </cell>
          <cell r="G7353">
            <v>117.53</v>
          </cell>
          <cell r="H7353">
            <v>32.44</v>
          </cell>
          <cell r="I7353">
            <v>23.51</v>
          </cell>
        </row>
        <row r="7354">
          <cell r="A7354" t="str">
            <v>77301</v>
          </cell>
          <cell r="B7354" t="str">
            <v>Radiotherapy dose plan imrt</v>
          </cell>
          <cell r="C7354" t="str">
            <v>CH</v>
          </cell>
          <cell r="D7354" t="str">
            <v>S</v>
          </cell>
          <cell r="E7354" t="str">
            <v>5613</v>
          </cell>
          <cell r="F7354">
            <v>14.2104</v>
          </cell>
          <cell r="G7354">
            <v>1065.79</v>
          </cell>
          <cell r="H7354" t="str">
            <v>.</v>
          </cell>
          <cell r="I7354">
            <v>213.16</v>
          </cell>
          <cell r="J7354">
            <v>42736</v>
          </cell>
          <cell r="M7354" t="str">
            <v>*</v>
          </cell>
        </row>
        <row r="7355">
          <cell r="A7355" t="str">
            <v>77306</v>
          </cell>
          <cell r="B7355" t="str">
            <v>Telethx isodose plan simple</v>
          </cell>
          <cell r="D7355" t="str">
            <v>S</v>
          </cell>
          <cell r="E7355" t="str">
            <v>5612</v>
          </cell>
          <cell r="F7355">
            <v>4.1524000000000001</v>
          </cell>
          <cell r="G7355">
            <v>311.43</v>
          </cell>
          <cell r="H7355" t="str">
            <v>.</v>
          </cell>
          <cell r="I7355">
            <v>62.29</v>
          </cell>
        </row>
        <row r="7356">
          <cell r="A7356" t="str">
            <v>77307</v>
          </cell>
          <cell r="B7356" t="str">
            <v>Telethx isodose plan cplx</v>
          </cell>
          <cell r="C7356" t="str">
            <v>CH</v>
          </cell>
          <cell r="D7356" t="str">
            <v>S</v>
          </cell>
          <cell r="E7356" t="str">
            <v>5612</v>
          </cell>
          <cell r="F7356">
            <v>4.1524000000000001</v>
          </cell>
          <cell r="G7356">
            <v>311.43</v>
          </cell>
          <cell r="H7356" t="str">
            <v>.</v>
          </cell>
          <cell r="I7356">
            <v>62.29</v>
          </cell>
          <cell r="J7356">
            <v>42736</v>
          </cell>
          <cell r="M7356" t="str">
            <v>*</v>
          </cell>
        </row>
        <row r="7357">
          <cell r="A7357" t="str">
            <v>77316</v>
          </cell>
          <cell r="B7357" t="str">
            <v>Brachytx isodose plan simple</v>
          </cell>
          <cell r="D7357" t="str">
            <v>S</v>
          </cell>
          <cell r="E7357" t="str">
            <v>5611</v>
          </cell>
          <cell r="F7357">
            <v>1.5670999999999999</v>
          </cell>
          <cell r="G7357">
            <v>117.53</v>
          </cell>
          <cell r="H7357">
            <v>32.44</v>
          </cell>
          <cell r="I7357">
            <v>23.51</v>
          </cell>
        </row>
        <row r="7358">
          <cell r="A7358" t="str">
            <v>77317</v>
          </cell>
          <cell r="B7358" t="str">
            <v>Brachytx isodose intermed</v>
          </cell>
          <cell r="C7358" t="str">
            <v>CH</v>
          </cell>
          <cell r="D7358" t="str">
            <v>S</v>
          </cell>
          <cell r="E7358" t="str">
            <v>5612</v>
          </cell>
          <cell r="F7358">
            <v>4.1524000000000001</v>
          </cell>
          <cell r="G7358">
            <v>311.43</v>
          </cell>
          <cell r="H7358" t="str">
            <v>.</v>
          </cell>
          <cell r="I7358">
            <v>62.29</v>
          </cell>
          <cell r="J7358">
            <v>42736</v>
          </cell>
          <cell r="M7358" t="str">
            <v>*</v>
          </cell>
        </row>
        <row r="7359">
          <cell r="A7359" t="str">
            <v>77318</v>
          </cell>
          <cell r="B7359" t="str">
            <v>Brachytx isodose complex</v>
          </cell>
          <cell r="C7359" t="str">
            <v>CH</v>
          </cell>
          <cell r="D7359" t="str">
            <v>S</v>
          </cell>
          <cell r="E7359" t="str">
            <v>5612</v>
          </cell>
          <cell r="F7359">
            <v>4.1524000000000001</v>
          </cell>
          <cell r="G7359">
            <v>311.43</v>
          </cell>
          <cell r="H7359" t="str">
            <v>.</v>
          </cell>
          <cell r="I7359">
            <v>62.29</v>
          </cell>
          <cell r="J7359">
            <v>42736</v>
          </cell>
          <cell r="M7359" t="str">
            <v>*</v>
          </cell>
        </row>
        <row r="7360">
          <cell r="A7360" t="str">
            <v>77321</v>
          </cell>
          <cell r="B7360" t="str">
            <v>Special teletx port plan</v>
          </cell>
          <cell r="C7360" t="str">
            <v>CH</v>
          </cell>
          <cell r="D7360" t="str">
            <v>S</v>
          </cell>
          <cell r="E7360" t="str">
            <v>5612</v>
          </cell>
          <cell r="F7360">
            <v>4.1524000000000001</v>
          </cell>
          <cell r="G7360">
            <v>311.43</v>
          </cell>
          <cell r="H7360" t="str">
            <v>.</v>
          </cell>
          <cell r="I7360">
            <v>62.29</v>
          </cell>
          <cell r="J7360">
            <v>42736</v>
          </cell>
          <cell r="M7360" t="str">
            <v>*</v>
          </cell>
        </row>
        <row r="7361">
          <cell r="A7361" t="str">
            <v>77331</v>
          </cell>
          <cell r="B7361" t="str">
            <v>Special radiation dosimetry</v>
          </cell>
          <cell r="D7361" t="str">
            <v>S</v>
          </cell>
          <cell r="E7361" t="str">
            <v>5611</v>
          </cell>
          <cell r="F7361">
            <v>1.5670999999999999</v>
          </cell>
          <cell r="G7361">
            <v>117.53</v>
          </cell>
          <cell r="H7361">
            <v>32.44</v>
          </cell>
          <cell r="I7361">
            <v>23.51</v>
          </cell>
        </row>
        <row r="7362">
          <cell r="A7362" t="str">
            <v>77332</v>
          </cell>
          <cell r="B7362" t="str">
            <v>Radiation treatment aid(s)</v>
          </cell>
          <cell r="D7362" t="str">
            <v>S</v>
          </cell>
          <cell r="E7362" t="str">
            <v>5611</v>
          </cell>
          <cell r="F7362">
            <v>1.5670999999999999</v>
          </cell>
          <cell r="G7362">
            <v>117.53</v>
          </cell>
          <cell r="H7362">
            <v>32.44</v>
          </cell>
          <cell r="I7362">
            <v>23.51</v>
          </cell>
        </row>
        <row r="7363">
          <cell r="A7363" t="str">
            <v>77333</v>
          </cell>
          <cell r="B7363" t="str">
            <v>Radiation treatment aid(s)</v>
          </cell>
          <cell r="C7363" t="str">
            <v>CH</v>
          </cell>
          <cell r="D7363" t="str">
            <v>S</v>
          </cell>
          <cell r="E7363" t="str">
            <v>5611</v>
          </cell>
          <cell r="F7363">
            <v>1.5670999999999999</v>
          </cell>
          <cell r="G7363">
            <v>117.53</v>
          </cell>
          <cell r="H7363">
            <v>32.44</v>
          </cell>
          <cell r="I7363">
            <v>23.51</v>
          </cell>
          <cell r="J7363">
            <v>42736</v>
          </cell>
          <cell r="M7363" t="str">
            <v>*</v>
          </cell>
        </row>
        <row r="7364">
          <cell r="A7364" t="str">
            <v>77334</v>
          </cell>
          <cell r="B7364" t="str">
            <v>Radiation treatment aid(s)</v>
          </cell>
          <cell r="C7364" t="str">
            <v>CH</v>
          </cell>
          <cell r="D7364" t="str">
            <v>S</v>
          </cell>
          <cell r="E7364" t="str">
            <v>5612</v>
          </cell>
          <cell r="F7364">
            <v>4.1524000000000001</v>
          </cell>
          <cell r="G7364">
            <v>311.43</v>
          </cell>
          <cell r="H7364" t="str">
            <v>.</v>
          </cell>
          <cell r="I7364">
            <v>62.29</v>
          </cell>
          <cell r="J7364">
            <v>42736</v>
          </cell>
          <cell r="M7364" t="str">
            <v>*</v>
          </cell>
        </row>
        <row r="7365">
          <cell r="A7365" t="str">
            <v>77336</v>
          </cell>
          <cell r="B7365" t="str">
            <v>Radiation physics consult</v>
          </cell>
          <cell r="D7365" t="str">
            <v>S</v>
          </cell>
          <cell r="E7365" t="str">
            <v>5611</v>
          </cell>
          <cell r="F7365">
            <v>1.5670999999999999</v>
          </cell>
          <cell r="G7365">
            <v>117.53</v>
          </cell>
          <cell r="H7365">
            <v>32.44</v>
          </cell>
          <cell r="I7365">
            <v>23.51</v>
          </cell>
        </row>
        <row r="7366">
          <cell r="A7366" t="str">
            <v>77338</v>
          </cell>
          <cell r="B7366" t="str">
            <v>Design mlc device for imrt</v>
          </cell>
          <cell r="C7366" t="str">
            <v>CH</v>
          </cell>
          <cell r="D7366" t="str">
            <v>S</v>
          </cell>
          <cell r="E7366" t="str">
            <v>5612</v>
          </cell>
          <cell r="F7366">
            <v>4.1524000000000001</v>
          </cell>
          <cell r="G7366">
            <v>311.43</v>
          </cell>
          <cell r="H7366" t="str">
            <v>.</v>
          </cell>
          <cell r="I7366">
            <v>62.29</v>
          </cell>
          <cell r="J7366">
            <v>42736</v>
          </cell>
          <cell r="M7366" t="str">
            <v>*</v>
          </cell>
        </row>
        <row r="7367">
          <cell r="A7367" t="str">
            <v>77370</v>
          </cell>
          <cell r="B7367" t="str">
            <v>Radiation physics consult</v>
          </cell>
          <cell r="C7367" t="str">
            <v>CH</v>
          </cell>
          <cell r="D7367" t="str">
            <v>S</v>
          </cell>
          <cell r="E7367" t="str">
            <v>5611</v>
          </cell>
          <cell r="F7367">
            <v>1.5670999999999999</v>
          </cell>
          <cell r="G7367">
            <v>117.53</v>
          </cell>
          <cell r="H7367">
            <v>32.44</v>
          </cell>
          <cell r="I7367">
            <v>23.51</v>
          </cell>
          <cell r="J7367">
            <v>42736</v>
          </cell>
          <cell r="M7367" t="str">
            <v>*</v>
          </cell>
        </row>
        <row r="7368">
          <cell r="A7368" t="str">
            <v>77371</v>
          </cell>
          <cell r="B7368" t="str">
            <v>Srs multisource</v>
          </cell>
          <cell r="D7368" t="str">
            <v>J1</v>
          </cell>
          <cell r="E7368" t="str">
            <v>5627</v>
          </cell>
          <cell r="F7368">
            <v>99.369900000000001</v>
          </cell>
          <cell r="G7368">
            <v>7452.84</v>
          </cell>
          <cell r="H7368" t="str">
            <v>.</v>
          </cell>
          <cell r="I7368">
            <v>1490.57</v>
          </cell>
        </row>
        <row r="7369">
          <cell r="A7369" t="str">
            <v>77372</v>
          </cell>
          <cell r="B7369" t="str">
            <v>Srs linear based</v>
          </cell>
          <cell r="D7369" t="str">
            <v>J1</v>
          </cell>
          <cell r="E7369" t="str">
            <v>5627</v>
          </cell>
          <cell r="F7369">
            <v>99.369900000000001</v>
          </cell>
          <cell r="G7369">
            <v>7452.84</v>
          </cell>
          <cell r="H7369" t="str">
            <v>.</v>
          </cell>
          <cell r="I7369">
            <v>1490.57</v>
          </cell>
        </row>
        <row r="7370">
          <cell r="A7370" t="str">
            <v>77373</v>
          </cell>
          <cell r="B7370" t="str">
            <v>Sbrt delivery</v>
          </cell>
          <cell r="D7370" t="str">
            <v>S</v>
          </cell>
          <cell r="E7370" t="str">
            <v>5626</v>
          </cell>
          <cell r="F7370">
            <v>22.0076</v>
          </cell>
          <cell r="G7370">
            <v>1650.59</v>
          </cell>
          <cell r="H7370" t="str">
            <v>.</v>
          </cell>
          <cell r="I7370">
            <v>330.12</v>
          </cell>
        </row>
        <row r="7371">
          <cell r="A7371" t="str">
            <v>77385</v>
          </cell>
          <cell r="B7371" t="str">
            <v>Ntsty modul rad tx dlvr smpl</v>
          </cell>
          <cell r="D7371" t="str">
            <v>S</v>
          </cell>
          <cell r="E7371" t="str">
            <v>5623</v>
          </cell>
          <cell r="F7371">
            <v>6.5922000000000001</v>
          </cell>
          <cell r="G7371">
            <v>494.42</v>
          </cell>
          <cell r="H7371" t="str">
            <v>.</v>
          </cell>
          <cell r="I7371">
            <v>98.89</v>
          </cell>
        </row>
        <row r="7372">
          <cell r="A7372" t="str">
            <v>77386</v>
          </cell>
          <cell r="B7372" t="str">
            <v>Ntsty modul rad tx dlvr cplx</v>
          </cell>
          <cell r="D7372" t="str">
            <v>S</v>
          </cell>
          <cell r="E7372" t="str">
            <v>5623</v>
          </cell>
          <cell r="F7372">
            <v>6.5922000000000001</v>
          </cell>
          <cell r="G7372">
            <v>494.42</v>
          </cell>
          <cell r="H7372" t="str">
            <v>.</v>
          </cell>
          <cell r="I7372">
            <v>98.89</v>
          </cell>
        </row>
        <row r="7373">
          <cell r="A7373" t="str">
            <v>77387</v>
          </cell>
          <cell r="B7373" t="str">
            <v>Guidance for radiaj tx dlvr</v>
          </cell>
          <cell r="D7373" t="str">
            <v>N</v>
          </cell>
          <cell r="E7373" t="str">
            <v/>
          </cell>
        </row>
        <row r="7374">
          <cell r="A7374" t="str">
            <v>77399</v>
          </cell>
          <cell r="B7374" t="str">
            <v>External radiation dosimetry</v>
          </cell>
          <cell r="D7374" t="str">
            <v>S</v>
          </cell>
          <cell r="E7374" t="str">
            <v>5611</v>
          </cell>
          <cell r="F7374">
            <v>1.5670999999999999</v>
          </cell>
          <cell r="G7374">
            <v>117.53</v>
          </cell>
          <cell r="H7374">
            <v>32.44</v>
          </cell>
          <cell r="I7374">
            <v>23.51</v>
          </cell>
        </row>
        <row r="7375">
          <cell r="A7375" t="str">
            <v>77401</v>
          </cell>
          <cell r="B7375" t="str">
            <v>Radiation treatment delivery</v>
          </cell>
          <cell r="D7375" t="str">
            <v>S</v>
          </cell>
          <cell r="E7375" t="str">
            <v>5621</v>
          </cell>
          <cell r="F7375">
            <v>1.524</v>
          </cell>
          <cell r="G7375">
            <v>114.3</v>
          </cell>
          <cell r="H7375" t="str">
            <v>.</v>
          </cell>
          <cell r="I7375">
            <v>22.86</v>
          </cell>
        </row>
        <row r="7376">
          <cell r="A7376" t="str">
            <v>77402</v>
          </cell>
          <cell r="B7376" t="str">
            <v>Radiation treatment delivery</v>
          </cell>
          <cell r="D7376" t="str">
            <v>S</v>
          </cell>
          <cell r="E7376" t="str">
            <v>5621</v>
          </cell>
          <cell r="F7376">
            <v>1.524</v>
          </cell>
          <cell r="G7376">
            <v>114.3</v>
          </cell>
          <cell r="H7376" t="str">
            <v>.</v>
          </cell>
          <cell r="I7376">
            <v>22.86</v>
          </cell>
        </row>
        <row r="7377">
          <cell r="A7377" t="str">
            <v>77407</v>
          </cell>
          <cell r="B7377" t="str">
            <v>Radiation treatment delivery</v>
          </cell>
          <cell r="D7377" t="str">
            <v>S</v>
          </cell>
          <cell r="E7377" t="str">
            <v>5621</v>
          </cell>
          <cell r="F7377">
            <v>1.524</v>
          </cell>
          <cell r="G7377">
            <v>114.3</v>
          </cell>
          <cell r="H7377" t="str">
            <v>.</v>
          </cell>
          <cell r="I7377">
            <v>22.86</v>
          </cell>
        </row>
        <row r="7378">
          <cell r="A7378" t="str">
            <v>77412</v>
          </cell>
          <cell r="B7378" t="str">
            <v>Radiation treatment delivery</v>
          </cell>
          <cell r="D7378" t="str">
            <v>S</v>
          </cell>
          <cell r="E7378" t="str">
            <v>5622</v>
          </cell>
          <cell r="F7378">
            <v>2.7254999999999998</v>
          </cell>
          <cell r="G7378">
            <v>204.42</v>
          </cell>
          <cell r="H7378" t="str">
            <v>.</v>
          </cell>
          <cell r="I7378">
            <v>40.89</v>
          </cell>
        </row>
        <row r="7379">
          <cell r="A7379" t="str">
            <v>77417</v>
          </cell>
          <cell r="B7379" t="str">
            <v>Radiology port images(s)</v>
          </cell>
          <cell r="D7379" t="str">
            <v>N</v>
          </cell>
          <cell r="E7379" t="str">
            <v/>
          </cell>
        </row>
        <row r="7380">
          <cell r="A7380" t="str">
            <v>77422</v>
          </cell>
          <cell r="B7380" t="str">
            <v>Neutron beam tx simple</v>
          </cell>
          <cell r="C7380" t="str">
            <v>CH</v>
          </cell>
          <cell r="D7380" t="str">
            <v>S</v>
          </cell>
          <cell r="E7380" t="str">
            <v>5623</v>
          </cell>
          <cell r="F7380">
            <v>6.5922000000000001</v>
          </cell>
          <cell r="G7380">
            <v>494.42</v>
          </cell>
          <cell r="H7380" t="str">
            <v>.</v>
          </cell>
          <cell r="I7380">
            <v>98.89</v>
          </cell>
          <cell r="J7380">
            <v>42736</v>
          </cell>
          <cell r="M7380" t="str">
            <v>*</v>
          </cell>
        </row>
        <row r="7381">
          <cell r="A7381" t="str">
            <v>77423</v>
          </cell>
          <cell r="B7381" t="str">
            <v>Neutron beam tx complex</v>
          </cell>
          <cell r="D7381" t="str">
            <v>S</v>
          </cell>
          <cell r="E7381" t="str">
            <v>5623</v>
          </cell>
          <cell r="F7381">
            <v>6.5922000000000001</v>
          </cell>
          <cell r="G7381">
            <v>494.42</v>
          </cell>
          <cell r="H7381" t="str">
            <v>.</v>
          </cell>
          <cell r="I7381">
            <v>98.89</v>
          </cell>
        </row>
        <row r="7382">
          <cell r="A7382" t="str">
            <v>77424</v>
          </cell>
          <cell r="B7382" t="str">
            <v>Io rad tx delivery by x-ray</v>
          </cell>
          <cell r="C7382" t="str">
            <v>CH</v>
          </cell>
          <cell r="D7382" t="str">
            <v>J1</v>
          </cell>
          <cell r="E7382" t="str">
            <v>5627</v>
          </cell>
          <cell r="F7382">
            <v>99.369900000000001</v>
          </cell>
          <cell r="G7382">
            <v>7452.84</v>
          </cell>
          <cell r="H7382" t="str">
            <v>.</v>
          </cell>
          <cell r="I7382">
            <v>1490.57</v>
          </cell>
          <cell r="J7382">
            <v>42736</v>
          </cell>
          <cell r="M7382" t="str">
            <v>*</v>
          </cell>
        </row>
        <row r="7383">
          <cell r="A7383" t="str">
            <v>77425</v>
          </cell>
          <cell r="B7383" t="str">
            <v>Io rad tx deliver by elctrns</v>
          </cell>
          <cell r="C7383" t="str">
            <v>CH</v>
          </cell>
          <cell r="D7383" t="str">
            <v>J1</v>
          </cell>
          <cell r="E7383" t="str">
            <v>5627</v>
          </cell>
          <cell r="F7383">
            <v>99.369900000000001</v>
          </cell>
          <cell r="G7383">
            <v>7452.84</v>
          </cell>
          <cell r="H7383" t="str">
            <v>.</v>
          </cell>
          <cell r="I7383">
            <v>1490.57</v>
          </cell>
          <cell r="J7383">
            <v>42736</v>
          </cell>
          <cell r="M7383" t="str">
            <v>*</v>
          </cell>
        </row>
        <row r="7384">
          <cell r="A7384" t="str">
            <v>77427</v>
          </cell>
          <cell r="B7384" t="str">
            <v>Radiation tx management x5</v>
          </cell>
          <cell r="D7384" t="str">
            <v>B</v>
          </cell>
          <cell r="E7384" t="str">
            <v/>
          </cell>
        </row>
        <row r="7385">
          <cell r="A7385" t="str">
            <v>77431</v>
          </cell>
          <cell r="B7385" t="str">
            <v>Radiation therapy management</v>
          </cell>
          <cell r="D7385" t="str">
            <v>B</v>
          </cell>
          <cell r="E7385" t="str">
            <v/>
          </cell>
        </row>
        <row r="7386">
          <cell r="A7386" t="str">
            <v>77432</v>
          </cell>
          <cell r="B7386" t="str">
            <v>Stereotactic radiation trmt</v>
          </cell>
          <cell r="D7386" t="str">
            <v>B</v>
          </cell>
          <cell r="E7386" t="str">
            <v/>
          </cell>
        </row>
        <row r="7387">
          <cell r="A7387" t="str">
            <v>77435</v>
          </cell>
          <cell r="B7387" t="str">
            <v>Sbrt management</v>
          </cell>
          <cell r="D7387" t="str">
            <v>N</v>
          </cell>
          <cell r="E7387" t="str">
            <v/>
          </cell>
        </row>
        <row r="7388">
          <cell r="A7388" t="str">
            <v>77469</v>
          </cell>
          <cell r="B7388" t="str">
            <v>Io radiation tx management</v>
          </cell>
          <cell r="D7388" t="str">
            <v>B</v>
          </cell>
          <cell r="E7388" t="str">
            <v/>
          </cell>
        </row>
        <row r="7389">
          <cell r="A7389" t="str">
            <v>77470</v>
          </cell>
          <cell r="B7389" t="str">
            <v>Special radiation treatment</v>
          </cell>
          <cell r="D7389" t="str">
            <v>S</v>
          </cell>
          <cell r="E7389" t="str">
            <v>5623</v>
          </cell>
          <cell r="F7389">
            <v>6.5922000000000001</v>
          </cell>
          <cell r="G7389">
            <v>494.42</v>
          </cell>
          <cell r="H7389" t="str">
            <v>.</v>
          </cell>
          <cell r="I7389">
            <v>98.89</v>
          </cell>
        </row>
        <row r="7390">
          <cell r="A7390" t="str">
            <v>77499</v>
          </cell>
          <cell r="B7390" t="str">
            <v>Radiation therapy management</v>
          </cell>
          <cell r="D7390" t="str">
            <v>B</v>
          </cell>
          <cell r="E7390" t="str">
            <v/>
          </cell>
        </row>
        <row r="7391">
          <cell r="A7391" t="str">
            <v>77520</v>
          </cell>
          <cell r="B7391" t="str">
            <v>Proton trmt simple w/o comp</v>
          </cell>
          <cell r="D7391" t="str">
            <v>S</v>
          </cell>
          <cell r="E7391" t="str">
            <v>5623</v>
          </cell>
          <cell r="F7391">
            <v>6.5922000000000001</v>
          </cell>
          <cell r="G7391">
            <v>494.42</v>
          </cell>
          <cell r="H7391" t="str">
            <v>.</v>
          </cell>
          <cell r="I7391">
            <v>98.89</v>
          </cell>
        </row>
        <row r="7392">
          <cell r="A7392" t="str">
            <v>77522</v>
          </cell>
          <cell r="B7392" t="str">
            <v>Proton trmt simple w/comp</v>
          </cell>
          <cell r="D7392" t="str">
            <v>S</v>
          </cell>
          <cell r="E7392" t="str">
            <v>5625</v>
          </cell>
          <cell r="F7392">
            <v>13.2492</v>
          </cell>
          <cell r="G7392">
            <v>993.7</v>
          </cell>
          <cell r="H7392" t="str">
            <v>.</v>
          </cell>
          <cell r="I7392">
            <v>198.74</v>
          </cell>
        </row>
        <row r="7393">
          <cell r="A7393" t="str">
            <v>77523</v>
          </cell>
          <cell r="B7393" t="str">
            <v>Proton trmt intermediate</v>
          </cell>
          <cell r="D7393" t="str">
            <v>S</v>
          </cell>
          <cell r="E7393" t="str">
            <v>5625</v>
          </cell>
          <cell r="F7393">
            <v>13.2492</v>
          </cell>
          <cell r="G7393">
            <v>993.7</v>
          </cell>
          <cell r="H7393" t="str">
            <v>.</v>
          </cell>
          <cell r="I7393">
            <v>198.74</v>
          </cell>
        </row>
        <row r="7394">
          <cell r="A7394" t="str">
            <v>77525</v>
          </cell>
          <cell r="B7394" t="str">
            <v>Proton treatment complex</v>
          </cell>
          <cell r="D7394" t="str">
            <v>S</v>
          </cell>
          <cell r="E7394" t="str">
            <v>5625</v>
          </cell>
          <cell r="F7394">
            <v>13.2492</v>
          </cell>
          <cell r="G7394">
            <v>993.7</v>
          </cell>
          <cell r="H7394" t="str">
            <v>.</v>
          </cell>
          <cell r="I7394">
            <v>198.74</v>
          </cell>
        </row>
        <row r="7395">
          <cell r="A7395" t="str">
            <v>77600</v>
          </cell>
          <cell r="B7395" t="str">
            <v>Hyperthermia treatment</v>
          </cell>
          <cell r="D7395" t="str">
            <v>S</v>
          </cell>
          <cell r="E7395" t="str">
            <v>5622</v>
          </cell>
          <cell r="F7395">
            <v>2.7254999999999998</v>
          </cell>
          <cell r="G7395">
            <v>204.42</v>
          </cell>
          <cell r="H7395" t="str">
            <v>.</v>
          </cell>
          <cell r="I7395">
            <v>40.89</v>
          </cell>
        </row>
        <row r="7396">
          <cell r="A7396" t="str">
            <v>77605</v>
          </cell>
          <cell r="B7396" t="str">
            <v>Hyperthermia treatment</v>
          </cell>
          <cell r="D7396" t="str">
            <v>S</v>
          </cell>
          <cell r="E7396" t="str">
            <v>5624</v>
          </cell>
          <cell r="F7396">
            <v>9.8442000000000007</v>
          </cell>
          <cell r="G7396">
            <v>738.32</v>
          </cell>
          <cell r="H7396" t="str">
            <v>.</v>
          </cell>
          <cell r="I7396">
            <v>147.66999999999999</v>
          </cell>
        </row>
        <row r="7397">
          <cell r="A7397" t="str">
            <v>77610</v>
          </cell>
          <cell r="B7397" t="str">
            <v>Hyperthermia treatment</v>
          </cell>
          <cell r="D7397" t="str">
            <v>S</v>
          </cell>
          <cell r="E7397" t="str">
            <v>5623</v>
          </cell>
          <cell r="F7397">
            <v>6.5922000000000001</v>
          </cell>
          <cell r="G7397">
            <v>494.42</v>
          </cell>
          <cell r="H7397" t="str">
            <v>.</v>
          </cell>
          <cell r="I7397">
            <v>98.89</v>
          </cell>
        </row>
        <row r="7398">
          <cell r="A7398" t="str">
            <v>77615</v>
          </cell>
          <cell r="B7398" t="str">
            <v>Hyperthermia treatment</v>
          </cell>
          <cell r="D7398" t="str">
            <v>S</v>
          </cell>
          <cell r="E7398" t="str">
            <v>5623</v>
          </cell>
          <cell r="F7398">
            <v>6.5922000000000001</v>
          </cell>
          <cell r="G7398">
            <v>494.42</v>
          </cell>
          <cell r="H7398" t="str">
            <v>.</v>
          </cell>
          <cell r="I7398">
            <v>98.89</v>
          </cell>
        </row>
        <row r="7399">
          <cell r="A7399" t="str">
            <v>77620</v>
          </cell>
          <cell r="B7399" t="str">
            <v>Hyperthermia treatment</v>
          </cell>
          <cell r="D7399" t="str">
            <v>S</v>
          </cell>
          <cell r="E7399" t="str">
            <v>5623</v>
          </cell>
          <cell r="F7399">
            <v>6.5922000000000001</v>
          </cell>
          <cell r="G7399">
            <v>494.42</v>
          </cell>
          <cell r="H7399" t="str">
            <v>.</v>
          </cell>
          <cell r="I7399">
            <v>98.89</v>
          </cell>
        </row>
        <row r="7400">
          <cell r="A7400" t="str">
            <v>77750</v>
          </cell>
          <cell r="B7400" t="str">
            <v>Infuse radioactive materials</v>
          </cell>
          <cell r="D7400" t="str">
            <v>S</v>
          </cell>
          <cell r="E7400" t="str">
            <v>5622</v>
          </cell>
          <cell r="F7400">
            <v>2.7254999999999998</v>
          </cell>
          <cell r="G7400">
            <v>204.42</v>
          </cell>
          <cell r="H7400" t="str">
            <v>.</v>
          </cell>
          <cell r="I7400">
            <v>40.89</v>
          </cell>
        </row>
        <row r="7401">
          <cell r="A7401" t="str">
            <v>77761</v>
          </cell>
          <cell r="B7401" t="str">
            <v>Apply intrcav radiat simple</v>
          </cell>
          <cell r="D7401" t="str">
            <v>S</v>
          </cell>
          <cell r="E7401" t="str">
            <v>5623</v>
          </cell>
          <cell r="F7401">
            <v>6.5922000000000001</v>
          </cell>
          <cell r="G7401">
            <v>494.42</v>
          </cell>
          <cell r="H7401" t="str">
            <v>.</v>
          </cell>
          <cell r="I7401">
            <v>98.89</v>
          </cell>
        </row>
        <row r="7402">
          <cell r="A7402" t="str">
            <v>77762</v>
          </cell>
          <cell r="B7402" t="str">
            <v>Apply intrcav radiat interm</v>
          </cell>
          <cell r="D7402" t="str">
            <v>S</v>
          </cell>
          <cell r="E7402" t="str">
            <v>5623</v>
          </cell>
          <cell r="F7402">
            <v>6.5922000000000001</v>
          </cell>
          <cell r="G7402">
            <v>494.42</v>
          </cell>
          <cell r="H7402" t="str">
            <v>.</v>
          </cell>
          <cell r="I7402">
            <v>98.89</v>
          </cell>
        </row>
        <row r="7403">
          <cell r="A7403" t="str">
            <v>77763</v>
          </cell>
          <cell r="B7403" t="str">
            <v>Apply intrcav radiat compl</v>
          </cell>
          <cell r="D7403" t="str">
            <v>S</v>
          </cell>
          <cell r="E7403" t="str">
            <v>5624</v>
          </cell>
          <cell r="F7403">
            <v>9.8442000000000007</v>
          </cell>
          <cell r="G7403">
            <v>738.32</v>
          </cell>
          <cell r="H7403" t="str">
            <v>.</v>
          </cell>
          <cell r="I7403">
            <v>147.66999999999999</v>
          </cell>
        </row>
        <row r="7404">
          <cell r="A7404" t="str">
            <v>77767</v>
          </cell>
          <cell r="B7404" t="str">
            <v>Hdr rdncl skn surf brachytx</v>
          </cell>
          <cell r="D7404" t="str">
            <v>S</v>
          </cell>
          <cell r="E7404" t="str">
            <v>5622</v>
          </cell>
          <cell r="F7404">
            <v>2.7254999999999998</v>
          </cell>
          <cell r="G7404">
            <v>204.42</v>
          </cell>
          <cell r="H7404" t="str">
            <v>.</v>
          </cell>
          <cell r="I7404">
            <v>40.89</v>
          </cell>
        </row>
        <row r="7405">
          <cell r="A7405" t="str">
            <v>77768</v>
          </cell>
          <cell r="B7405" t="str">
            <v>Hdr rdncl skn surf brachytx</v>
          </cell>
          <cell r="D7405" t="str">
            <v>S</v>
          </cell>
          <cell r="E7405" t="str">
            <v>5622</v>
          </cell>
          <cell r="F7405">
            <v>2.7254999999999998</v>
          </cell>
          <cell r="G7405">
            <v>204.42</v>
          </cell>
          <cell r="H7405" t="str">
            <v>.</v>
          </cell>
          <cell r="I7405">
            <v>40.89</v>
          </cell>
        </row>
        <row r="7406">
          <cell r="A7406" t="str">
            <v>77770</v>
          </cell>
          <cell r="B7406" t="str">
            <v>Hdr rdncl ntrstl/icav brchtx</v>
          </cell>
          <cell r="D7406" t="str">
            <v>S</v>
          </cell>
          <cell r="E7406" t="str">
            <v>5624</v>
          </cell>
          <cell r="F7406">
            <v>9.8442000000000007</v>
          </cell>
          <cell r="G7406">
            <v>738.32</v>
          </cell>
          <cell r="H7406" t="str">
            <v>.</v>
          </cell>
          <cell r="I7406">
            <v>147.66999999999999</v>
          </cell>
        </row>
        <row r="7407">
          <cell r="A7407" t="str">
            <v>77771</v>
          </cell>
          <cell r="B7407" t="str">
            <v>Hdr rdncl ntrstl/icav brchtx</v>
          </cell>
          <cell r="D7407" t="str">
            <v>S</v>
          </cell>
          <cell r="E7407" t="str">
            <v>5624</v>
          </cell>
          <cell r="F7407">
            <v>9.8442000000000007</v>
          </cell>
          <cell r="G7407">
            <v>738.32</v>
          </cell>
          <cell r="H7407" t="str">
            <v>.</v>
          </cell>
          <cell r="I7407">
            <v>147.66999999999999</v>
          </cell>
        </row>
        <row r="7408">
          <cell r="A7408" t="str">
            <v>77772</v>
          </cell>
          <cell r="B7408" t="str">
            <v>Hdr rdncl ntrstl/icav brchtx</v>
          </cell>
          <cell r="D7408" t="str">
            <v>S</v>
          </cell>
          <cell r="E7408" t="str">
            <v>5624</v>
          </cell>
          <cell r="F7408">
            <v>9.8442000000000007</v>
          </cell>
          <cell r="G7408">
            <v>738.32</v>
          </cell>
          <cell r="H7408" t="str">
            <v>.</v>
          </cell>
          <cell r="I7408">
            <v>147.66999999999999</v>
          </cell>
        </row>
        <row r="7409">
          <cell r="A7409" t="str">
            <v>77778</v>
          </cell>
          <cell r="B7409" t="str">
            <v>Apply interstit radiat compl</v>
          </cell>
          <cell r="D7409" t="str">
            <v>Q3</v>
          </cell>
          <cell r="E7409" t="str">
            <v>5624</v>
          </cell>
          <cell r="F7409">
            <v>9.8442000000000007</v>
          </cell>
          <cell r="G7409">
            <v>738.32</v>
          </cell>
          <cell r="H7409" t="str">
            <v>.</v>
          </cell>
          <cell r="I7409">
            <v>147.66999999999999</v>
          </cell>
        </row>
        <row r="7410">
          <cell r="A7410" t="str">
            <v>77789</v>
          </cell>
          <cell r="B7410" t="str">
            <v>Apply surf ldr radionuclide</v>
          </cell>
          <cell r="D7410" t="str">
            <v>S</v>
          </cell>
          <cell r="E7410" t="str">
            <v>5621</v>
          </cell>
          <cell r="F7410">
            <v>1.524</v>
          </cell>
          <cell r="G7410">
            <v>114.3</v>
          </cell>
          <cell r="H7410" t="str">
            <v>.</v>
          </cell>
          <cell r="I7410">
            <v>22.86</v>
          </cell>
        </row>
        <row r="7411">
          <cell r="A7411" t="str">
            <v>77790</v>
          </cell>
          <cell r="B7411" t="str">
            <v>Radiation handling</v>
          </cell>
          <cell r="D7411" t="str">
            <v>N</v>
          </cell>
          <cell r="E7411" t="str">
            <v/>
          </cell>
        </row>
        <row r="7412">
          <cell r="A7412" t="str">
            <v>77799</v>
          </cell>
          <cell r="B7412" t="str">
            <v>Radium/radioisotope therapy</v>
          </cell>
          <cell r="D7412" t="str">
            <v>S</v>
          </cell>
          <cell r="E7412" t="str">
            <v>5621</v>
          </cell>
          <cell r="F7412">
            <v>1.524</v>
          </cell>
          <cell r="G7412">
            <v>114.3</v>
          </cell>
          <cell r="H7412" t="str">
            <v>.</v>
          </cell>
          <cell r="I7412">
            <v>22.86</v>
          </cell>
        </row>
        <row r="7413">
          <cell r="A7413" t="str">
            <v>78012</v>
          </cell>
          <cell r="B7413" t="str">
            <v>Thyroid uptake measurement</v>
          </cell>
          <cell r="D7413" t="str">
            <v>S</v>
          </cell>
          <cell r="E7413" t="str">
            <v>5591</v>
          </cell>
          <cell r="F7413">
            <v>4.4390999999999998</v>
          </cell>
          <cell r="G7413">
            <v>332.94</v>
          </cell>
          <cell r="H7413" t="str">
            <v>.</v>
          </cell>
          <cell r="I7413">
            <v>66.59</v>
          </cell>
        </row>
        <row r="7414">
          <cell r="A7414" t="str">
            <v>78013</v>
          </cell>
          <cell r="B7414" t="str">
            <v>Thyroid imaging w/blood flow</v>
          </cell>
          <cell r="D7414" t="str">
            <v>S</v>
          </cell>
          <cell r="E7414" t="str">
            <v>5591</v>
          </cell>
          <cell r="F7414">
            <v>4.4390999999999998</v>
          </cell>
          <cell r="G7414">
            <v>332.94</v>
          </cell>
          <cell r="H7414" t="str">
            <v>.</v>
          </cell>
          <cell r="I7414">
            <v>66.59</v>
          </cell>
        </row>
        <row r="7415">
          <cell r="A7415" t="str">
            <v>78014</v>
          </cell>
          <cell r="B7415" t="str">
            <v>Thyroid imaging w/blood flow</v>
          </cell>
          <cell r="D7415" t="str">
            <v>S</v>
          </cell>
          <cell r="E7415" t="str">
            <v>5591</v>
          </cell>
          <cell r="F7415">
            <v>4.4390999999999998</v>
          </cell>
          <cell r="G7415">
            <v>332.94</v>
          </cell>
          <cell r="H7415" t="str">
            <v>.</v>
          </cell>
          <cell r="I7415">
            <v>66.59</v>
          </cell>
        </row>
        <row r="7416">
          <cell r="A7416" t="str">
            <v>78015</v>
          </cell>
          <cell r="B7416" t="str">
            <v>Thyroid met imaging</v>
          </cell>
          <cell r="D7416" t="str">
            <v>S</v>
          </cell>
          <cell r="E7416" t="str">
            <v>5591</v>
          </cell>
          <cell r="F7416">
            <v>4.4390999999999998</v>
          </cell>
          <cell r="G7416">
            <v>332.94</v>
          </cell>
          <cell r="H7416" t="str">
            <v>.</v>
          </cell>
          <cell r="I7416">
            <v>66.59</v>
          </cell>
        </row>
        <row r="7417">
          <cell r="A7417" t="str">
            <v>78016</v>
          </cell>
          <cell r="B7417" t="str">
            <v>Thyroid met imaging/studies</v>
          </cell>
          <cell r="D7417" t="str">
            <v>S</v>
          </cell>
          <cell r="E7417" t="str">
            <v>5591</v>
          </cell>
          <cell r="F7417">
            <v>4.4390999999999998</v>
          </cell>
          <cell r="G7417">
            <v>332.94</v>
          </cell>
          <cell r="H7417" t="str">
            <v>.</v>
          </cell>
          <cell r="I7417">
            <v>66.59</v>
          </cell>
        </row>
        <row r="7418">
          <cell r="A7418" t="str">
            <v>78018</v>
          </cell>
          <cell r="B7418" t="str">
            <v>Thyroid met imaging body</v>
          </cell>
          <cell r="C7418" t="str">
            <v>CH</v>
          </cell>
          <cell r="D7418" t="str">
            <v>S</v>
          </cell>
          <cell r="E7418" t="str">
            <v>5592</v>
          </cell>
          <cell r="F7418">
            <v>5.7192999999999996</v>
          </cell>
          <cell r="G7418">
            <v>428.95</v>
          </cell>
          <cell r="H7418" t="str">
            <v>.</v>
          </cell>
          <cell r="I7418">
            <v>85.79</v>
          </cell>
          <cell r="J7418">
            <v>42736</v>
          </cell>
          <cell r="M7418" t="str">
            <v>*</v>
          </cell>
        </row>
        <row r="7419">
          <cell r="A7419" t="str">
            <v>78020</v>
          </cell>
          <cell r="B7419" t="str">
            <v>Thyroid met uptake</v>
          </cell>
          <cell r="D7419" t="str">
            <v>N</v>
          </cell>
          <cell r="E7419" t="str">
            <v/>
          </cell>
        </row>
        <row r="7420">
          <cell r="A7420" t="str">
            <v>78070</v>
          </cell>
          <cell r="B7420" t="str">
            <v>Parathyroid planar imaging</v>
          </cell>
          <cell r="D7420" t="str">
            <v>S</v>
          </cell>
          <cell r="E7420" t="str">
            <v>5591</v>
          </cell>
          <cell r="F7420">
            <v>4.4390999999999998</v>
          </cell>
          <cell r="G7420">
            <v>332.94</v>
          </cell>
          <cell r="H7420" t="str">
            <v>.</v>
          </cell>
          <cell r="I7420">
            <v>66.59</v>
          </cell>
        </row>
        <row r="7421">
          <cell r="A7421" t="str">
            <v>78071</v>
          </cell>
          <cell r="B7421" t="str">
            <v>Parathyrd planar w/wo subtrj</v>
          </cell>
          <cell r="D7421" t="str">
            <v>S</v>
          </cell>
          <cell r="E7421" t="str">
            <v>5591</v>
          </cell>
          <cell r="F7421">
            <v>4.4390999999999998</v>
          </cell>
          <cell r="G7421">
            <v>332.94</v>
          </cell>
          <cell r="H7421" t="str">
            <v>.</v>
          </cell>
          <cell r="I7421">
            <v>66.59</v>
          </cell>
        </row>
        <row r="7422">
          <cell r="A7422" t="str">
            <v>78072</v>
          </cell>
          <cell r="B7422" t="str">
            <v>Parathyrd planar w/spect&amp;ct</v>
          </cell>
          <cell r="D7422" t="str">
            <v>S</v>
          </cell>
          <cell r="E7422" t="str">
            <v>5592</v>
          </cell>
          <cell r="F7422">
            <v>5.7192999999999996</v>
          </cell>
          <cell r="G7422">
            <v>428.95</v>
          </cell>
          <cell r="H7422" t="str">
            <v>.</v>
          </cell>
          <cell r="I7422">
            <v>85.79</v>
          </cell>
        </row>
        <row r="7423">
          <cell r="A7423" t="str">
            <v>78075</v>
          </cell>
          <cell r="B7423" t="str">
            <v>Adrenal cortex &amp; medulla img</v>
          </cell>
          <cell r="D7423" t="str">
            <v>S</v>
          </cell>
          <cell r="E7423" t="str">
            <v>5593</v>
          </cell>
          <cell r="F7423">
            <v>15.1793</v>
          </cell>
          <cell r="G7423">
            <v>1138.46</v>
          </cell>
          <cell r="H7423" t="str">
            <v>.</v>
          </cell>
          <cell r="I7423">
            <v>227.7</v>
          </cell>
        </row>
        <row r="7424">
          <cell r="A7424" t="str">
            <v>78099</v>
          </cell>
          <cell r="B7424" t="str">
            <v>Endocrine nuclear procedure</v>
          </cell>
          <cell r="D7424" t="str">
            <v>S</v>
          </cell>
          <cell r="E7424" t="str">
            <v>5591</v>
          </cell>
          <cell r="F7424">
            <v>4.4390999999999998</v>
          </cell>
          <cell r="G7424">
            <v>332.94</v>
          </cell>
          <cell r="H7424" t="str">
            <v>.</v>
          </cell>
          <cell r="I7424">
            <v>66.59</v>
          </cell>
        </row>
        <row r="7425">
          <cell r="A7425" t="str">
            <v>78102</v>
          </cell>
          <cell r="B7425" t="str">
            <v>Bone marrow imaging ltd</v>
          </cell>
          <cell r="D7425" t="str">
            <v>S</v>
          </cell>
          <cell r="E7425" t="str">
            <v>5591</v>
          </cell>
          <cell r="F7425">
            <v>4.4390999999999998</v>
          </cell>
          <cell r="G7425">
            <v>332.94</v>
          </cell>
          <cell r="H7425" t="str">
            <v>.</v>
          </cell>
          <cell r="I7425">
            <v>66.59</v>
          </cell>
        </row>
        <row r="7426">
          <cell r="A7426" t="str">
            <v>78103</v>
          </cell>
          <cell r="B7426" t="str">
            <v>Bone marrow imaging mult</v>
          </cell>
          <cell r="D7426" t="str">
            <v>S</v>
          </cell>
          <cell r="E7426" t="str">
            <v>5591</v>
          </cell>
          <cell r="F7426">
            <v>4.4390999999999998</v>
          </cell>
          <cell r="G7426">
            <v>332.94</v>
          </cell>
          <cell r="H7426" t="str">
            <v>.</v>
          </cell>
          <cell r="I7426">
            <v>66.59</v>
          </cell>
        </row>
        <row r="7427">
          <cell r="A7427" t="str">
            <v>78104</v>
          </cell>
          <cell r="B7427" t="str">
            <v>Bone marrow imaging body</v>
          </cell>
          <cell r="D7427" t="str">
            <v>S</v>
          </cell>
          <cell r="E7427" t="str">
            <v>5591</v>
          </cell>
          <cell r="F7427">
            <v>4.4390999999999998</v>
          </cell>
          <cell r="G7427">
            <v>332.94</v>
          </cell>
          <cell r="H7427" t="str">
            <v>.</v>
          </cell>
          <cell r="I7427">
            <v>66.59</v>
          </cell>
        </row>
        <row r="7428">
          <cell r="A7428" t="str">
            <v>78110</v>
          </cell>
          <cell r="B7428" t="str">
            <v>Plasma volume single</v>
          </cell>
          <cell r="C7428" t="str">
            <v>CH</v>
          </cell>
          <cell r="D7428" t="str">
            <v>S</v>
          </cell>
          <cell r="E7428" t="str">
            <v>5593</v>
          </cell>
          <cell r="F7428">
            <v>15.1793</v>
          </cell>
          <cell r="G7428">
            <v>1138.46</v>
          </cell>
          <cell r="H7428" t="str">
            <v>.</v>
          </cell>
          <cell r="I7428">
            <v>227.7</v>
          </cell>
          <cell r="J7428">
            <v>42736</v>
          </cell>
          <cell r="M7428" t="str">
            <v>*</v>
          </cell>
        </row>
        <row r="7429">
          <cell r="A7429" t="str">
            <v>78111</v>
          </cell>
          <cell r="B7429" t="str">
            <v>Plasma volume multiple</v>
          </cell>
          <cell r="C7429" t="str">
            <v>CH</v>
          </cell>
          <cell r="D7429" t="str">
            <v>S</v>
          </cell>
          <cell r="E7429" t="str">
            <v>5593</v>
          </cell>
          <cell r="F7429">
            <v>15.1793</v>
          </cell>
          <cell r="G7429">
            <v>1138.46</v>
          </cell>
          <cell r="H7429" t="str">
            <v>.</v>
          </cell>
          <cell r="I7429">
            <v>227.7</v>
          </cell>
          <cell r="J7429">
            <v>42736</v>
          </cell>
          <cell r="M7429" t="str">
            <v>*</v>
          </cell>
        </row>
        <row r="7430">
          <cell r="A7430" t="str">
            <v>78120</v>
          </cell>
          <cell r="B7430" t="str">
            <v>Red cell mass single</v>
          </cell>
          <cell r="D7430" t="str">
            <v>S</v>
          </cell>
          <cell r="E7430" t="str">
            <v>5591</v>
          </cell>
          <cell r="F7430">
            <v>4.4390999999999998</v>
          </cell>
          <cell r="G7430">
            <v>332.94</v>
          </cell>
          <cell r="H7430" t="str">
            <v>.</v>
          </cell>
          <cell r="I7430">
            <v>66.59</v>
          </cell>
        </row>
        <row r="7431">
          <cell r="A7431" t="str">
            <v>78121</v>
          </cell>
          <cell r="B7431" t="str">
            <v>Red cell mass multiple</v>
          </cell>
          <cell r="C7431" t="str">
            <v>CH</v>
          </cell>
          <cell r="D7431" t="str">
            <v>S</v>
          </cell>
          <cell r="E7431" t="str">
            <v>5592</v>
          </cell>
          <cell r="F7431">
            <v>5.7192999999999996</v>
          </cell>
          <cell r="G7431">
            <v>428.95</v>
          </cell>
          <cell r="H7431" t="str">
            <v>.</v>
          </cell>
          <cell r="I7431">
            <v>85.79</v>
          </cell>
          <cell r="J7431">
            <v>42736</v>
          </cell>
          <cell r="M7431" t="str">
            <v>*</v>
          </cell>
        </row>
        <row r="7432">
          <cell r="A7432" t="str">
            <v>78122</v>
          </cell>
          <cell r="B7432" t="str">
            <v>Blood volume</v>
          </cell>
          <cell r="D7432" t="str">
            <v>S</v>
          </cell>
          <cell r="E7432" t="str">
            <v>5592</v>
          </cell>
          <cell r="F7432">
            <v>5.7192999999999996</v>
          </cell>
          <cell r="G7432">
            <v>428.95</v>
          </cell>
          <cell r="H7432" t="str">
            <v>.</v>
          </cell>
          <cell r="I7432">
            <v>85.79</v>
          </cell>
        </row>
        <row r="7433">
          <cell r="A7433" t="str">
            <v>78130</v>
          </cell>
          <cell r="B7433" t="str">
            <v>Red cell survival study</v>
          </cell>
          <cell r="D7433" t="str">
            <v>S</v>
          </cell>
          <cell r="E7433" t="str">
            <v>5591</v>
          </cell>
          <cell r="F7433">
            <v>4.4390999999999998</v>
          </cell>
          <cell r="G7433">
            <v>332.94</v>
          </cell>
          <cell r="H7433" t="str">
            <v>.</v>
          </cell>
          <cell r="I7433">
            <v>66.59</v>
          </cell>
        </row>
        <row r="7434">
          <cell r="A7434" t="str">
            <v>78135</v>
          </cell>
          <cell r="B7434" t="str">
            <v>Red cell survival kinetics</v>
          </cell>
          <cell r="D7434" t="str">
            <v>S</v>
          </cell>
          <cell r="E7434" t="str">
            <v>5591</v>
          </cell>
          <cell r="F7434">
            <v>4.4390999999999998</v>
          </cell>
          <cell r="G7434">
            <v>332.94</v>
          </cell>
          <cell r="H7434" t="str">
            <v>.</v>
          </cell>
          <cell r="I7434">
            <v>66.59</v>
          </cell>
        </row>
        <row r="7435">
          <cell r="A7435" t="str">
            <v>78140</v>
          </cell>
          <cell r="B7435" t="str">
            <v>Red cell sequestration</v>
          </cell>
          <cell r="D7435" t="str">
            <v>S</v>
          </cell>
          <cell r="E7435" t="str">
            <v>5591</v>
          </cell>
          <cell r="F7435">
            <v>4.4390999999999998</v>
          </cell>
          <cell r="G7435">
            <v>332.94</v>
          </cell>
          <cell r="H7435" t="str">
            <v>.</v>
          </cell>
          <cell r="I7435">
            <v>66.59</v>
          </cell>
        </row>
        <row r="7436">
          <cell r="A7436" t="str">
            <v>78185</v>
          </cell>
          <cell r="B7436" t="str">
            <v>Spleen imaging</v>
          </cell>
          <cell r="D7436" t="str">
            <v>S</v>
          </cell>
          <cell r="E7436" t="str">
            <v>5591</v>
          </cell>
          <cell r="F7436">
            <v>4.4390999999999998</v>
          </cell>
          <cell r="G7436">
            <v>332.94</v>
          </cell>
          <cell r="H7436" t="str">
            <v>.</v>
          </cell>
          <cell r="I7436">
            <v>66.59</v>
          </cell>
        </row>
        <row r="7437">
          <cell r="A7437" t="str">
            <v>78190</v>
          </cell>
          <cell r="B7437" t="str">
            <v>Platelet survival kinetics</v>
          </cell>
          <cell r="D7437" t="str">
            <v>S</v>
          </cell>
          <cell r="E7437" t="str">
            <v>5593</v>
          </cell>
          <cell r="F7437">
            <v>15.1793</v>
          </cell>
          <cell r="G7437">
            <v>1138.46</v>
          </cell>
          <cell r="H7437" t="str">
            <v>.</v>
          </cell>
          <cell r="I7437">
            <v>227.7</v>
          </cell>
        </row>
        <row r="7438">
          <cell r="A7438" t="str">
            <v>78191</v>
          </cell>
          <cell r="B7438" t="str">
            <v>Platelet survival</v>
          </cell>
          <cell r="D7438" t="str">
            <v>S</v>
          </cell>
          <cell r="E7438" t="str">
            <v>5591</v>
          </cell>
          <cell r="F7438">
            <v>4.4390999999999998</v>
          </cell>
          <cell r="G7438">
            <v>332.94</v>
          </cell>
          <cell r="H7438" t="str">
            <v>.</v>
          </cell>
          <cell r="I7438">
            <v>66.59</v>
          </cell>
        </row>
        <row r="7439">
          <cell r="A7439" t="str">
            <v>78195</v>
          </cell>
          <cell r="B7439" t="str">
            <v>Lymph system imaging</v>
          </cell>
          <cell r="C7439" t="str">
            <v>CH</v>
          </cell>
          <cell r="D7439" t="str">
            <v>S</v>
          </cell>
          <cell r="E7439" t="str">
            <v>5592</v>
          </cell>
          <cell r="F7439">
            <v>5.7192999999999996</v>
          </cell>
          <cell r="G7439">
            <v>428.95</v>
          </cell>
          <cell r="H7439" t="str">
            <v>.</v>
          </cell>
          <cell r="I7439">
            <v>85.79</v>
          </cell>
          <cell r="J7439">
            <v>42736</v>
          </cell>
          <cell r="M7439" t="str">
            <v>*</v>
          </cell>
        </row>
        <row r="7440">
          <cell r="A7440" t="str">
            <v>78199</v>
          </cell>
          <cell r="B7440" t="str">
            <v>Blood/lymph nuclear exam</v>
          </cell>
          <cell r="D7440" t="str">
            <v>S</v>
          </cell>
          <cell r="E7440" t="str">
            <v>5591</v>
          </cell>
          <cell r="F7440">
            <v>4.4390999999999998</v>
          </cell>
          <cell r="G7440">
            <v>332.94</v>
          </cell>
          <cell r="H7440" t="str">
            <v>.</v>
          </cell>
          <cell r="I7440">
            <v>66.59</v>
          </cell>
        </row>
        <row r="7441">
          <cell r="A7441" t="str">
            <v>78201</v>
          </cell>
          <cell r="B7441" t="str">
            <v>Liver imaging</v>
          </cell>
          <cell r="C7441" t="str">
            <v>CH</v>
          </cell>
          <cell r="D7441" t="str">
            <v>S</v>
          </cell>
          <cell r="E7441" t="str">
            <v>5593</v>
          </cell>
          <cell r="F7441">
            <v>15.1793</v>
          </cell>
          <cell r="G7441">
            <v>1138.46</v>
          </cell>
          <cell r="H7441" t="str">
            <v>.</v>
          </cell>
          <cell r="I7441">
            <v>227.7</v>
          </cell>
          <cell r="J7441">
            <v>42736</v>
          </cell>
          <cell r="M7441" t="str">
            <v>*</v>
          </cell>
        </row>
        <row r="7442">
          <cell r="A7442" t="str">
            <v>78202</v>
          </cell>
          <cell r="B7442" t="str">
            <v>Liver imaging with flow</v>
          </cell>
          <cell r="C7442" t="str">
            <v>CH</v>
          </cell>
          <cell r="D7442" t="str">
            <v>S</v>
          </cell>
          <cell r="E7442" t="str">
            <v>5593</v>
          </cell>
          <cell r="F7442">
            <v>15.1793</v>
          </cell>
          <cell r="G7442">
            <v>1138.46</v>
          </cell>
          <cell r="H7442" t="str">
            <v>.</v>
          </cell>
          <cell r="I7442">
            <v>227.7</v>
          </cell>
          <cell r="J7442">
            <v>42736</v>
          </cell>
          <cell r="M7442" t="str">
            <v>*</v>
          </cell>
        </row>
        <row r="7443">
          <cell r="A7443" t="str">
            <v>78205</v>
          </cell>
          <cell r="B7443" t="str">
            <v>Liver imaging (3d)</v>
          </cell>
          <cell r="C7443" t="str">
            <v>CH</v>
          </cell>
          <cell r="D7443" t="str">
            <v>S</v>
          </cell>
          <cell r="E7443" t="str">
            <v>5593</v>
          </cell>
          <cell r="F7443">
            <v>15.1793</v>
          </cell>
          <cell r="G7443">
            <v>1138.46</v>
          </cell>
          <cell r="H7443" t="str">
            <v>.</v>
          </cell>
          <cell r="I7443">
            <v>227.7</v>
          </cell>
          <cell r="J7443">
            <v>42736</v>
          </cell>
          <cell r="M7443" t="str">
            <v>*</v>
          </cell>
        </row>
        <row r="7444">
          <cell r="A7444" t="str">
            <v>78206</v>
          </cell>
          <cell r="B7444" t="str">
            <v>Liver image (3d) with flow</v>
          </cell>
          <cell r="C7444" t="str">
            <v>CH</v>
          </cell>
          <cell r="D7444" t="str">
            <v>S</v>
          </cell>
          <cell r="E7444" t="str">
            <v>5592</v>
          </cell>
          <cell r="F7444">
            <v>5.7192999999999996</v>
          </cell>
          <cell r="G7444">
            <v>428.95</v>
          </cell>
          <cell r="H7444" t="str">
            <v>.</v>
          </cell>
          <cell r="I7444">
            <v>85.79</v>
          </cell>
          <cell r="J7444">
            <v>42736</v>
          </cell>
          <cell r="M7444" t="str">
            <v>*</v>
          </cell>
        </row>
        <row r="7445">
          <cell r="A7445" t="str">
            <v>78215</v>
          </cell>
          <cell r="B7445" t="str">
            <v>Liver and spleen imaging</v>
          </cell>
          <cell r="D7445" t="str">
            <v>S</v>
          </cell>
          <cell r="E7445" t="str">
            <v>5591</v>
          </cell>
          <cell r="F7445">
            <v>4.4390999999999998</v>
          </cell>
          <cell r="G7445">
            <v>332.94</v>
          </cell>
          <cell r="H7445" t="str">
            <v>.</v>
          </cell>
          <cell r="I7445">
            <v>66.59</v>
          </cell>
        </row>
        <row r="7446">
          <cell r="A7446" t="str">
            <v>78216</v>
          </cell>
          <cell r="B7446" t="str">
            <v>Liver &amp; spleen image/flow</v>
          </cell>
          <cell r="D7446" t="str">
            <v>S</v>
          </cell>
          <cell r="E7446" t="str">
            <v>5591</v>
          </cell>
          <cell r="F7446">
            <v>4.4390999999999998</v>
          </cell>
          <cell r="G7446">
            <v>332.94</v>
          </cell>
          <cell r="H7446" t="str">
            <v>.</v>
          </cell>
          <cell r="I7446">
            <v>66.59</v>
          </cell>
        </row>
        <row r="7447">
          <cell r="A7447" t="str">
            <v>78226</v>
          </cell>
          <cell r="B7447" t="str">
            <v>Hepatobiliary system imaging</v>
          </cell>
          <cell r="D7447" t="str">
            <v>S</v>
          </cell>
          <cell r="E7447" t="str">
            <v>5591</v>
          </cell>
          <cell r="F7447">
            <v>4.4390999999999998</v>
          </cell>
          <cell r="G7447">
            <v>332.94</v>
          </cell>
          <cell r="H7447" t="str">
            <v>.</v>
          </cell>
          <cell r="I7447">
            <v>66.59</v>
          </cell>
        </row>
        <row r="7448">
          <cell r="A7448" t="str">
            <v>78227</v>
          </cell>
          <cell r="B7448" t="str">
            <v>Hepatobil syst image w/drug</v>
          </cell>
          <cell r="C7448" t="str">
            <v>CH</v>
          </cell>
          <cell r="D7448" t="str">
            <v>S</v>
          </cell>
          <cell r="E7448" t="str">
            <v>5592</v>
          </cell>
          <cell r="F7448">
            <v>5.7192999999999996</v>
          </cell>
          <cell r="G7448">
            <v>428.95</v>
          </cell>
          <cell r="H7448" t="str">
            <v>.</v>
          </cell>
          <cell r="I7448">
            <v>85.79</v>
          </cell>
          <cell r="J7448">
            <v>42736</v>
          </cell>
          <cell r="M7448" t="str">
            <v>*</v>
          </cell>
        </row>
        <row r="7449">
          <cell r="A7449" t="str">
            <v>78230</v>
          </cell>
          <cell r="B7449" t="str">
            <v>Salivary gland imaging</v>
          </cell>
          <cell r="D7449" t="str">
            <v>S</v>
          </cell>
          <cell r="E7449" t="str">
            <v>5591</v>
          </cell>
          <cell r="F7449">
            <v>4.4390999999999998</v>
          </cell>
          <cell r="G7449">
            <v>332.94</v>
          </cell>
          <cell r="H7449" t="str">
            <v>.</v>
          </cell>
          <cell r="I7449">
            <v>66.59</v>
          </cell>
        </row>
        <row r="7450">
          <cell r="A7450" t="str">
            <v>78231</v>
          </cell>
          <cell r="B7450" t="str">
            <v>Serial salivary imaging</v>
          </cell>
          <cell r="D7450" t="str">
            <v>S</v>
          </cell>
          <cell r="E7450" t="str">
            <v>5591</v>
          </cell>
          <cell r="F7450">
            <v>4.4390999999999998</v>
          </cell>
          <cell r="G7450">
            <v>332.94</v>
          </cell>
          <cell r="H7450" t="str">
            <v>.</v>
          </cell>
          <cell r="I7450">
            <v>66.59</v>
          </cell>
        </row>
        <row r="7451">
          <cell r="A7451" t="str">
            <v>78232</v>
          </cell>
          <cell r="B7451" t="str">
            <v>Salivary gland function exam</v>
          </cell>
          <cell r="D7451" t="str">
            <v>S</v>
          </cell>
          <cell r="E7451" t="str">
            <v>5591</v>
          </cell>
          <cell r="F7451">
            <v>4.4390999999999998</v>
          </cell>
          <cell r="G7451">
            <v>332.94</v>
          </cell>
          <cell r="H7451" t="str">
            <v>.</v>
          </cell>
          <cell r="I7451">
            <v>66.59</v>
          </cell>
        </row>
        <row r="7452">
          <cell r="A7452" t="str">
            <v>78258</v>
          </cell>
          <cell r="B7452" t="str">
            <v>Esophageal motility study</v>
          </cell>
          <cell r="D7452" t="str">
            <v>S</v>
          </cell>
          <cell r="E7452" t="str">
            <v>5591</v>
          </cell>
          <cell r="F7452">
            <v>4.4390999999999998</v>
          </cell>
          <cell r="G7452">
            <v>332.94</v>
          </cell>
          <cell r="H7452" t="str">
            <v>.</v>
          </cell>
          <cell r="I7452">
            <v>66.59</v>
          </cell>
        </row>
        <row r="7453">
          <cell r="A7453" t="str">
            <v>78261</v>
          </cell>
          <cell r="B7453" t="str">
            <v>Gastric mucosa imaging</v>
          </cell>
          <cell r="D7453" t="str">
            <v>S</v>
          </cell>
          <cell r="E7453" t="str">
            <v>5591</v>
          </cell>
          <cell r="F7453">
            <v>4.4390999999999998</v>
          </cell>
          <cell r="G7453">
            <v>332.94</v>
          </cell>
          <cell r="H7453" t="str">
            <v>.</v>
          </cell>
          <cell r="I7453">
            <v>66.59</v>
          </cell>
        </row>
        <row r="7454">
          <cell r="A7454" t="str">
            <v>78262</v>
          </cell>
          <cell r="B7454" t="str">
            <v>Gastroesophageal reflux exam</v>
          </cell>
          <cell r="D7454" t="str">
            <v>S</v>
          </cell>
          <cell r="E7454" t="str">
            <v>5591</v>
          </cell>
          <cell r="F7454">
            <v>4.4390999999999998</v>
          </cell>
          <cell r="G7454">
            <v>332.94</v>
          </cell>
          <cell r="H7454" t="str">
            <v>.</v>
          </cell>
          <cell r="I7454">
            <v>66.59</v>
          </cell>
        </row>
        <row r="7455">
          <cell r="A7455" t="str">
            <v>78264</v>
          </cell>
          <cell r="B7455" t="str">
            <v>Gastric emptying imag study</v>
          </cell>
          <cell r="D7455" t="str">
            <v>S</v>
          </cell>
          <cell r="E7455" t="str">
            <v>5591</v>
          </cell>
          <cell r="F7455">
            <v>4.4390999999999998</v>
          </cell>
          <cell r="G7455">
            <v>332.94</v>
          </cell>
          <cell r="H7455" t="str">
            <v>.</v>
          </cell>
          <cell r="I7455">
            <v>66.59</v>
          </cell>
        </row>
        <row r="7456">
          <cell r="A7456" t="str">
            <v>78265</v>
          </cell>
          <cell r="B7456" t="str">
            <v>Gastric emptying imag study</v>
          </cell>
          <cell r="D7456" t="str">
            <v>S</v>
          </cell>
          <cell r="E7456" t="str">
            <v>5591</v>
          </cell>
          <cell r="F7456">
            <v>4.4390999999999998</v>
          </cell>
          <cell r="G7456">
            <v>332.94</v>
          </cell>
          <cell r="H7456" t="str">
            <v>.</v>
          </cell>
          <cell r="I7456">
            <v>66.59</v>
          </cell>
        </row>
        <row r="7457">
          <cell r="A7457" t="str">
            <v>78266</v>
          </cell>
          <cell r="B7457" t="str">
            <v>Gastric emptying imag study</v>
          </cell>
          <cell r="D7457" t="str">
            <v>S</v>
          </cell>
          <cell r="E7457" t="str">
            <v>5592</v>
          </cell>
          <cell r="F7457">
            <v>5.7192999999999996</v>
          </cell>
          <cell r="G7457">
            <v>428.95</v>
          </cell>
          <cell r="H7457" t="str">
            <v>.</v>
          </cell>
          <cell r="I7457">
            <v>85.79</v>
          </cell>
        </row>
        <row r="7458">
          <cell r="A7458" t="str">
            <v>78267</v>
          </cell>
          <cell r="B7458" t="str">
            <v>Breath tst attain/anal c-14</v>
          </cell>
          <cell r="D7458" t="str">
            <v>A</v>
          </cell>
          <cell r="E7458" t="str">
            <v/>
          </cell>
        </row>
        <row r="7459">
          <cell r="A7459" t="str">
            <v>78268</v>
          </cell>
          <cell r="B7459" t="str">
            <v>Breath test analysis c-14</v>
          </cell>
          <cell r="D7459" t="str">
            <v>A</v>
          </cell>
          <cell r="E7459" t="str">
            <v/>
          </cell>
        </row>
        <row r="7460">
          <cell r="A7460" t="str">
            <v>78270</v>
          </cell>
          <cell r="B7460" t="str">
            <v>Vit b-12 absorption exam</v>
          </cell>
          <cell r="D7460" t="str">
            <v>S</v>
          </cell>
          <cell r="E7460" t="str">
            <v>5591</v>
          </cell>
          <cell r="F7460">
            <v>4.4390999999999998</v>
          </cell>
          <cell r="G7460">
            <v>332.94</v>
          </cell>
          <cell r="H7460" t="str">
            <v>.</v>
          </cell>
          <cell r="I7460">
            <v>66.59</v>
          </cell>
        </row>
        <row r="7461">
          <cell r="A7461" t="str">
            <v>78271</v>
          </cell>
          <cell r="B7461" t="str">
            <v>Vit b-12 absrp exam int fac</v>
          </cell>
          <cell r="D7461" t="str">
            <v>S</v>
          </cell>
          <cell r="E7461" t="str">
            <v>5591</v>
          </cell>
          <cell r="F7461">
            <v>4.4390999999999998</v>
          </cell>
          <cell r="G7461">
            <v>332.94</v>
          </cell>
          <cell r="H7461" t="str">
            <v>.</v>
          </cell>
          <cell r="I7461">
            <v>66.59</v>
          </cell>
        </row>
        <row r="7462">
          <cell r="A7462" t="str">
            <v>78272</v>
          </cell>
          <cell r="B7462" t="str">
            <v>Vit b-12 absorp combined</v>
          </cell>
          <cell r="D7462" t="str">
            <v>S</v>
          </cell>
          <cell r="E7462" t="str">
            <v>5591</v>
          </cell>
          <cell r="F7462">
            <v>4.4390999999999998</v>
          </cell>
          <cell r="G7462">
            <v>332.94</v>
          </cell>
          <cell r="H7462" t="str">
            <v>.</v>
          </cell>
          <cell r="I7462">
            <v>66.59</v>
          </cell>
        </row>
        <row r="7463">
          <cell r="A7463" t="str">
            <v>78278</v>
          </cell>
          <cell r="B7463" t="str">
            <v>Acute gi blood loss imaging</v>
          </cell>
          <cell r="D7463" t="str">
            <v>S</v>
          </cell>
          <cell r="E7463" t="str">
            <v>5591</v>
          </cell>
          <cell r="F7463">
            <v>4.4390999999999998</v>
          </cell>
          <cell r="G7463">
            <v>332.94</v>
          </cell>
          <cell r="H7463" t="str">
            <v>.</v>
          </cell>
          <cell r="I7463">
            <v>66.59</v>
          </cell>
        </row>
        <row r="7464">
          <cell r="A7464" t="str">
            <v>78282</v>
          </cell>
          <cell r="B7464" t="str">
            <v>Gi protein loss exam</v>
          </cell>
          <cell r="D7464" t="str">
            <v>S</v>
          </cell>
          <cell r="E7464" t="str">
            <v>5591</v>
          </cell>
          <cell r="F7464">
            <v>4.4390999999999998</v>
          </cell>
          <cell r="G7464">
            <v>332.94</v>
          </cell>
          <cell r="H7464" t="str">
            <v>.</v>
          </cell>
          <cell r="I7464">
            <v>66.59</v>
          </cell>
        </row>
        <row r="7465">
          <cell r="A7465" t="str">
            <v>78290</v>
          </cell>
          <cell r="B7465" t="str">
            <v>Meckels divert exam</v>
          </cell>
          <cell r="D7465" t="str">
            <v>S</v>
          </cell>
          <cell r="E7465" t="str">
            <v>5591</v>
          </cell>
          <cell r="F7465">
            <v>4.4390999999999998</v>
          </cell>
          <cell r="G7465">
            <v>332.94</v>
          </cell>
          <cell r="H7465" t="str">
            <v>.</v>
          </cell>
          <cell r="I7465">
            <v>66.59</v>
          </cell>
        </row>
        <row r="7466">
          <cell r="A7466" t="str">
            <v>78291</v>
          </cell>
          <cell r="B7466" t="str">
            <v>Leveen/shunt patency exam</v>
          </cell>
          <cell r="D7466" t="str">
            <v>S</v>
          </cell>
          <cell r="E7466" t="str">
            <v>5591</v>
          </cell>
          <cell r="F7466">
            <v>4.4390999999999998</v>
          </cell>
          <cell r="G7466">
            <v>332.94</v>
          </cell>
          <cell r="H7466" t="str">
            <v>.</v>
          </cell>
          <cell r="I7466">
            <v>66.59</v>
          </cell>
        </row>
        <row r="7467">
          <cell r="A7467" t="str">
            <v>78299</v>
          </cell>
          <cell r="B7467" t="str">
            <v>Gi nuclear procedure</v>
          </cell>
          <cell r="D7467" t="str">
            <v>S</v>
          </cell>
          <cell r="E7467" t="str">
            <v>5591</v>
          </cell>
          <cell r="F7467">
            <v>4.4390999999999998</v>
          </cell>
          <cell r="G7467">
            <v>332.94</v>
          </cell>
          <cell r="H7467" t="str">
            <v>.</v>
          </cell>
          <cell r="I7467">
            <v>66.59</v>
          </cell>
        </row>
        <row r="7468">
          <cell r="A7468" t="str">
            <v>78300</v>
          </cell>
          <cell r="B7468" t="str">
            <v>Bone imaging limited area</v>
          </cell>
          <cell r="D7468" t="str">
            <v>S</v>
          </cell>
          <cell r="E7468" t="str">
            <v>5591</v>
          </cell>
          <cell r="F7468">
            <v>4.4390999999999998</v>
          </cell>
          <cell r="G7468">
            <v>332.94</v>
          </cell>
          <cell r="H7468" t="str">
            <v>.</v>
          </cell>
          <cell r="I7468">
            <v>66.59</v>
          </cell>
        </row>
        <row r="7469">
          <cell r="A7469" t="str">
            <v>78305</v>
          </cell>
          <cell r="B7469" t="str">
            <v>Bone imaging multiple areas</v>
          </cell>
          <cell r="D7469" t="str">
            <v>S</v>
          </cell>
          <cell r="E7469" t="str">
            <v>5591</v>
          </cell>
          <cell r="F7469">
            <v>4.4390999999999998</v>
          </cell>
          <cell r="G7469">
            <v>332.94</v>
          </cell>
          <cell r="H7469" t="str">
            <v>.</v>
          </cell>
          <cell r="I7469">
            <v>66.59</v>
          </cell>
        </row>
        <row r="7470">
          <cell r="A7470" t="str">
            <v>78306</v>
          </cell>
          <cell r="B7470" t="str">
            <v>Bone imaging whole body</v>
          </cell>
          <cell r="D7470" t="str">
            <v>S</v>
          </cell>
          <cell r="E7470" t="str">
            <v>5591</v>
          </cell>
          <cell r="F7470">
            <v>4.4390999999999998</v>
          </cell>
          <cell r="G7470">
            <v>332.94</v>
          </cell>
          <cell r="H7470" t="str">
            <v>.</v>
          </cell>
          <cell r="I7470">
            <v>66.59</v>
          </cell>
        </row>
        <row r="7471">
          <cell r="A7471" t="str">
            <v>78315</v>
          </cell>
          <cell r="B7471" t="str">
            <v>Bone imaging 3 phase</v>
          </cell>
          <cell r="D7471" t="str">
            <v>S</v>
          </cell>
          <cell r="E7471" t="str">
            <v>5591</v>
          </cell>
          <cell r="F7471">
            <v>4.4390999999999998</v>
          </cell>
          <cell r="G7471">
            <v>332.94</v>
          </cell>
          <cell r="H7471" t="str">
            <v>.</v>
          </cell>
          <cell r="I7471">
            <v>66.59</v>
          </cell>
        </row>
        <row r="7472">
          <cell r="A7472" t="str">
            <v>78320</v>
          </cell>
          <cell r="B7472" t="str">
            <v>Bone imaging (3d)</v>
          </cell>
          <cell r="C7472" t="str">
            <v>CH</v>
          </cell>
          <cell r="D7472" t="str">
            <v>S</v>
          </cell>
          <cell r="E7472" t="str">
            <v>5592</v>
          </cell>
          <cell r="F7472">
            <v>5.7192999999999996</v>
          </cell>
          <cell r="G7472">
            <v>428.95</v>
          </cell>
          <cell r="H7472" t="str">
            <v>.</v>
          </cell>
          <cell r="I7472">
            <v>85.79</v>
          </cell>
          <cell r="J7472">
            <v>42736</v>
          </cell>
          <cell r="M7472" t="str">
            <v>*</v>
          </cell>
        </row>
        <row r="7473">
          <cell r="A7473" t="str">
            <v>78350</v>
          </cell>
          <cell r="B7473" t="str">
            <v>Bone mineral single photon</v>
          </cell>
          <cell r="D7473" t="str">
            <v>E1</v>
          </cell>
          <cell r="E7473" t="str">
            <v/>
          </cell>
        </row>
        <row r="7474">
          <cell r="A7474" t="str">
            <v>78351</v>
          </cell>
          <cell r="B7474" t="str">
            <v>Bone mineral dual photon</v>
          </cell>
          <cell r="D7474" t="str">
            <v>E1</v>
          </cell>
          <cell r="E7474" t="str">
            <v/>
          </cell>
        </row>
        <row r="7475">
          <cell r="A7475" t="str">
            <v>78399</v>
          </cell>
          <cell r="B7475" t="str">
            <v>Musculoskeletal nuclear exam</v>
          </cell>
          <cell r="D7475" t="str">
            <v>S</v>
          </cell>
          <cell r="E7475" t="str">
            <v>5591</v>
          </cell>
          <cell r="F7475">
            <v>4.4390999999999998</v>
          </cell>
          <cell r="G7475">
            <v>332.94</v>
          </cell>
          <cell r="H7475" t="str">
            <v>.</v>
          </cell>
          <cell r="I7475">
            <v>66.59</v>
          </cell>
        </row>
        <row r="7476">
          <cell r="A7476" t="str">
            <v>78414</v>
          </cell>
          <cell r="B7476" t="str">
            <v>Non-imaging heart function</v>
          </cell>
          <cell r="D7476" t="str">
            <v>S</v>
          </cell>
          <cell r="E7476" t="str">
            <v>5592</v>
          </cell>
          <cell r="F7476">
            <v>5.7192999999999996</v>
          </cell>
          <cell r="G7476">
            <v>428.95</v>
          </cell>
          <cell r="H7476" t="str">
            <v>.</v>
          </cell>
          <cell r="I7476">
            <v>85.79</v>
          </cell>
        </row>
        <row r="7477">
          <cell r="A7477" t="str">
            <v>78428</v>
          </cell>
          <cell r="B7477" t="str">
            <v>Cardiac shunt imaging</v>
          </cell>
          <cell r="D7477" t="str">
            <v>S</v>
          </cell>
          <cell r="E7477" t="str">
            <v>5591</v>
          </cell>
          <cell r="F7477">
            <v>4.4390999999999998</v>
          </cell>
          <cell r="G7477">
            <v>332.94</v>
          </cell>
          <cell r="H7477" t="str">
            <v>.</v>
          </cell>
          <cell r="I7477">
            <v>66.59</v>
          </cell>
        </row>
        <row r="7478">
          <cell r="A7478" t="str">
            <v>78445</v>
          </cell>
          <cell r="B7478" t="str">
            <v>Vascular flow imaging</v>
          </cell>
          <cell r="D7478" t="str">
            <v>S</v>
          </cell>
          <cell r="E7478" t="str">
            <v>5591</v>
          </cell>
          <cell r="F7478">
            <v>4.4390999999999998</v>
          </cell>
          <cell r="G7478">
            <v>332.94</v>
          </cell>
          <cell r="H7478" t="str">
            <v>.</v>
          </cell>
          <cell r="I7478">
            <v>66.59</v>
          </cell>
        </row>
        <row r="7479">
          <cell r="A7479" t="str">
            <v>78451</v>
          </cell>
          <cell r="B7479" t="str">
            <v>Ht muscle image spect sing</v>
          </cell>
          <cell r="D7479" t="str">
            <v>S</v>
          </cell>
          <cell r="E7479" t="str">
            <v>5593</v>
          </cell>
          <cell r="F7479">
            <v>15.1793</v>
          </cell>
          <cell r="G7479">
            <v>1138.46</v>
          </cell>
          <cell r="H7479" t="str">
            <v>.</v>
          </cell>
          <cell r="I7479">
            <v>227.7</v>
          </cell>
        </row>
        <row r="7480">
          <cell r="A7480" t="str">
            <v>78452</v>
          </cell>
          <cell r="B7480" t="str">
            <v>Ht muscle image spect mult</v>
          </cell>
          <cell r="D7480" t="str">
            <v>S</v>
          </cell>
          <cell r="E7480" t="str">
            <v>5593</v>
          </cell>
          <cell r="F7480">
            <v>15.1793</v>
          </cell>
          <cell r="G7480">
            <v>1138.46</v>
          </cell>
          <cell r="H7480" t="str">
            <v>.</v>
          </cell>
          <cell r="I7480">
            <v>227.7</v>
          </cell>
        </row>
        <row r="7481">
          <cell r="A7481" t="str">
            <v>78453</v>
          </cell>
          <cell r="B7481" t="str">
            <v>Ht muscle image planar sing</v>
          </cell>
          <cell r="C7481" t="str">
            <v>CH</v>
          </cell>
          <cell r="D7481" t="str">
            <v>S</v>
          </cell>
          <cell r="E7481" t="str">
            <v>5593</v>
          </cell>
          <cell r="F7481">
            <v>15.1793</v>
          </cell>
          <cell r="G7481">
            <v>1138.46</v>
          </cell>
          <cell r="H7481" t="str">
            <v>.</v>
          </cell>
          <cell r="I7481">
            <v>227.7</v>
          </cell>
          <cell r="J7481">
            <v>42736</v>
          </cell>
          <cell r="M7481" t="str">
            <v>*</v>
          </cell>
        </row>
        <row r="7482">
          <cell r="A7482" t="str">
            <v>78454</v>
          </cell>
          <cell r="B7482" t="str">
            <v>Ht musc image planar mult</v>
          </cell>
          <cell r="D7482" t="str">
            <v>S</v>
          </cell>
          <cell r="E7482" t="str">
            <v>5593</v>
          </cell>
          <cell r="F7482">
            <v>15.1793</v>
          </cell>
          <cell r="G7482">
            <v>1138.46</v>
          </cell>
          <cell r="H7482" t="str">
            <v>.</v>
          </cell>
          <cell r="I7482">
            <v>227.7</v>
          </cell>
        </row>
        <row r="7483">
          <cell r="A7483" t="str">
            <v>78456</v>
          </cell>
          <cell r="B7483" t="str">
            <v>Acute venous thrombus image</v>
          </cell>
          <cell r="D7483" t="str">
            <v>S</v>
          </cell>
          <cell r="E7483" t="str">
            <v>5593</v>
          </cell>
          <cell r="F7483">
            <v>15.1793</v>
          </cell>
          <cell r="G7483">
            <v>1138.46</v>
          </cell>
          <cell r="H7483" t="str">
            <v>.</v>
          </cell>
          <cell r="I7483">
            <v>227.7</v>
          </cell>
        </row>
        <row r="7484">
          <cell r="A7484" t="str">
            <v>78457</v>
          </cell>
          <cell r="B7484" t="str">
            <v>Venous thrombosis imaging</v>
          </cell>
          <cell r="C7484" t="str">
            <v>CH</v>
          </cell>
          <cell r="D7484" t="str">
            <v>S</v>
          </cell>
          <cell r="E7484" t="str">
            <v>5593</v>
          </cell>
          <cell r="F7484">
            <v>15.1793</v>
          </cell>
          <cell r="G7484">
            <v>1138.46</v>
          </cell>
          <cell r="H7484" t="str">
            <v>.</v>
          </cell>
          <cell r="I7484">
            <v>227.7</v>
          </cell>
          <cell r="J7484">
            <v>42736</v>
          </cell>
          <cell r="M7484" t="str">
            <v>*</v>
          </cell>
        </row>
        <row r="7485">
          <cell r="A7485" t="str">
            <v>78458</v>
          </cell>
          <cell r="B7485" t="str">
            <v>Ven thrombosis images bilat</v>
          </cell>
          <cell r="D7485" t="str">
            <v>S</v>
          </cell>
          <cell r="E7485" t="str">
            <v>5591</v>
          </cell>
          <cell r="F7485">
            <v>4.4390999999999998</v>
          </cell>
          <cell r="G7485">
            <v>332.94</v>
          </cell>
          <cell r="H7485" t="str">
            <v>.</v>
          </cell>
          <cell r="I7485">
            <v>66.59</v>
          </cell>
        </row>
        <row r="7486">
          <cell r="A7486" t="str">
            <v>78459</v>
          </cell>
          <cell r="B7486" t="str">
            <v>Heart muscle imaging (pet)</v>
          </cell>
          <cell r="C7486" t="str">
            <v>CH</v>
          </cell>
          <cell r="D7486" t="str">
            <v>S</v>
          </cell>
          <cell r="E7486" t="str">
            <v>5593</v>
          </cell>
          <cell r="F7486">
            <v>15.1793</v>
          </cell>
          <cell r="G7486">
            <v>1138.46</v>
          </cell>
          <cell r="H7486" t="str">
            <v>.</v>
          </cell>
          <cell r="I7486">
            <v>227.7</v>
          </cell>
          <cell r="J7486">
            <v>42736</v>
          </cell>
          <cell r="M7486" t="str">
            <v>*</v>
          </cell>
        </row>
        <row r="7487">
          <cell r="A7487" t="str">
            <v>78466</v>
          </cell>
          <cell r="B7487" t="str">
            <v>Heart infarct image</v>
          </cell>
          <cell r="D7487" t="str">
            <v>S</v>
          </cell>
          <cell r="E7487" t="str">
            <v>5591</v>
          </cell>
          <cell r="F7487">
            <v>4.4390999999999998</v>
          </cell>
          <cell r="G7487">
            <v>332.94</v>
          </cell>
          <cell r="H7487" t="str">
            <v>.</v>
          </cell>
          <cell r="I7487">
            <v>66.59</v>
          </cell>
        </row>
        <row r="7488">
          <cell r="A7488" t="str">
            <v>78468</v>
          </cell>
          <cell r="B7488" t="str">
            <v>Heart infarct image (ef)</v>
          </cell>
          <cell r="C7488" t="str">
            <v>CH</v>
          </cell>
          <cell r="D7488" t="str">
            <v>S</v>
          </cell>
          <cell r="E7488" t="str">
            <v>5592</v>
          </cell>
          <cell r="F7488">
            <v>5.7192999999999996</v>
          </cell>
          <cell r="G7488">
            <v>428.95</v>
          </cell>
          <cell r="H7488" t="str">
            <v>.</v>
          </cell>
          <cell r="I7488">
            <v>85.79</v>
          </cell>
          <cell r="J7488">
            <v>42736</v>
          </cell>
          <cell r="M7488" t="str">
            <v>*</v>
          </cell>
        </row>
        <row r="7489">
          <cell r="A7489" t="str">
            <v>78469</v>
          </cell>
          <cell r="B7489" t="str">
            <v>Heart infarct image (3d)</v>
          </cell>
          <cell r="C7489" t="str">
            <v>CH</v>
          </cell>
          <cell r="D7489" t="str">
            <v>S</v>
          </cell>
          <cell r="E7489" t="str">
            <v>5593</v>
          </cell>
          <cell r="F7489">
            <v>15.1793</v>
          </cell>
          <cell r="G7489">
            <v>1138.46</v>
          </cell>
          <cell r="H7489" t="str">
            <v>.</v>
          </cell>
          <cell r="I7489">
            <v>227.7</v>
          </cell>
          <cell r="J7489">
            <v>42736</v>
          </cell>
          <cell r="M7489" t="str">
            <v>*</v>
          </cell>
        </row>
        <row r="7490">
          <cell r="A7490" t="str">
            <v>78472</v>
          </cell>
          <cell r="B7490" t="str">
            <v>Gated heart planar single</v>
          </cell>
          <cell r="D7490" t="str">
            <v>S</v>
          </cell>
          <cell r="E7490" t="str">
            <v>5591</v>
          </cell>
          <cell r="F7490">
            <v>4.4390999999999998</v>
          </cell>
          <cell r="G7490">
            <v>332.94</v>
          </cell>
          <cell r="H7490" t="str">
            <v>.</v>
          </cell>
          <cell r="I7490">
            <v>66.59</v>
          </cell>
        </row>
        <row r="7491">
          <cell r="A7491" t="str">
            <v>78473</v>
          </cell>
          <cell r="B7491" t="str">
            <v>Gated heart multiple</v>
          </cell>
          <cell r="D7491" t="str">
            <v>S</v>
          </cell>
          <cell r="E7491" t="str">
            <v>5591</v>
          </cell>
          <cell r="F7491">
            <v>4.4390999999999998</v>
          </cell>
          <cell r="G7491">
            <v>332.94</v>
          </cell>
          <cell r="H7491" t="str">
            <v>.</v>
          </cell>
          <cell r="I7491">
            <v>66.59</v>
          </cell>
        </row>
        <row r="7492">
          <cell r="A7492" t="str">
            <v>78481</v>
          </cell>
          <cell r="B7492" t="str">
            <v>Heart first pass single</v>
          </cell>
          <cell r="D7492" t="str">
            <v>S</v>
          </cell>
          <cell r="E7492" t="str">
            <v>5592</v>
          </cell>
          <cell r="F7492">
            <v>5.7192999999999996</v>
          </cell>
          <cell r="G7492">
            <v>428.95</v>
          </cell>
          <cell r="H7492" t="str">
            <v>.</v>
          </cell>
          <cell r="I7492">
            <v>85.79</v>
          </cell>
        </row>
        <row r="7493">
          <cell r="A7493" t="str">
            <v>78483</v>
          </cell>
          <cell r="B7493" t="str">
            <v>Heart first pass multiple</v>
          </cell>
          <cell r="D7493" t="str">
            <v>S</v>
          </cell>
          <cell r="E7493" t="str">
            <v>5592</v>
          </cell>
          <cell r="F7493">
            <v>5.7192999999999996</v>
          </cell>
          <cell r="G7493">
            <v>428.95</v>
          </cell>
          <cell r="H7493" t="str">
            <v>.</v>
          </cell>
          <cell r="I7493">
            <v>85.79</v>
          </cell>
        </row>
        <row r="7494">
          <cell r="A7494" t="str">
            <v>78491</v>
          </cell>
          <cell r="B7494" t="str">
            <v>Heart image (pet) single</v>
          </cell>
          <cell r="D7494" t="str">
            <v>S</v>
          </cell>
          <cell r="E7494" t="str">
            <v>5594</v>
          </cell>
          <cell r="F7494">
            <v>17.6127</v>
          </cell>
          <cell r="G7494">
            <v>1320.97</v>
          </cell>
          <cell r="H7494" t="str">
            <v>.</v>
          </cell>
          <cell r="I7494">
            <v>264.2</v>
          </cell>
        </row>
        <row r="7495">
          <cell r="A7495" t="str">
            <v>78492</v>
          </cell>
          <cell r="B7495" t="str">
            <v>Heart image (pet) multiple</v>
          </cell>
          <cell r="D7495" t="str">
            <v>S</v>
          </cell>
          <cell r="E7495" t="str">
            <v>5594</v>
          </cell>
          <cell r="F7495">
            <v>17.6127</v>
          </cell>
          <cell r="G7495">
            <v>1320.97</v>
          </cell>
          <cell r="H7495" t="str">
            <v>.</v>
          </cell>
          <cell r="I7495">
            <v>264.2</v>
          </cell>
        </row>
        <row r="7496">
          <cell r="A7496" t="str">
            <v>78494</v>
          </cell>
          <cell r="B7496" t="str">
            <v>Heart image spect</v>
          </cell>
          <cell r="D7496" t="str">
            <v>S</v>
          </cell>
          <cell r="E7496" t="str">
            <v>5591</v>
          </cell>
          <cell r="F7496">
            <v>4.4390999999999998</v>
          </cell>
          <cell r="G7496">
            <v>332.94</v>
          </cell>
          <cell r="H7496" t="str">
            <v>.</v>
          </cell>
          <cell r="I7496">
            <v>66.59</v>
          </cell>
        </row>
        <row r="7497">
          <cell r="A7497" t="str">
            <v>78496</v>
          </cell>
          <cell r="B7497" t="str">
            <v>Heart first pass add-on</v>
          </cell>
          <cell r="D7497" t="str">
            <v>N</v>
          </cell>
          <cell r="E7497" t="str">
            <v/>
          </cell>
        </row>
        <row r="7498">
          <cell r="A7498" t="str">
            <v>78499</v>
          </cell>
          <cell r="B7498" t="str">
            <v>Cardiovascular nuclear exam</v>
          </cell>
          <cell r="D7498" t="str">
            <v>S</v>
          </cell>
          <cell r="E7498" t="str">
            <v>5591</v>
          </cell>
          <cell r="F7498">
            <v>4.4390999999999998</v>
          </cell>
          <cell r="G7498">
            <v>332.94</v>
          </cell>
          <cell r="H7498" t="str">
            <v>.</v>
          </cell>
          <cell r="I7498">
            <v>66.59</v>
          </cell>
        </row>
        <row r="7499">
          <cell r="A7499" t="str">
            <v>78579</v>
          </cell>
          <cell r="B7499" t="str">
            <v>Lung ventilation imaging</v>
          </cell>
          <cell r="D7499" t="str">
            <v>S</v>
          </cell>
          <cell r="E7499" t="str">
            <v>5591</v>
          </cell>
          <cell r="F7499">
            <v>4.4390999999999998</v>
          </cell>
          <cell r="G7499">
            <v>332.94</v>
          </cell>
          <cell r="H7499" t="str">
            <v>.</v>
          </cell>
          <cell r="I7499">
            <v>66.59</v>
          </cell>
        </row>
        <row r="7500">
          <cell r="A7500" t="str">
            <v>78580</v>
          </cell>
          <cell r="B7500" t="str">
            <v>Lung perfusion imaging</v>
          </cell>
          <cell r="D7500" t="str">
            <v>S</v>
          </cell>
          <cell r="E7500" t="str">
            <v>5591</v>
          </cell>
          <cell r="F7500">
            <v>4.4390999999999998</v>
          </cell>
          <cell r="G7500">
            <v>332.94</v>
          </cell>
          <cell r="H7500" t="str">
            <v>.</v>
          </cell>
          <cell r="I7500">
            <v>66.59</v>
          </cell>
        </row>
        <row r="7501">
          <cell r="A7501" t="str">
            <v>78582</v>
          </cell>
          <cell r="B7501" t="str">
            <v>Lung ventilat&amp;perfus imaging</v>
          </cell>
          <cell r="D7501" t="str">
            <v>S</v>
          </cell>
          <cell r="E7501" t="str">
            <v>5592</v>
          </cell>
          <cell r="F7501">
            <v>5.7192999999999996</v>
          </cell>
          <cell r="G7501">
            <v>428.95</v>
          </cell>
          <cell r="H7501" t="str">
            <v>.</v>
          </cell>
          <cell r="I7501">
            <v>85.79</v>
          </cell>
        </row>
        <row r="7502">
          <cell r="A7502" t="str">
            <v>78597</v>
          </cell>
          <cell r="B7502" t="str">
            <v>Lung perfusion differential</v>
          </cell>
          <cell r="D7502" t="str">
            <v>S</v>
          </cell>
          <cell r="E7502" t="str">
            <v>5591</v>
          </cell>
          <cell r="F7502">
            <v>4.4390999999999998</v>
          </cell>
          <cell r="G7502">
            <v>332.94</v>
          </cell>
          <cell r="H7502" t="str">
            <v>.</v>
          </cell>
          <cell r="I7502">
            <v>66.59</v>
          </cell>
        </row>
        <row r="7503">
          <cell r="A7503" t="str">
            <v>78598</v>
          </cell>
          <cell r="B7503" t="str">
            <v>Lung perf&amp;ventilat diferentl</v>
          </cell>
          <cell r="D7503" t="str">
            <v>S</v>
          </cell>
          <cell r="E7503" t="str">
            <v>5592</v>
          </cell>
          <cell r="F7503">
            <v>5.7192999999999996</v>
          </cell>
          <cell r="G7503">
            <v>428.95</v>
          </cell>
          <cell r="H7503" t="str">
            <v>.</v>
          </cell>
          <cell r="I7503">
            <v>85.79</v>
          </cell>
        </row>
        <row r="7504">
          <cell r="A7504" t="str">
            <v>78599</v>
          </cell>
          <cell r="B7504" t="str">
            <v>Respiratory nuclear exam</v>
          </cell>
          <cell r="D7504" t="str">
            <v>S</v>
          </cell>
          <cell r="E7504" t="str">
            <v>5591</v>
          </cell>
          <cell r="F7504">
            <v>4.4390999999999998</v>
          </cell>
          <cell r="G7504">
            <v>332.94</v>
          </cell>
          <cell r="H7504" t="str">
            <v>.</v>
          </cell>
          <cell r="I7504">
            <v>66.59</v>
          </cell>
        </row>
        <row r="7505">
          <cell r="A7505" t="str">
            <v>78600</v>
          </cell>
          <cell r="B7505" t="str">
            <v>Brain image &lt; 4 views</v>
          </cell>
          <cell r="D7505" t="str">
            <v>S</v>
          </cell>
          <cell r="E7505" t="str">
            <v>5591</v>
          </cell>
          <cell r="F7505">
            <v>4.4390999999999998</v>
          </cell>
          <cell r="G7505">
            <v>332.94</v>
          </cell>
          <cell r="H7505" t="str">
            <v>.</v>
          </cell>
          <cell r="I7505">
            <v>66.59</v>
          </cell>
        </row>
        <row r="7506">
          <cell r="A7506" t="str">
            <v>78601</v>
          </cell>
          <cell r="B7506" t="str">
            <v>Brain image w/flow &lt; 4 views</v>
          </cell>
          <cell r="D7506" t="str">
            <v>S</v>
          </cell>
          <cell r="E7506" t="str">
            <v>5591</v>
          </cell>
          <cell r="F7506">
            <v>4.4390999999999998</v>
          </cell>
          <cell r="G7506">
            <v>332.94</v>
          </cell>
          <cell r="H7506" t="str">
            <v>.</v>
          </cell>
          <cell r="I7506">
            <v>66.59</v>
          </cell>
        </row>
        <row r="7507">
          <cell r="A7507" t="str">
            <v>78605</v>
          </cell>
          <cell r="B7507" t="str">
            <v>Brain image 4+ views</v>
          </cell>
          <cell r="D7507" t="str">
            <v>S</v>
          </cell>
          <cell r="E7507" t="str">
            <v>5592</v>
          </cell>
          <cell r="F7507">
            <v>5.7192999999999996</v>
          </cell>
          <cell r="G7507">
            <v>428.95</v>
          </cell>
          <cell r="H7507" t="str">
            <v>.</v>
          </cell>
          <cell r="I7507">
            <v>85.79</v>
          </cell>
        </row>
        <row r="7508">
          <cell r="A7508" t="str">
            <v>78606</v>
          </cell>
          <cell r="B7508" t="str">
            <v>Brain image w/flow 4 + views</v>
          </cell>
          <cell r="D7508" t="str">
            <v>S</v>
          </cell>
          <cell r="E7508" t="str">
            <v>5592</v>
          </cell>
          <cell r="F7508">
            <v>5.7192999999999996</v>
          </cell>
          <cell r="G7508">
            <v>428.95</v>
          </cell>
          <cell r="H7508" t="str">
            <v>.</v>
          </cell>
          <cell r="I7508">
            <v>85.79</v>
          </cell>
        </row>
        <row r="7509">
          <cell r="A7509" t="str">
            <v>78607</v>
          </cell>
          <cell r="B7509" t="str">
            <v>Brain imaging (3d)</v>
          </cell>
          <cell r="D7509" t="str">
            <v>S</v>
          </cell>
          <cell r="E7509" t="str">
            <v>5593</v>
          </cell>
          <cell r="F7509">
            <v>15.1793</v>
          </cell>
          <cell r="G7509">
            <v>1138.46</v>
          </cell>
          <cell r="H7509" t="str">
            <v>.</v>
          </cell>
          <cell r="I7509">
            <v>227.7</v>
          </cell>
        </row>
        <row r="7510">
          <cell r="A7510" t="str">
            <v>78608</v>
          </cell>
          <cell r="B7510" t="str">
            <v>Brain imaging (pet)</v>
          </cell>
          <cell r="D7510" t="str">
            <v>S</v>
          </cell>
          <cell r="E7510" t="str">
            <v>5594</v>
          </cell>
          <cell r="F7510">
            <v>17.6127</v>
          </cell>
          <cell r="G7510">
            <v>1320.97</v>
          </cell>
          <cell r="H7510" t="str">
            <v>.</v>
          </cell>
          <cell r="I7510">
            <v>264.2</v>
          </cell>
        </row>
        <row r="7511">
          <cell r="A7511" t="str">
            <v>78609</v>
          </cell>
          <cell r="B7511" t="str">
            <v>Brain imaging (pet)</v>
          </cell>
          <cell r="D7511" t="str">
            <v>E1</v>
          </cell>
          <cell r="E7511" t="str">
            <v/>
          </cell>
        </row>
        <row r="7512">
          <cell r="A7512" t="str">
            <v>78610</v>
          </cell>
          <cell r="B7512" t="str">
            <v>Brain flow imaging only</v>
          </cell>
          <cell r="C7512" t="str">
            <v>CH</v>
          </cell>
          <cell r="D7512" t="str">
            <v>S</v>
          </cell>
          <cell r="E7512" t="str">
            <v>5592</v>
          </cell>
          <cell r="F7512">
            <v>5.7192999999999996</v>
          </cell>
          <cell r="G7512">
            <v>428.95</v>
          </cell>
          <cell r="H7512" t="str">
            <v>.</v>
          </cell>
          <cell r="I7512">
            <v>85.79</v>
          </cell>
          <cell r="J7512">
            <v>42736</v>
          </cell>
          <cell r="M7512" t="str">
            <v>*</v>
          </cell>
        </row>
        <row r="7513">
          <cell r="A7513" t="str">
            <v>78630</v>
          </cell>
          <cell r="B7513" t="str">
            <v>Cerebrospinal fluid scan</v>
          </cell>
          <cell r="D7513" t="str">
            <v>S</v>
          </cell>
          <cell r="E7513" t="str">
            <v>5592</v>
          </cell>
          <cell r="F7513">
            <v>5.7192999999999996</v>
          </cell>
          <cell r="G7513">
            <v>428.95</v>
          </cell>
          <cell r="H7513" t="str">
            <v>.</v>
          </cell>
          <cell r="I7513">
            <v>85.79</v>
          </cell>
        </row>
        <row r="7514">
          <cell r="A7514" t="str">
            <v>78635</v>
          </cell>
          <cell r="B7514" t="str">
            <v>Csf ventriculography</v>
          </cell>
          <cell r="D7514" t="str">
            <v>S</v>
          </cell>
          <cell r="E7514" t="str">
            <v>5592</v>
          </cell>
          <cell r="F7514">
            <v>5.7192999999999996</v>
          </cell>
          <cell r="G7514">
            <v>428.95</v>
          </cell>
          <cell r="H7514" t="str">
            <v>.</v>
          </cell>
          <cell r="I7514">
            <v>85.79</v>
          </cell>
        </row>
        <row r="7515">
          <cell r="A7515" t="str">
            <v>78645</v>
          </cell>
          <cell r="B7515" t="str">
            <v>Csf shunt evaluation</v>
          </cell>
          <cell r="C7515" t="str">
            <v>CH</v>
          </cell>
          <cell r="D7515" t="str">
            <v>S</v>
          </cell>
          <cell r="E7515" t="str">
            <v>5592</v>
          </cell>
          <cell r="F7515">
            <v>5.7192999999999996</v>
          </cell>
          <cell r="G7515">
            <v>428.95</v>
          </cell>
          <cell r="H7515" t="str">
            <v>.</v>
          </cell>
          <cell r="I7515">
            <v>85.79</v>
          </cell>
          <cell r="J7515">
            <v>42736</v>
          </cell>
          <cell r="M7515" t="str">
            <v>*</v>
          </cell>
        </row>
        <row r="7516">
          <cell r="A7516" t="str">
            <v>78647</v>
          </cell>
          <cell r="B7516" t="str">
            <v>Cerebrospinal fluid scan</v>
          </cell>
          <cell r="D7516" t="str">
            <v>S</v>
          </cell>
          <cell r="E7516" t="str">
            <v>5593</v>
          </cell>
          <cell r="F7516">
            <v>15.1793</v>
          </cell>
          <cell r="G7516">
            <v>1138.46</v>
          </cell>
          <cell r="H7516" t="str">
            <v>.</v>
          </cell>
          <cell r="I7516">
            <v>227.7</v>
          </cell>
        </row>
        <row r="7517">
          <cell r="A7517" t="str">
            <v>78650</v>
          </cell>
          <cell r="B7517" t="str">
            <v>Csf leakage imaging</v>
          </cell>
          <cell r="D7517" t="str">
            <v>S</v>
          </cell>
          <cell r="E7517" t="str">
            <v>5593</v>
          </cell>
          <cell r="F7517">
            <v>15.1793</v>
          </cell>
          <cell r="G7517">
            <v>1138.46</v>
          </cell>
          <cell r="H7517" t="str">
            <v>.</v>
          </cell>
          <cell r="I7517">
            <v>227.7</v>
          </cell>
        </row>
        <row r="7518">
          <cell r="A7518" t="str">
            <v>78660</v>
          </cell>
          <cell r="B7518" t="str">
            <v>Nuclear exam of tear flow</v>
          </cell>
          <cell r="D7518" t="str">
            <v>S</v>
          </cell>
          <cell r="E7518" t="str">
            <v>5591</v>
          </cell>
          <cell r="F7518">
            <v>4.4390999999999998</v>
          </cell>
          <cell r="G7518">
            <v>332.94</v>
          </cell>
          <cell r="H7518" t="str">
            <v>.</v>
          </cell>
          <cell r="I7518">
            <v>66.59</v>
          </cell>
        </row>
        <row r="7519">
          <cell r="A7519" t="str">
            <v>78699</v>
          </cell>
          <cell r="B7519" t="str">
            <v>Nervous system nuclear exam</v>
          </cell>
          <cell r="D7519" t="str">
            <v>S</v>
          </cell>
          <cell r="E7519" t="str">
            <v>5591</v>
          </cell>
          <cell r="F7519">
            <v>4.4390999999999998</v>
          </cell>
          <cell r="G7519">
            <v>332.94</v>
          </cell>
          <cell r="H7519" t="str">
            <v>.</v>
          </cell>
          <cell r="I7519">
            <v>66.59</v>
          </cell>
        </row>
        <row r="7520">
          <cell r="A7520" t="str">
            <v>78700</v>
          </cell>
          <cell r="B7520" t="str">
            <v>Kidney imaging morphol</v>
          </cell>
          <cell r="D7520" t="str">
            <v>S</v>
          </cell>
          <cell r="E7520" t="str">
            <v>5591</v>
          </cell>
          <cell r="F7520">
            <v>4.4390999999999998</v>
          </cell>
          <cell r="G7520">
            <v>332.94</v>
          </cell>
          <cell r="H7520" t="str">
            <v>.</v>
          </cell>
          <cell r="I7520">
            <v>66.59</v>
          </cell>
        </row>
        <row r="7521">
          <cell r="A7521" t="str">
            <v>78701</v>
          </cell>
          <cell r="B7521" t="str">
            <v>Kidney imaging with flow</v>
          </cell>
          <cell r="D7521" t="str">
            <v>S</v>
          </cell>
          <cell r="E7521" t="str">
            <v>5591</v>
          </cell>
          <cell r="F7521">
            <v>4.4390999999999998</v>
          </cell>
          <cell r="G7521">
            <v>332.94</v>
          </cell>
          <cell r="H7521" t="str">
            <v>.</v>
          </cell>
          <cell r="I7521">
            <v>66.59</v>
          </cell>
        </row>
        <row r="7522">
          <cell r="A7522" t="str">
            <v>78707</v>
          </cell>
          <cell r="B7522" t="str">
            <v>K flow/funct image w/o drug</v>
          </cell>
          <cell r="D7522" t="str">
            <v>S</v>
          </cell>
          <cell r="E7522" t="str">
            <v>5592</v>
          </cell>
          <cell r="F7522">
            <v>5.7192999999999996</v>
          </cell>
          <cell r="G7522">
            <v>428.95</v>
          </cell>
          <cell r="H7522" t="str">
            <v>.</v>
          </cell>
          <cell r="I7522">
            <v>85.79</v>
          </cell>
        </row>
        <row r="7523">
          <cell r="A7523" t="str">
            <v>78708</v>
          </cell>
          <cell r="B7523" t="str">
            <v>K flow/funct image w/drug</v>
          </cell>
          <cell r="D7523" t="str">
            <v>S</v>
          </cell>
          <cell r="E7523" t="str">
            <v>5592</v>
          </cell>
          <cell r="F7523">
            <v>5.7192999999999996</v>
          </cell>
          <cell r="G7523">
            <v>428.95</v>
          </cell>
          <cell r="H7523" t="str">
            <v>.</v>
          </cell>
          <cell r="I7523">
            <v>85.79</v>
          </cell>
        </row>
        <row r="7524">
          <cell r="A7524" t="str">
            <v>78709</v>
          </cell>
          <cell r="B7524" t="str">
            <v>K flow/funct image multiple</v>
          </cell>
          <cell r="D7524" t="str">
            <v>S</v>
          </cell>
          <cell r="E7524" t="str">
            <v>5592</v>
          </cell>
          <cell r="F7524">
            <v>5.7192999999999996</v>
          </cell>
          <cell r="G7524">
            <v>428.95</v>
          </cell>
          <cell r="H7524" t="str">
            <v>.</v>
          </cell>
          <cell r="I7524">
            <v>85.79</v>
          </cell>
        </row>
        <row r="7525">
          <cell r="A7525" t="str">
            <v>78710</v>
          </cell>
          <cell r="B7525" t="str">
            <v>Kidney imaging (3d)</v>
          </cell>
          <cell r="D7525" t="str">
            <v>S</v>
          </cell>
          <cell r="E7525" t="str">
            <v>5592</v>
          </cell>
          <cell r="F7525">
            <v>5.7192999999999996</v>
          </cell>
          <cell r="G7525">
            <v>428.95</v>
          </cell>
          <cell r="H7525" t="str">
            <v>.</v>
          </cell>
          <cell r="I7525">
            <v>85.79</v>
          </cell>
        </row>
        <row r="7526">
          <cell r="A7526" t="str">
            <v>78725</v>
          </cell>
          <cell r="B7526" t="str">
            <v>Kidney function study</v>
          </cell>
          <cell r="C7526" t="str">
            <v>CH</v>
          </cell>
          <cell r="D7526" t="str">
            <v>S</v>
          </cell>
          <cell r="E7526" t="str">
            <v>5591</v>
          </cell>
          <cell r="F7526">
            <v>4.4390999999999998</v>
          </cell>
          <cell r="G7526">
            <v>332.94</v>
          </cell>
          <cell r="H7526" t="str">
            <v>.</v>
          </cell>
          <cell r="I7526">
            <v>66.59</v>
          </cell>
          <cell r="J7526">
            <v>42736</v>
          </cell>
          <cell r="M7526" t="str">
            <v>*</v>
          </cell>
        </row>
        <row r="7527">
          <cell r="A7527" t="str">
            <v>78730</v>
          </cell>
          <cell r="B7527" t="str">
            <v>Urinary bladder retention</v>
          </cell>
          <cell r="D7527" t="str">
            <v>N</v>
          </cell>
          <cell r="E7527" t="str">
            <v/>
          </cell>
        </row>
        <row r="7528">
          <cell r="A7528" t="str">
            <v>78740</v>
          </cell>
          <cell r="B7528" t="str">
            <v>Ureteral reflux study</v>
          </cell>
          <cell r="D7528" t="str">
            <v>S</v>
          </cell>
          <cell r="E7528" t="str">
            <v>5591</v>
          </cell>
          <cell r="F7528">
            <v>4.4390999999999998</v>
          </cell>
          <cell r="G7528">
            <v>332.94</v>
          </cell>
          <cell r="H7528" t="str">
            <v>.</v>
          </cell>
          <cell r="I7528">
            <v>66.59</v>
          </cell>
        </row>
        <row r="7529">
          <cell r="A7529" t="str">
            <v>78761</v>
          </cell>
          <cell r="B7529" t="str">
            <v>Testicular imaging w/flow</v>
          </cell>
          <cell r="D7529" t="str">
            <v>S</v>
          </cell>
          <cell r="E7529" t="str">
            <v>5591</v>
          </cell>
          <cell r="F7529">
            <v>4.4390999999999998</v>
          </cell>
          <cell r="G7529">
            <v>332.94</v>
          </cell>
          <cell r="H7529" t="str">
            <v>.</v>
          </cell>
          <cell r="I7529">
            <v>66.59</v>
          </cell>
        </row>
        <row r="7530">
          <cell r="A7530" t="str">
            <v>78799</v>
          </cell>
          <cell r="B7530" t="str">
            <v>Genitourinary nuclear exam</v>
          </cell>
          <cell r="D7530" t="str">
            <v>S</v>
          </cell>
          <cell r="E7530" t="str">
            <v>5591</v>
          </cell>
          <cell r="F7530">
            <v>4.4390999999999998</v>
          </cell>
          <cell r="G7530">
            <v>332.94</v>
          </cell>
          <cell r="H7530" t="str">
            <v>.</v>
          </cell>
          <cell r="I7530">
            <v>66.59</v>
          </cell>
        </row>
        <row r="7531">
          <cell r="A7531" t="str">
            <v>78800</v>
          </cell>
          <cell r="B7531" t="str">
            <v>Tumor imaging limited area</v>
          </cell>
          <cell r="D7531" t="str">
            <v>S</v>
          </cell>
          <cell r="E7531" t="str">
            <v>5591</v>
          </cell>
          <cell r="F7531">
            <v>4.4390999999999998</v>
          </cell>
          <cell r="G7531">
            <v>332.94</v>
          </cell>
          <cell r="H7531" t="str">
            <v>.</v>
          </cell>
          <cell r="I7531">
            <v>66.59</v>
          </cell>
        </row>
        <row r="7532">
          <cell r="A7532" t="str">
            <v>78801</v>
          </cell>
          <cell r="B7532" t="str">
            <v>Tumor imaging mult areas</v>
          </cell>
          <cell r="D7532" t="str">
            <v>S</v>
          </cell>
          <cell r="E7532" t="str">
            <v>5591</v>
          </cell>
          <cell r="F7532">
            <v>4.4390999999999998</v>
          </cell>
          <cell r="G7532">
            <v>332.94</v>
          </cell>
          <cell r="H7532" t="str">
            <v>.</v>
          </cell>
          <cell r="I7532">
            <v>66.59</v>
          </cell>
        </row>
        <row r="7533">
          <cell r="A7533" t="str">
            <v>78802</v>
          </cell>
          <cell r="B7533" t="str">
            <v>Tumor imaging whole body</v>
          </cell>
          <cell r="C7533" t="str">
            <v>CH</v>
          </cell>
          <cell r="D7533" t="str">
            <v>S</v>
          </cell>
          <cell r="E7533" t="str">
            <v>5593</v>
          </cell>
          <cell r="F7533">
            <v>15.1793</v>
          </cell>
          <cell r="G7533">
            <v>1138.46</v>
          </cell>
          <cell r="H7533" t="str">
            <v>.</v>
          </cell>
          <cell r="I7533">
            <v>227.7</v>
          </cell>
          <cell r="J7533">
            <v>42736</v>
          </cell>
          <cell r="M7533" t="str">
            <v>*</v>
          </cell>
        </row>
        <row r="7534">
          <cell r="A7534" t="str">
            <v>78803</v>
          </cell>
          <cell r="B7534" t="str">
            <v>Tumor imaging (3d)</v>
          </cell>
          <cell r="D7534" t="str">
            <v>S</v>
          </cell>
          <cell r="E7534" t="str">
            <v>5592</v>
          </cell>
          <cell r="F7534">
            <v>5.7192999999999996</v>
          </cell>
          <cell r="G7534">
            <v>428.95</v>
          </cell>
          <cell r="H7534" t="str">
            <v>.</v>
          </cell>
          <cell r="I7534">
            <v>85.79</v>
          </cell>
        </row>
        <row r="7535">
          <cell r="A7535" t="str">
            <v>78804</v>
          </cell>
          <cell r="B7535" t="str">
            <v>Tumor imaging whole body</v>
          </cell>
          <cell r="D7535" t="str">
            <v>S</v>
          </cell>
          <cell r="E7535" t="str">
            <v>5593</v>
          </cell>
          <cell r="F7535">
            <v>15.1793</v>
          </cell>
          <cell r="G7535">
            <v>1138.46</v>
          </cell>
          <cell r="H7535" t="str">
            <v>.</v>
          </cell>
          <cell r="I7535">
            <v>227.7</v>
          </cell>
        </row>
        <row r="7536">
          <cell r="A7536" t="str">
            <v>78805</v>
          </cell>
          <cell r="B7536" t="str">
            <v>Abscess imaging ltd area</v>
          </cell>
          <cell r="D7536" t="str">
            <v>S</v>
          </cell>
          <cell r="E7536" t="str">
            <v>5593</v>
          </cell>
          <cell r="F7536">
            <v>15.1793</v>
          </cell>
          <cell r="G7536">
            <v>1138.46</v>
          </cell>
          <cell r="H7536" t="str">
            <v>.</v>
          </cell>
          <cell r="I7536">
            <v>227.7</v>
          </cell>
        </row>
        <row r="7537">
          <cell r="A7537" t="str">
            <v>78806</v>
          </cell>
          <cell r="B7537" t="str">
            <v>Abscess imaging whole body</v>
          </cell>
          <cell r="D7537" t="str">
            <v>S</v>
          </cell>
          <cell r="E7537" t="str">
            <v>5593</v>
          </cell>
          <cell r="F7537">
            <v>15.1793</v>
          </cell>
          <cell r="G7537">
            <v>1138.46</v>
          </cell>
          <cell r="H7537" t="str">
            <v>.</v>
          </cell>
          <cell r="I7537">
            <v>227.7</v>
          </cell>
        </row>
        <row r="7538">
          <cell r="A7538" t="str">
            <v>78807</v>
          </cell>
          <cell r="B7538" t="str">
            <v>Nuclear localization/abscess</v>
          </cell>
          <cell r="D7538" t="str">
            <v>S</v>
          </cell>
          <cell r="E7538" t="str">
            <v>5592</v>
          </cell>
          <cell r="F7538">
            <v>5.7192999999999996</v>
          </cell>
          <cell r="G7538">
            <v>428.95</v>
          </cell>
          <cell r="H7538" t="str">
            <v>.</v>
          </cell>
          <cell r="I7538">
            <v>85.79</v>
          </cell>
        </row>
        <row r="7539">
          <cell r="A7539" t="str">
            <v>78808</v>
          </cell>
          <cell r="B7539" t="str">
            <v>Iv inj ra drug dx study</v>
          </cell>
          <cell r="D7539" t="str">
            <v>Q1</v>
          </cell>
          <cell r="E7539" t="str">
            <v>5591</v>
          </cell>
          <cell r="F7539">
            <v>4.4390999999999998</v>
          </cell>
          <cell r="G7539">
            <v>332.94</v>
          </cell>
          <cell r="H7539" t="str">
            <v>.</v>
          </cell>
          <cell r="I7539">
            <v>66.59</v>
          </cell>
        </row>
        <row r="7540">
          <cell r="A7540" t="str">
            <v>78811</v>
          </cell>
          <cell r="B7540" t="str">
            <v>Pet image ltd area</v>
          </cell>
          <cell r="C7540" t="str">
            <v>CH</v>
          </cell>
          <cell r="D7540" t="str">
            <v>S</v>
          </cell>
          <cell r="E7540" t="str">
            <v>5593</v>
          </cell>
          <cell r="F7540">
            <v>15.1793</v>
          </cell>
          <cell r="G7540">
            <v>1138.46</v>
          </cell>
          <cell r="H7540" t="str">
            <v>.</v>
          </cell>
          <cell r="I7540">
            <v>227.7</v>
          </cell>
          <cell r="J7540">
            <v>42736</v>
          </cell>
          <cell r="M7540" t="str">
            <v>*</v>
          </cell>
        </row>
        <row r="7541">
          <cell r="A7541" t="str">
            <v>78812</v>
          </cell>
          <cell r="B7541" t="str">
            <v>Pet image skull-thigh</v>
          </cell>
          <cell r="D7541" t="str">
            <v>S</v>
          </cell>
          <cell r="E7541" t="str">
            <v>5594</v>
          </cell>
          <cell r="F7541">
            <v>17.6127</v>
          </cell>
          <cell r="G7541">
            <v>1320.97</v>
          </cell>
          <cell r="H7541" t="str">
            <v>.</v>
          </cell>
          <cell r="I7541">
            <v>264.2</v>
          </cell>
        </row>
        <row r="7542">
          <cell r="A7542" t="str">
            <v>78813</v>
          </cell>
          <cell r="B7542" t="str">
            <v>Pet image full body</v>
          </cell>
          <cell r="D7542" t="str">
            <v>S</v>
          </cell>
          <cell r="E7542" t="str">
            <v>5594</v>
          </cell>
          <cell r="F7542">
            <v>17.6127</v>
          </cell>
          <cell r="G7542">
            <v>1320.97</v>
          </cell>
          <cell r="H7542" t="str">
            <v>.</v>
          </cell>
          <cell r="I7542">
            <v>264.2</v>
          </cell>
        </row>
        <row r="7543">
          <cell r="A7543" t="str">
            <v>78814</v>
          </cell>
          <cell r="B7543" t="str">
            <v>Pet image w/ct lmtd</v>
          </cell>
          <cell r="D7543" t="str">
            <v>S</v>
          </cell>
          <cell r="E7543" t="str">
            <v>5594</v>
          </cell>
          <cell r="F7543">
            <v>17.6127</v>
          </cell>
          <cell r="G7543">
            <v>1320.97</v>
          </cell>
          <cell r="H7543" t="str">
            <v>.</v>
          </cell>
          <cell r="I7543">
            <v>264.2</v>
          </cell>
        </row>
        <row r="7544">
          <cell r="A7544" t="str">
            <v>78815</v>
          </cell>
          <cell r="B7544" t="str">
            <v>Pet image w/ct skull-thigh</v>
          </cell>
          <cell r="D7544" t="str">
            <v>S</v>
          </cell>
          <cell r="E7544" t="str">
            <v>5594</v>
          </cell>
          <cell r="F7544">
            <v>17.6127</v>
          </cell>
          <cell r="G7544">
            <v>1320.97</v>
          </cell>
          <cell r="H7544" t="str">
            <v>.</v>
          </cell>
          <cell r="I7544">
            <v>264.2</v>
          </cell>
        </row>
        <row r="7545">
          <cell r="A7545" t="str">
            <v>78816</v>
          </cell>
          <cell r="B7545" t="str">
            <v>Pet image w/ct full body</v>
          </cell>
          <cell r="D7545" t="str">
            <v>S</v>
          </cell>
          <cell r="E7545" t="str">
            <v>5594</v>
          </cell>
          <cell r="F7545">
            <v>17.6127</v>
          </cell>
          <cell r="G7545">
            <v>1320.97</v>
          </cell>
          <cell r="H7545" t="str">
            <v>.</v>
          </cell>
          <cell r="I7545">
            <v>264.2</v>
          </cell>
        </row>
        <row r="7546">
          <cell r="A7546" t="str">
            <v>78999</v>
          </cell>
          <cell r="B7546" t="str">
            <v>Nuclear diagnostic exam</v>
          </cell>
          <cell r="D7546" t="str">
            <v>S</v>
          </cell>
          <cell r="E7546" t="str">
            <v>5591</v>
          </cell>
          <cell r="F7546">
            <v>4.4390999999999998</v>
          </cell>
          <cell r="G7546">
            <v>332.94</v>
          </cell>
          <cell r="H7546" t="str">
            <v>.</v>
          </cell>
          <cell r="I7546">
            <v>66.59</v>
          </cell>
        </row>
        <row r="7547">
          <cell r="A7547" t="str">
            <v>79005</v>
          </cell>
          <cell r="B7547" t="str">
            <v>Nuclear rx oral admin</v>
          </cell>
          <cell r="D7547" t="str">
            <v>S</v>
          </cell>
          <cell r="E7547" t="str">
            <v>5661</v>
          </cell>
          <cell r="F7547">
            <v>2.8877999999999999</v>
          </cell>
          <cell r="G7547">
            <v>216.59</v>
          </cell>
          <cell r="H7547" t="str">
            <v>.</v>
          </cell>
          <cell r="I7547">
            <v>43.32</v>
          </cell>
        </row>
        <row r="7548">
          <cell r="A7548" t="str">
            <v>79101</v>
          </cell>
          <cell r="B7548" t="str">
            <v>Nuclear rx iv admin</v>
          </cell>
          <cell r="D7548" t="str">
            <v>S</v>
          </cell>
          <cell r="E7548" t="str">
            <v>5661</v>
          </cell>
          <cell r="F7548">
            <v>2.8877999999999999</v>
          </cell>
          <cell r="G7548">
            <v>216.59</v>
          </cell>
          <cell r="H7548" t="str">
            <v>.</v>
          </cell>
          <cell r="I7548">
            <v>43.32</v>
          </cell>
        </row>
        <row r="7549">
          <cell r="A7549" t="str">
            <v>79200</v>
          </cell>
          <cell r="B7549" t="str">
            <v>Nuclear rx intracav admin</v>
          </cell>
          <cell r="D7549" t="str">
            <v>S</v>
          </cell>
          <cell r="E7549" t="str">
            <v>5661</v>
          </cell>
          <cell r="F7549">
            <v>2.8877999999999999</v>
          </cell>
          <cell r="G7549">
            <v>216.59</v>
          </cell>
          <cell r="H7549" t="str">
            <v>.</v>
          </cell>
          <cell r="I7549">
            <v>43.32</v>
          </cell>
        </row>
        <row r="7550">
          <cell r="A7550" t="str">
            <v>79300</v>
          </cell>
          <cell r="B7550" t="str">
            <v>Nuclr rx interstit colloid</v>
          </cell>
          <cell r="D7550" t="str">
            <v>S</v>
          </cell>
          <cell r="E7550" t="str">
            <v>5661</v>
          </cell>
          <cell r="F7550">
            <v>2.8877999999999999</v>
          </cell>
          <cell r="G7550">
            <v>216.59</v>
          </cell>
          <cell r="H7550" t="str">
            <v>.</v>
          </cell>
          <cell r="I7550">
            <v>43.32</v>
          </cell>
        </row>
        <row r="7551">
          <cell r="A7551" t="str">
            <v>79403</v>
          </cell>
          <cell r="B7551" t="str">
            <v>Hematopoietic nuclear tx</v>
          </cell>
          <cell r="D7551" t="str">
            <v>S</v>
          </cell>
          <cell r="E7551" t="str">
            <v>5661</v>
          </cell>
          <cell r="F7551">
            <v>2.8877999999999999</v>
          </cell>
          <cell r="G7551">
            <v>216.59</v>
          </cell>
          <cell r="H7551" t="str">
            <v>.</v>
          </cell>
          <cell r="I7551">
            <v>43.32</v>
          </cell>
        </row>
        <row r="7552">
          <cell r="A7552" t="str">
            <v>79440</v>
          </cell>
          <cell r="B7552" t="str">
            <v>Nuclear rx intra-articular</v>
          </cell>
          <cell r="D7552" t="str">
            <v>S</v>
          </cell>
          <cell r="E7552" t="str">
            <v>5661</v>
          </cell>
          <cell r="F7552">
            <v>2.8877999999999999</v>
          </cell>
          <cell r="G7552">
            <v>216.59</v>
          </cell>
          <cell r="H7552" t="str">
            <v>.</v>
          </cell>
          <cell r="I7552">
            <v>43.32</v>
          </cell>
        </row>
        <row r="7553">
          <cell r="A7553" t="str">
            <v>79445</v>
          </cell>
          <cell r="B7553" t="str">
            <v>Nuclear rx intra-arterial</v>
          </cell>
          <cell r="D7553" t="str">
            <v>S</v>
          </cell>
          <cell r="E7553" t="str">
            <v>5661</v>
          </cell>
          <cell r="F7553">
            <v>2.8877999999999999</v>
          </cell>
          <cell r="G7553">
            <v>216.59</v>
          </cell>
          <cell r="H7553" t="str">
            <v>.</v>
          </cell>
          <cell r="I7553">
            <v>43.32</v>
          </cell>
        </row>
        <row r="7554">
          <cell r="A7554" t="str">
            <v>79999</v>
          </cell>
          <cell r="B7554" t="str">
            <v>Nuclear medicine therapy</v>
          </cell>
          <cell r="D7554" t="str">
            <v>S</v>
          </cell>
          <cell r="E7554" t="str">
            <v>5661</v>
          </cell>
          <cell r="F7554">
            <v>2.8877999999999999</v>
          </cell>
          <cell r="G7554">
            <v>216.59</v>
          </cell>
          <cell r="H7554" t="str">
            <v>.</v>
          </cell>
          <cell r="I7554">
            <v>43.32</v>
          </cell>
        </row>
        <row r="7555">
          <cell r="A7555" t="str">
            <v>80047</v>
          </cell>
          <cell r="B7555" t="str">
            <v>Metabolic panel ionized ca</v>
          </cell>
          <cell r="D7555" t="str">
            <v>Q4</v>
          </cell>
          <cell r="E7555" t="str">
            <v/>
          </cell>
        </row>
        <row r="7556">
          <cell r="A7556" t="str">
            <v>80048</v>
          </cell>
          <cell r="B7556" t="str">
            <v>Metabolic panel total ca</v>
          </cell>
          <cell r="D7556" t="str">
            <v>Q4</v>
          </cell>
          <cell r="E7556" t="str">
            <v/>
          </cell>
        </row>
        <row r="7557">
          <cell r="A7557" t="str">
            <v>80050</v>
          </cell>
          <cell r="B7557" t="str">
            <v>General health panel</v>
          </cell>
          <cell r="D7557" t="str">
            <v>E1</v>
          </cell>
          <cell r="E7557" t="str">
            <v/>
          </cell>
        </row>
        <row r="7558">
          <cell r="A7558" t="str">
            <v>80051</v>
          </cell>
          <cell r="B7558" t="str">
            <v>Electrolyte panel</v>
          </cell>
          <cell r="D7558" t="str">
            <v>Q4</v>
          </cell>
          <cell r="E7558" t="str">
            <v/>
          </cell>
        </row>
        <row r="7559">
          <cell r="A7559" t="str">
            <v>80053</v>
          </cell>
          <cell r="B7559" t="str">
            <v>Comprehen metabolic panel</v>
          </cell>
          <cell r="D7559" t="str">
            <v>Q4</v>
          </cell>
          <cell r="E7559" t="str">
            <v/>
          </cell>
        </row>
        <row r="7560">
          <cell r="A7560" t="str">
            <v>80055</v>
          </cell>
          <cell r="B7560" t="str">
            <v>Obstetric panel</v>
          </cell>
          <cell r="D7560" t="str">
            <v>E1</v>
          </cell>
          <cell r="E7560" t="str">
            <v/>
          </cell>
        </row>
        <row r="7561">
          <cell r="A7561" t="str">
            <v>80061</v>
          </cell>
          <cell r="B7561" t="str">
            <v>Lipid panel</v>
          </cell>
          <cell r="D7561" t="str">
            <v>A</v>
          </cell>
          <cell r="E7561" t="str">
            <v/>
          </cell>
        </row>
        <row r="7562">
          <cell r="A7562" t="str">
            <v>80069</v>
          </cell>
          <cell r="B7562" t="str">
            <v>Renal function panel</v>
          </cell>
          <cell r="D7562" t="str">
            <v>Q4</v>
          </cell>
          <cell r="E7562" t="str">
            <v/>
          </cell>
        </row>
        <row r="7563">
          <cell r="A7563" t="str">
            <v>80074</v>
          </cell>
          <cell r="B7563" t="str">
            <v>Acute hepatitis panel</v>
          </cell>
          <cell r="D7563" t="str">
            <v>Q4</v>
          </cell>
          <cell r="E7563" t="str">
            <v/>
          </cell>
        </row>
        <row r="7564">
          <cell r="A7564" t="str">
            <v>80076</v>
          </cell>
          <cell r="B7564" t="str">
            <v>Hepatic function panel</v>
          </cell>
          <cell r="D7564" t="str">
            <v>Q4</v>
          </cell>
          <cell r="E7564" t="str">
            <v/>
          </cell>
        </row>
        <row r="7565">
          <cell r="A7565" t="str">
            <v>80081</v>
          </cell>
          <cell r="B7565" t="str">
            <v>Obstetric panel</v>
          </cell>
          <cell r="D7565" t="str">
            <v>Q4</v>
          </cell>
          <cell r="E7565" t="str">
            <v/>
          </cell>
        </row>
        <row r="7566">
          <cell r="A7566" t="str">
            <v>80100</v>
          </cell>
          <cell r="B7566" t="str">
            <v>Drug screen qualitate/multi</v>
          </cell>
          <cell r="C7566" t="str">
            <v xml:space="preserve">CH </v>
          </cell>
          <cell r="D7566" t="str">
            <v>D</v>
          </cell>
          <cell r="E7566" t="str">
            <v/>
          </cell>
          <cell r="L7566">
            <v>42735</v>
          </cell>
          <cell r="M7566" t="str">
            <v>*</v>
          </cell>
        </row>
        <row r="7567">
          <cell r="A7567" t="str">
            <v>80150</v>
          </cell>
          <cell r="B7567" t="str">
            <v>Assay of amikacin</v>
          </cell>
          <cell r="D7567" t="str">
            <v>Q4</v>
          </cell>
          <cell r="E7567" t="str">
            <v/>
          </cell>
        </row>
        <row r="7568">
          <cell r="A7568" t="str">
            <v>80155</v>
          </cell>
          <cell r="B7568" t="str">
            <v>Drug assay caffeine</v>
          </cell>
          <cell r="D7568" t="str">
            <v>Q4</v>
          </cell>
          <cell r="E7568" t="str">
            <v/>
          </cell>
        </row>
        <row r="7569">
          <cell r="A7569" t="str">
            <v>80156</v>
          </cell>
          <cell r="B7569" t="str">
            <v>Assay carbamazepine total</v>
          </cell>
          <cell r="D7569" t="str">
            <v>Q4</v>
          </cell>
          <cell r="E7569" t="str">
            <v/>
          </cell>
        </row>
        <row r="7570">
          <cell r="A7570" t="str">
            <v>80157</v>
          </cell>
          <cell r="B7570" t="str">
            <v>Assay carbamazepine free</v>
          </cell>
          <cell r="D7570" t="str">
            <v>Q4</v>
          </cell>
          <cell r="E7570" t="str">
            <v/>
          </cell>
        </row>
        <row r="7571">
          <cell r="A7571" t="str">
            <v>80158</v>
          </cell>
          <cell r="B7571" t="str">
            <v>Drug assay cyclosporine</v>
          </cell>
          <cell r="D7571" t="str">
            <v>Q4</v>
          </cell>
          <cell r="E7571" t="str">
            <v/>
          </cell>
        </row>
        <row r="7572">
          <cell r="A7572" t="str">
            <v>80159</v>
          </cell>
          <cell r="B7572" t="str">
            <v>Drug assay clozapine</v>
          </cell>
          <cell r="D7572" t="str">
            <v>Q4</v>
          </cell>
          <cell r="E7572" t="str">
            <v/>
          </cell>
        </row>
        <row r="7573">
          <cell r="A7573" t="str">
            <v>80162</v>
          </cell>
          <cell r="B7573" t="str">
            <v>Assay of digoxin total</v>
          </cell>
          <cell r="D7573" t="str">
            <v>Q4</v>
          </cell>
          <cell r="E7573" t="str">
            <v/>
          </cell>
        </row>
        <row r="7574">
          <cell r="A7574" t="str">
            <v>80163</v>
          </cell>
          <cell r="B7574" t="str">
            <v>Assay of digoxin free</v>
          </cell>
          <cell r="D7574" t="str">
            <v>Q4</v>
          </cell>
          <cell r="E7574" t="str">
            <v/>
          </cell>
        </row>
        <row r="7575">
          <cell r="A7575" t="str">
            <v>80164</v>
          </cell>
          <cell r="B7575" t="str">
            <v>Assay dipropylacetic acd tot</v>
          </cell>
          <cell r="D7575" t="str">
            <v>Q4</v>
          </cell>
          <cell r="E7575" t="str">
            <v/>
          </cell>
        </row>
        <row r="7576">
          <cell r="A7576" t="str">
            <v>80165</v>
          </cell>
          <cell r="B7576" t="str">
            <v>Dipropylacetic acid free</v>
          </cell>
          <cell r="D7576" t="str">
            <v>Q4</v>
          </cell>
          <cell r="E7576" t="str">
            <v/>
          </cell>
        </row>
        <row r="7577">
          <cell r="A7577" t="str">
            <v>80168</v>
          </cell>
          <cell r="B7577" t="str">
            <v>Assay of ethosuximide</v>
          </cell>
          <cell r="D7577" t="str">
            <v>Q4</v>
          </cell>
          <cell r="E7577" t="str">
            <v/>
          </cell>
        </row>
        <row r="7578">
          <cell r="A7578" t="str">
            <v>80169</v>
          </cell>
          <cell r="B7578" t="str">
            <v>Drug assay everolimus</v>
          </cell>
          <cell r="D7578" t="str">
            <v>Q4</v>
          </cell>
          <cell r="E7578" t="str">
            <v/>
          </cell>
        </row>
        <row r="7579">
          <cell r="A7579" t="str">
            <v>80170</v>
          </cell>
          <cell r="B7579" t="str">
            <v>Assay of gentamicin</v>
          </cell>
          <cell r="D7579" t="str">
            <v>Q4</v>
          </cell>
          <cell r="E7579" t="str">
            <v/>
          </cell>
        </row>
        <row r="7580">
          <cell r="A7580" t="str">
            <v>80171</v>
          </cell>
          <cell r="B7580" t="str">
            <v>Drug screen quant gabapentin</v>
          </cell>
          <cell r="D7580" t="str">
            <v>Q4</v>
          </cell>
          <cell r="E7580" t="str">
            <v/>
          </cell>
        </row>
        <row r="7581">
          <cell r="A7581" t="str">
            <v>80173</v>
          </cell>
          <cell r="B7581" t="str">
            <v>Assay of haloperidol</v>
          </cell>
          <cell r="D7581" t="str">
            <v>Q4</v>
          </cell>
          <cell r="E7581" t="str">
            <v/>
          </cell>
        </row>
        <row r="7582">
          <cell r="A7582" t="str">
            <v>80175</v>
          </cell>
          <cell r="B7582" t="str">
            <v>Drug screen quan lamotrigine</v>
          </cell>
          <cell r="D7582" t="str">
            <v>Q4</v>
          </cell>
          <cell r="E7582" t="str">
            <v/>
          </cell>
        </row>
        <row r="7583">
          <cell r="A7583" t="str">
            <v>80176</v>
          </cell>
          <cell r="B7583" t="str">
            <v>Assay of lidocaine</v>
          </cell>
          <cell r="D7583" t="str">
            <v>Q4</v>
          </cell>
          <cell r="E7583" t="str">
            <v/>
          </cell>
        </row>
        <row r="7584">
          <cell r="A7584" t="str">
            <v>80177</v>
          </cell>
          <cell r="B7584" t="str">
            <v>Drug scrn quan levetiracetam</v>
          </cell>
          <cell r="D7584" t="str">
            <v>Q4</v>
          </cell>
          <cell r="E7584" t="str">
            <v/>
          </cell>
        </row>
        <row r="7585">
          <cell r="A7585" t="str">
            <v>80178</v>
          </cell>
          <cell r="B7585" t="str">
            <v>Assay of lithium</v>
          </cell>
          <cell r="D7585" t="str">
            <v>Q4</v>
          </cell>
          <cell r="E7585" t="str">
            <v/>
          </cell>
        </row>
        <row r="7586">
          <cell r="A7586" t="str">
            <v>80180</v>
          </cell>
          <cell r="B7586" t="str">
            <v>Drug scrn quan mycophenolate</v>
          </cell>
          <cell r="D7586" t="str">
            <v>Q4</v>
          </cell>
          <cell r="E7586" t="str">
            <v/>
          </cell>
        </row>
        <row r="7587">
          <cell r="A7587" t="str">
            <v>80183</v>
          </cell>
          <cell r="B7587" t="str">
            <v>Drug scrn quant oxcarbazepin</v>
          </cell>
          <cell r="D7587" t="str">
            <v>Q4</v>
          </cell>
          <cell r="E7587" t="str">
            <v/>
          </cell>
        </row>
        <row r="7588">
          <cell r="A7588" t="str">
            <v>80184</v>
          </cell>
          <cell r="B7588" t="str">
            <v>Assay of phenobarbital</v>
          </cell>
          <cell r="D7588" t="str">
            <v>Q4</v>
          </cell>
          <cell r="E7588" t="str">
            <v/>
          </cell>
        </row>
        <row r="7589">
          <cell r="A7589" t="str">
            <v>80185</v>
          </cell>
          <cell r="B7589" t="str">
            <v>Assay of phenytoin total</v>
          </cell>
          <cell r="D7589" t="str">
            <v>Q4</v>
          </cell>
          <cell r="E7589" t="str">
            <v/>
          </cell>
        </row>
        <row r="7590">
          <cell r="A7590" t="str">
            <v>80186</v>
          </cell>
          <cell r="B7590" t="str">
            <v>Assay of phenytoin free</v>
          </cell>
          <cell r="D7590" t="str">
            <v>Q4</v>
          </cell>
          <cell r="E7590" t="str">
            <v/>
          </cell>
        </row>
        <row r="7591">
          <cell r="A7591" t="str">
            <v>80188</v>
          </cell>
          <cell r="B7591" t="str">
            <v>Assay of primidone</v>
          </cell>
          <cell r="D7591" t="str">
            <v>Q4</v>
          </cell>
          <cell r="E7591" t="str">
            <v/>
          </cell>
        </row>
        <row r="7592">
          <cell r="A7592" t="str">
            <v>80190</v>
          </cell>
          <cell r="B7592" t="str">
            <v>Assay of procainamide</v>
          </cell>
          <cell r="D7592" t="str">
            <v>Q4</v>
          </cell>
          <cell r="E7592" t="str">
            <v/>
          </cell>
        </row>
        <row r="7593">
          <cell r="A7593" t="str">
            <v>80192</v>
          </cell>
          <cell r="B7593" t="str">
            <v>Assay of procainamide</v>
          </cell>
          <cell r="D7593" t="str">
            <v>Q4</v>
          </cell>
          <cell r="E7593" t="str">
            <v/>
          </cell>
        </row>
        <row r="7594">
          <cell r="A7594" t="str">
            <v>80194</v>
          </cell>
          <cell r="B7594" t="str">
            <v>Assay of quinidine</v>
          </cell>
          <cell r="D7594" t="str">
            <v>Q4</v>
          </cell>
          <cell r="E7594" t="str">
            <v/>
          </cell>
        </row>
        <row r="7595">
          <cell r="A7595" t="str">
            <v>80195</v>
          </cell>
          <cell r="B7595" t="str">
            <v>Assay of sirolimus</v>
          </cell>
          <cell r="D7595" t="str">
            <v>Q4</v>
          </cell>
          <cell r="E7595" t="str">
            <v/>
          </cell>
        </row>
        <row r="7596">
          <cell r="A7596" t="str">
            <v>80197</v>
          </cell>
          <cell r="B7596" t="str">
            <v>Assay of tacrolimus</v>
          </cell>
          <cell r="D7596" t="str">
            <v>Q4</v>
          </cell>
          <cell r="E7596" t="str">
            <v/>
          </cell>
        </row>
        <row r="7597">
          <cell r="A7597" t="str">
            <v>80198</v>
          </cell>
          <cell r="B7597" t="str">
            <v>Assay of theophylline</v>
          </cell>
          <cell r="D7597" t="str">
            <v>Q4</v>
          </cell>
          <cell r="E7597" t="str">
            <v/>
          </cell>
        </row>
        <row r="7598">
          <cell r="A7598" t="str">
            <v>80199</v>
          </cell>
          <cell r="B7598" t="str">
            <v>Drug screen quant tiagabine</v>
          </cell>
          <cell r="D7598" t="str">
            <v>Q4</v>
          </cell>
          <cell r="E7598" t="str">
            <v/>
          </cell>
        </row>
        <row r="7599">
          <cell r="A7599" t="str">
            <v>80200</v>
          </cell>
          <cell r="B7599" t="str">
            <v>Assay of tobramycin</v>
          </cell>
          <cell r="D7599" t="str">
            <v>Q4</v>
          </cell>
          <cell r="E7599" t="str">
            <v/>
          </cell>
        </row>
        <row r="7600">
          <cell r="A7600" t="str">
            <v>80201</v>
          </cell>
          <cell r="B7600" t="str">
            <v>Assay of topiramate</v>
          </cell>
          <cell r="D7600" t="str">
            <v>Q4</v>
          </cell>
          <cell r="E7600" t="str">
            <v/>
          </cell>
        </row>
        <row r="7601">
          <cell r="A7601" t="str">
            <v>80202</v>
          </cell>
          <cell r="B7601" t="str">
            <v>Assay of vancomycin</v>
          </cell>
          <cell r="D7601" t="str">
            <v>Q4</v>
          </cell>
          <cell r="E7601" t="str">
            <v/>
          </cell>
        </row>
        <row r="7602">
          <cell r="A7602" t="str">
            <v>80203</v>
          </cell>
          <cell r="B7602" t="str">
            <v>Drug screen quant zonisamide</v>
          </cell>
          <cell r="D7602" t="str">
            <v>Q4</v>
          </cell>
          <cell r="E7602" t="str">
            <v/>
          </cell>
        </row>
        <row r="7603">
          <cell r="A7603" t="str">
            <v>80299</v>
          </cell>
          <cell r="B7603" t="str">
            <v>Quantitative assay drug</v>
          </cell>
          <cell r="D7603" t="str">
            <v>Q4</v>
          </cell>
          <cell r="E7603" t="str">
            <v/>
          </cell>
        </row>
        <row r="7604">
          <cell r="A7604" t="str">
            <v>80300</v>
          </cell>
          <cell r="B7604" t="str">
            <v>Drug screen non tlc devices</v>
          </cell>
          <cell r="C7604" t="str">
            <v xml:space="preserve">CH </v>
          </cell>
          <cell r="D7604" t="str">
            <v>D</v>
          </cell>
          <cell r="E7604" t="str">
            <v/>
          </cell>
          <cell r="L7604">
            <v>42735</v>
          </cell>
          <cell r="M7604" t="str">
            <v>*</v>
          </cell>
        </row>
        <row r="7605">
          <cell r="A7605" t="str">
            <v>80301</v>
          </cell>
          <cell r="B7605" t="str">
            <v>Drug screen class list a</v>
          </cell>
          <cell r="C7605" t="str">
            <v xml:space="preserve">CH </v>
          </cell>
          <cell r="D7605" t="str">
            <v>D</v>
          </cell>
          <cell r="E7605" t="str">
            <v/>
          </cell>
          <cell r="L7605">
            <v>42735</v>
          </cell>
          <cell r="M7605" t="str">
            <v>*</v>
          </cell>
        </row>
        <row r="7606">
          <cell r="A7606" t="str">
            <v>80302</v>
          </cell>
          <cell r="B7606" t="str">
            <v>Drug screen prsmptv 1 class</v>
          </cell>
          <cell r="C7606" t="str">
            <v xml:space="preserve">CH </v>
          </cell>
          <cell r="D7606" t="str">
            <v>D</v>
          </cell>
          <cell r="E7606" t="str">
            <v/>
          </cell>
          <cell r="L7606">
            <v>42735</v>
          </cell>
          <cell r="M7606" t="str">
            <v>*</v>
          </cell>
        </row>
        <row r="7607">
          <cell r="A7607" t="str">
            <v>80303</v>
          </cell>
          <cell r="B7607" t="str">
            <v>Drug screen one/mult class</v>
          </cell>
          <cell r="C7607" t="str">
            <v xml:space="preserve">CH </v>
          </cell>
          <cell r="D7607" t="str">
            <v>D</v>
          </cell>
          <cell r="E7607" t="str">
            <v/>
          </cell>
          <cell r="L7607">
            <v>42735</v>
          </cell>
          <cell r="M7607" t="str">
            <v>*</v>
          </cell>
        </row>
        <row r="7608">
          <cell r="A7608" t="str">
            <v>80304</v>
          </cell>
          <cell r="B7608" t="str">
            <v>Drug screen one/mult class</v>
          </cell>
          <cell r="C7608" t="str">
            <v xml:space="preserve">CH </v>
          </cell>
          <cell r="D7608" t="str">
            <v>D</v>
          </cell>
          <cell r="E7608" t="str">
            <v/>
          </cell>
          <cell r="L7608">
            <v>42735</v>
          </cell>
          <cell r="M7608" t="str">
            <v>*</v>
          </cell>
        </row>
        <row r="7609">
          <cell r="A7609" t="str">
            <v>80305</v>
          </cell>
          <cell r="B7609" t="str">
            <v>Drug test prsmv dir opt obs</v>
          </cell>
          <cell r="C7609" t="str">
            <v>NC</v>
          </cell>
          <cell r="D7609" t="str">
            <v>Q4</v>
          </cell>
          <cell r="E7609" t="str">
            <v/>
          </cell>
          <cell r="K7609">
            <v>42736</v>
          </cell>
          <cell r="M7609" t="str">
            <v>*</v>
          </cell>
        </row>
        <row r="7610">
          <cell r="A7610" t="str">
            <v>80306</v>
          </cell>
          <cell r="B7610" t="str">
            <v>Drug test prsmv instrmnt</v>
          </cell>
          <cell r="C7610" t="str">
            <v>NC</v>
          </cell>
          <cell r="D7610" t="str">
            <v>Q4</v>
          </cell>
          <cell r="E7610" t="str">
            <v/>
          </cell>
          <cell r="K7610">
            <v>42736</v>
          </cell>
          <cell r="M7610" t="str">
            <v>*</v>
          </cell>
        </row>
        <row r="7611">
          <cell r="A7611" t="str">
            <v>80307</v>
          </cell>
          <cell r="B7611" t="str">
            <v>Drug test prsmv chem anlyzr</v>
          </cell>
          <cell r="C7611" t="str">
            <v>NC</v>
          </cell>
          <cell r="D7611" t="str">
            <v>Q4</v>
          </cell>
          <cell r="E7611" t="str">
            <v/>
          </cell>
          <cell r="K7611">
            <v>42736</v>
          </cell>
          <cell r="M7611" t="str">
            <v>*</v>
          </cell>
        </row>
        <row r="7612">
          <cell r="A7612" t="str">
            <v>80320</v>
          </cell>
          <cell r="B7612" t="str">
            <v>Drug screen quantalcohols</v>
          </cell>
          <cell r="D7612" t="str">
            <v>B</v>
          </cell>
          <cell r="E7612" t="str">
            <v/>
          </cell>
        </row>
        <row r="7613">
          <cell r="A7613" t="str">
            <v>80321</v>
          </cell>
          <cell r="B7613" t="str">
            <v>Alcohols biomarkers 1or 2</v>
          </cell>
          <cell r="D7613" t="str">
            <v>B</v>
          </cell>
          <cell r="E7613" t="str">
            <v/>
          </cell>
        </row>
        <row r="7614">
          <cell r="A7614" t="str">
            <v>80322</v>
          </cell>
          <cell r="B7614" t="str">
            <v>Alcohols biomarkers 3/more</v>
          </cell>
          <cell r="D7614" t="str">
            <v>B</v>
          </cell>
          <cell r="E7614" t="str">
            <v/>
          </cell>
        </row>
        <row r="7615">
          <cell r="A7615" t="str">
            <v>80323</v>
          </cell>
          <cell r="B7615" t="str">
            <v>Alkaloids nos</v>
          </cell>
          <cell r="D7615" t="str">
            <v>B</v>
          </cell>
          <cell r="E7615" t="str">
            <v/>
          </cell>
        </row>
        <row r="7616">
          <cell r="A7616" t="str">
            <v>80324</v>
          </cell>
          <cell r="B7616" t="str">
            <v>Drug screen amphetamines 1/2</v>
          </cell>
          <cell r="D7616" t="str">
            <v>B</v>
          </cell>
          <cell r="E7616" t="str">
            <v/>
          </cell>
        </row>
        <row r="7617">
          <cell r="A7617" t="str">
            <v>80325</v>
          </cell>
          <cell r="B7617" t="str">
            <v>Amphetamines 3or 4</v>
          </cell>
          <cell r="D7617" t="str">
            <v>B</v>
          </cell>
          <cell r="E7617" t="str">
            <v/>
          </cell>
        </row>
        <row r="7618">
          <cell r="A7618" t="str">
            <v>80326</v>
          </cell>
          <cell r="B7618" t="str">
            <v>Amphetamines 5 or more</v>
          </cell>
          <cell r="D7618" t="str">
            <v>B</v>
          </cell>
          <cell r="E7618" t="str">
            <v/>
          </cell>
        </row>
        <row r="7619">
          <cell r="A7619" t="str">
            <v>80327</v>
          </cell>
          <cell r="B7619" t="str">
            <v>Anabolic steroid 1 or 2</v>
          </cell>
          <cell r="D7619" t="str">
            <v>B</v>
          </cell>
          <cell r="E7619" t="str">
            <v/>
          </cell>
        </row>
        <row r="7620">
          <cell r="A7620" t="str">
            <v>80328</v>
          </cell>
          <cell r="B7620" t="str">
            <v>Anabolic steroid 3 or more</v>
          </cell>
          <cell r="D7620" t="str">
            <v>B</v>
          </cell>
          <cell r="E7620" t="str">
            <v/>
          </cell>
        </row>
        <row r="7621">
          <cell r="A7621" t="str">
            <v>80329</v>
          </cell>
          <cell r="B7621" t="str">
            <v>Analgesics non-opioid 1 or 2</v>
          </cell>
          <cell r="D7621" t="str">
            <v>B</v>
          </cell>
          <cell r="E7621" t="str">
            <v/>
          </cell>
        </row>
        <row r="7622">
          <cell r="A7622" t="str">
            <v>80330</v>
          </cell>
          <cell r="B7622" t="str">
            <v>Analgesics non-opioid 3-5</v>
          </cell>
          <cell r="D7622" t="str">
            <v>B</v>
          </cell>
          <cell r="E7622" t="str">
            <v/>
          </cell>
        </row>
        <row r="7623">
          <cell r="A7623" t="str">
            <v>80331</v>
          </cell>
          <cell r="B7623" t="str">
            <v>Analgesics non-opioid 6/more</v>
          </cell>
          <cell r="D7623" t="str">
            <v>B</v>
          </cell>
          <cell r="E7623" t="str">
            <v/>
          </cell>
        </row>
        <row r="7624">
          <cell r="A7624" t="str">
            <v>80332</v>
          </cell>
          <cell r="B7624" t="str">
            <v>Antidepressants class 1 or 2</v>
          </cell>
          <cell r="D7624" t="str">
            <v>B</v>
          </cell>
          <cell r="E7624" t="str">
            <v/>
          </cell>
        </row>
        <row r="7625">
          <cell r="A7625" t="str">
            <v>80333</v>
          </cell>
          <cell r="B7625" t="str">
            <v>Antidepressants class 3-5</v>
          </cell>
          <cell r="D7625" t="str">
            <v>B</v>
          </cell>
          <cell r="E7625" t="str">
            <v/>
          </cell>
        </row>
        <row r="7626">
          <cell r="A7626" t="str">
            <v>80334</v>
          </cell>
          <cell r="B7626" t="str">
            <v>Antidepressants class 6/more</v>
          </cell>
          <cell r="D7626" t="str">
            <v>B</v>
          </cell>
          <cell r="E7626" t="str">
            <v/>
          </cell>
        </row>
        <row r="7627">
          <cell r="A7627" t="str">
            <v>80335</v>
          </cell>
          <cell r="B7627" t="str">
            <v>Antidepressant tricyclic 1/2</v>
          </cell>
          <cell r="D7627" t="str">
            <v>B</v>
          </cell>
          <cell r="E7627" t="str">
            <v/>
          </cell>
        </row>
        <row r="7628">
          <cell r="A7628" t="str">
            <v>80336</v>
          </cell>
          <cell r="B7628" t="str">
            <v>Antidepressant tricyclic 3-5</v>
          </cell>
          <cell r="D7628" t="str">
            <v>B</v>
          </cell>
          <cell r="E7628" t="str">
            <v/>
          </cell>
        </row>
        <row r="7629">
          <cell r="A7629" t="str">
            <v>80337</v>
          </cell>
          <cell r="B7629" t="str">
            <v>Tricyclic &amp; cyclicals 6/more</v>
          </cell>
          <cell r="D7629" t="str">
            <v>B</v>
          </cell>
          <cell r="E7629" t="str">
            <v/>
          </cell>
        </row>
        <row r="7630">
          <cell r="A7630" t="str">
            <v>80338</v>
          </cell>
          <cell r="B7630" t="str">
            <v>Antidepressant not specified</v>
          </cell>
          <cell r="D7630" t="str">
            <v>B</v>
          </cell>
          <cell r="E7630" t="str">
            <v/>
          </cell>
        </row>
        <row r="7631">
          <cell r="A7631" t="str">
            <v>80339</v>
          </cell>
          <cell r="B7631" t="str">
            <v>Antiepileptics nos 1-3</v>
          </cell>
          <cell r="D7631" t="str">
            <v>B</v>
          </cell>
          <cell r="E7631" t="str">
            <v/>
          </cell>
        </row>
        <row r="7632">
          <cell r="A7632" t="str">
            <v>80340</v>
          </cell>
          <cell r="B7632" t="str">
            <v>Antiepileptics nos 4-6</v>
          </cell>
          <cell r="D7632" t="str">
            <v>B</v>
          </cell>
          <cell r="E7632" t="str">
            <v/>
          </cell>
        </row>
        <row r="7633">
          <cell r="A7633" t="str">
            <v>80341</v>
          </cell>
          <cell r="B7633" t="str">
            <v>Antiepileptics nos 7/more</v>
          </cell>
          <cell r="D7633" t="str">
            <v>B</v>
          </cell>
          <cell r="E7633" t="str">
            <v/>
          </cell>
        </row>
        <row r="7634">
          <cell r="A7634" t="str">
            <v>80342</v>
          </cell>
          <cell r="B7634" t="str">
            <v>Antipsychotics nos 1-3</v>
          </cell>
          <cell r="D7634" t="str">
            <v>B</v>
          </cell>
          <cell r="E7634" t="str">
            <v/>
          </cell>
        </row>
        <row r="7635">
          <cell r="A7635" t="str">
            <v>80343</v>
          </cell>
          <cell r="B7635" t="str">
            <v>Antipsychotics nos 4-6</v>
          </cell>
          <cell r="D7635" t="str">
            <v>B</v>
          </cell>
          <cell r="E7635" t="str">
            <v/>
          </cell>
        </row>
        <row r="7636">
          <cell r="A7636" t="str">
            <v>80344</v>
          </cell>
          <cell r="B7636" t="str">
            <v>Antipsychotics nos 7/more</v>
          </cell>
          <cell r="D7636" t="str">
            <v>B</v>
          </cell>
          <cell r="E7636" t="str">
            <v/>
          </cell>
        </row>
        <row r="7637">
          <cell r="A7637" t="str">
            <v>80345</v>
          </cell>
          <cell r="B7637" t="str">
            <v>Drug screening barbiturates</v>
          </cell>
          <cell r="D7637" t="str">
            <v>B</v>
          </cell>
          <cell r="E7637" t="str">
            <v/>
          </cell>
        </row>
        <row r="7638">
          <cell r="A7638" t="str">
            <v>80346</v>
          </cell>
          <cell r="B7638" t="str">
            <v>Benzodiazepines1-12</v>
          </cell>
          <cell r="D7638" t="str">
            <v>B</v>
          </cell>
          <cell r="E7638" t="str">
            <v/>
          </cell>
        </row>
        <row r="7639">
          <cell r="A7639" t="str">
            <v>80347</v>
          </cell>
          <cell r="B7639" t="str">
            <v>Benzodiazepines 13 or more</v>
          </cell>
          <cell r="D7639" t="str">
            <v>B</v>
          </cell>
          <cell r="E7639" t="str">
            <v/>
          </cell>
        </row>
        <row r="7640">
          <cell r="A7640" t="str">
            <v>80348</v>
          </cell>
          <cell r="B7640" t="str">
            <v>Drug screening buprenorphine</v>
          </cell>
          <cell r="D7640" t="str">
            <v>B</v>
          </cell>
          <cell r="E7640" t="str">
            <v/>
          </cell>
        </row>
        <row r="7641">
          <cell r="A7641" t="str">
            <v>80349</v>
          </cell>
          <cell r="B7641" t="str">
            <v>Cannabinoids natural</v>
          </cell>
          <cell r="D7641" t="str">
            <v>B</v>
          </cell>
          <cell r="E7641" t="str">
            <v/>
          </cell>
        </row>
        <row r="7642">
          <cell r="A7642" t="str">
            <v>80350</v>
          </cell>
          <cell r="B7642" t="str">
            <v>Cannabinoids synthetic 1-3</v>
          </cell>
          <cell r="D7642" t="str">
            <v>B</v>
          </cell>
          <cell r="E7642" t="str">
            <v/>
          </cell>
        </row>
        <row r="7643">
          <cell r="A7643" t="str">
            <v>80351</v>
          </cell>
          <cell r="B7643" t="str">
            <v>Cannabinoids synthetic 4-6</v>
          </cell>
          <cell r="D7643" t="str">
            <v>B</v>
          </cell>
          <cell r="E7643" t="str">
            <v/>
          </cell>
        </row>
        <row r="7644">
          <cell r="A7644" t="str">
            <v>80352</v>
          </cell>
          <cell r="B7644" t="str">
            <v>Cannabinoid synthetic 7/more</v>
          </cell>
          <cell r="D7644" t="str">
            <v>B</v>
          </cell>
          <cell r="E7644" t="str">
            <v/>
          </cell>
        </row>
        <row r="7645">
          <cell r="A7645" t="str">
            <v>80353</v>
          </cell>
          <cell r="B7645" t="str">
            <v>Drug screening cocaine</v>
          </cell>
          <cell r="D7645" t="str">
            <v>B</v>
          </cell>
          <cell r="E7645" t="str">
            <v/>
          </cell>
        </row>
        <row r="7646">
          <cell r="A7646" t="str">
            <v>80354</v>
          </cell>
          <cell r="B7646" t="str">
            <v>Drug screening fentanyl</v>
          </cell>
          <cell r="D7646" t="str">
            <v>B</v>
          </cell>
          <cell r="E7646" t="str">
            <v/>
          </cell>
        </row>
        <row r="7647">
          <cell r="A7647" t="str">
            <v>80355</v>
          </cell>
          <cell r="B7647" t="str">
            <v>Gabapentin non-blood</v>
          </cell>
          <cell r="D7647" t="str">
            <v>B</v>
          </cell>
          <cell r="E7647" t="str">
            <v/>
          </cell>
        </row>
        <row r="7648">
          <cell r="A7648" t="str">
            <v>80356</v>
          </cell>
          <cell r="B7648" t="str">
            <v>Heroin metabolite</v>
          </cell>
          <cell r="D7648" t="str">
            <v>B</v>
          </cell>
          <cell r="E7648" t="str">
            <v/>
          </cell>
        </row>
        <row r="7649">
          <cell r="A7649" t="str">
            <v>80357</v>
          </cell>
          <cell r="B7649" t="str">
            <v>Ketamine and norketamine</v>
          </cell>
          <cell r="D7649" t="str">
            <v>B</v>
          </cell>
          <cell r="E7649" t="str">
            <v/>
          </cell>
        </row>
        <row r="7650">
          <cell r="A7650" t="str">
            <v>80358</v>
          </cell>
          <cell r="B7650" t="str">
            <v>Drug screening methadone</v>
          </cell>
          <cell r="D7650" t="str">
            <v>B</v>
          </cell>
          <cell r="E7650" t="str">
            <v/>
          </cell>
        </row>
        <row r="7651">
          <cell r="A7651" t="str">
            <v>80359</v>
          </cell>
          <cell r="B7651" t="str">
            <v>Methylenedioxyamphetamines</v>
          </cell>
          <cell r="D7651" t="str">
            <v>B</v>
          </cell>
          <cell r="E7651" t="str">
            <v/>
          </cell>
        </row>
        <row r="7652">
          <cell r="A7652" t="str">
            <v>80360</v>
          </cell>
          <cell r="B7652" t="str">
            <v>Methylphenidate</v>
          </cell>
          <cell r="D7652" t="str">
            <v>B</v>
          </cell>
          <cell r="E7652" t="str">
            <v/>
          </cell>
        </row>
        <row r="7653">
          <cell r="A7653" t="str">
            <v>80361</v>
          </cell>
          <cell r="B7653" t="str">
            <v>Opiates 1 or more</v>
          </cell>
          <cell r="D7653" t="str">
            <v>B</v>
          </cell>
          <cell r="E7653" t="str">
            <v/>
          </cell>
        </row>
        <row r="7654">
          <cell r="A7654" t="str">
            <v>80362</v>
          </cell>
          <cell r="B7654" t="str">
            <v>Opioids &amp; opiate analogs 1/2</v>
          </cell>
          <cell r="D7654" t="str">
            <v>B</v>
          </cell>
          <cell r="E7654" t="str">
            <v/>
          </cell>
        </row>
        <row r="7655">
          <cell r="A7655" t="str">
            <v>80363</v>
          </cell>
          <cell r="B7655" t="str">
            <v>Opioids &amp; opiate analogs 3/4</v>
          </cell>
          <cell r="D7655" t="str">
            <v>B</v>
          </cell>
          <cell r="E7655" t="str">
            <v/>
          </cell>
        </row>
        <row r="7656">
          <cell r="A7656" t="str">
            <v>80364</v>
          </cell>
          <cell r="B7656" t="str">
            <v>Opioid &amp;opiate analog 5/more</v>
          </cell>
          <cell r="D7656" t="str">
            <v>B</v>
          </cell>
          <cell r="E7656" t="str">
            <v/>
          </cell>
        </row>
        <row r="7657">
          <cell r="A7657" t="str">
            <v>80365</v>
          </cell>
          <cell r="B7657" t="str">
            <v>Drug screening oxycodone</v>
          </cell>
          <cell r="D7657" t="str">
            <v>B</v>
          </cell>
          <cell r="E7657" t="str">
            <v/>
          </cell>
        </row>
        <row r="7658">
          <cell r="A7658" t="str">
            <v>80366</v>
          </cell>
          <cell r="B7658" t="str">
            <v>Drug screening pregabalin</v>
          </cell>
          <cell r="D7658" t="str">
            <v>B</v>
          </cell>
          <cell r="E7658" t="str">
            <v/>
          </cell>
        </row>
        <row r="7659">
          <cell r="A7659" t="str">
            <v>80367</v>
          </cell>
          <cell r="B7659" t="str">
            <v>Drug screening propoxyphene</v>
          </cell>
          <cell r="D7659" t="str">
            <v>B</v>
          </cell>
          <cell r="E7659" t="str">
            <v/>
          </cell>
        </row>
        <row r="7660">
          <cell r="A7660" t="str">
            <v>80368</v>
          </cell>
          <cell r="B7660" t="str">
            <v>Sedative hypnotics</v>
          </cell>
          <cell r="D7660" t="str">
            <v>B</v>
          </cell>
          <cell r="E7660" t="str">
            <v/>
          </cell>
        </row>
        <row r="7661">
          <cell r="A7661" t="str">
            <v>80369</v>
          </cell>
          <cell r="B7661" t="str">
            <v>Skeletal muscle relaxant 1/2</v>
          </cell>
          <cell r="D7661" t="str">
            <v>B</v>
          </cell>
          <cell r="E7661" t="str">
            <v/>
          </cell>
        </row>
        <row r="7662">
          <cell r="A7662" t="str">
            <v>80370</v>
          </cell>
          <cell r="B7662" t="str">
            <v>Skel musc relaxant 3 or more</v>
          </cell>
          <cell r="D7662" t="str">
            <v>B</v>
          </cell>
          <cell r="E7662" t="str">
            <v/>
          </cell>
        </row>
        <row r="7663">
          <cell r="A7663" t="str">
            <v>80371</v>
          </cell>
          <cell r="B7663" t="str">
            <v>Stimulants synthetic</v>
          </cell>
          <cell r="D7663" t="str">
            <v>B</v>
          </cell>
          <cell r="E7663" t="str">
            <v/>
          </cell>
        </row>
        <row r="7664">
          <cell r="A7664" t="str">
            <v>80372</v>
          </cell>
          <cell r="B7664" t="str">
            <v>Drug screening tapentadol</v>
          </cell>
          <cell r="D7664" t="str">
            <v>B</v>
          </cell>
          <cell r="E7664" t="str">
            <v/>
          </cell>
        </row>
        <row r="7665">
          <cell r="A7665" t="str">
            <v>80373</v>
          </cell>
          <cell r="B7665" t="str">
            <v>Drug screening tramadol</v>
          </cell>
          <cell r="D7665" t="str">
            <v>B</v>
          </cell>
          <cell r="E7665" t="str">
            <v/>
          </cell>
        </row>
        <row r="7666">
          <cell r="A7666" t="str">
            <v>80374</v>
          </cell>
          <cell r="B7666" t="str">
            <v>Stereoisomer analysis</v>
          </cell>
          <cell r="D7666" t="str">
            <v>B</v>
          </cell>
          <cell r="E7666" t="str">
            <v/>
          </cell>
        </row>
        <row r="7667">
          <cell r="A7667" t="str">
            <v>80375</v>
          </cell>
          <cell r="B7667" t="str">
            <v>Drug/substance nos 1-3</v>
          </cell>
          <cell r="D7667" t="str">
            <v>B</v>
          </cell>
          <cell r="E7667" t="str">
            <v/>
          </cell>
        </row>
        <row r="7668">
          <cell r="A7668" t="str">
            <v>80376</v>
          </cell>
          <cell r="B7668" t="str">
            <v>Drug/substance nos 4-6</v>
          </cell>
          <cell r="D7668" t="str">
            <v>B</v>
          </cell>
          <cell r="E7668" t="str">
            <v/>
          </cell>
        </row>
        <row r="7669">
          <cell r="A7669" t="str">
            <v>80377</v>
          </cell>
          <cell r="B7669" t="str">
            <v>Drug/substance nos 7/more</v>
          </cell>
          <cell r="D7669" t="str">
            <v>B</v>
          </cell>
          <cell r="E7669" t="str">
            <v/>
          </cell>
        </row>
        <row r="7670">
          <cell r="A7670" t="str">
            <v>80400</v>
          </cell>
          <cell r="B7670" t="str">
            <v>Acth stimulation panel</v>
          </cell>
          <cell r="D7670" t="str">
            <v>Q4</v>
          </cell>
          <cell r="E7670" t="str">
            <v/>
          </cell>
        </row>
        <row r="7671">
          <cell r="A7671" t="str">
            <v>80402</v>
          </cell>
          <cell r="B7671" t="str">
            <v>Acth stimulation panel</v>
          </cell>
          <cell r="D7671" t="str">
            <v>Q4</v>
          </cell>
          <cell r="E7671" t="str">
            <v/>
          </cell>
        </row>
        <row r="7672">
          <cell r="A7672" t="str">
            <v>80406</v>
          </cell>
          <cell r="B7672" t="str">
            <v>Acth stimulation panel</v>
          </cell>
          <cell r="D7672" t="str">
            <v>Q4</v>
          </cell>
          <cell r="E7672" t="str">
            <v/>
          </cell>
        </row>
        <row r="7673">
          <cell r="A7673" t="str">
            <v>80408</v>
          </cell>
          <cell r="B7673" t="str">
            <v>Aldosterone suppression eval</v>
          </cell>
          <cell r="D7673" t="str">
            <v>Q4</v>
          </cell>
          <cell r="E7673" t="str">
            <v/>
          </cell>
        </row>
        <row r="7674">
          <cell r="A7674" t="str">
            <v>80410</v>
          </cell>
          <cell r="B7674" t="str">
            <v>Calcitonin stimul panel</v>
          </cell>
          <cell r="D7674" t="str">
            <v>Q4</v>
          </cell>
          <cell r="E7674" t="str">
            <v/>
          </cell>
        </row>
        <row r="7675">
          <cell r="A7675" t="str">
            <v>80412</v>
          </cell>
          <cell r="B7675" t="str">
            <v>Crh stimulation panel</v>
          </cell>
          <cell r="D7675" t="str">
            <v>Q4</v>
          </cell>
          <cell r="E7675" t="str">
            <v/>
          </cell>
        </row>
        <row r="7676">
          <cell r="A7676" t="str">
            <v>80414</v>
          </cell>
          <cell r="B7676" t="str">
            <v>Testosterone response</v>
          </cell>
          <cell r="D7676" t="str">
            <v>Q4</v>
          </cell>
          <cell r="E7676" t="str">
            <v/>
          </cell>
        </row>
        <row r="7677">
          <cell r="A7677" t="str">
            <v>80415</v>
          </cell>
          <cell r="B7677" t="str">
            <v>Estradiol response panel</v>
          </cell>
          <cell r="D7677" t="str">
            <v>Q4</v>
          </cell>
          <cell r="E7677" t="str">
            <v/>
          </cell>
        </row>
        <row r="7678">
          <cell r="A7678" t="str">
            <v>80416</v>
          </cell>
          <cell r="B7678" t="str">
            <v>Renin stimulation panel</v>
          </cell>
          <cell r="D7678" t="str">
            <v>Q4</v>
          </cell>
          <cell r="E7678" t="str">
            <v/>
          </cell>
        </row>
        <row r="7679">
          <cell r="A7679" t="str">
            <v>80417</v>
          </cell>
          <cell r="B7679" t="str">
            <v>Renin stimulation panel</v>
          </cell>
          <cell r="D7679" t="str">
            <v>Q4</v>
          </cell>
          <cell r="E7679" t="str">
            <v/>
          </cell>
        </row>
        <row r="7680">
          <cell r="A7680" t="str">
            <v>80418</v>
          </cell>
          <cell r="B7680" t="str">
            <v>Pituitary evaluation panel</v>
          </cell>
          <cell r="D7680" t="str">
            <v>Q4</v>
          </cell>
          <cell r="E7680" t="str">
            <v/>
          </cell>
        </row>
        <row r="7681">
          <cell r="A7681" t="str">
            <v>80420</v>
          </cell>
          <cell r="B7681" t="str">
            <v>Dexamethasone panel</v>
          </cell>
          <cell r="D7681" t="str">
            <v>Q4</v>
          </cell>
          <cell r="E7681" t="str">
            <v/>
          </cell>
        </row>
        <row r="7682">
          <cell r="A7682" t="str">
            <v>80422</v>
          </cell>
          <cell r="B7682" t="str">
            <v>Glucagon tolerance panel</v>
          </cell>
          <cell r="D7682" t="str">
            <v>Q4</v>
          </cell>
          <cell r="E7682" t="str">
            <v/>
          </cell>
        </row>
        <row r="7683">
          <cell r="A7683" t="str">
            <v>80424</v>
          </cell>
          <cell r="B7683" t="str">
            <v>Glucagon tolerance panel</v>
          </cell>
          <cell r="D7683" t="str">
            <v>Q4</v>
          </cell>
          <cell r="E7683" t="str">
            <v/>
          </cell>
        </row>
        <row r="7684">
          <cell r="A7684" t="str">
            <v>80426</v>
          </cell>
          <cell r="B7684" t="str">
            <v>Gonadotropin hormone panel</v>
          </cell>
          <cell r="D7684" t="str">
            <v>Q4</v>
          </cell>
          <cell r="E7684" t="str">
            <v/>
          </cell>
        </row>
        <row r="7685">
          <cell r="A7685" t="str">
            <v>80428</v>
          </cell>
          <cell r="B7685" t="str">
            <v>Growth hormone panel</v>
          </cell>
          <cell r="D7685" t="str">
            <v>Q4</v>
          </cell>
          <cell r="E7685" t="str">
            <v/>
          </cell>
        </row>
        <row r="7686">
          <cell r="A7686" t="str">
            <v>80430</v>
          </cell>
          <cell r="B7686" t="str">
            <v>Growth hormone panel</v>
          </cell>
          <cell r="D7686" t="str">
            <v>Q4</v>
          </cell>
          <cell r="E7686" t="str">
            <v/>
          </cell>
        </row>
        <row r="7687">
          <cell r="A7687" t="str">
            <v>80432</v>
          </cell>
          <cell r="B7687" t="str">
            <v>Insulin suppression panel</v>
          </cell>
          <cell r="D7687" t="str">
            <v>Q4</v>
          </cell>
          <cell r="E7687" t="str">
            <v/>
          </cell>
        </row>
        <row r="7688">
          <cell r="A7688" t="str">
            <v>80434</v>
          </cell>
          <cell r="B7688" t="str">
            <v>Insulin tolerance panel</v>
          </cell>
          <cell r="D7688" t="str">
            <v>Q4</v>
          </cell>
          <cell r="E7688" t="str">
            <v/>
          </cell>
        </row>
        <row r="7689">
          <cell r="A7689" t="str">
            <v>80435</v>
          </cell>
          <cell r="B7689" t="str">
            <v>Insulin tolerance panel</v>
          </cell>
          <cell r="D7689" t="str">
            <v>Q4</v>
          </cell>
          <cell r="E7689" t="str">
            <v/>
          </cell>
        </row>
        <row r="7690">
          <cell r="A7690" t="str">
            <v>80436</v>
          </cell>
          <cell r="B7690" t="str">
            <v>Metyrapone panel</v>
          </cell>
          <cell r="D7690" t="str">
            <v>Q4</v>
          </cell>
          <cell r="E7690" t="str">
            <v/>
          </cell>
        </row>
        <row r="7691">
          <cell r="A7691" t="str">
            <v>80438</v>
          </cell>
          <cell r="B7691" t="str">
            <v>Trh stimulation panel</v>
          </cell>
          <cell r="D7691" t="str">
            <v>Q4</v>
          </cell>
          <cell r="E7691" t="str">
            <v/>
          </cell>
        </row>
        <row r="7692">
          <cell r="A7692" t="str">
            <v>80439</v>
          </cell>
          <cell r="B7692" t="str">
            <v>Trh stimulation panel</v>
          </cell>
          <cell r="D7692" t="str">
            <v>Q4</v>
          </cell>
          <cell r="E7692" t="str">
            <v/>
          </cell>
        </row>
        <row r="7693">
          <cell r="A7693" t="str">
            <v>80500</v>
          </cell>
          <cell r="B7693" t="str">
            <v>Lab pathology consultation</v>
          </cell>
          <cell r="D7693" t="str">
            <v>Q1</v>
          </cell>
          <cell r="E7693" t="str">
            <v>5671</v>
          </cell>
          <cell r="F7693">
            <v>0.52910000000000001</v>
          </cell>
          <cell r="G7693">
            <v>39.68</v>
          </cell>
          <cell r="H7693" t="str">
            <v>.</v>
          </cell>
          <cell r="I7693">
            <v>7.94</v>
          </cell>
        </row>
        <row r="7694">
          <cell r="A7694" t="str">
            <v>80502</v>
          </cell>
          <cell r="B7694" t="str">
            <v>Lab pathology consultation</v>
          </cell>
          <cell r="D7694" t="str">
            <v>Q1</v>
          </cell>
          <cell r="E7694" t="str">
            <v>5671</v>
          </cell>
          <cell r="F7694">
            <v>0.52910000000000001</v>
          </cell>
          <cell r="G7694">
            <v>39.68</v>
          </cell>
          <cell r="H7694" t="str">
            <v>.</v>
          </cell>
          <cell r="I7694">
            <v>7.94</v>
          </cell>
        </row>
        <row r="7695">
          <cell r="A7695" t="str">
            <v>81000</v>
          </cell>
          <cell r="B7695" t="str">
            <v>Urinalysis nonauto w/scope</v>
          </cell>
          <cell r="D7695" t="str">
            <v>Q4</v>
          </cell>
          <cell r="E7695" t="str">
            <v/>
          </cell>
        </row>
        <row r="7696">
          <cell r="A7696" t="str">
            <v>81001</v>
          </cell>
          <cell r="B7696" t="str">
            <v>Urinalysis auto w/scope</v>
          </cell>
          <cell r="D7696" t="str">
            <v>Q4</v>
          </cell>
          <cell r="E7696" t="str">
            <v/>
          </cell>
        </row>
        <row r="7697">
          <cell r="A7697" t="str">
            <v>81002</v>
          </cell>
          <cell r="B7697" t="str">
            <v>Urinalysis nonauto w/o scope</v>
          </cell>
          <cell r="D7697" t="str">
            <v>Q4</v>
          </cell>
          <cell r="E7697" t="str">
            <v/>
          </cell>
        </row>
        <row r="7698">
          <cell r="A7698" t="str">
            <v>81003</v>
          </cell>
          <cell r="B7698" t="str">
            <v>Urinalysis auto w/o scope</v>
          </cell>
          <cell r="D7698" t="str">
            <v>Q4</v>
          </cell>
          <cell r="E7698" t="str">
            <v/>
          </cell>
        </row>
        <row r="7699">
          <cell r="A7699" t="str">
            <v>81005</v>
          </cell>
          <cell r="B7699" t="str">
            <v>Urinalysis</v>
          </cell>
          <cell r="D7699" t="str">
            <v>Q4</v>
          </cell>
          <cell r="E7699" t="str">
            <v/>
          </cell>
        </row>
        <row r="7700">
          <cell r="A7700" t="str">
            <v>81007</v>
          </cell>
          <cell r="B7700" t="str">
            <v>Urine screen for bacteria</v>
          </cell>
          <cell r="D7700" t="str">
            <v>Q4</v>
          </cell>
          <cell r="E7700" t="str">
            <v/>
          </cell>
        </row>
        <row r="7701">
          <cell r="A7701" t="str">
            <v>81015</v>
          </cell>
          <cell r="B7701" t="str">
            <v>Microscopic exam of urine</v>
          </cell>
          <cell r="D7701" t="str">
            <v>Q4</v>
          </cell>
          <cell r="E7701" t="str">
            <v/>
          </cell>
        </row>
        <row r="7702">
          <cell r="A7702" t="str">
            <v>81020</v>
          </cell>
          <cell r="B7702" t="str">
            <v>Urinalysis glass test</v>
          </cell>
          <cell r="D7702" t="str">
            <v>Q4</v>
          </cell>
          <cell r="E7702" t="str">
            <v/>
          </cell>
        </row>
        <row r="7703">
          <cell r="A7703" t="str">
            <v>81025</v>
          </cell>
          <cell r="B7703" t="str">
            <v>Urine pregnancy test</v>
          </cell>
          <cell r="D7703" t="str">
            <v>Q4</v>
          </cell>
          <cell r="E7703" t="str">
            <v/>
          </cell>
        </row>
        <row r="7704">
          <cell r="A7704" t="str">
            <v>81050</v>
          </cell>
          <cell r="B7704" t="str">
            <v>Urinalysis volume measure</v>
          </cell>
          <cell r="D7704" t="str">
            <v>Q4</v>
          </cell>
          <cell r="E7704" t="str">
            <v/>
          </cell>
        </row>
        <row r="7705">
          <cell r="A7705" t="str">
            <v>81099</v>
          </cell>
          <cell r="B7705" t="str">
            <v>Urinalysis test procedure</v>
          </cell>
          <cell r="D7705" t="str">
            <v>Q4</v>
          </cell>
          <cell r="E7705" t="str">
            <v/>
          </cell>
        </row>
        <row r="7706">
          <cell r="A7706" t="str">
            <v>81161</v>
          </cell>
          <cell r="B7706" t="str">
            <v>Dmd dup/delet analysis</v>
          </cell>
          <cell r="D7706" t="str">
            <v>A</v>
          </cell>
          <cell r="E7706" t="str">
            <v/>
          </cell>
        </row>
        <row r="7707">
          <cell r="A7707" t="str">
            <v>81162</v>
          </cell>
          <cell r="B7707" t="str">
            <v>Brca1&amp;2 seq &amp; full dup/del</v>
          </cell>
          <cell r="D7707" t="str">
            <v>A</v>
          </cell>
          <cell r="E7707" t="str">
            <v/>
          </cell>
        </row>
        <row r="7708">
          <cell r="A7708" t="str">
            <v>81170</v>
          </cell>
          <cell r="B7708" t="str">
            <v>Abl1 gene</v>
          </cell>
          <cell r="D7708" t="str">
            <v>A</v>
          </cell>
          <cell r="E7708" t="str">
            <v/>
          </cell>
        </row>
        <row r="7709">
          <cell r="A7709" t="str">
            <v>81200</v>
          </cell>
          <cell r="B7709" t="str">
            <v>Aspa gene</v>
          </cell>
          <cell r="D7709" t="str">
            <v>A</v>
          </cell>
          <cell r="E7709" t="str">
            <v/>
          </cell>
        </row>
        <row r="7710">
          <cell r="A7710" t="str">
            <v>81201</v>
          </cell>
          <cell r="B7710" t="str">
            <v>Apc gene full sequence</v>
          </cell>
          <cell r="D7710" t="str">
            <v>A</v>
          </cell>
          <cell r="E7710" t="str">
            <v/>
          </cell>
        </row>
        <row r="7711">
          <cell r="A7711" t="str">
            <v>81202</v>
          </cell>
          <cell r="B7711" t="str">
            <v>Apc gene known fam variants</v>
          </cell>
          <cell r="D7711" t="str">
            <v>A</v>
          </cell>
          <cell r="E7711" t="str">
            <v/>
          </cell>
        </row>
        <row r="7712">
          <cell r="A7712" t="str">
            <v>81203</v>
          </cell>
          <cell r="B7712" t="str">
            <v>Apc gene dup/delet variants</v>
          </cell>
          <cell r="D7712" t="str">
            <v>A</v>
          </cell>
          <cell r="E7712" t="str">
            <v/>
          </cell>
        </row>
        <row r="7713">
          <cell r="A7713" t="str">
            <v>81205</v>
          </cell>
          <cell r="B7713" t="str">
            <v>Bckdhb gene</v>
          </cell>
          <cell r="D7713" t="str">
            <v>A</v>
          </cell>
          <cell r="E7713" t="str">
            <v/>
          </cell>
        </row>
        <row r="7714">
          <cell r="A7714" t="str">
            <v>81206</v>
          </cell>
          <cell r="B7714" t="str">
            <v>Bcr/abl1 gene major bp</v>
          </cell>
          <cell r="D7714" t="str">
            <v>A</v>
          </cell>
          <cell r="E7714" t="str">
            <v/>
          </cell>
        </row>
        <row r="7715">
          <cell r="A7715" t="str">
            <v>81207</v>
          </cell>
          <cell r="B7715" t="str">
            <v>Bcr/abl1 gene minor bp</v>
          </cell>
          <cell r="D7715" t="str">
            <v>A</v>
          </cell>
          <cell r="E7715" t="str">
            <v/>
          </cell>
        </row>
        <row r="7716">
          <cell r="A7716" t="str">
            <v>81208</v>
          </cell>
          <cell r="B7716" t="str">
            <v>Bcr/abl1 gene other bp</v>
          </cell>
          <cell r="D7716" t="str">
            <v>A</v>
          </cell>
          <cell r="E7716" t="str">
            <v/>
          </cell>
        </row>
        <row r="7717">
          <cell r="A7717" t="str">
            <v>81209</v>
          </cell>
          <cell r="B7717" t="str">
            <v>Blm gene</v>
          </cell>
          <cell r="D7717" t="str">
            <v>A</v>
          </cell>
          <cell r="E7717" t="str">
            <v/>
          </cell>
        </row>
        <row r="7718">
          <cell r="A7718" t="str">
            <v>81210</v>
          </cell>
          <cell r="B7718" t="str">
            <v>Braf gene</v>
          </cell>
          <cell r="D7718" t="str">
            <v>A</v>
          </cell>
          <cell r="E7718" t="str">
            <v/>
          </cell>
        </row>
        <row r="7719">
          <cell r="A7719" t="str">
            <v>81211</v>
          </cell>
          <cell r="B7719" t="str">
            <v>Brca1&amp;2 seq &amp; com dup/del</v>
          </cell>
          <cell r="D7719" t="str">
            <v>A</v>
          </cell>
          <cell r="E7719" t="str">
            <v/>
          </cell>
        </row>
        <row r="7720">
          <cell r="A7720" t="str">
            <v>81212</v>
          </cell>
          <cell r="B7720" t="str">
            <v>Brca1&amp;2 185&amp;5385&amp;6174 var</v>
          </cell>
          <cell r="D7720" t="str">
            <v>A</v>
          </cell>
          <cell r="E7720" t="str">
            <v/>
          </cell>
        </row>
        <row r="7721">
          <cell r="A7721" t="str">
            <v>81213</v>
          </cell>
          <cell r="B7721" t="str">
            <v>Brca1&amp;2 uncom dup/del var</v>
          </cell>
          <cell r="D7721" t="str">
            <v>A</v>
          </cell>
          <cell r="E7721" t="str">
            <v/>
          </cell>
        </row>
        <row r="7722">
          <cell r="A7722" t="str">
            <v>81214</v>
          </cell>
          <cell r="B7722" t="str">
            <v>Brca1 full seq &amp; com dup/del</v>
          </cell>
          <cell r="D7722" t="str">
            <v>A</v>
          </cell>
          <cell r="E7722" t="str">
            <v/>
          </cell>
        </row>
        <row r="7723">
          <cell r="A7723" t="str">
            <v>81215</v>
          </cell>
          <cell r="B7723" t="str">
            <v>Brca1 gene known fam variant</v>
          </cell>
          <cell r="D7723" t="str">
            <v>A</v>
          </cell>
          <cell r="E7723" t="str">
            <v/>
          </cell>
        </row>
        <row r="7724">
          <cell r="A7724" t="str">
            <v>81216</v>
          </cell>
          <cell r="B7724" t="str">
            <v>Brca2 gene full sequence</v>
          </cell>
          <cell r="D7724" t="str">
            <v>A</v>
          </cell>
          <cell r="E7724" t="str">
            <v/>
          </cell>
        </row>
        <row r="7725">
          <cell r="A7725" t="str">
            <v>81217</v>
          </cell>
          <cell r="B7725" t="str">
            <v>Brca2 gene known fam variant</v>
          </cell>
          <cell r="D7725" t="str">
            <v>A</v>
          </cell>
          <cell r="E7725" t="str">
            <v/>
          </cell>
        </row>
        <row r="7726">
          <cell r="A7726" t="str">
            <v>81218</v>
          </cell>
          <cell r="B7726" t="str">
            <v>Cebpa gene full sequence</v>
          </cell>
          <cell r="D7726" t="str">
            <v>A</v>
          </cell>
          <cell r="E7726" t="str">
            <v/>
          </cell>
        </row>
        <row r="7727">
          <cell r="A7727" t="str">
            <v>81219</v>
          </cell>
          <cell r="B7727" t="str">
            <v>Calr gene com variants</v>
          </cell>
          <cell r="D7727" t="str">
            <v>A</v>
          </cell>
          <cell r="E7727" t="str">
            <v/>
          </cell>
        </row>
        <row r="7728">
          <cell r="A7728" t="str">
            <v>81220</v>
          </cell>
          <cell r="B7728" t="str">
            <v>Cftr gene com variants</v>
          </cell>
          <cell r="D7728" t="str">
            <v>A</v>
          </cell>
          <cell r="E7728" t="str">
            <v/>
          </cell>
        </row>
        <row r="7729">
          <cell r="A7729" t="str">
            <v>81221</v>
          </cell>
          <cell r="B7729" t="str">
            <v>Cftr gene known fam variants</v>
          </cell>
          <cell r="D7729" t="str">
            <v>A</v>
          </cell>
          <cell r="E7729" t="str">
            <v/>
          </cell>
        </row>
        <row r="7730">
          <cell r="A7730" t="str">
            <v>81222</v>
          </cell>
          <cell r="B7730" t="str">
            <v>Cftr gene dup/delet variants</v>
          </cell>
          <cell r="D7730" t="str">
            <v>A</v>
          </cell>
          <cell r="E7730" t="str">
            <v/>
          </cell>
        </row>
        <row r="7731">
          <cell r="A7731" t="str">
            <v>81223</v>
          </cell>
          <cell r="B7731" t="str">
            <v>Cftr gene full sequence</v>
          </cell>
          <cell r="D7731" t="str">
            <v>A</v>
          </cell>
          <cell r="E7731" t="str">
            <v/>
          </cell>
        </row>
        <row r="7732">
          <cell r="A7732" t="str">
            <v>81224</v>
          </cell>
          <cell r="B7732" t="str">
            <v>Cftr gene intron poly t</v>
          </cell>
          <cell r="D7732" t="str">
            <v>A</v>
          </cell>
          <cell r="E7732" t="str">
            <v/>
          </cell>
        </row>
        <row r="7733">
          <cell r="A7733" t="str">
            <v>81225</v>
          </cell>
          <cell r="B7733" t="str">
            <v>Cyp2c19 gene com variants</v>
          </cell>
          <cell r="D7733" t="str">
            <v>A</v>
          </cell>
          <cell r="E7733" t="str">
            <v/>
          </cell>
        </row>
        <row r="7734">
          <cell r="A7734" t="str">
            <v>81226</v>
          </cell>
          <cell r="B7734" t="str">
            <v>Cyp2d6 gene com variants</v>
          </cell>
          <cell r="D7734" t="str">
            <v>A</v>
          </cell>
          <cell r="E7734" t="str">
            <v/>
          </cell>
        </row>
        <row r="7735">
          <cell r="A7735" t="str">
            <v>81227</v>
          </cell>
          <cell r="B7735" t="str">
            <v>Cyp2c9 gene com variants</v>
          </cell>
          <cell r="D7735" t="str">
            <v>A</v>
          </cell>
          <cell r="E7735" t="str">
            <v/>
          </cell>
        </row>
        <row r="7736">
          <cell r="A7736" t="str">
            <v>81228</v>
          </cell>
          <cell r="B7736" t="str">
            <v>Cytogen micrarray copy nmbr</v>
          </cell>
          <cell r="D7736" t="str">
            <v>A</v>
          </cell>
          <cell r="E7736" t="str">
            <v/>
          </cell>
        </row>
        <row r="7737">
          <cell r="A7737" t="str">
            <v>81229</v>
          </cell>
          <cell r="B7737" t="str">
            <v>Cytogen m array copy no&amp;snp</v>
          </cell>
          <cell r="D7737" t="str">
            <v>A</v>
          </cell>
          <cell r="E7737" t="str">
            <v/>
          </cell>
        </row>
        <row r="7738">
          <cell r="A7738" t="str">
            <v>81235</v>
          </cell>
          <cell r="B7738" t="str">
            <v>Egfr gene com variants</v>
          </cell>
          <cell r="D7738" t="str">
            <v>A</v>
          </cell>
          <cell r="E7738" t="str">
            <v/>
          </cell>
        </row>
        <row r="7739">
          <cell r="A7739" t="str">
            <v>81240</v>
          </cell>
          <cell r="B7739" t="str">
            <v>F2 gene</v>
          </cell>
          <cell r="D7739" t="str">
            <v>A</v>
          </cell>
          <cell r="E7739" t="str">
            <v/>
          </cell>
        </row>
        <row r="7740">
          <cell r="A7740" t="str">
            <v>81241</v>
          </cell>
          <cell r="B7740" t="str">
            <v>F5 gene</v>
          </cell>
          <cell r="D7740" t="str">
            <v>A</v>
          </cell>
          <cell r="E7740" t="str">
            <v/>
          </cell>
        </row>
        <row r="7741">
          <cell r="A7741" t="str">
            <v>81242</v>
          </cell>
          <cell r="B7741" t="str">
            <v>Fancc gene</v>
          </cell>
          <cell r="D7741" t="str">
            <v>A</v>
          </cell>
          <cell r="E7741" t="str">
            <v/>
          </cell>
        </row>
        <row r="7742">
          <cell r="A7742" t="str">
            <v>81243</v>
          </cell>
          <cell r="B7742" t="str">
            <v>Fmr1 gene detection</v>
          </cell>
          <cell r="D7742" t="str">
            <v>A</v>
          </cell>
          <cell r="E7742" t="str">
            <v/>
          </cell>
        </row>
        <row r="7743">
          <cell r="A7743" t="str">
            <v>81244</v>
          </cell>
          <cell r="B7743" t="str">
            <v>Fmr1 gene characterization</v>
          </cell>
          <cell r="D7743" t="str">
            <v>A</v>
          </cell>
          <cell r="E7743" t="str">
            <v/>
          </cell>
        </row>
        <row r="7744">
          <cell r="A7744" t="str">
            <v>81245</v>
          </cell>
          <cell r="B7744" t="str">
            <v>Flt3 gene</v>
          </cell>
          <cell r="D7744" t="str">
            <v>A</v>
          </cell>
          <cell r="E7744" t="str">
            <v/>
          </cell>
        </row>
        <row r="7745">
          <cell r="A7745" t="str">
            <v>81246</v>
          </cell>
          <cell r="B7745" t="str">
            <v>Flt3 gene analysis</v>
          </cell>
          <cell r="D7745" t="str">
            <v>A</v>
          </cell>
          <cell r="E7745" t="str">
            <v/>
          </cell>
        </row>
        <row r="7746">
          <cell r="A7746" t="str">
            <v>81250</v>
          </cell>
          <cell r="B7746" t="str">
            <v>G6pc gene</v>
          </cell>
          <cell r="D7746" t="str">
            <v>A</v>
          </cell>
          <cell r="E7746" t="str">
            <v/>
          </cell>
        </row>
        <row r="7747">
          <cell r="A7747" t="str">
            <v>81251</v>
          </cell>
          <cell r="B7747" t="str">
            <v>Gba gene</v>
          </cell>
          <cell r="D7747" t="str">
            <v>A</v>
          </cell>
          <cell r="E7747" t="str">
            <v/>
          </cell>
        </row>
        <row r="7748">
          <cell r="A7748" t="str">
            <v>81252</v>
          </cell>
          <cell r="B7748" t="str">
            <v>Gjb2 gene full sequence</v>
          </cell>
          <cell r="D7748" t="str">
            <v>A</v>
          </cell>
          <cell r="E7748" t="str">
            <v/>
          </cell>
        </row>
        <row r="7749">
          <cell r="A7749" t="str">
            <v>81253</v>
          </cell>
          <cell r="B7749" t="str">
            <v>Gjb2 gene known fam variants</v>
          </cell>
          <cell r="D7749" t="str">
            <v>A</v>
          </cell>
          <cell r="E7749" t="str">
            <v/>
          </cell>
        </row>
        <row r="7750">
          <cell r="A7750" t="str">
            <v>81254</v>
          </cell>
          <cell r="B7750" t="str">
            <v>Gjb6 gene com variants</v>
          </cell>
          <cell r="D7750" t="str">
            <v>A</v>
          </cell>
          <cell r="E7750" t="str">
            <v/>
          </cell>
        </row>
        <row r="7751">
          <cell r="A7751" t="str">
            <v>81255</v>
          </cell>
          <cell r="B7751" t="str">
            <v>Hexa gene</v>
          </cell>
          <cell r="D7751" t="str">
            <v>A</v>
          </cell>
          <cell r="E7751" t="str">
            <v/>
          </cell>
        </row>
        <row r="7752">
          <cell r="A7752" t="str">
            <v>81256</v>
          </cell>
          <cell r="B7752" t="str">
            <v>Hfe gene</v>
          </cell>
          <cell r="D7752" t="str">
            <v>A</v>
          </cell>
          <cell r="E7752" t="str">
            <v/>
          </cell>
        </row>
        <row r="7753">
          <cell r="A7753" t="str">
            <v>81257</v>
          </cell>
          <cell r="B7753" t="str">
            <v>Hba1/hba2 gene</v>
          </cell>
          <cell r="D7753" t="str">
            <v>A</v>
          </cell>
          <cell r="E7753" t="str">
            <v/>
          </cell>
        </row>
        <row r="7754">
          <cell r="A7754" t="str">
            <v>81260</v>
          </cell>
          <cell r="B7754" t="str">
            <v>Ikbkap gene</v>
          </cell>
          <cell r="D7754" t="str">
            <v>A</v>
          </cell>
          <cell r="E7754" t="str">
            <v/>
          </cell>
        </row>
        <row r="7755">
          <cell r="A7755" t="str">
            <v>81261</v>
          </cell>
          <cell r="B7755" t="str">
            <v>Igh gene rearrange amp meth</v>
          </cell>
          <cell r="D7755" t="str">
            <v>A</v>
          </cell>
          <cell r="E7755" t="str">
            <v/>
          </cell>
        </row>
        <row r="7756">
          <cell r="A7756" t="str">
            <v>81262</v>
          </cell>
          <cell r="B7756" t="str">
            <v>Igh gene rearrang dir probe</v>
          </cell>
          <cell r="D7756" t="str">
            <v>A</v>
          </cell>
          <cell r="E7756" t="str">
            <v/>
          </cell>
        </row>
        <row r="7757">
          <cell r="A7757" t="str">
            <v>81263</v>
          </cell>
          <cell r="B7757" t="str">
            <v>Igh vari regional mutation</v>
          </cell>
          <cell r="D7757" t="str">
            <v>A</v>
          </cell>
          <cell r="E7757" t="str">
            <v/>
          </cell>
        </row>
        <row r="7758">
          <cell r="A7758" t="str">
            <v>81264</v>
          </cell>
          <cell r="B7758" t="str">
            <v>Igk rearrangeabn clonal pop</v>
          </cell>
          <cell r="D7758" t="str">
            <v>A</v>
          </cell>
          <cell r="E7758" t="str">
            <v/>
          </cell>
        </row>
        <row r="7759">
          <cell r="A7759" t="str">
            <v>81265</v>
          </cell>
          <cell r="B7759" t="str">
            <v>Str markers specimen anal</v>
          </cell>
          <cell r="D7759" t="str">
            <v>A</v>
          </cell>
          <cell r="E7759" t="str">
            <v/>
          </cell>
        </row>
        <row r="7760">
          <cell r="A7760" t="str">
            <v>81266</v>
          </cell>
          <cell r="B7760" t="str">
            <v>Str markers spec anal addl</v>
          </cell>
          <cell r="D7760" t="str">
            <v>A</v>
          </cell>
          <cell r="E7760" t="str">
            <v/>
          </cell>
        </row>
        <row r="7761">
          <cell r="A7761" t="str">
            <v>81267</v>
          </cell>
          <cell r="B7761" t="str">
            <v>Chimerism anal no cell selec</v>
          </cell>
          <cell r="D7761" t="str">
            <v>A</v>
          </cell>
          <cell r="E7761" t="str">
            <v/>
          </cell>
        </row>
        <row r="7762">
          <cell r="A7762" t="str">
            <v>81268</v>
          </cell>
          <cell r="B7762" t="str">
            <v>Chimerism anal w/cell select</v>
          </cell>
          <cell r="D7762" t="str">
            <v>A</v>
          </cell>
          <cell r="E7762" t="str">
            <v/>
          </cell>
        </row>
        <row r="7763">
          <cell r="A7763" t="str">
            <v>81270</v>
          </cell>
          <cell r="B7763" t="str">
            <v>Jak2 gene</v>
          </cell>
          <cell r="D7763" t="str">
            <v>A</v>
          </cell>
          <cell r="E7763" t="str">
            <v/>
          </cell>
        </row>
        <row r="7764">
          <cell r="A7764" t="str">
            <v>81272</v>
          </cell>
          <cell r="B7764" t="str">
            <v>Kit gene targeted seq analys</v>
          </cell>
          <cell r="D7764" t="str">
            <v>A</v>
          </cell>
          <cell r="E7764" t="str">
            <v/>
          </cell>
        </row>
        <row r="7765">
          <cell r="A7765" t="str">
            <v>81273</v>
          </cell>
          <cell r="B7765" t="str">
            <v>Kit gene analys d816 variant</v>
          </cell>
          <cell r="D7765" t="str">
            <v>A</v>
          </cell>
          <cell r="E7765" t="str">
            <v/>
          </cell>
        </row>
        <row r="7766">
          <cell r="A7766" t="str">
            <v>81275</v>
          </cell>
          <cell r="B7766" t="str">
            <v>Kras gene variants exon 2</v>
          </cell>
          <cell r="D7766" t="str">
            <v>A</v>
          </cell>
          <cell r="E7766" t="str">
            <v/>
          </cell>
        </row>
        <row r="7767">
          <cell r="A7767" t="str">
            <v>81276</v>
          </cell>
          <cell r="B7767" t="str">
            <v>Kras gene addl variants</v>
          </cell>
          <cell r="D7767" t="str">
            <v>A</v>
          </cell>
          <cell r="E7767" t="str">
            <v/>
          </cell>
        </row>
        <row r="7768">
          <cell r="A7768" t="str">
            <v>81280</v>
          </cell>
          <cell r="B7768" t="str">
            <v>Long qt synd gene full seq</v>
          </cell>
          <cell r="C7768" t="str">
            <v xml:space="preserve">CH </v>
          </cell>
          <cell r="D7768" t="str">
            <v>D</v>
          </cell>
          <cell r="E7768" t="str">
            <v/>
          </cell>
          <cell r="L7768">
            <v>42735</v>
          </cell>
          <cell r="M7768" t="str">
            <v>*</v>
          </cell>
        </row>
        <row r="7769">
          <cell r="A7769" t="str">
            <v>81281</v>
          </cell>
          <cell r="B7769" t="str">
            <v>Long qt synd known fam var</v>
          </cell>
          <cell r="C7769" t="str">
            <v xml:space="preserve">CH </v>
          </cell>
          <cell r="D7769" t="str">
            <v>D</v>
          </cell>
          <cell r="E7769" t="str">
            <v/>
          </cell>
          <cell r="L7769">
            <v>42735</v>
          </cell>
          <cell r="M7769" t="str">
            <v>*</v>
          </cell>
        </row>
        <row r="7770">
          <cell r="A7770" t="str">
            <v>81282</v>
          </cell>
          <cell r="B7770" t="str">
            <v>Long qt syn gene dup/dlt var</v>
          </cell>
          <cell r="C7770" t="str">
            <v xml:space="preserve">CH </v>
          </cell>
          <cell r="D7770" t="str">
            <v>D</v>
          </cell>
          <cell r="E7770" t="str">
            <v/>
          </cell>
          <cell r="L7770">
            <v>42735</v>
          </cell>
          <cell r="M7770" t="str">
            <v>*</v>
          </cell>
        </row>
        <row r="7771">
          <cell r="A7771" t="str">
            <v>81287</v>
          </cell>
          <cell r="B7771" t="str">
            <v>Mgmt gene methylation anal</v>
          </cell>
          <cell r="D7771" t="str">
            <v>A</v>
          </cell>
          <cell r="E7771" t="str">
            <v/>
          </cell>
        </row>
        <row r="7772">
          <cell r="A7772" t="str">
            <v>81288</v>
          </cell>
          <cell r="B7772" t="str">
            <v>Mlh1 gene</v>
          </cell>
          <cell r="D7772" t="str">
            <v>A</v>
          </cell>
          <cell r="E7772" t="str">
            <v/>
          </cell>
        </row>
        <row r="7773">
          <cell r="A7773" t="str">
            <v>81290</v>
          </cell>
          <cell r="B7773" t="str">
            <v>Mcoln1 gene</v>
          </cell>
          <cell r="D7773" t="str">
            <v>A</v>
          </cell>
          <cell r="E7773" t="str">
            <v/>
          </cell>
        </row>
        <row r="7774">
          <cell r="A7774" t="str">
            <v>81291</v>
          </cell>
          <cell r="B7774" t="str">
            <v>Mthfr gene</v>
          </cell>
          <cell r="D7774" t="str">
            <v>A</v>
          </cell>
          <cell r="E7774" t="str">
            <v/>
          </cell>
        </row>
        <row r="7775">
          <cell r="A7775" t="str">
            <v>81292</v>
          </cell>
          <cell r="B7775" t="str">
            <v>Mlh1 gene full seq</v>
          </cell>
          <cell r="D7775" t="str">
            <v>A</v>
          </cell>
          <cell r="E7775" t="str">
            <v/>
          </cell>
        </row>
        <row r="7776">
          <cell r="A7776" t="str">
            <v>81293</v>
          </cell>
          <cell r="B7776" t="str">
            <v>Mlh1 gene known variants</v>
          </cell>
          <cell r="D7776" t="str">
            <v>A</v>
          </cell>
          <cell r="E7776" t="str">
            <v/>
          </cell>
        </row>
        <row r="7777">
          <cell r="A7777" t="str">
            <v>81294</v>
          </cell>
          <cell r="B7777" t="str">
            <v>Mlh1 gene dup/delete variant</v>
          </cell>
          <cell r="D7777" t="str">
            <v>A</v>
          </cell>
          <cell r="E7777" t="str">
            <v/>
          </cell>
        </row>
        <row r="7778">
          <cell r="A7778" t="str">
            <v>81295</v>
          </cell>
          <cell r="B7778" t="str">
            <v>Msh2 gene full seq</v>
          </cell>
          <cell r="D7778" t="str">
            <v>A</v>
          </cell>
          <cell r="E7778" t="str">
            <v/>
          </cell>
        </row>
        <row r="7779">
          <cell r="A7779" t="str">
            <v>81296</v>
          </cell>
          <cell r="B7779" t="str">
            <v>Msh2 gene known variants</v>
          </cell>
          <cell r="D7779" t="str">
            <v>A</v>
          </cell>
          <cell r="E7779" t="str">
            <v/>
          </cell>
        </row>
        <row r="7780">
          <cell r="A7780" t="str">
            <v>81297</v>
          </cell>
          <cell r="B7780" t="str">
            <v>Msh2 gene dup/delete variant</v>
          </cell>
          <cell r="D7780" t="str">
            <v>A</v>
          </cell>
          <cell r="E7780" t="str">
            <v/>
          </cell>
        </row>
        <row r="7781">
          <cell r="A7781" t="str">
            <v>81298</v>
          </cell>
          <cell r="B7781" t="str">
            <v>Msh6 gene full seq</v>
          </cell>
          <cell r="D7781" t="str">
            <v>A</v>
          </cell>
          <cell r="E7781" t="str">
            <v/>
          </cell>
        </row>
        <row r="7782">
          <cell r="A7782" t="str">
            <v>81299</v>
          </cell>
          <cell r="B7782" t="str">
            <v>Msh6 gene known variants</v>
          </cell>
          <cell r="D7782" t="str">
            <v>A</v>
          </cell>
          <cell r="E7782" t="str">
            <v/>
          </cell>
        </row>
        <row r="7783">
          <cell r="A7783" t="str">
            <v>81300</v>
          </cell>
          <cell r="B7783" t="str">
            <v>Msh6 gene dup/delete variant</v>
          </cell>
          <cell r="D7783" t="str">
            <v>A</v>
          </cell>
          <cell r="E7783" t="str">
            <v/>
          </cell>
        </row>
        <row r="7784">
          <cell r="A7784" t="str">
            <v>81301</v>
          </cell>
          <cell r="B7784" t="str">
            <v>Microsatellite instability</v>
          </cell>
          <cell r="D7784" t="str">
            <v>A</v>
          </cell>
          <cell r="E7784" t="str">
            <v/>
          </cell>
        </row>
        <row r="7785">
          <cell r="A7785" t="str">
            <v>81302</v>
          </cell>
          <cell r="B7785" t="str">
            <v>Mecp2 gene full seq</v>
          </cell>
          <cell r="D7785" t="str">
            <v>A</v>
          </cell>
          <cell r="E7785" t="str">
            <v/>
          </cell>
        </row>
        <row r="7786">
          <cell r="A7786" t="str">
            <v>81303</v>
          </cell>
          <cell r="B7786" t="str">
            <v>Mecp2 gene known variant</v>
          </cell>
          <cell r="D7786" t="str">
            <v>A</v>
          </cell>
          <cell r="E7786" t="str">
            <v/>
          </cell>
        </row>
        <row r="7787">
          <cell r="A7787" t="str">
            <v>81304</v>
          </cell>
          <cell r="B7787" t="str">
            <v>Mecp2 gene dup/delet variant</v>
          </cell>
          <cell r="D7787" t="str">
            <v>A</v>
          </cell>
          <cell r="E7787" t="str">
            <v/>
          </cell>
        </row>
        <row r="7788">
          <cell r="A7788" t="str">
            <v>81310</v>
          </cell>
          <cell r="B7788" t="str">
            <v>Npm1 gene</v>
          </cell>
          <cell r="D7788" t="str">
            <v>A</v>
          </cell>
          <cell r="E7788" t="str">
            <v/>
          </cell>
        </row>
        <row r="7789">
          <cell r="A7789" t="str">
            <v>81311</v>
          </cell>
          <cell r="B7789" t="str">
            <v>Nras gene variants exon 2&amp;3</v>
          </cell>
          <cell r="D7789" t="str">
            <v>A</v>
          </cell>
          <cell r="E7789" t="str">
            <v/>
          </cell>
        </row>
        <row r="7790">
          <cell r="A7790" t="str">
            <v>81313</v>
          </cell>
          <cell r="B7790" t="str">
            <v>Pca3/klk3 antigen</v>
          </cell>
          <cell r="D7790" t="str">
            <v>A</v>
          </cell>
          <cell r="E7790" t="str">
            <v/>
          </cell>
        </row>
        <row r="7791">
          <cell r="A7791" t="str">
            <v>81314</v>
          </cell>
          <cell r="B7791" t="str">
            <v>Pdgfra gene</v>
          </cell>
          <cell r="D7791" t="str">
            <v>A</v>
          </cell>
          <cell r="E7791" t="str">
            <v/>
          </cell>
        </row>
        <row r="7792">
          <cell r="A7792" t="str">
            <v>81315</v>
          </cell>
          <cell r="B7792" t="str">
            <v>Pml/raralpha com breakpoints</v>
          </cell>
          <cell r="D7792" t="str">
            <v>A</v>
          </cell>
          <cell r="E7792" t="str">
            <v/>
          </cell>
        </row>
        <row r="7793">
          <cell r="A7793" t="str">
            <v>81316</v>
          </cell>
          <cell r="B7793" t="str">
            <v>Pml/raralpha 1 breakpoint</v>
          </cell>
          <cell r="D7793" t="str">
            <v>A</v>
          </cell>
          <cell r="E7793" t="str">
            <v/>
          </cell>
        </row>
        <row r="7794">
          <cell r="A7794" t="str">
            <v>81317</v>
          </cell>
          <cell r="B7794" t="str">
            <v>Pms2 gene full seq analysis</v>
          </cell>
          <cell r="D7794" t="str">
            <v>A</v>
          </cell>
          <cell r="E7794" t="str">
            <v/>
          </cell>
        </row>
        <row r="7795">
          <cell r="A7795" t="str">
            <v>81318</v>
          </cell>
          <cell r="B7795" t="str">
            <v>Pms2 known familial variants</v>
          </cell>
          <cell r="D7795" t="str">
            <v>A</v>
          </cell>
          <cell r="E7795" t="str">
            <v/>
          </cell>
        </row>
        <row r="7796">
          <cell r="A7796" t="str">
            <v>81319</v>
          </cell>
          <cell r="B7796" t="str">
            <v>Pms2 gene dup/delet variants</v>
          </cell>
          <cell r="D7796" t="str">
            <v>A</v>
          </cell>
          <cell r="E7796" t="str">
            <v/>
          </cell>
        </row>
        <row r="7797">
          <cell r="A7797" t="str">
            <v>81321</v>
          </cell>
          <cell r="B7797" t="str">
            <v>Pten gene full sequence</v>
          </cell>
          <cell r="D7797" t="str">
            <v>A</v>
          </cell>
          <cell r="E7797" t="str">
            <v/>
          </cell>
        </row>
        <row r="7798">
          <cell r="A7798" t="str">
            <v>81322</v>
          </cell>
          <cell r="B7798" t="str">
            <v>Pten gene known fam variant</v>
          </cell>
          <cell r="D7798" t="str">
            <v>A</v>
          </cell>
          <cell r="E7798" t="str">
            <v/>
          </cell>
        </row>
        <row r="7799">
          <cell r="A7799" t="str">
            <v>81323</v>
          </cell>
          <cell r="B7799" t="str">
            <v>Pten gene dup/delet variant</v>
          </cell>
          <cell r="D7799" t="str">
            <v>A</v>
          </cell>
          <cell r="E7799" t="str">
            <v/>
          </cell>
        </row>
        <row r="7800">
          <cell r="A7800" t="str">
            <v>81324</v>
          </cell>
          <cell r="B7800" t="str">
            <v>Pmp22 gene dup/delet</v>
          </cell>
          <cell r="D7800" t="str">
            <v>A</v>
          </cell>
          <cell r="E7800" t="str">
            <v/>
          </cell>
        </row>
        <row r="7801">
          <cell r="A7801" t="str">
            <v>81325</v>
          </cell>
          <cell r="B7801" t="str">
            <v>Pmp22 gene full sequence</v>
          </cell>
          <cell r="D7801" t="str">
            <v>A</v>
          </cell>
          <cell r="E7801" t="str">
            <v/>
          </cell>
        </row>
        <row r="7802">
          <cell r="A7802" t="str">
            <v>81326</v>
          </cell>
          <cell r="B7802" t="str">
            <v>Pmp22 gene known fam variant</v>
          </cell>
          <cell r="D7802" t="str">
            <v>A</v>
          </cell>
          <cell r="E7802" t="str">
            <v/>
          </cell>
        </row>
        <row r="7803">
          <cell r="A7803" t="str">
            <v>81327</v>
          </cell>
          <cell r="B7803" t="str">
            <v>Sept9 methylation analysis</v>
          </cell>
          <cell r="C7803" t="str">
            <v>NC</v>
          </cell>
          <cell r="D7803" t="str">
            <v>A</v>
          </cell>
          <cell r="E7803" t="str">
            <v/>
          </cell>
          <cell r="K7803">
            <v>42736</v>
          </cell>
          <cell r="M7803" t="str">
            <v>*</v>
          </cell>
        </row>
        <row r="7804">
          <cell r="A7804" t="str">
            <v>81330</v>
          </cell>
          <cell r="B7804" t="str">
            <v>Smpd1 gene common variants</v>
          </cell>
          <cell r="D7804" t="str">
            <v>A</v>
          </cell>
          <cell r="E7804" t="str">
            <v/>
          </cell>
        </row>
        <row r="7805">
          <cell r="A7805" t="str">
            <v>81331</v>
          </cell>
          <cell r="B7805" t="str">
            <v>Snrpn/ube3a gene</v>
          </cell>
          <cell r="D7805" t="str">
            <v>A</v>
          </cell>
          <cell r="E7805" t="str">
            <v/>
          </cell>
        </row>
        <row r="7806">
          <cell r="A7806" t="str">
            <v>81332</v>
          </cell>
          <cell r="B7806" t="str">
            <v>Serpina1 gene</v>
          </cell>
          <cell r="D7806" t="str">
            <v>A</v>
          </cell>
          <cell r="E7806" t="str">
            <v/>
          </cell>
        </row>
        <row r="7807">
          <cell r="A7807" t="str">
            <v>81340</v>
          </cell>
          <cell r="B7807" t="str">
            <v>Trb@ gene rearrange amplify</v>
          </cell>
          <cell r="D7807" t="str">
            <v>A</v>
          </cell>
          <cell r="E7807" t="str">
            <v/>
          </cell>
        </row>
        <row r="7808">
          <cell r="A7808" t="str">
            <v>81341</v>
          </cell>
          <cell r="B7808" t="str">
            <v>Trb@ gene rearrange dirprobe</v>
          </cell>
          <cell r="D7808" t="str">
            <v>A</v>
          </cell>
          <cell r="E7808" t="str">
            <v/>
          </cell>
        </row>
        <row r="7809">
          <cell r="A7809" t="str">
            <v>81342</v>
          </cell>
          <cell r="B7809" t="str">
            <v>Trg gene rearrangement anal</v>
          </cell>
          <cell r="D7809" t="str">
            <v>A</v>
          </cell>
          <cell r="E7809" t="str">
            <v/>
          </cell>
        </row>
        <row r="7810">
          <cell r="A7810" t="str">
            <v>81350</v>
          </cell>
          <cell r="B7810" t="str">
            <v>Ugt1a1 gene</v>
          </cell>
          <cell r="D7810" t="str">
            <v>A</v>
          </cell>
          <cell r="E7810" t="str">
            <v/>
          </cell>
        </row>
        <row r="7811">
          <cell r="A7811" t="str">
            <v>81355</v>
          </cell>
          <cell r="B7811" t="str">
            <v>Vkorc1 gene</v>
          </cell>
          <cell r="D7811" t="str">
            <v>A</v>
          </cell>
          <cell r="E7811" t="str">
            <v/>
          </cell>
        </row>
        <row r="7812">
          <cell r="A7812" t="str">
            <v>81370</v>
          </cell>
          <cell r="B7812" t="str">
            <v>Hla i &amp; ii typing lr</v>
          </cell>
          <cell r="D7812" t="str">
            <v>A</v>
          </cell>
          <cell r="E7812" t="str">
            <v/>
          </cell>
        </row>
        <row r="7813">
          <cell r="A7813" t="str">
            <v>81371</v>
          </cell>
          <cell r="B7813" t="str">
            <v>Hla i &amp; ii type verify lr</v>
          </cell>
          <cell r="D7813" t="str">
            <v>A</v>
          </cell>
          <cell r="E7813" t="str">
            <v/>
          </cell>
        </row>
        <row r="7814">
          <cell r="A7814" t="str">
            <v>81372</v>
          </cell>
          <cell r="B7814" t="str">
            <v>Hla i typing complete lr</v>
          </cell>
          <cell r="D7814" t="str">
            <v>A</v>
          </cell>
          <cell r="E7814" t="str">
            <v/>
          </cell>
        </row>
        <row r="7815">
          <cell r="A7815" t="str">
            <v>81373</v>
          </cell>
          <cell r="B7815" t="str">
            <v>Hla i typing 1 locus lr</v>
          </cell>
          <cell r="D7815" t="str">
            <v>A</v>
          </cell>
          <cell r="E7815" t="str">
            <v/>
          </cell>
        </row>
        <row r="7816">
          <cell r="A7816" t="str">
            <v>81374</v>
          </cell>
          <cell r="B7816" t="str">
            <v>Hla i typing 1 antigen lr</v>
          </cell>
          <cell r="D7816" t="str">
            <v>A</v>
          </cell>
          <cell r="E7816" t="str">
            <v/>
          </cell>
        </row>
        <row r="7817">
          <cell r="A7817" t="str">
            <v>81375</v>
          </cell>
          <cell r="B7817" t="str">
            <v>Hla ii typing ag equiv lr</v>
          </cell>
          <cell r="D7817" t="str">
            <v>A</v>
          </cell>
          <cell r="E7817" t="str">
            <v/>
          </cell>
        </row>
        <row r="7818">
          <cell r="A7818" t="str">
            <v>81376</v>
          </cell>
          <cell r="B7818" t="str">
            <v>Hla ii typing 1 locus lr</v>
          </cell>
          <cell r="D7818" t="str">
            <v>A</v>
          </cell>
          <cell r="E7818" t="str">
            <v/>
          </cell>
        </row>
        <row r="7819">
          <cell r="A7819" t="str">
            <v>81377</v>
          </cell>
          <cell r="B7819" t="str">
            <v>Hla ii type 1 ag equiv lr</v>
          </cell>
          <cell r="D7819" t="str">
            <v>A</v>
          </cell>
          <cell r="E7819" t="str">
            <v/>
          </cell>
        </row>
        <row r="7820">
          <cell r="A7820" t="str">
            <v>81378</v>
          </cell>
          <cell r="B7820" t="str">
            <v>Hla i &amp; ii typing hr</v>
          </cell>
          <cell r="D7820" t="str">
            <v>A</v>
          </cell>
          <cell r="E7820" t="str">
            <v/>
          </cell>
        </row>
        <row r="7821">
          <cell r="A7821" t="str">
            <v>81379</v>
          </cell>
          <cell r="B7821" t="str">
            <v>Hla i typing complete hr</v>
          </cell>
          <cell r="D7821" t="str">
            <v>A</v>
          </cell>
          <cell r="E7821" t="str">
            <v/>
          </cell>
        </row>
        <row r="7822">
          <cell r="A7822" t="str">
            <v>81380</v>
          </cell>
          <cell r="B7822" t="str">
            <v>Hla i typing 1 locus hr</v>
          </cell>
          <cell r="D7822" t="str">
            <v>A</v>
          </cell>
          <cell r="E7822" t="str">
            <v/>
          </cell>
        </row>
        <row r="7823">
          <cell r="A7823" t="str">
            <v>81381</v>
          </cell>
          <cell r="B7823" t="str">
            <v>Hla i typing 1 allele hr</v>
          </cell>
          <cell r="D7823" t="str">
            <v>A</v>
          </cell>
          <cell r="E7823" t="str">
            <v/>
          </cell>
        </row>
        <row r="7824">
          <cell r="A7824" t="str">
            <v>81382</v>
          </cell>
          <cell r="B7824" t="str">
            <v>Hla ii typing 1 loc hr</v>
          </cell>
          <cell r="D7824" t="str">
            <v>A</v>
          </cell>
          <cell r="E7824" t="str">
            <v/>
          </cell>
        </row>
        <row r="7825">
          <cell r="A7825" t="str">
            <v>81383</v>
          </cell>
          <cell r="B7825" t="str">
            <v>Hla ii typing 1 allele hr</v>
          </cell>
          <cell r="D7825" t="str">
            <v>A</v>
          </cell>
          <cell r="E7825" t="str">
            <v/>
          </cell>
        </row>
        <row r="7826">
          <cell r="A7826" t="str">
            <v>81400</v>
          </cell>
          <cell r="B7826" t="str">
            <v>Mopath procedure level 1</v>
          </cell>
          <cell r="D7826" t="str">
            <v>A</v>
          </cell>
          <cell r="E7826" t="str">
            <v/>
          </cell>
        </row>
        <row r="7827">
          <cell r="A7827" t="str">
            <v>81401</v>
          </cell>
          <cell r="B7827" t="str">
            <v>Mopath procedure level 2</v>
          </cell>
          <cell r="D7827" t="str">
            <v>A</v>
          </cell>
          <cell r="E7827" t="str">
            <v/>
          </cell>
        </row>
        <row r="7828">
          <cell r="A7828" t="str">
            <v>81402</v>
          </cell>
          <cell r="B7828" t="str">
            <v>Mopath procedure level 3</v>
          </cell>
          <cell r="D7828" t="str">
            <v>A</v>
          </cell>
          <cell r="E7828" t="str">
            <v/>
          </cell>
        </row>
        <row r="7829">
          <cell r="A7829" t="str">
            <v>81403</v>
          </cell>
          <cell r="B7829" t="str">
            <v>Mopath procedure level 4</v>
          </cell>
          <cell r="D7829" t="str">
            <v>A</v>
          </cell>
          <cell r="E7829" t="str">
            <v/>
          </cell>
        </row>
        <row r="7830">
          <cell r="A7830" t="str">
            <v>81404</v>
          </cell>
          <cell r="B7830" t="str">
            <v>Mopath procedure level 5</v>
          </cell>
          <cell r="D7830" t="str">
            <v>A</v>
          </cell>
          <cell r="E7830" t="str">
            <v/>
          </cell>
        </row>
        <row r="7831">
          <cell r="A7831" t="str">
            <v>81405</v>
          </cell>
          <cell r="B7831" t="str">
            <v>Mopath procedure level 6</v>
          </cell>
          <cell r="D7831" t="str">
            <v>A</v>
          </cell>
          <cell r="E7831" t="str">
            <v/>
          </cell>
        </row>
        <row r="7832">
          <cell r="A7832" t="str">
            <v>81406</v>
          </cell>
          <cell r="B7832" t="str">
            <v>Mopath procedure level 7</v>
          </cell>
          <cell r="D7832" t="str">
            <v>A</v>
          </cell>
          <cell r="E7832" t="str">
            <v/>
          </cell>
        </row>
        <row r="7833">
          <cell r="A7833" t="str">
            <v>81407</v>
          </cell>
          <cell r="B7833" t="str">
            <v>Mopath procedure level 8</v>
          </cell>
          <cell r="D7833" t="str">
            <v>A</v>
          </cell>
          <cell r="E7833" t="str">
            <v/>
          </cell>
        </row>
        <row r="7834">
          <cell r="A7834" t="str">
            <v>81408</v>
          </cell>
          <cell r="B7834" t="str">
            <v>Mopath procedure level 9</v>
          </cell>
          <cell r="D7834" t="str">
            <v>A</v>
          </cell>
          <cell r="E7834" t="str">
            <v/>
          </cell>
        </row>
        <row r="7835">
          <cell r="A7835" t="str">
            <v>81410</v>
          </cell>
          <cell r="B7835" t="str">
            <v>Aortic dysfunction/dilation</v>
          </cell>
          <cell r="D7835" t="str">
            <v>A</v>
          </cell>
          <cell r="E7835" t="str">
            <v/>
          </cell>
        </row>
        <row r="7836">
          <cell r="A7836" t="str">
            <v>81411</v>
          </cell>
          <cell r="B7836" t="str">
            <v>Aortic dysfunction/dilation</v>
          </cell>
          <cell r="D7836" t="str">
            <v>A</v>
          </cell>
          <cell r="E7836" t="str">
            <v/>
          </cell>
        </row>
        <row r="7837">
          <cell r="A7837" t="str">
            <v>81412</v>
          </cell>
          <cell r="B7837" t="str">
            <v>Ashkenazi jewish assoc dis</v>
          </cell>
          <cell r="D7837" t="str">
            <v>A</v>
          </cell>
          <cell r="E7837" t="str">
            <v/>
          </cell>
        </row>
        <row r="7838">
          <cell r="A7838" t="str">
            <v>81413</v>
          </cell>
          <cell r="B7838" t="str">
            <v>Car ion chnnlpath inc 10 gns</v>
          </cell>
          <cell r="C7838" t="str">
            <v>NC</v>
          </cell>
          <cell r="D7838" t="str">
            <v>A</v>
          </cell>
          <cell r="E7838" t="str">
            <v/>
          </cell>
          <cell r="K7838">
            <v>42736</v>
          </cell>
          <cell r="M7838" t="str">
            <v>*</v>
          </cell>
        </row>
        <row r="7839">
          <cell r="A7839" t="str">
            <v>81414</v>
          </cell>
          <cell r="B7839" t="str">
            <v>Car ion chnnlpath inc 2 gns</v>
          </cell>
          <cell r="C7839" t="str">
            <v>NC</v>
          </cell>
          <cell r="D7839" t="str">
            <v>A</v>
          </cell>
          <cell r="E7839" t="str">
            <v/>
          </cell>
          <cell r="K7839">
            <v>42736</v>
          </cell>
          <cell r="M7839" t="str">
            <v>*</v>
          </cell>
        </row>
        <row r="7840">
          <cell r="A7840" t="str">
            <v>81415</v>
          </cell>
          <cell r="B7840" t="str">
            <v>Exome sequence analysis</v>
          </cell>
          <cell r="D7840" t="str">
            <v>A</v>
          </cell>
          <cell r="E7840" t="str">
            <v/>
          </cell>
        </row>
        <row r="7841">
          <cell r="A7841" t="str">
            <v>81416</v>
          </cell>
          <cell r="B7841" t="str">
            <v>Exome sequence analysis</v>
          </cell>
          <cell r="D7841" t="str">
            <v>A</v>
          </cell>
          <cell r="E7841" t="str">
            <v/>
          </cell>
        </row>
        <row r="7842">
          <cell r="A7842" t="str">
            <v>81417</v>
          </cell>
          <cell r="B7842" t="str">
            <v>Exome re-evaluation</v>
          </cell>
          <cell r="D7842" t="str">
            <v>A</v>
          </cell>
          <cell r="E7842" t="str">
            <v/>
          </cell>
        </row>
        <row r="7843">
          <cell r="A7843" t="str">
            <v>81420</v>
          </cell>
          <cell r="B7843" t="str">
            <v>Fetal chrmoml aneuploidy</v>
          </cell>
          <cell r="D7843" t="str">
            <v>A</v>
          </cell>
          <cell r="E7843" t="str">
            <v/>
          </cell>
        </row>
        <row r="7844">
          <cell r="A7844" t="str">
            <v>81422</v>
          </cell>
          <cell r="B7844" t="str">
            <v>Fetal chrmoml microdeltj</v>
          </cell>
          <cell r="C7844" t="str">
            <v>NC</v>
          </cell>
          <cell r="D7844" t="str">
            <v>A</v>
          </cell>
          <cell r="E7844" t="str">
            <v/>
          </cell>
          <cell r="K7844">
            <v>42736</v>
          </cell>
          <cell r="M7844" t="str">
            <v>*</v>
          </cell>
        </row>
        <row r="7845">
          <cell r="A7845" t="str">
            <v>81425</v>
          </cell>
          <cell r="B7845" t="str">
            <v>Genome sequence analysis</v>
          </cell>
          <cell r="D7845" t="str">
            <v>A</v>
          </cell>
          <cell r="E7845" t="str">
            <v/>
          </cell>
        </row>
        <row r="7846">
          <cell r="A7846" t="str">
            <v>81426</v>
          </cell>
          <cell r="B7846" t="str">
            <v>Genome sequence analysis</v>
          </cell>
          <cell r="D7846" t="str">
            <v>A</v>
          </cell>
          <cell r="E7846" t="str">
            <v/>
          </cell>
        </row>
        <row r="7847">
          <cell r="A7847" t="str">
            <v>81427</v>
          </cell>
          <cell r="B7847" t="str">
            <v>Genome re-evaluation</v>
          </cell>
          <cell r="D7847" t="str">
            <v>A</v>
          </cell>
          <cell r="E7847" t="str">
            <v/>
          </cell>
        </row>
        <row r="7848">
          <cell r="A7848" t="str">
            <v>81430</v>
          </cell>
          <cell r="B7848" t="str">
            <v>Hearing loss sequence analys</v>
          </cell>
          <cell r="D7848" t="str">
            <v>A</v>
          </cell>
          <cell r="E7848" t="str">
            <v/>
          </cell>
        </row>
        <row r="7849">
          <cell r="A7849" t="str">
            <v>81431</v>
          </cell>
          <cell r="B7849" t="str">
            <v>Hearing loss dup/del analys</v>
          </cell>
          <cell r="D7849" t="str">
            <v>A</v>
          </cell>
          <cell r="E7849" t="str">
            <v/>
          </cell>
        </row>
        <row r="7850">
          <cell r="A7850" t="str">
            <v>81432</v>
          </cell>
          <cell r="B7850" t="str">
            <v>Hrdtry brst ca-rlatd dsordrs</v>
          </cell>
          <cell r="D7850" t="str">
            <v>A</v>
          </cell>
          <cell r="E7850" t="str">
            <v/>
          </cell>
        </row>
        <row r="7851">
          <cell r="A7851" t="str">
            <v>81433</v>
          </cell>
          <cell r="B7851" t="str">
            <v>Hrdtry brst ca-rlatd dsordrs</v>
          </cell>
          <cell r="D7851" t="str">
            <v>A</v>
          </cell>
          <cell r="E7851" t="str">
            <v/>
          </cell>
        </row>
        <row r="7852">
          <cell r="A7852" t="str">
            <v>81434</v>
          </cell>
          <cell r="B7852" t="str">
            <v>Hereditary retinal disorders</v>
          </cell>
          <cell r="D7852" t="str">
            <v>A</v>
          </cell>
          <cell r="E7852" t="str">
            <v/>
          </cell>
        </row>
        <row r="7853">
          <cell r="A7853" t="str">
            <v>81435</v>
          </cell>
          <cell r="B7853" t="str">
            <v>Hereditary colon ca dsordrs</v>
          </cell>
          <cell r="D7853" t="str">
            <v>A</v>
          </cell>
          <cell r="E7853" t="str">
            <v/>
          </cell>
        </row>
        <row r="7854">
          <cell r="A7854" t="str">
            <v>81436</v>
          </cell>
          <cell r="B7854" t="str">
            <v>Hereditary colon ca dsordrs</v>
          </cell>
          <cell r="D7854" t="str">
            <v>A</v>
          </cell>
          <cell r="E7854" t="str">
            <v/>
          </cell>
        </row>
        <row r="7855">
          <cell r="A7855" t="str">
            <v>81437</v>
          </cell>
          <cell r="B7855" t="str">
            <v>Heredtry nurondcrn tum dsrdr</v>
          </cell>
          <cell r="D7855" t="str">
            <v>A</v>
          </cell>
          <cell r="E7855" t="str">
            <v/>
          </cell>
        </row>
        <row r="7856">
          <cell r="A7856" t="str">
            <v>81438</v>
          </cell>
          <cell r="B7856" t="str">
            <v>Heredtry nurondcrn tum dsrdr</v>
          </cell>
          <cell r="D7856" t="str">
            <v>A</v>
          </cell>
          <cell r="E7856" t="str">
            <v/>
          </cell>
        </row>
        <row r="7857">
          <cell r="A7857" t="str">
            <v>81439</v>
          </cell>
          <cell r="B7857" t="str">
            <v>Inherited cardmypthy 5 gns</v>
          </cell>
          <cell r="C7857" t="str">
            <v>NC</v>
          </cell>
          <cell r="D7857" t="str">
            <v>A</v>
          </cell>
          <cell r="E7857" t="str">
            <v/>
          </cell>
          <cell r="K7857">
            <v>42736</v>
          </cell>
          <cell r="M7857" t="str">
            <v>*</v>
          </cell>
        </row>
        <row r="7858">
          <cell r="A7858" t="str">
            <v>81440</v>
          </cell>
          <cell r="B7858" t="str">
            <v>Mitochondrial gene</v>
          </cell>
          <cell r="D7858" t="str">
            <v>A</v>
          </cell>
          <cell r="E7858" t="str">
            <v/>
          </cell>
        </row>
        <row r="7859">
          <cell r="A7859" t="str">
            <v>81442</v>
          </cell>
          <cell r="B7859" t="str">
            <v>Noonan spectrum disorders</v>
          </cell>
          <cell r="D7859" t="str">
            <v>A</v>
          </cell>
          <cell r="E7859" t="str">
            <v/>
          </cell>
        </row>
        <row r="7860">
          <cell r="A7860" t="str">
            <v>81445</v>
          </cell>
          <cell r="B7860" t="str">
            <v>Targeted genomic seq analys</v>
          </cell>
          <cell r="D7860" t="str">
            <v>A</v>
          </cell>
          <cell r="E7860" t="str">
            <v/>
          </cell>
        </row>
        <row r="7861">
          <cell r="A7861" t="str">
            <v>81450</v>
          </cell>
          <cell r="B7861" t="str">
            <v>Targeted genomic seq analys</v>
          </cell>
          <cell r="D7861" t="str">
            <v>A</v>
          </cell>
          <cell r="E7861" t="str">
            <v/>
          </cell>
        </row>
        <row r="7862">
          <cell r="A7862" t="str">
            <v>81455</v>
          </cell>
          <cell r="B7862" t="str">
            <v>Targeted genomic seq analys</v>
          </cell>
          <cell r="D7862" t="str">
            <v>A</v>
          </cell>
          <cell r="E7862" t="str">
            <v/>
          </cell>
        </row>
        <row r="7863">
          <cell r="A7863" t="str">
            <v>81460</v>
          </cell>
          <cell r="B7863" t="str">
            <v>Whole mitochondrial genome</v>
          </cell>
          <cell r="D7863" t="str">
            <v>A</v>
          </cell>
          <cell r="E7863" t="str">
            <v/>
          </cell>
        </row>
        <row r="7864">
          <cell r="A7864" t="str">
            <v>81465</v>
          </cell>
          <cell r="B7864" t="str">
            <v>Whole mitochondrial genome</v>
          </cell>
          <cell r="D7864" t="str">
            <v>A</v>
          </cell>
          <cell r="E7864" t="str">
            <v/>
          </cell>
        </row>
        <row r="7865">
          <cell r="A7865" t="str">
            <v>81470</v>
          </cell>
          <cell r="B7865" t="str">
            <v>X-linked intellectual dblt</v>
          </cell>
          <cell r="D7865" t="str">
            <v>A</v>
          </cell>
          <cell r="E7865" t="str">
            <v/>
          </cell>
        </row>
        <row r="7866">
          <cell r="A7866" t="str">
            <v>81471</v>
          </cell>
          <cell r="B7866" t="str">
            <v>X-linked intellectual dblt</v>
          </cell>
          <cell r="D7866" t="str">
            <v>A</v>
          </cell>
          <cell r="E7866" t="str">
            <v/>
          </cell>
        </row>
        <row r="7867">
          <cell r="A7867" t="str">
            <v>81479</v>
          </cell>
          <cell r="B7867" t="str">
            <v>Unlisted molecular pathology</v>
          </cell>
          <cell r="D7867" t="str">
            <v>A</v>
          </cell>
          <cell r="E7867" t="str">
            <v/>
          </cell>
        </row>
        <row r="7868">
          <cell r="A7868" t="str">
            <v>81490</v>
          </cell>
          <cell r="B7868" t="str">
            <v>Autoimmune rheumatoid arthr</v>
          </cell>
          <cell r="D7868" t="str">
            <v>Q4</v>
          </cell>
          <cell r="E7868" t="str">
            <v/>
          </cell>
        </row>
        <row r="7869">
          <cell r="A7869" t="str">
            <v>81493</v>
          </cell>
          <cell r="B7869" t="str">
            <v>Cor artery disease mrna</v>
          </cell>
          <cell r="D7869" t="str">
            <v>A</v>
          </cell>
          <cell r="E7869" t="str">
            <v/>
          </cell>
        </row>
        <row r="7870">
          <cell r="A7870" t="str">
            <v>81500</v>
          </cell>
          <cell r="B7870" t="str">
            <v>Onco (ovar) two proteins</v>
          </cell>
          <cell r="D7870" t="str">
            <v>E1</v>
          </cell>
          <cell r="E7870" t="str">
            <v/>
          </cell>
        </row>
        <row r="7871">
          <cell r="A7871" t="str">
            <v>81503</v>
          </cell>
          <cell r="B7871" t="str">
            <v>Onco (ovar) five proteins</v>
          </cell>
          <cell r="C7871" t="str">
            <v>CH</v>
          </cell>
          <cell r="D7871" t="str">
            <v>Q4</v>
          </cell>
          <cell r="E7871" t="str">
            <v/>
          </cell>
          <cell r="J7871">
            <v>42736</v>
          </cell>
          <cell r="M7871" t="str">
            <v>*</v>
          </cell>
        </row>
        <row r="7872">
          <cell r="A7872" t="str">
            <v>81504</v>
          </cell>
          <cell r="B7872" t="str">
            <v>Oncology tissue of origin</v>
          </cell>
          <cell r="D7872" t="str">
            <v>A</v>
          </cell>
          <cell r="E7872" t="str">
            <v/>
          </cell>
        </row>
        <row r="7873">
          <cell r="A7873" t="str">
            <v>81506</v>
          </cell>
          <cell r="B7873" t="str">
            <v>Endo assay seven anal</v>
          </cell>
          <cell r="D7873" t="str">
            <v>E1</v>
          </cell>
          <cell r="E7873" t="str">
            <v/>
          </cell>
        </row>
        <row r="7874">
          <cell r="A7874" t="str">
            <v>81507</v>
          </cell>
          <cell r="B7874" t="str">
            <v>Fetal aneuploidy trisom risk</v>
          </cell>
          <cell r="D7874" t="str">
            <v>A</v>
          </cell>
          <cell r="E7874" t="str">
            <v/>
          </cell>
        </row>
        <row r="7875">
          <cell r="A7875" t="str">
            <v>81508</v>
          </cell>
          <cell r="B7875" t="str">
            <v>Ftl cgen abnor two proteins</v>
          </cell>
          <cell r="D7875" t="str">
            <v>E1</v>
          </cell>
          <cell r="E7875" t="str">
            <v/>
          </cell>
        </row>
        <row r="7876">
          <cell r="A7876" t="str">
            <v>81509</v>
          </cell>
          <cell r="B7876" t="str">
            <v>Ftl cgen abnor 3 proteins</v>
          </cell>
          <cell r="D7876" t="str">
            <v>E1</v>
          </cell>
          <cell r="E7876" t="str">
            <v/>
          </cell>
        </row>
        <row r="7877">
          <cell r="A7877" t="str">
            <v>81510</v>
          </cell>
          <cell r="B7877" t="str">
            <v>Ftl cgen abnor three anal</v>
          </cell>
          <cell r="D7877" t="str">
            <v>E1</v>
          </cell>
          <cell r="E7877" t="str">
            <v/>
          </cell>
        </row>
        <row r="7878">
          <cell r="A7878" t="str">
            <v>81511</v>
          </cell>
          <cell r="B7878" t="str">
            <v>Ftl cgen abnor four anal</v>
          </cell>
          <cell r="D7878" t="str">
            <v>E1</v>
          </cell>
          <cell r="E7878" t="str">
            <v/>
          </cell>
        </row>
        <row r="7879">
          <cell r="A7879" t="str">
            <v>81512</v>
          </cell>
          <cell r="B7879" t="str">
            <v>Ftl cgen abnor five anal</v>
          </cell>
          <cell r="D7879" t="str">
            <v>E1</v>
          </cell>
          <cell r="E7879" t="str">
            <v/>
          </cell>
        </row>
        <row r="7880">
          <cell r="A7880" t="str">
            <v>81519</v>
          </cell>
          <cell r="B7880" t="str">
            <v>Oncology breast mrna</v>
          </cell>
          <cell r="D7880" t="str">
            <v>A</v>
          </cell>
          <cell r="E7880" t="str">
            <v/>
          </cell>
        </row>
        <row r="7881">
          <cell r="A7881" t="str">
            <v>81525</v>
          </cell>
          <cell r="B7881" t="str">
            <v>Oncology colon mrna</v>
          </cell>
          <cell r="D7881" t="str">
            <v>A</v>
          </cell>
          <cell r="E7881" t="str">
            <v/>
          </cell>
        </row>
        <row r="7882">
          <cell r="A7882" t="str">
            <v>81528</v>
          </cell>
          <cell r="B7882" t="str">
            <v>Oncology colorectal scr</v>
          </cell>
          <cell r="D7882" t="str">
            <v>A</v>
          </cell>
          <cell r="E7882" t="str">
            <v/>
          </cell>
        </row>
        <row r="7883">
          <cell r="A7883" t="str">
            <v>81535</v>
          </cell>
          <cell r="B7883" t="str">
            <v>Oncology gynecologic</v>
          </cell>
          <cell r="D7883" t="str">
            <v>Q4</v>
          </cell>
          <cell r="E7883" t="str">
            <v/>
          </cell>
        </row>
        <row r="7884">
          <cell r="A7884" t="str">
            <v>81536</v>
          </cell>
          <cell r="B7884" t="str">
            <v>Oncology gynecologic</v>
          </cell>
          <cell r="D7884" t="str">
            <v>Q4</v>
          </cell>
          <cell r="E7884" t="str">
            <v/>
          </cell>
        </row>
        <row r="7885">
          <cell r="A7885" t="str">
            <v>81538</v>
          </cell>
          <cell r="B7885" t="str">
            <v>Oncology lung</v>
          </cell>
          <cell r="D7885" t="str">
            <v>Q4</v>
          </cell>
          <cell r="E7885" t="str">
            <v/>
          </cell>
        </row>
        <row r="7886">
          <cell r="A7886" t="str">
            <v>81539</v>
          </cell>
          <cell r="B7886" t="str">
            <v>Oncology prostate prob score</v>
          </cell>
          <cell r="C7886" t="str">
            <v>NC</v>
          </cell>
          <cell r="D7886" t="str">
            <v>Q4</v>
          </cell>
          <cell r="E7886" t="str">
            <v/>
          </cell>
          <cell r="K7886">
            <v>42736</v>
          </cell>
          <cell r="M7886" t="str">
            <v>*</v>
          </cell>
        </row>
        <row r="7887">
          <cell r="A7887" t="str">
            <v>81540</v>
          </cell>
          <cell r="B7887" t="str">
            <v>Oncology tum unknown origin</v>
          </cell>
          <cell r="D7887" t="str">
            <v>A</v>
          </cell>
          <cell r="E7887" t="str">
            <v/>
          </cell>
        </row>
        <row r="7888">
          <cell r="A7888" t="str">
            <v>81545</v>
          </cell>
          <cell r="B7888" t="str">
            <v>Oncology thyroid</v>
          </cell>
          <cell r="D7888" t="str">
            <v>A</v>
          </cell>
          <cell r="E7888" t="str">
            <v/>
          </cell>
        </row>
        <row r="7889">
          <cell r="A7889" t="str">
            <v>81595</v>
          </cell>
          <cell r="B7889" t="str">
            <v>Cardiology hrt trnspl mrna</v>
          </cell>
          <cell r="D7889" t="str">
            <v>A</v>
          </cell>
          <cell r="E7889" t="str">
            <v/>
          </cell>
        </row>
        <row r="7890">
          <cell r="A7890" t="str">
            <v>81599</v>
          </cell>
          <cell r="B7890" t="str">
            <v>Unlisted maaa</v>
          </cell>
          <cell r="D7890" t="str">
            <v>E1</v>
          </cell>
          <cell r="E7890" t="str">
            <v/>
          </cell>
        </row>
        <row r="7891">
          <cell r="A7891" t="str">
            <v>82009</v>
          </cell>
          <cell r="B7891" t="str">
            <v>Test for acetone/ketones</v>
          </cell>
          <cell r="D7891" t="str">
            <v>Q4</v>
          </cell>
          <cell r="E7891" t="str">
            <v/>
          </cell>
        </row>
        <row r="7892">
          <cell r="A7892" t="str">
            <v>82010</v>
          </cell>
          <cell r="B7892" t="str">
            <v>Acetone assay</v>
          </cell>
          <cell r="D7892" t="str">
            <v>Q4</v>
          </cell>
          <cell r="E7892" t="str">
            <v/>
          </cell>
        </row>
        <row r="7893">
          <cell r="A7893" t="str">
            <v>82013</v>
          </cell>
          <cell r="B7893" t="str">
            <v>Acetylcholinesterase assay</v>
          </cell>
          <cell r="D7893" t="str">
            <v>Q4</v>
          </cell>
          <cell r="E7893" t="str">
            <v/>
          </cell>
        </row>
        <row r="7894">
          <cell r="A7894" t="str">
            <v>82016</v>
          </cell>
          <cell r="B7894" t="str">
            <v>Acylcarnitines qual</v>
          </cell>
          <cell r="D7894" t="str">
            <v>Q4</v>
          </cell>
          <cell r="E7894" t="str">
            <v/>
          </cell>
        </row>
        <row r="7895">
          <cell r="A7895" t="str">
            <v>82017</v>
          </cell>
          <cell r="B7895" t="str">
            <v>Acylcarnitines quant</v>
          </cell>
          <cell r="D7895" t="str">
            <v>Q4</v>
          </cell>
          <cell r="E7895" t="str">
            <v/>
          </cell>
        </row>
        <row r="7896">
          <cell r="A7896" t="str">
            <v>82024</v>
          </cell>
          <cell r="B7896" t="str">
            <v>Assay of acth</v>
          </cell>
          <cell r="D7896" t="str">
            <v>Q4</v>
          </cell>
          <cell r="E7896" t="str">
            <v/>
          </cell>
        </row>
        <row r="7897">
          <cell r="A7897" t="str">
            <v>82030</v>
          </cell>
          <cell r="B7897" t="str">
            <v>Assay of adp &amp; amp</v>
          </cell>
          <cell r="D7897" t="str">
            <v>Q4</v>
          </cell>
          <cell r="E7897" t="str">
            <v/>
          </cell>
        </row>
        <row r="7898">
          <cell r="A7898" t="str">
            <v>82040</v>
          </cell>
          <cell r="B7898" t="str">
            <v>Assay of serum albumin</v>
          </cell>
          <cell r="D7898" t="str">
            <v>Q4</v>
          </cell>
          <cell r="E7898" t="str">
            <v/>
          </cell>
        </row>
        <row r="7899">
          <cell r="A7899" t="str">
            <v>82042</v>
          </cell>
          <cell r="B7899" t="str">
            <v>Assay of urine albumin</v>
          </cell>
          <cell r="D7899" t="str">
            <v>Q4</v>
          </cell>
          <cell r="E7899" t="str">
            <v/>
          </cell>
        </row>
        <row r="7900">
          <cell r="A7900" t="str">
            <v>82043</v>
          </cell>
          <cell r="B7900" t="str">
            <v>Microalbumin quantitative</v>
          </cell>
          <cell r="D7900" t="str">
            <v>Q4</v>
          </cell>
          <cell r="E7900" t="str">
            <v/>
          </cell>
        </row>
        <row r="7901">
          <cell r="A7901" t="str">
            <v>82044</v>
          </cell>
          <cell r="B7901" t="str">
            <v>Microalbumin semiquant</v>
          </cell>
          <cell r="D7901" t="str">
            <v>Q4</v>
          </cell>
          <cell r="E7901" t="str">
            <v/>
          </cell>
        </row>
        <row r="7902">
          <cell r="A7902" t="str">
            <v>82045</v>
          </cell>
          <cell r="B7902" t="str">
            <v>Albumin ischemia modified</v>
          </cell>
          <cell r="D7902" t="str">
            <v>Q4</v>
          </cell>
          <cell r="E7902" t="str">
            <v/>
          </cell>
        </row>
        <row r="7903">
          <cell r="A7903" t="str">
            <v>82075</v>
          </cell>
          <cell r="B7903" t="str">
            <v>Assay of breath ethanol</v>
          </cell>
          <cell r="D7903" t="str">
            <v>Q4</v>
          </cell>
          <cell r="E7903" t="str">
            <v/>
          </cell>
        </row>
        <row r="7904">
          <cell r="A7904" t="str">
            <v>82085</v>
          </cell>
          <cell r="B7904" t="str">
            <v>Assay of aldolase</v>
          </cell>
          <cell r="D7904" t="str">
            <v>Q4</v>
          </cell>
          <cell r="E7904" t="str">
            <v/>
          </cell>
        </row>
        <row r="7905">
          <cell r="A7905" t="str">
            <v>82088</v>
          </cell>
          <cell r="B7905" t="str">
            <v>Assay of aldosterone</v>
          </cell>
          <cell r="D7905" t="str">
            <v>Q4</v>
          </cell>
          <cell r="E7905" t="str">
            <v/>
          </cell>
        </row>
        <row r="7906">
          <cell r="A7906" t="str">
            <v>82103</v>
          </cell>
          <cell r="B7906" t="str">
            <v>Alpha-1-antitrypsin total</v>
          </cell>
          <cell r="D7906" t="str">
            <v>Q4</v>
          </cell>
          <cell r="E7906" t="str">
            <v/>
          </cell>
        </row>
        <row r="7907">
          <cell r="A7907" t="str">
            <v>82104</v>
          </cell>
          <cell r="B7907" t="str">
            <v>Alpha-1-antitrypsin pheno</v>
          </cell>
          <cell r="D7907" t="str">
            <v>Q4</v>
          </cell>
          <cell r="E7907" t="str">
            <v/>
          </cell>
        </row>
        <row r="7908">
          <cell r="A7908" t="str">
            <v>82105</v>
          </cell>
          <cell r="B7908" t="str">
            <v>Alpha-fetoprotein serum</v>
          </cell>
          <cell r="D7908" t="str">
            <v>Q4</v>
          </cell>
          <cell r="E7908" t="str">
            <v/>
          </cell>
        </row>
        <row r="7909">
          <cell r="A7909" t="str">
            <v>82106</v>
          </cell>
          <cell r="B7909" t="str">
            <v>Alpha-fetoprotein amniotic</v>
          </cell>
          <cell r="D7909" t="str">
            <v>Q4</v>
          </cell>
          <cell r="E7909" t="str">
            <v/>
          </cell>
        </row>
        <row r="7910">
          <cell r="A7910" t="str">
            <v>82107</v>
          </cell>
          <cell r="B7910" t="str">
            <v>Alpha-fetoprotein l3</v>
          </cell>
          <cell r="D7910" t="str">
            <v>Q4</v>
          </cell>
          <cell r="E7910" t="str">
            <v/>
          </cell>
        </row>
        <row r="7911">
          <cell r="A7911" t="str">
            <v>82108</v>
          </cell>
          <cell r="B7911" t="str">
            <v>Assay of aluminum</v>
          </cell>
          <cell r="D7911" t="str">
            <v>Q4</v>
          </cell>
          <cell r="E7911" t="str">
            <v/>
          </cell>
        </row>
        <row r="7912">
          <cell r="A7912" t="str">
            <v>82120</v>
          </cell>
          <cell r="B7912" t="str">
            <v>Amines vaginal fluid qual</v>
          </cell>
          <cell r="D7912" t="str">
            <v>Q4</v>
          </cell>
          <cell r="E7912" t="str">
            <v/>
          </cell>
        </row>
        <row r="7913">
          <cell r="A7913" t="str">
            <v>82127</v>
          </cell>
          <cell r="B7913" t="str">
            <v>Amino acid single qual</v>
          </cell>
          <cell r="D7913" t="str">
            <v>Q4</v>
          </cell>
          <cell r="E7913" t="str">
            <v/>
          </cell>
        </row>
        <row r="7914">
          <cell r="A7914" t="str">
            <v>82128</v>
          </cell>
          <cell r="B7914" t="str">
            <v>Amino acids mult qual</v>
          </cell>
          <cell r="D7914" t="str">
            <v>Q4</v>
          </cell>
          <cell r="E7914" t="str">
            <v/>
          </cell>
        </row>
        <row r="7915">
          <cell r="A7915" t="str">
            <v>82131</v>
          </cell>
          <cell r="B7915" t="str">
            <v>Amino acids single quant</v>
          </cell>
          <cell r="D7915" t="str">
            <v>Q4</v>
          </cell>
          <cell r="E7915" t="str">
            <v/>
          </cell>
        </row>
        <row r="7916">
          <cell r="A7916" t="str">
            <v>82135</v>
          </cell>
          <cell r="B7916" t="str">
            <v>Assay aminolevulinic acid</v>
          </cell>
          <cell r="D7916" t="str">
            <v>Q4</v>
          </cell>
          <cell r="E7916" t="str">
            <v/>
          </cell>
        </row>
        <row r="7917">
          <cell r="A7917" t="str">
            <v>82136</v>
          </cell>
          <cell r="B7917" t="str">
            <v>Amino acids quant 2-5</v>
          </cell>
          <cell r="D7917" t="str">
            <v>Q4</v>
          </cell>
          <cell r="E7917" t="str">
            <v/>
          </cell>
        </row>
        <row r="7918">
          <cell r="A7918" t="str">
            <v>82139</v>
          </cell>
          <cell r="B7918" t="str">
            <v>Amino acids quan 6 or more</v>
          </cell>
          <cell r="D7918" t="str">
            <v>Q4</v>
          </cell>
          <cell r="E7918" t="str">
            <v/>
          </cell>
        </row>
        <row r="7919">
          <cell r="A7919" t="str">
            <v>82140</v>
          </cell>
          <cell r="B7919" t="str">
            <v>Assay of ammonia</v>
          </cell>
          <cell r="D7919" t="str">
            <v>Q4</v>
          </cell>
          <cell r="E7919" t="str">
            <v/>
          </cell>
        </row>
        <row r="7920">
          <cell r="A7920" t="str">
            <v>82143</v>
          </cell>
          <cell r="B7920" t="str">
            <v>Amniotic fluid scan</v>
          </cell>
          <cell r="D7920" t="str">
            <v>Q4</v>
          </cell>
          <cell r="E7920" t="str">
            <v/>
          </cell>
        </row>
        <row r="7921">
          <cell r="A7921" t="str">
            <v>82150</v>
          </cell>
          <cell r="B7921" t="str">
            <v>Assay of amylase</v>
          </cell>
          <cell r="D7921" t="str">
            <v>Q4</v>
          </cell>
          <cell r="E7921" t="str">
            <v/>
          </cell>
        </row>
        <row r="7922">
          <cell r="A7922" t="str">
            <v>82154</v>
          </cell>
          <cell r="B7922" t="str">
            <v>Androstanediol glucuronide</v>
          </cell>
          <cell r="D7922" t="str">
            <v>Q4</v>
          </cell>
          <cell r="E7922" t="str">
            <v/>
          </cell>
        </row>
        <row r="7923">
          <cell r="A7923" t="str">
            <v>82157</v>
          </cell>
          <cell r="B7923" t="str">
            <v>Assay of androstenedione</v>
          </cell>
          <cell r="D7923" t="str">
            <v>Q4</v>
          </cell>
          <cell r="E7923" t="str">
            <v/>
          </cell>
        </row>
        <row r="7924">
          <cell r="A7924" t="str">
            <v>82160</v>
          </cell>
          <cell r="B7924" t="str">
            <v>Assay of androsterone</v>
          </cell>
          <cell r="D7924" t="str">
            <v>Q4</v>
          </cell>
          <cell r="E7924" t="str">
            <v/>
          </cell>
        </row>
        <row r="7925">
          <cell r="A7925" t="str">
            <v>82163</v>
          </cell>
          <cell r="B7925" t="str">
            <v>Assay of angiotensin ii</v>
          </cell>
          <cell r="D7925" t="str">
            <v>Q4</v>
          </cell>
          <cell r="E7925" t="str">
            <v/>
          </cell>
        </row>
        <row r="7926">
          <cell r="A7926" t="str">
            <v>82164</v>
          </cell>
          <cell r="B7926" t="str">
            <v>Angiotensin i enzyme test</v>
          </cell>
          <cell r="D7926" t="str">
            <v>Q4</v>
          </cell>
          <cell r="E7926" t="str">
            <v/>
          </cell>
        </row>
        <row r="7927">
          <cell r="A7927" t="str">
            <v>82172</v>
          </cell>
          <cell r="B7927" t="str">
            <v>Assay of apolipoprotein</v>
          </cell>
          <cell r="D7927" t="str">
            <v>Q4</v>
          </cell>
          <cell r="E7927" t="str">
            <v/>
          </cell>
        </row>
        <row r="7928">
          <cell r="A7928" t="str">
            <v>82175</v>
          </cell>
          <cell r="B7928" t="str">
            <v>Assay of arsenic</v>
          </cell>
          <cell r="D7928" t="str">
            <v>Q4</v>
          </cell>
          <cell r="E7928" t="str">
            <v/>
          </cell>
        </row>
        <row r="7929">
          <cell r="A7929" t="str">
            <v>82180</v>
          </cell>
          <cell r="B7929" t="str">
            <v>Assay of ascorbic acid</v>
          </cell>
          <cell r="D7929" t="str">
            <v>Q4</v>
          </cell>
          <cell r="E7929" t="str">
            <v/>
          </cell>
        </row>
        <row r="7930">
          <cell r="A7930" t="str">
            <v>82190</v>
          </cell>
          <cell r="B7930" t="str">
            <v>Atomic absorption</v>
          </cell>
          <cell r="D7930" t="str">
            <v>Q4</v>
          </cell>
          <cell r="E7930" t="str">
            <v/>
          </cell>
        </row>
        <row r="7931">
          <cell r="A7931" t="str">
            <v>82232</v>
          </cell>
          <cell r="B7931" t="str">
            <v>Assay of beta-2 protein</v>
          </cell>
          <cell r="D7931" t="str">
            <v>Q4</v>
          </cell>
          <cell r="E7931" t="str">
            <v/>
          </cell>
        </row>
        <row r="7932">
          <cell r="A7932" t="str">
            <v>82239</v>
          </cell>
          <cell r="B7932" t="str">
            <v>Bile acids total</v>
          </cell>
          <cell r="D7932" t="str">
            <v>Q4</v>
          </cell>
          <cell r="E7932" t="str">
            <v/>
          </cell>
        </row>
        <row r="7933">
          <cell r="A7933" t="str">
            <v>82240</v>
          </cell>
          <cell r="B7933" t="str">
            <v>Bile acids cholylglycine</v>
          </cell>
          <cell r="D7933" t="str">
            <v>Q4</v>
          </cell>
          <cell r="E7933" t="str">
            <v/>
          </cell>
        </row>
        <row r="7934">
          <cell r="A7934" t="str">
            <v>82247</v>
          </cell>
          <cell r="B7934" t="str">
            <v>Bilirubin total</v>
          </cell>
          <cell r="D7934" t="str">
            <v>Q4</v>
          </cell>
          <cell r="E7934" t="str">
            <v/>
          </cell>
        </row>
        <row r="7935">
          <cell r="A7935" t="str">
            <v>82248</v>
          </cell>
          <cell r="B7935" t="str">
            <v>Bilirubin direct</v>
          </cell>
          <cell r="D7935" t="str">
            <v>Q4</v>
          </cell>
          <cell r="E7935" t="str">
            <v/>
          </cell>
        </row>
        <row r="7936">
          <cell r="A7936" t="str">
            <v>82252</v>
          </cell>
          <cell r="B7936" t="str">
            <v>Fecal bilirubin test</v>
          </cell>
          <cell r="D7936" t="str">
            <v>Q4</v>
          </cell>
          <cell r="E7936" t="str">
            <v/>
          </cell>
        </row>
        <row r="7937">
          <cell r="A7937" t="str">
            <v>82261</v>
          </cell>
          <cell r="B7937" t="str">
            <v>Assay of biotinidase</v>
          </cell>
          <cell r="D7937" t="str">
            <v>Q4</v>
          </cell>
          <cell r="E7937" t="str">
            <v/>
          </cell>
        </row>
        <row r="7938">
          <cell r="A7938" t="str">
            <v>82270</v>
          </cell>
          <cell r="B7938" t="str">
            <v>Occult blood feces</v>
          </cell>
          <cell r="D7938" t="str">
            <v>A</v>
          </cell>
          <cell r="E7938" t="str">
            <v/>
          </cell>
        </row>
        <row r="7939">
          <cell r="A7939" t="str">
            <v>82271</v>
          </cell>
          <cell r="B7939" t="str">
            <v>Occult blood other sources</v>
          </cell>
          <cell r="D7939" t="str">
            <v>Q4</v>
          </cell>
          <cell r="E7939" t="str">
            <v/>
          </cell>
        </row>
        <row r="7940">
          <cell r="A7940" t="str">
            <v>82272</v>
          </cell>
          <cell r="B7940" t="str">
            <v>Occult bld feces 1-3 tests</v>
          </cell>
          <cell r="D7940" t="str">
            <v>Q4</v>
          </cell>
          <cell r="E7940" t="str">
            <v/>
          </cell>
        </row>
        <row r="7941">
          <cell r="A7941" t="str">
            <v>82274</v>
          </cell>
          <cell r="B7941" t="str">
            <v>Assay test for blood fecal</v>
          </cell>
          <cell r="D7941" t="str">
            <v>Q4</v>
          </cell>
          <cell r="E7941" t="str">
            <v/>
          </cell>
        </row>
        <row r="7942">
          <cell r="A7942" t="str">
            <v>82286</v>
          </cell>
          <cell r="B7942" t="str">
            <v>Assay of bradykinin</v>
          </cell>
          <cell r="D7942" t="str">
            <v>Q4</v>
          </cell>
          <cell r="E7942" t="str">
            <v/>
          </cell>
        </row>
        <row r="7943">
          <cell r="A7943" t="str">
            <v>82300</v>
          </cell>
          <cell r="B7943" t="str">
            <v>Assay of cadmium</v>
          </cell>
          <cell r="D7943" t="str">
            <v>Q4</v>
          </cell>
          <cell r="E7943" t="str">
            <v/>
          </cell>
        </row>
        <row r="7944">
          <cell r="A7944" t="str">
            <v>82306</v>
          </cell>
          <cell r="B7944" t="str">
            <v>Vitamin d 25 hydroxy</v>
          </cell>
          <cell r="D7944" t="str">
            <v>Q4</v>
          </cell>
          <cell r="E7944" t="str">
            <v/>
          </cell>
        </row>
        <row r="7945">
          <cell r="A7945" t="str">
            <v>82308</v>
          </cell>
          <cell r="B7945" t="str">
            <v>Assay of calcitonin</v>
          </cell>
          <cell r="D7945" t="str">
            <v>Q4</v>
          </cell>
          <cell r="E7945" t="str">
            <v/>
          </cell>
        </row>
        <row r="7946">
          <cell r="A7946" t="str">
            <v>82310</v>
          </cell>
          <cell r="B7946" t="str">
            <v>Assay of calcium</v>
          </cell>
          <cell r="D7946" t="str">
            <v>Q4</v>
          </cell>
          <cell r="E7946" t="str">
            <v/>
          </cell>
        </row>
        <row r="7947">
          <cell r="A7947" t="str">
            <v>82330</v>
          </cell>
          <cell r="B7947" t="str">
            <v>Assay of calcium</v>
          </cell>
          <cell r="D7947" t="str">
            <v>Q4</v>
          </cell>
          <cell r="E7947" t="str">
            <v/>
          </cell>
        </row>
        <row r="7948">
          <cell r="A7948" t="str">
            <v>82331</v>
          </cell>
          <cell r="B7948" t="str">
            <v>Calcium infusion test</v>
          </cell>
          <cell r="D7948" t="str">
            <v>Q4</v>
          </cell>
          <cell r="E7948" t="str">
            <v/>
          </cell>
        </row>
        <row r="7949">
          <cell r="A7949" t="str">
            <v>82340</v>
          </cell>
          <cell r="B7949" t="str">
            <v>Assay of calcium in urine</v>
          </cell>
          <cell r="D7949" t="str">
            <v>Q4</v>
          </cell>
          <cell r="E7949" t="str">
            <v/>
          </cell>
        </row>
        <row r="7950">
          <cell r="A7950" t="str">
            <v>82355</v>
          </cell>
          <cell r="B7950" t="str">
            <v>Calculus analysis qual</v>
          </cell>
          <cell r="D7950" t="str">
            <v>Q4</v>
          </cell>
          <cell r="E7950" t="str">
            <v/>
          </cell>
        </row>
        <row r="7951">
          <cell r="A7951" t="str">
            <v>82360</v>
          </cell>
          <cell r="B7951" t="str">
            <v>Calculus assay quant</v>
          </cell>
          <cell r="D7951" t="str">
            <v>Q4</v>
          </cell>
          <cell r="E7951" t="str">
            <v/>
          </cell>
        </row>
        <row r="7952">
          <cell r="A7952" t="str">
            <v>82365</v>
          </cell>
          <cell r="B7952" t="str">
            <v>Calculus spectroscopy</v>
          </cell>
          <cell r="D7952" t="str">
            <v>Q4</v>
          </cell>
          <cell r="E7952" t="str">
            <v/>
          </cell>
        </row>
        <row r="7953">
          <cell r="A7953" t="str">
            <v>82370</v>
          </cell>
          <cell r="B7953" t="str">
            <v>X-ray assay calculus</v>
          </cell>
          <cell r="D7953" t="str">
            <v>Q4</v>
          </cell>
          <cell r="E7953" t="str">
            <v/>
          </cell>
        </row>
        <row r="7954">
          <cell r="A7954" t="str">
            <v>82373</v>
          </cell>
          <cell r="B7954" t="str">
            <v>Assay c-d transfer measure</v>
          </cell>
          <cell r="D7954" t="str">
            <v>Q4</v>
          </cell>
          <cell r="E7954" t="str">
            <v/>
          </cell>
        </row>
        <row r="7955">
          <cell r="A7955" t="str">
            <v>82374</v>
          </cell>
          <cell r="B7955" t="str">
            <v>Assay blood carbon dioxide</v>
          </cell>
          <cell r="D7955" t="str">
            <v>Q4</v>
          </cell>
          <cell r="E7955" t="str">
            <v/>
          </cell>
        </row>
        <row r="7956">
          <cell r="A7956" t="str">
            <v>82375</v>
          </cell>
          <cell r="B7956" t="str">
            <v>Assay carboxyhb quant</v>
          </cell>
          <cell r="D7956" t="str">
            <v>Q4</v>
          </cell>
          <cell r="E7956" t="str">
            <v/>
          </cell>
        </row>
        <row r="7957">
          <cell r="A7957" t="str">
            <v>82376</v>
          </cell>
          <cell r="B7957" t="str">
            <v>Assay carboxyhb qual</v>
          </cell>
          <cell r="D7957" t="str">
            <v>Q4</v>
          </cell>
          <cell r="E7957" t="str">
            <v/>
          </cell>
        </row>
        <row r="7958">
          <cell r="A7958" t="str">
            <v>82378</v>
          </cell>
          <cell r="B7958" t="str">
            <v>Carcinoembryonic antigen</v>
          </cell>
          <cell r="D7958" t="str">
            <v>Q4</v>
          </cell>
          <cell r="E7958" t="str">
            <v/>
          </cell>
        </row>
        <row r="7959">
          <cell r="A7959" t="str">
            <v>82379</v>
          </cell>
          <cell r="B7959" t="str">
            <v>Assay of carnitine</v>
          </cell>
          <cell r="D7959" t="str">
            <v>Q4</v>
          </cell>
          <cell r="E7959" t="str">
            <v/>
          </cell>
        </row>
        <row r="7960">
          <cell r="A7960" t="str">
            <v>82380</v>
          </cell>
          <cell r="B7960" t="str">
            <v>Assay of carotene</v>
          </cell>
          <cell r="D7960" t="str">
            <v>Q4</v>
          </cell>
          <cell r="E7960" t="str">
            <v/>
          </cell>
        </row>
        <row r="7961">
          <cell r="A7961" t="str">
            <v>82382</v>
          </cell>
          <cell r="B7961" t="str">
            <v>Assay urine catecholamines</v>
          </cell>
          <cell r="D7961" t="str">
            <v>Q4</v>
          </cell>
          <cell r="E7961" t="str">
            <v/>
          </cell>
        </row>
        <row r="7962">
          <cell r="A7962" t="str">
            <v>82383</v>
          </cell>
          <cell r="B7962" t="str">
            <v>Assay blood catecholamines</v>
          </cell>
          <cell r="D7962" t="str">
            <v>Q4</v>
          </cell>
          <cell r="E7962" t="str">
            <v/>
          </cell>
        </row>
        <row r="7963">
          <cell r="A7963" t="str">
            <v>82384</v>
          </cell>
          <cell r="B7963" t="str">
            <v>Assay three catecholamines</v>
          </cell>
          <cell r="D7963" t="str">
            <v>Q4</v>
          </cell>
          <cell r="E7963" t="str">
            <v/>
          </cell>
        </row>
        <row r="7964">
          <cell r="A7964" t="str">
            <v>82387</v>
          </cell>
          <cell r="B7964" t="str">
            <v>Assay of cathepsin-d</v>
          </cell>
          <cell r="D7964" t="str">
            <v>Q4</v>
          </cell>
          <cell r="E7964" t="str">
            <v/>
          </cell>
        </row>
        <row r="7965">
          <cell r="A7965" t="str">
            <v>82390</v>
          </cell>
          <cell r="B7965" t="str">
            <v>Assay of ceruloplasmin</v>
          </cell>
          <cell r="D7965" t="str">
            <v>Q4</v>
          </cell>
          <cell r="E7965" t="str">
            <v/>
          </cell>
        </row>
        <row r="7966">
          <cell r="A7966" t="str">
            <v>82397</v>
          </cell>
          <cell r="B7966" t="str">
            <v>Chemiluminescent assay</v>
          </cell>
          <cell r="D7966" t="str">
            <v>Q4</v>
          </cell>
          <cell r="E7966" t="str">
            <v/>
          </cell>
        </row>
        <row r="7967">
          <cell r="A7967" t="str">
            <v>82415</v>
          </cell>
          <cell r="B7967" t="str">
            <v>Assay of chloramphenicol</v>
          </cell>
          <cell r="D7967" t="str">
            <v>Q4</v>
          </cell>
          <cell r="E7967" t="str">
            <v/>
          </cell>
        </row>
        <row r="7968">
          <cell r="A7968" t="str">
            <v>82435</v>
          </cell>
          <cell r="B7968" t="str">
            <v>Assay of blood chloride</v>
          </cell>
          <cell r="D7968" t="str">
            <v>Q4</v>
          </cell>
          <cell r="E7968" t="str">
            <v/>
          </cell>
        </row>
        <row r="7969">
          <cell r="A7969" t="str">
            <v>82436</v>
          </cell>
          <cell r="B7969" t="str">
            <v>Assay of urine chloride</v>
          </cell>
          <cell r="D7969" t="str">
            <v>Q4</v>
          </cell>
          <cell r="E7969" t="str">
            <v/>
          </cell>
        </row>
        <row r="7970">
          <cell r="A7970" t="str">
            <v>82438</v>
          </cell>
          <cell r="B7970" t="str">
            <v>Assay other fluid chlorides</v>
          </cell>
          <cell r="D7970" t="str">
            <v>Q4</v>
          </cell>
          <cell r="E7970" t="str">
            <v/>
          </cell>
        </row>
        <row r="7971">
          <cell r="A7971" t="str">
            <v>82441</v>
          </cell>
          <cell r="B7971" t="str">
            <v>Test for chlorohydrocarbons</v>
          </cell>
          <cell r="D7971" t="str">
            <v>Q4</v>
          </cell>
          <cell r="E7971" t="str">
            <v/>
          </cell>
        </row>
        <row r="7972">
          <cell r="A7972" t="str">
            <v>82465</v>
          </cell>
          <cell r="B7972" t="str">
            <v>Assay bld/serum cholesterol</v>
          </cell>
          <cell r="D7972" t="str">
            <v>A</v>
          </cell>
          <cell r="E7972" t="str">
            <v/>
          </cell>
        </row>
        <row r="7973">
          <cell r="A7973" t="str">
            <v>82480</v>
          </cell>
          <cell r="B7973" t="str">
            <v>Assay serum cholinesterase</v>
          </cell>
          <cell r="D7973" t="str">
            <v>Q4</v>
          </cell>
          <cell r="E7973" t="str">
            <v/>
          </cell>
        </row>
        <row r="7974">
          <cell r="A7974" t="str">
            <v>82482</v>
          </cell>
          <cell r="B7974" t="str">
            <v>Assay rbc cholinesterase</v>
          </cell>
          <cell r="D7974" t="str">
            <v>Q4</v>
          </cell>
          <cell r="E7974" t="str">
            <v/>
          </cell>
        </row>
        <row r="7975">
          <cell r="A7975" t="str">
            <v>82485</v>
          </cell>
          <cell r="B7975" t="str">
            <v>Assay chondroitin sulfate</v>
          </cell>
          <cell r="D7975" t="str">
            <v>Q4</v>
          </cell>
          <cell r="E7975" t="str">
            <v/>
          </cell>
        </row>
        <row r="7976">
          <cell r="A7976" t="str">
            <v>82495</v>
          </cell>
          <cell r="B7976" t="str">
            <v>Assay of chromium</v>
          </cell>
          <cell r="D7976" t="str">
            <v>Q4</v>
          </cell>
          <cell r="E7976" t="str">
            <v/>
          </cell>
        </row>
        <row r="7977">
          <cell r="A7977" t="str">
            <v>82507</v>
          </cell>
          <cell r="B7977" t="str">
            <v>Assay of citrate</v>
          </cell>
          <cell r="D7977" t="str">
            <v>Q4</v>
          </cell>
          <cell r="E7977" t="str">
            <v/>
          </cell>
        </row>
        <row r="7978">
          <cell r="A7978" t="str">
            <v>82523</v>
          </cell>
          <cell r="B7978" t="str">
            <v>Collagen crosslinks</v>
          </cell>
          <cell r="D7978" t="str">
            <v>Q4</v>
          </cell>
          <cell r="E7978" t="str">
            <v/>
          </cell>
        </row>
        <row r="7979">
          <cell r="A7979" t="str">
            <v>82525</v>
          </cell>
          <cell r="B7979" t="str">
            <v>Assay of copper</v>
          </cell>
          <cell r="D7979" t="str">
            <v>Q4</v>
          </cell>
          <cell r="E7979" t="str">
            <v/>
          </cell>
        </row>
        <row r="7980">
          <cell r="A7980" t="str">
            <v>82528</v>
          </cell>
          <cell r="B7980" t="str">
            <v>Assay of corticosterone</v>
          </cell>
          <cell r="D7980" t="str">
            <v>Q4</v>
          </cell>
          <cell r="E7980" t="str">
            <v/>
          </cell>
        </row>
        <row r="7981">
          <cell r="A7981" t="str">
            <v>82530</v>
          </cell>
          <cell r="B7981" t="str">
            <v>Cortisol free</v>
          </cell>
          <cell r="D7981" t="str">
            <v>Q4</v>
          </cell>
          <cell r="E7981" t="str">
            <v/>
          </cell>
        </row>
        <row r="7982">
          <cell r="A7982" t="str">
            <v>82533</v>
          </cell>
          <cell r="B7982" t="str">
            <v>Total cortisol</v>
          </cell>
          <cell r="D7982" t="str">
            <v>Q4</v>
          </cell>
          <cell r="E7982" t="str">
            <v/>
          </cell>
        </row>
        <row r="7983">
          <cell r="A7983" t="str">
            <v>82540</v>
          </cell>
          <cell r="B7983" t="str">
            <v>Assay of creatine</v>
          </cell>
          <cell r="D7983" t="str">
            <v>Q4</v>
          </cell>
          <cell r="E7983" t="str">
            <v/>
          </cell>
        </row>
        <row r="7984">
          <cell r="A7984" t="str">
            <v>82542</v>
          </cell>
          <cell r="B7984" t="str">
            <v>Col chromotography qual/quan</v>
          </cell>
          <cell r="D7984" t="str">
            <v>Q4</v>
          </cell>
          <cell r="E7984" t="str">
            <v/>
          </cell>
        </row>
        <row r="7985">
          <cell r="A7985" t="str">
            <v>82550</v>
          </cell>
          <cell r="B7985" t="str">
            <v>Assay of ck (cpk)</v>
          </cell>
          <cell r="D7985" t="str">
            <v>Q4</v>
          </cell>
          <cell r="E7985" t="str">
            <v/>
          </cell>
        </row>
        <row r="7986">
          <cell r="A7986" t="str">
            <v>82552</v>
          </cell>
          <cell r="B7986" t="str">
            <v>Assay of cpk in blood</v>
          </cell>
          <cell r="D7986" t="str">
            <v>Q4</v>
          </cell>
          <cell r="E7986" t="str">
            <v/>
          </cell>
        </row>
        <row r="7987">
          <cell r="A7987" t="str">
            <v>82553</v>
          </cell>
          <cell r="B7987" t="str">
            <v>Creatine mb fraction</v>
          </cell>
          <cell r="D7987" t="str">
            <v>Q4</v>
          </cell>
          <cell r="E7987" t="str">
            <v/>
          </cell>
        </row>
        <row r="7988">
          <cell r="A7988" t="str">
            <v>82554</v>
          </cell>
          <cell r="B7988" t="str">
            <v>Creatine isoforms</v>
          </cell>
          <cell r="D7988" t="str">
            <v>Q4</v>
          </cell>
          <cell r="E7988" t="str">
            <v/>
          </cell>
        </row>
        <row r="7989">
          <cell r="A7989" t="str">
            <v>82565</v>
          </cell>
          <cell r="B7989" t="str">
            <v>Assay of creatinine</v>
          </cell>
          <cell r="D7989" t="str">
            <v>Q4</v>
          </cell>
          <cell r="E7989" t="str">
            <v/>
          </cell>
        </row>
        <row r="7990">
          <cell r="A7990" t="str">
            <v>82570</v>
          </cell>
          <cell r="B7990" t="str">
            <v>Assay of urine creatinine</v>
          </cell>
          <cell r="D7990" t="str">
            <v>Q4</v>
          </cell>
          <cell r="E7990" t="str">
            <v/>
          </cell>
        </row>
        <row r="7991">
          <cell r="A7991" t="str">
            <v>82575</v>
          </cell>
          <cell r="B7991" t="str">
            <v>Creatinine clearance test</v>
          </cell>
          <cell r="D7991" t="str">
            <v>Q4</v>
          </cell>
          <cell r="E7991" t="str">
            <v/>
          </cell>
        </row>
        <row r="7992">
          <cell r="A7992" t="str">
            <v>82585</v>
          </cell>
          <cell r="B7992" t="str">
            <v>Assay of cryofibrinogen</v>
          </cell>
          <cell r="D7992" t="str">
            <v>Q4</v>
          </cell>
          <cell r="E7992" t="str">
            <v/>
          </cell>
        </row>
        <row r="7993">
          <cell r="A7993" t="str">
            <v>82595</v>
          </cell>
          <cell r="B7993" t="str">
            <v>Assay of cryoglobulin</v>
          </cell>
          <cell r="D7993" t="str">
            <v>Q4</v>
          </cell>
          <cell r="E7993" t="str">
            <v/>
          </cell>
        </row>
        <row r="7994">
          <cell r="A7994" t="str">
            <v>82600</v>
          </cell>
          <cell r="B7994" t="str">
            <v>Assay of cyanide</v>
          </cell>
          <cell r="D7994" t="str">
            <v>Q4</v>
          </cell>
          <cell r="E7994" t="str">
            <v/>
          </cell>
        </row>
        <row r="7995">
          <cell r="A7995" t="str">
            <v>82607</v>
          </cell>
          <cell r="B7995" t="str">
            <v>Vitamin b-12</v>
          </cell>
          <cell r="D7995" t="str">
            <v>Q4</v>
          </cell>
          <cell r="E7995" t="str">
            <v/>
          </cell>
        </row>
        <row r="7996">
          <cell r="A7996" t="str">
            <v>82608</v>
          </cell>
          <cell r="B7996" t="str">
            <v>B-12 binding capacity</v>
          </cell>
          <cell r="D7996" t="str">
            <v>Q4</v>
          </cell>
          <cell r="E7996" t="str">
            <v/>
          </cell>
        </row>
        <row r="7997">
          <cell r="A7997" t="str">
            <v>82610</v>
          </cell>
          <cell r="B7997" t="str">
            <v>Cystatin c</v>
          </cell>
          <cell r="D7997" t="str">
            <v>Q4</v>
          </cell>
          <cell r="E7997" t="str">
            <v/>
          </cell>
        </row>
        <row r="7998">
          <cell r="A7998" t="str">
            <v>82615</v>
          </cell>
          <cell r="B7998" t="str">
            <v>Test for urine cystines</v>
          </cell>
          <cell r="D7998" t="str">
            <v>Q4</v>
          </cell>
          <cell r="E7998" t="str">
            <v/>
          </cell>
        </row>
        <row r="7999">
          <cell r="A7999" t="str">
            <v>82626</v>
          </cell>
          <cell r="B7999" t="str">
            <v>Dehydroepiandrosterone</v>
          </cell>
          <cell r="D7999" t="str">
            <v>Q4</v>
          </cell>
          <cell r="E7999" t="str">
            <v/>
          </cell>
        </row>
        <row r="8000">
          <cell r="A8000" t="str">
            <v>82627</v>
          </cell>
          <cell r="B8000" t="str">
            <v>Dehydroepiandrosterone</v>
          </cell>
          <cell r="D8000" t="str">
            <v>Q4</v>
          </cell>
          <cell r="E8000" t="str">
            <v/>
          </cell>
        </row>
        <row r="8001">
          <cell r="A8001" t="str">
            <v>82633</v>
          </cell>
          <cell r="B8001" t="str">
            <v>Desoxycorticosterone</v>
          </cell>
          <cell r="D8001" t="str">
            <v>Q4</v>
          </cell>
          <cell r="E8001" t="str">
            <v/>
          </cell>
        </row>
        <row r="8002">
          <cell r="A8002" t="str">
            <v>82634</v>
          </cell>
          <cell r="B8002" t="str">
            <v>Deoxycortisol</v>
          </cell>
          <cell r="D8002" t="str">
            <v>Q4</v>
          </cell>
          <cell r="E8002" t="str">
            <v/>
          </cell>
        </row>
        <row r="8003">
          <cell r="A8003" t="str">
            <v>82638</v>
          </cell>
          <cell r="B8003" t="str">
            <v>Assay of dibucaine number</v>
          </cell>
          <cell r="D8003" t="str">
            <v>Q4</v>
          </cell>
          <cell r="E8003" t="str">
            <v/>
          </cell>
        </row>
        <row r="8004">
          <cell r="A8004" t="str">
            <v>82652</v>
          </cell>
          <cell r="B8004" t="str">
            <v>Vit d 1 25-dihydroxy</v>
          </cell>
          <cell r="D8004" t="str">
            <v>Q4</v>
          </cell>
          <cell r="E8004" t="str">
            <v/>
          </cell>
        </row>
        <row r="8005">
          <cell r="A8005" t="str">
            <v>82656</v>
          </cell>
          <cell r="B8005" t="str">
            <v>Pancreatic elastase fecal</v>
          </cell>
          <cell r="D8005" t="str">
            <v>Q4</v>
          </cell>
          <cell r="E8005" t="str">
            <v/>
          </cell>
        </row>
        <row r="8006">
          <cell r="A8006" t="str">
            <v>82657</v>
          </cell>
          <cell r="B8006" t="str">
            <v>Enzyme cell activity</v>
          </cell>
          <cell r="D8006" t="str">
            <v>Q4</v>
          </cell>
          <cell r="E8006" t="str">
            <v/>
          </cell>
        </row>
        <row r="8007">
          <cell r="A8007" t="str">
            <v>82658</v>
          </cell>
          <cell r="B8007" t="str">
            <v>Enzyme cell activity ra</v>
          </cell>
          <cell r="D8007" t="str">
            <v>Q4</v>
          </cell>
          <cell r="E8007" t="str">
            <v/>
          </cell>
        </row>
        <row r="8008">
          <cell r="A8008" t="str">
            <v>82664</v>
          </cell>
          <cell r="B8008" t="str">
            <v>Electrophoretic test</v>
          </cell>
          <cell r="D8008" t="str">
            <v>Q4</v>
          </cell>
          <cell r="E8008" t="str">
            <v/>
          </cell>
        </row>
        <row r="8009">
          <cell r="A8009" t="str">
            <v>82668</v>
          </cell>
          <cell r="B8009" t="str">
            <v>Assay of erythropoietin</v>
          </cell>
          <cell r="D8009" t="str">
            <v>Q4</v>
          </cell>
          <cell r="E8009" t="str">
            <v/>
          </cell>
        </row>
        <row r="8010">
          <cell r="A8010" t="str">
            <v>82670</v>
          </cell>
          <cell r="B8010" t="str">
            <v>Assay of estradiol</v>
          </cell>
          <cell r="D8010" t="str">
            <v>Q4</v>
          </cell>
          <cell r="E8010" t="str">
            <v/>
          </cell>
        </row>
        <row r="8011">
          <cell r="A8011" t="str">
            <v>82671</v>
          </cell>
          <cell r="B8011" t="str">
            <v>Assay of estrogens</v>
          </cell>
          <cell r="D8011" t="str">
            <v>Q4</v>
          </cell>
          <cell r="E8011" t="str">
            <v/>
          </cell>
        </row>
        <row r="8012">
          <cell r="A8012" t="str">
            <v>82672</v>
          </cell>
          <cell r="B8012" t="str">
            <v>Assay of estrogen</v>
          </cell>
          <cell r="D8012" t="str">
            <v>Q4</v>
          </cell>
          <cell r="E8012" t="str">
            <v/>
          </cell>
        </row>
        <row r="8013">
          <cell r="A8013" t="str">
            <v>82677</v>
          </cell>
          <cell r="B8013" t="str">
            <v>Assay of estriol</v>
          </cell>
          <cell r="D8013" t="str">
            <v>Q4</v>
          </cell>
          <cell r="E8013" t="str">
            <v/>
          </cell>
        </row>
        <row r="8014">
          <cell r="A8014" t="str">
            <v>82679</v>
          </cell>
          <cell r="B8014" t="str">
            <v>Assay of estrone</v>
          </cell>
          <cell r="D8014" t="str">
            <v>Q4</v>
          </cell>
          <cell r="E8014" t="str">
            <v/>
          </cell>
        </row>
        <row r="8015">
          <cell r="A8015" t="str">
            <v>82693</v>
          </cell>
          <cell r="B8015" t="str">
            <v>Assay of ethylene glycol</v>
          </cell>
          <cell r="D8015" t="str">
            <v>Q4</v>
          </cell>
          <cell r="E8015" t="str">
            <v/>
          </cell>
        </row>
        <row r="8016">
          <cell r="A8016" t="str">
            <v>82696</v>
          </cell>
          <cell r="B8016" t="str">
            <v>Assay of etiocholanolone</v>
          </cell>
          <cell r="D8016" t="str">
            <v>Q4</v>
          </cell>
          <cell r="E8016" t="str">
            <v/>
          </cell>
        </row>
        <row r="8017">
          <cell r="A8017" t="str">
            <v>82705</v>
          </cell>
          <cell r="B8017" t="str">
            <v>Fats/lipids feces qual</v>
          </cell>
          <cell r="D8017" t="str">
            <v>Q4</v>
          </cell>
          <cell r="E8017" t="str">
            <v/>
          </cell>
        </row>
        <row r="8018">
          <cell r="A8018" t="str">
            <v>82710</v>
          </cell>
          <cell r="B8018" t="str">
            <v>Fats/lipids feces quant</v>
          </cell>
          <cell r="D8018" t="str">
            <v>Q4</v>
          </cell>
          <cell r="E8018" t="str">
            <v/>
          </cell>
        </row>
        <row r="8019">
          <cell r="A8019" t="str">
            <v>82715</v>
          </cell>
          <cell r="B8019" t="str">
            <v>Assay of fecal fat</v>
          </cell>
          <cell r="D8019" t="str">
            <v>Q4</v>
          </cell>
          <cell r="E8019" t="str">
            <v/>
          </cell>
        </row>
        <row r="8020">
          <cell r="A8020" t="str">
            <v>82725</v>
          </cell>
          <cell r="B8020" t="str">
            <v>Assay of blood fatty acids</v>
          </cell>
          <cell r="D8020" t="str">
            <v>Q4</v>
          </cell>
          <cell r="E8020" t="str">
            <v/>
          </cell>
        </row>
        <row r="8021">
          <cell r="A8021" t="str">
            <v>82726</v>
          </cell>
          <cell r="B8021" t="str">
            <v>Long chain fatty acids</v>
          </cell>
          <cell r="D8021" t="str">
            <v>Q4</v>
          </cell>
          <cell r="E8021" t="str">
            <v/>
          </cell>
        </row>
        <row r="8022">
          <cell r="A8022" t="str">
            <v>82728</v>
          </cell>
          <cell r="B8022" t="str">
            <v>Assay of ferritin</v>
          </cell>
          <cell r="D8022" t="str">
            <v>Q4</v>
          </cell>
          <cell r="E8022" t="str">
            <v/>
          </cell>
        </row>
        <row r="8023">
          <cell r="A8023" t="str">
            <v>82731</v>
          </cell>
          <cell r="B8023" t="str">
            <v>Assay of fetal fibronectin</v>
          </cell>
          <cell r="D8023" t="str">
            <v>Q4</v>
          </cell>
          <cell r="E8023" t="str">
            <v/>
          </cell>
        </row>
        <row r="8024">
          <cell r="A8024" t="str">
            <v>82735</v>
          </cell>
          <cell r="B8024" t="str">
            <v>Assay of fluoride</v>
          </cell>
          <cell r="D8024" t="str">
            <v>Q4</v>
          </cell>
          <cell r="E8024" t="str">
            <v/>
          </cell>
        </row>
        <row r="8025">
          <cell r="A8025" t="str">
            <v>82746</v>
          </cell>
          <cell r="B8025" t="str">
            <v>Assay of folic acid serum</v>
          </cell>
          <cell r="D8025" t="str">
            <v>Q4</v>
          </cell>
          <cell r="E8025" t="str">
            <v/>
          </cell>
        </row>
        <row r="8026">
          <cell r="A8026" t="str">
            <v>82747</v>
          </cell>
          <cell r="B8026" t="str">
            <v>Assay of folic acid rbc</v>
          </cell>
          <cell r="D8026" t="str">
            <v>Q4</v>
          </cell>
          <cell r="E8026" t="str">
            <v/>
          </cell>
        </row>
        <row r="8027">
          <cell r="A8027" t="str">
            <v>82757</v>
          </cell>
          <cell r="B8027" t="str">
            <v>Assay of semen fructose</v>
          </cell>
          <cell r="D8027" t="str">
            <v>Q4</v>
          </cell>
          <cell r="E8027" t="str">
            <v/>
          </cell>
        </row>
        <row r="8028">
          <cell r="A8028" t="str">
            <v>82759</v>
          </cell>
          <cell r="B8028" t="str">
            <v>Assay of rbc galactokinase</v>
          </cell>
          <cell r="D8028" t="str">
            <v>Q4</v>
          </cell>
          <cell r="E8028" t="str">
            <v/>
          </cell>
        </row>
        <row r="8029">
          <cell r="A8029" t="str">
            <v>82760</v>
          </cell>
          <cell r="B8029" t="str">
            <v>Assay of galactose</v>
          </cell>
          <cell r="D8029" t="str">
            <v>Q4</v>
          </cell>
          <cell r="E8029" t="str">
            <v/>
          </cell>
        </row>
        <row r="8030">
          <cell r="A8030" t="str">
            <v>82775</v>
          </cell>
          <cell r="B8030" t="str">
            <v>Assay galactose transferase</v>
          </cell>
          <cell r="D8030" t="str">
            <v>Q4</v>
          </cell>
          <cell r="E8030" t="str">
            <v/>
          </cell>
        </row>
        <row r="8031">
          <cell r="A8031" t="str">
            <v>82776</v>
          </cell>
          <cell r="B8031" t="str">
            <v>Galactose transferase test</v>
          </cell>
          <cell r="D8031" t="str">
            <v>Q4</v>
          </cell>
          <cell r="E8031" t="str">
            <v/>
          </cell>
        </row>
        <row r="8032">
          <cell r="A8032" t="str">
            <v>82777</v>
          </cell>
          <cell r="B8032" t="str">
            <v>Galectin-3</v>
          </cell>
          <cell r="D8032" t="str">
            <v>Q4</v>
          </cell>
          <cell r="E8032" t="str">
            <v/>
          </cell>
        </row>
        <row r="8033">
          <cell r="A8033" t="str">
            <v>82784</v>
          </cell>
          <cell r="B8033" t="str">
            <v>Assay iga/igd/igg/igm each</v>
          </cell>
          <cell r="D8033" t="str">
            <v>Q4</v>
          </cell>
          <cell r="E8033" t="str">
            <v/>
          </cell>
        </row>
        <row r="8034">
          <cell r="A8034" t="str">
            <v>82785</v>
          </cell>
          <cell r="B8034" t="str">
            <v>Assay of ige</v>
          </cell>
          <cell r="D8034" t="str">
            <v>Q4</v>
          </cell>
          <cell r="E8034" t="str">
            <v/>
          </cell>
        </row>
        <row r="8035">
          <cell r="A8035" t="str">
            <v>82787</v>
          </cell>
          <cell r="B8035" t="str">
            <v>Igg 1 2 3 or 4 each</v>
          </cell>
          <cell r="D8035" t="str">
            <v>Q4</v>
          </cell>
          <cell r="E8035" t="str">
            <v/>
          </cell>
        </row>
        <row r="8036">
          <cell r="A8036" t="str">
            <v>82800</v>
          </cell>
          <cell r="B8036" t="str">
            <v>Blood ph</v>
          </cell>
          <cell r="D8036" t="str">
            <v>Q4</v>
          </cell>
          <cell r="E8036" t="str">
            <v/>
          </cell>
        </row>
        <row r="8037">
          <cell r="A8037" t="str">
            <v>82803</v>
          </cell>
          <cell r="B8037" t="str">
            <v>Blood gases any combination</v>
          </cell>
          <cell r="D8037" t="str">
            <v>Q4</v>
          </cell>
          <cell r="E8037" t="str">
            <v/>
          </cell>
        </row>
        <row r="8038">
          <cell r="A8038" t="str">
            <v>82805</v>
          </cell>
          <cell r="B8038" t="str">
            <v>Blood gases w/o2 saturation</v>
          </cell>
          <cell r="D8038" t="str">
            <v>Q4</v>
          </cell>
          <cell r="E8038" t="str">
            <v/>
          </cell>
        </row>
        <row r="8039">
          <cell r="A8039" t="str">
            <v>82810</v>
          </cell>
          <cell r="B8039" t="str">
            <v>Blood gases o2 sat only</v>
          </cell>
          <cell r="D8039" t="str">
            <v>Q4</v>
          </cell>
          <cell r="E8039" t="str">
            <v/>
          </cell>
        </row>
        <row r="8040">
          <cell r="A8040" t="str">
            <v>82820</v>
          </cell>
          <cell r="B8040" t="str">
            <v>Hemoglobin-oxygen affinity</v>
          </cell>
          <cell r="D8040" t="str">
            <v>Q4</v>
          </cell>
          <cell r="E8040" t="str">
            <v/>
          </cell>
        </row>
        <row r="8041">
          <cell r="A8041" t="str">
            <v>82930</v>
          </cell>
          <cell r="B8041" t="str">
            <v>Gastric analy w/ph ea spec</v>
          </cell>
          <cell r="D8041" t="str">
            <v>Q4</v>
          </cell>
          <cell r="E8041" t="str">
            <v/>
          </cell>
        </row>
        <row r="8042">
          <cell r="A8042" t="str">
            <v>82938</v>
          </cell>
          <cell r="B8042" t="str">
            <v>Gastrin test</v>
          </cell>
          <cell r="D8042" t="str">
            <v>Q4</v>
          </cell>
          <cell r="E8042" t="str">
            <v/>
          </cell>
        </row>
        <row r="8043">
          <cell r="A8043" t="str">
            <v>82941</v>
          </cell>
          <cell r="B8043" t="str">
            <v>Assay of gastrin</v>
          </cell>
          <cell r="D8043" t="str">
            <v>Q4</v>
          </cell>
          <cell r="E8043" t="str">
            <v/>
          </cell>
        </row>
        <row r="8044">
          <cell r="A8044" t="str">
            <v>82943</v>
          </cell>
          <cell r="B8044" t="str">
            <v>Assay of glucagon</v>
          </cell>
          <cell r="D8044" t="str">
            <v>Q4</v>
          </cell>
          <cell r="E8044" t="str">
            <v/>
          </cell>
        </row>
        <row r="8045">
          <cell r="A8045" t="str">
            <v>82945</v>
          </cell>
          <cell r="B8045" t="str">
            <v>Glucose other fluid</v>
          </cell>
          <cell r="D8045" t="str">
            <v>Q4</v>
          </cell>
          <cell r="E8045" t="str">
            <v/>
          </cell>
        </row>
        <row r="8046">
          <cell r="A8046" t="str">
            <v>82946</v>
          </cell>
          <cell r="B8046" t="str">
            <v>Glucagon tolerance test</v>
          </cell>
          <cell r="D8046" t="str">
            <v>Q4</v>
          </cell>
          <cell r="E8046" t="str">
            <v/>
          </cell>
        </row>
        <row r="8047">
          <cell r="A8047" t="str">
            <v>82947</v>
          </cell>
          <cell r="B8047" t="str">
            <v>Assay glucose blood quant</v>
          </cell>
          <cell r="D8047" t="str">
            <v>A</v>
          </cell>
          <cell r="E8047" t="str">
            <v/>
          </cell>
        </row>
        <row r="8048">
          <cell r="A8048" t="str">
            <v>82948</v>
          </cell>
          <cell r="B8048" t="str">
            <v>Reagent strip/blood glucose</v>
          </cell>
          <cell r="D8048" t="str">
            <v>Q4</v>
          </cell>
          <cell r="E8048" t="str">
            <v/>
          </cell>
        </row>
        <row r="8049">
          <cell r="A8049" t="str">
            <v>82950</v>
          </cell>
          <cell r="B8049" t="str">
            <v>Glucose test</v>
          </cell>
          <cell r="D8049" t="str">
            <v>A</v>
          </cell>
          <cell r="E8049" t="str">
            <v/>
          </cell>
        </row>
        <row r="8050">
          <cell r="A8050" t="str">
            <v>82951</v>
          </cell>
          <cell r="B8050" t="str">
            <v>Glucose tolerance test (gtt)</v>
          </cell>
          <cell r="D8050" t="str">
            <v>A</v>
          </cell>
          <cell r="E8050" t="str">
            <v/>
          </cell>
        </row>
        <row r="8051">
          <cell r="A8051" t="str">
            <v>82952</v>
          </cell>
          <cell r="B8051" t="str">
            <v>Gtt-added samples</v>
          </cell>
          <cell r="D8051" t="str">
            <v>Q4</v>
          </cell>
          <cell r="E8051" t="str">
            <v/>
          </cell>
        </row>
        <row r="8052">
          <cell r="A8052" t="str">
            <v>82955</v>
          </cell>
          <cell r="B8052" t="str">
            <v>Assay of g6pd enzyme</v>
          </cell>
          <cell r="D8052" t="str">
            <v>Q4</v>
          </cell>
          <cell r="E8052" t="str">
            <v/>
          </cell>
        </row>
        <row r="8053">
          <cell r="A8053" t="str">
            <v>82960</v>
          </cell>
          <cell r="B8053" t="str">
            <v>Test for g6pd enzyme</v>
          </cell>
          <cell r="D8053" t="str">
            <v>Q4</v>
          </cell>
          <cell r="E8053" t="str">
            <v/>
          </cell>
        </row>
        <row r="8054">
          <cell r="A8054" t="str">
            <v>82962</v>
          </cell>
          <cell r="B8054" t="str">
            <v>Glucose blood test</v>
          </cell>
          <cell r="D8054" t="str">
            <v>Q4</v>
          </cell>
          <cell r="E8054" t="str">
            <v/>
          </cell>
        </row>
        <row r="8055">
          <cell r="A8055" t="str">
            <v>82963</v>
          </cell>
          <cell r="B8055" t="str">
            <v>Assay of glucosidase</v>
          </cell>
          <cell r="D8055" t="str">
            <v>Q4</v>
          </cell>
          <cell r="E8055" t="str">
            <v/>
          </cell>
        </row>
        <row r="8056">
          <cell r="A8056" t="str">
            <v>82965</v>
          </cell>
          <cell r="B8056" t="str">
            <v>Assay of gdh enzyme</v>
          </cell>
          <cell r="D8056" t="str">
            <v>Q4</v>
          </cell>
          <cell r="E8056" t="str">
            <v/>
          </cell>
        </row>
        <row r="8057">
          <cell r="A8057" t="str">
            <v>82977</v>
          </cell>
          <cell r="B8057" t="str">
            <v>Assay of ggt</v>
          </cell>
          <cell r="D8057" t="str">
            <v>Q4</v>
          </cell>
          <cell r="E8057" t="str">
            <v/>
          </cell>
        </row>
        <row r="8058">
          <cell r="A8058" t="str">
            <v>82978</v>
          </cell>
          <cell r="B8058" t="str">
            <v>Assay of glutathione</v>
          </cell>
          <cell r="D8058" t="str">
            <v>Q4</v>
          </cell>
          <cell r="E8058" t="str">
            <v/>
          </cell>
        </row>
        <row r="8059">
          <cell r="A8059" t="str">
            <v>82979</v>
          </cell>
          <cell r="B8059" t="str">
            <v>Assay rbc glutathione</v>
          </cell>
          <cell r="D8059" t="str">
            <v>Q4</v>
          </cell>
          <cell r="E8059" t="str">
            <v/>
          </cell>
        </row>
        <row r="8060">
          <cell r="A8060" t="str">
            <v>82985</v>
          </cell>
          <cell r="B8060" t="str">
            <v>Assay of glycated protein</v>
          </cell>
          <cell r="D8060" t="str">
            <v>Q4</v>
          </cell>
          <cell r="E8060" t="str">
            <v/>
          </cell>
        </row>
        <row r="8061">
          <cell r="A8061" t="str">
            <v>83001</v>
          </cell>
          <cell r="B8061" t="str">
            <v>Assay of gonadotropin (fsh)</v>
          </cell>
          <cell r="D8061" t="str">
            <v>Q4</v>
          </cell>
          <cell r="E8061" t="str">
            <v/>
          </cell>
        </row>
        <row r="8062">
          <cell r="A8062" t="str">
            <v>83002</v>
          </cell>
          <cell r="B8062" t="str">
            <v>Assay of gonadotropin (lh)</v>
          </cell>
          <cell r="D8062" t="str">
            <v>Q4</v>
          </cell>
          <cell r="E8062" t="str">
            <v/>
          </cell>
        </row>
        <row r="8063">
          <cell r="A8063" t="str">
            <v>83003</v>
          </cell>
          <cell r="B8063" t="str">
            <v>Assay growth hormone (hgh)</v>
          </cell>
          <cell r="D8063" t="str">
            <v>Q4</v>
          </cell>
          <cell r="E8063" t="str">
            <v/>
          </cell>
        </row>
        <row r="8064">
          <cell r="A8064" t="str">
            <v>83006</v>
          </cell>
          <cell r="B8064" t="str">
            <v>Growth stimulation gene 2</v>
          </cell>
          <cell r="D8064" t="str">
            <v>Q4</v>
          </cell>
          <cell r="E8064" t="str">
            <v/>
          </cell>
        </row>
        <row r="8065">
          <cell r="A8065" t="str">
            <v>83009</v>
          </cell>
          <cell r="B8065" t="str">
            <v>H pylori (c-13) blood</v>
          </cell>
          <cell r="D8065" t="str">
            <v>Q4</v>
          </cell>
          <cell r="E8065" t="str">
            <v/>
          </cell>
        </row>
        <row r="8066">
          <cell r="A8066" t="str">
            <v>83010</v>
          </cell>
          <cell r="B8066" t="str">
            <v>Assay of haptoglobin quant</v>
          </cell>
          <cell r="D8066" t="str">
            <v>Q4</v>
          </cell>
          <cell r="E8066" t="str">
            <v/>
          </cell>
        </row>
        <row r="8067">
          <cell r="A8067" t="str">
            <v>83012</v>
          </cell>
          <cell r="B8067" t="str">
            <v>Assay of haptoglobins</v>
          </cell>
          <cell r="D8067" t="str">
            <v>Q4</v>
          </cell>
          <cell r="E8067" t="str">
            <v/>
          </cell>
        </row>
        <row r="8068">
          <cell r="A8068" t="str">
            <v>83013</v>
          </cell>
          <cell r="B8068" t="str">
            <v>H pylori (c-13) breath</v>
          </cell>
          <cell r="D8068" t="str">
            <v>Q4</v>
          </cell>
          <cell r="E8068" t="str">
            <v/>
          </cell>
        </row>
        <row r="8069">
          <cell r="A8069" t="str">
            <v>83014</v>
          </cell>
          <cell r="B8069" t="str">
            <v>H pylori drug admin</v>
          </cell>
          <cell r="D8069" t="str">
            <v>Q4</v>
          </cell>
          <cell r="E8069" t="str">
            <v/>
          </cell>
        </row>
        <row r="8070">
          <cell r="A8070" t="str">
            <v>83015</v>
          </cell>
          <cell r="B8070" t="str">
            <v>Heavy metal qual any anal</v>
          </cell>
          <cell r="D8070" t="str">
            <v>Q4</v>
          </cell>
          <cell r="E8070" t="str">
            <v/>
          </cell>
        </row>
        <row r="8071">
          <cell r="A8071" t="str">
            <v>83018</v>
          </cell>
          <cell r="B8071" t="str">
            <v>Heavy metal quant each nes</v>
          </cell>
          <cell r="D8071" t="str">
            <v>Q4</v>
          </cell>
          <cell r="E8071" t="str">
            <v/>
          </cell>
        </row>
        <row r="8072">
          <cell r="A8072" t="str">
            <v>83020</v>
          </cell>
          <cell r="B8072" t="str">
            <v>Hemoglobin electrophoresis</v>
          </cell>
          <cell r="D8072" t="str">
            <v>Q4</v>
          </cell>
          <cell r="E8072" t="str">
            <v/>
          </cell>
        </row>
        <row r="8073">
          <cell r="A8073" t="str">
            <v>83021</v>
          </cell>
          <cell r="B8073" t="str">
            <v>Hemoglobin chromotography</v>
          </cell>
          <cell r="D8073" t="str">
            <v>Q4</v>
          </cell>
          <cell r="E8073" t="str">
            <v/>
          </cell>
        </row>
        <row r="8074">
          <cell r="A8074" t="str">
            <v>83026</v>
          </cell>
          <cell r="B8074" t="str">
            <v>Hemoglobin copper sulfate</v>
          </cell>
          <cell r="D8074" t="str">
            <v>Q4</v>
          </cell>
          <cell r="E8074" t="str">
            <v/>
          </cell>
        </row>
        <row r="8075">
          <cell r="A8075" t="str">
            <v>83030</v>
          </cell>
          <cell r="B8075" t="str">
            <v>Fetal hemoglobin chemical</v>
          </cell>
          <cell r="D8075" t="str">
            <v>Q4</v>
          </cell>
          <cell r="E8075" t="str">
            <v/>
          </cell>
        </row>
        <row r="8076">
          <cell r="A8076" t="str">
            <v>83033</v>
          </cell>
          <cell r="B8076" t="str">
            <v>Fetal hemoglobin assay qual</v>
          </cell>
          <cell r="D8076" t="str">
            <v>Q4</v>
          </cell>
          <cell r="E8076" t="str">
            <v/>
          </cell>
        </row>
        <row r="8077">
          <cell r="A8077" t="str">
            <v>83036</v>
          </cell>
          <cell r="B8077" t="str">
            <v>Glycosylated hemoglobin test</v>
          </cell>
          <cell r="D8077" t="str">
            <v>Q4</v>
          </cell>
          <cell r="E8077" t="str">
            <v/>
          </cell>
        </row>
        <row r="8078">
          <cell r="A8078" t="str">
            <v>83037</v>
          </cell>
          <cell r="B8078" t="str">
            <v>Glycosylated hb home device</v>
          </cell>
          <cell r="D8078" t="str">
            <v>Q4</v>
          </cell>
          <cell r="E8078" t="str">
            <v/>
          </cell>
        </row>
        <row r="8079">
          <cell r="A8079" t="str">
            <v>83045</v>
          </cell>
          <cell r="B8079" t="str">
            <v>Blood methemoglobin test</v>
          </cell>
          <cell r="D8079" t="str">
            <v>Q4</v>
          </cell>
          <cell r="E8079" t="str">
            <v/>
          </cell>
        </row>
        <row r="8080">
          <cell r="A8080" t="str">
            <v>83050</v>
          </cell>
          <cell r="B8080" t="str">
            <v>Blood methemoglobin assay</v>
          </cell>
          <cell r="D8080" t="str">
            <v>Q4</v>
          </cell>
          <cell r="E8080" t="str">
            <v/>
          </cell>
        </row>
        <row r="8081">
          <cell r="A8081" t="str">
            <v>83051</v>
          </cell>
          <cell r="B8081" t="str">
            <v>Assay of plasma hemoglobin</v>
          </cell>
          <cell r="D8081" t="str">
            <v>Q4</v>
          </cell>
          <cell r="E8081" t="str">
            <v/>
          </cell>
        </row>
        <row r="8082">
          <cell r="A8082" t="str">
            <v>83060</v>
          </cell>
          <cell r="B8082" t="str">
            <v>Blood sulfhemoglobin assay</v>
          </cell>
          <cell r="D8082" t="str">
            <v>Q4</v>
          </cell>
          <cell r="E8082" t="str">
            <v/>
          </cell>
        </row>
        <row r="8083">
          <cell r="A8083" t="str">
            <v>83065</v>
          </cell>
          <cell r="B8083" t="str">
            <v>Assay of hemoglobin heat</v>
          </cell>
          <cell r="D8083" t="str">
            <v>Q4</v>
          </cell>
          <cell r="E8083" t="str">
            <v/>
          </cell>
        </row>
        <row r="8084">
          <cell r="A8084" t="str">
            <v>83068</v>
          </cell>
          <cell r="B8084" t="str">
            <v>Hemoglobin stability screen</v>
          </cell>
          <cell r="D8084" t="str">
            <v>Q4</v>
          </cell>
          <cell r="E8084" t="str">
            <v/>
          </cell>
        </row>
        <row r="8085">
          <cell r="A8085" t="str">
            <v>83069</v>
          </cell>
          <cell r="B8085" t="str">
            <v>Assay of urine hemoglobin</v>
          </cell>
          <cell r="D8085" t="str">
            <v>Q4</v>
          </cell>
          <cell r="E8085" t="str">
            <v/>
          </cell>
        </row>
        <row r="8086">
          <cell r="A8086" t="str">
            <v>83070</v>
          </cell>
          <cell r="B8086" t="str">
            <v>Assay of hemosiderin qual</v>
          </cell>
          <cell r="D8086" t="str">
            <v>Q4</v>
          </cell>
          <cell r="E8086" t="str">
            <v/>
          </cell>
        </row>
        <row r="8087">
          <cell r="A8087" t="str">
            <v>83080</v>
          </cell>
          <cell r="B8087" t="str">
            <v>Assay of b hexosaminidase</v>
          </cell>
          <cell r="D8087" t="str">
            <v>Q4</v>
          </cell>
          <cell r="E8087" t="str">
            <v/>
          </cell>
        </row>
        <row r="8088">
          <cell r="A8088" t="str">
            <v>83088</v>
          </cell>
          <cell r="B8088" t="str">
            <v>Assay of histamine</v>
          </cell>
          <cell r="D8088" t="str">
            <v>Q4</v>
          </cell>
          <cell r="E8088" t="str">
            <v/>
          </cell>
        </row>
        <row r="8089">
          <cell r="A8089" t="str">
            <v>83090</v>
          </cell>
          <cell r="B8089" t="str">
            <v>Assay of homocystine</v>
          </cell>
          <cell r="D8089" t="str">
            <v>Q4</v>
          </cell>
          <cell r="E8089" t="str">
            <v/>
          </cell>
        </row>
        <row r="8090">
          <cell r="A8090" t="str">
            <v>83150</v>
          </cell>
          <cell r="B8090" t="str">
            <v>Assay of homovanillic acid</v>
          </cell>
          <cell r="D8090" t="str">
            <v>Q4</v>
          </cell>
          <cell r="E8090" t="str">
            <v/>
          </cell>
        </row>
        <row r="8091">
          <cell r="A8091" t="str">
            <v>83491</v>
          </cell>
          <cell r="B8091" t="str">
            <v>Assay of corticosteroids 17</v>
          </cell>
          <cell r="D8091" t="str">
            <v>Q4</v>
          </cell>
          <cell r="E8091" t="str">
            <v/>
          </cell>
        </row>
        <row r="8092">
          <cell r="A8092" t="str">
            <v>83497</v>
          </cell>
          <cell r="B8092" t="str">
            <v>Assay of 5-hiaa</v>
          </cell>
          <cell r="D8092" t="str">
            <v>Q4</v>
          </cell>
          <cell r="E8092" t="str">
            <v/>
          </cell>
        </row>
        <row r="8093">
          <cell r="A8093" t="str">
            <v>83498</v>
          </cell>
          <cell r="B8093" t="str">
            <v>Assay of progesterone 17-d</v>
          </cell>
          <cell r="D8093" t="str">
            <v>Q4</v>
          </cell>
          <cell r="E8093" t="str">
            <v/>
          </cell>
        </row>
        <row r="8094">
          <cell r="A8094" t="str">
            <v>83499</v>
          </cell>
          <cell r="B8094" t="str">
            <v>Assay of progesterone 20-</v>
          </cell>
          <cell r="D8094" t="str">
            <v>Q4</v>
          </cell>
          <cell r="E8094" t="str">
            <v/>
          </cell>
        </row>
        <row r="8095">
          <cell r="A8095" t="str">
            <v>83500</v>
          </cell>
          <cell r="B8095" t="str">
            <v>Assay free hydroxyproline</v>
          </cell>
          <cell r="D8095" t="str">
            <v>Q4</v>
          </cell>
          <cell r="E8095" t="str">
            <v/>
          </cell>
        </row>
        <row r="8096">
          <cell r="A8096" t="str">
            <v>83505</v>
          </cell>
          <cell r="B8096" t="str">
            <v>Assay total hydroxyproline</v>
          </cell>
          <cell r="D8096" t="str">
            <v>Q4</v>
          </cell>
          <cell r="E8096" t="str">
            <v/>
          </cell>
        </row>
        <row r="8097">
          <cell r="A8097" t="str">
            <v>83516</v>
          </cell>
          <cell r="B8097" t="str">
            <v>Immunoassay nonantibody</v>
          </cell>
          <cell r="D8097" t="str">
            <v>Q4</v>
          </cell>
          <cell r="E8097" t="str">
            <v/>
          </cell>
        </row>
        <row r="8098">
          <cell r="A8098" t="str">
            <v>83518</v>
          </cell>
          <cell r="B8098" t="str">
            <v>Immunoassay dipstick</v>
          </cell>
          <cell r="D8098" t="str">
            <v>Q4</v>
          </cell>
          <cell r="E8098" t="str">
            <v/>
          </cell>
        </row>
        <row r="8099">
          <cell r="A8099" t="str">
            <v>83519</v>
          </cell>
          <cell r="B8099" t="str">
            <v>Ria nonantibody</v>
          </cell>
          <cell r="D8099" t="str">
            <v>Q4</v>
          </cell>
          <cell r="E8099" t="str">
            <v/>
          </cell>
        </row>
        <row r="8100">
          <cell r="A8100" t="str">
            <v>83520</v>
          </cell>
          <cell r="B8100" t="str">
            <v>Immunoassay quant nos nonab</v>
          </cell>
          <cell r="D8100" t="str">
            <v>Q4</v>
          </cell>
          <cell r="E8100" t="str">
            <v/>
          </cell>
        </row>
        <row r="8101">
          <cell r="A8101" t="str">
            <v>83525</v>
          </cell>
          <cell r="B8101" t="str">
            <v>Assay of insulin</v>
          </cell>
          <cell r="D8101" t="str">
            <v>Q4</v>
          </cell>
          <cell r="E8101" t="str">
            <v/>
          </cell>
        </row>
        <row r="8102">
          <cell r="A8102" t="str">
            <v>83527</v>
          </cell>
          <cell r="B8102" t="str">
            <v>Assay of insulin</v>
          </cell>
          <cell r="D8102" t="str">
            <v>Q4</v>
          </cell>
          <cell r="E8102" t="str">
            <v/>
          </cell>
        </row>
        <row r="8103">
          <cell r="A8103" t="str">
            <v>83528</v>
          </cell>
          <cell r="B8103" t="str">
            <v>Assay of intrinsic factor</v>
          </cell>
          <cell r="D8103" t="str">
            <v>Q4</v>
          </cell>
          <cell r="E8103" t="str">
            <v/>
          </cell>
        </row>
        <row r="8104">
          <cell r="A8104" t="str">
            <v>83540</v>
          </cell>
          <cell r="B8104" t="str">
            <v>Assay of iron</v>
          </cell>
          <cell r="D8104" t="str">
            <v>Q4</v>
          </cell>
          <cell r="E8104" t="str">
            <v/>
          </cell>
        </row>
        <row r="8105">
          <cell r="A8105" t="str">
            <v>83550</v>
          </cell>
          <cell r="B8105" t="str">
            <v>Iron binding test</v>
          </cell>
          <cell r="D8105" t="str">
            <v>Q4</v>
          </cell>
          <cell r="E8105" t="str">
            <v/>
          </cell>
        </row>
        <row r="8106">
          <cell r="A8106" t="str">
            <v>83570</v>
          </cell>
          <cell r="B8106" t="str">
            <v>Assay of idh enzyme</v>
          </cell>
          <cell r="D8106" t="str">
            <v>Q4</v>
          </cell>
          <cell r="E8106" t="str">
            <v/>
          </cell>
        </row>
        <row r="8107">
          <cell r="A8107" t="str">
            <v>83582</v>
          </cell>
          <cell r="B8107" t="str">
            <v>Assay of ketogenic steroids</v>
          </cell>
          <cell r="D8107" t="str">
            <v>Q4</v>
          </cell>
          <cell r="E8107" t="str">
            <v/>
          </cell>
        </row>
        <row r="8108">
          <cell r="A8108" t="str">
            <v>83586</v>
          </cell>
          <cell r="B8108" t="str">
            <v>Assay 17- ketosteroids</v>
          </cell>
          <cell r="D8108" t="str">
            <v>Q4</v>
          </cell>
          <cell r="E8108" t="str">
            <v/>
          </cell>
        </row>
        <row r="8109">
          <cell r="A8109" t="str">
            <v>83593</v>
          </cell>
          <cell r="B8109" t="str">
            <v>Fractionation ketosteroids</v>
          </cell>
          <cell r="D8109" t="str">
            <v>Q4</v>
          </cell>
          <cell r="E8109" t="str">
            <v/>
          </cell>
        </row>
        <row r="8110">
          <cell r="A8110" t="str">
            <v>83605</v>
          </cell>
          <cell r="B8110" t="str">
            <v>Assay of lactic acid</v>
          </cell>
          <cell r="D8110" t="str">
            <v>Q4</v>
          </cell>
          <cell r="E8110" t="str">
            <v/>
          </cell>
        </row>
        <row r="8111">
          <cell r="A8111" t="str">
            <v>83615</v>
          </cell>
          <cell r="B8111" t="str">
            <v>Lactate (ld) (ldh) enzyme</v>
          </cell>
          <cell r="D8111" t="str">
            <v>Q4</v>
          </cell>
          <cell r="E8111" t="str">
            <v/>
          </cell>
        </row>
        <row r="8112">
          <cell r="A8112" t="str">
            <v>83625</v>
          </cell>
          <cell r="B8112" t="str">
            <v>Assay of ldh enzymes</v>
          </cell>
          <cell r="D8112" t="str">
            <v>Q4</v>
          </cell>
          <cell r="E8112" t="str">
            <v/>
          </cell>
        </row>
        <row r="8113">
          <cell r="A8113" t="str">
            <v>83630</v>
          </cell>
          <cell r="B8113" t="str">
            <v>Lactoferrin fecal (qual)</v>
          </cell>
          <cell r="D8113" t="str">
            <v>Q4</v>
          </cell>
          <cell r="E8113" t="str">
            <v/>
          </cell>
        </row>
        <row r="8114">
          <cell r="A8114" t="str">
            <v>83631</v>
          </cell>
          <cell r="B8114" t="str">
            <v>Lactoferrin fecal (quant)</v>
          </cell>
          <cell r="D8114" t="str">
            <v>Q4</v>
          </cell>
          <cell r="E8114" t="str">
            <v/>
          </cell>
        </row>
        <row r="8115">
          <cell r="A8115" t="str">
            <v>83632</v>
          </cell>
          <cell r="B8115" t="str">
            <v>Placental lactogen</v>
          </cell>
          <cell r="D8115" t="str">
            <v>Q4</v>
          </cell>
          <cell r="E8115" t="str">
            <v/>
          </cell>
        </row>
        <row r="8116">
          <cell r="A8116" t="str">
            <v>83633</v>
          </cell>
          <cell r="B8116" t="str">
            <v>Test urine for lactose</v>
          </cell>
          <cell r="D8116" t="str">
            <v>Q4</v>
          </cell>
          <cell r="E8116" t="str">
            <v/>
          </cell>
        </row>
        <row r="8117">
          <cell r="A8117" t="str">
            <v>83655</v>
          </cell>
          <cell r="B8117" t="str">
            <v>Assay of lead</v>
          </cell>
          <cell r="D8117" t="str">
            <v>Q4</v>
          </cell>
          <cell r="E8117" t="str">
            <v/>
          </cell>
        </row>
        <row r="8118">
          <cell r="A8118" t="str">
            <v>83661</v>
          </cell>
          <cell r="B8118" t="str">
            <v>L/s ratio fetal lung</v>
          </cell>
          <cell r="D8118" t="str">
            <v>Q4</v>
          </cell>
          <cell r="E8118" t="str">
            <v/>
          </cell>
        </row>
        <row r="8119">
          <cell r="A8119" t="str">
            <v>83662</v>
          </cell>
          <cell r="B8119" t="str">
            <v>Foam stability fetal lung</v>
          </cell>
          <cell r="D8119" t="str">
            <v>Q4</v>
          </cell>
          <cell r="E8119" t="str">
            <v/>
          </cell>
        </row>
        <row r="8120">
          <cell r="A8120" t="str">
            <v>83663</v>
          </cell>
          <cell r="B8120" t="str">
            <v>Fluoro polarize fetal lung</v>
          </cell>
          <cell r="D8120" t="str">
            <v>Q4</v>
          </cell>
          <cell r="E8120" t="str">
            <v/>
          </cell>
        </row>
        <row r="8121">
          <cell r="A8121" t="str">
            <v>83664</v>
          </cell>
          <cell r="B8121" t="str">
            <v>Lamellar bdy fetal lung</v>
          </cell>
          <cell r="D8121" t="str">
            <v>Q4</v>
          </cell>
          <cell r="E8121" t="str">
            <v/>
          </cell>
        </row>
        <row r="8122">
          <cell r="A8122" t="str">
            <v>83670</v>
          </cell>
          <cell r="B8122" t="str">
            <v>Assay of lap enzyme</v>
          </cell>
          <cell r="D8122" t="str">
            <v>Q4</v>
          </cell>
          <cell r="E8122" t="str">
            <v/>
          </cell>
        </row>
        <row r="8123">
          <cell r="A8123" t="str">
            <v>83690</v>
          </cell>
          <cell r="B8123" t="str">
            <v>Assay of lipase</v>
          </cell>
          <cell r="D8123" t="str">
            <v>Q4</v>
          </cell>
          <cell r="E8123" t="str">
            <v/>
          </cell>
        </row>
        <row r="8124">
          <cell r="A8124" t="str">
            <v>83695</v>
          </cell>
          <cell r="B8124" t="str">
            <v>Assay of lipoprotein(a)</v>
          </cell>
          <cell r="D8124" t="str">
            <v>Q4</v>
          </cell>
          <cell r="E8124" t="str">
            <v/>
          </cell>
        </row>
        <row r="8125">
          <cell r="A8125" t="str">
            <v>83698</v>
          </cell>
          <cell r="B8125" t="str">
            <v>Assay lipoprotein pla2</v>
          </cell>
          <cell r="D8125" t="str">
            <v>Q4</v>
          </cell>
          <cell r="E8125" t="str">
            <v/>
          </cell>
        </row>
        <row r="8126">
          <cell r="A8126" t="str">
            <v>83700</v>
          </cell>
          <cell r="B8126" t="str">
            <v>Lipopro bld electrophoretic</v>
          </cell>
          <cell r="D8126" t="str">
            <v>Q4</v>
          </cell>
          <cell r="E8126" t="str">
            <v/>
          </cell>
        </row>
        <row r="8127">
          <cell r="A8127" t="str">
            <v>83701</v>
          </cell>
          <cell r="B8127" t="str">
            <v>Lipoprotein bld hr fraction</v>
          </cell>
          <cell r="D8127" t="str">
            <v>Q4</v>
          </cell>
          <cell r="E8127" t="str">
            <v/>
          </cell>
        </row>
        <row r="8128">
          <cell r="A8128" t="str">
            <v>83704</v>
          </cell>
          <cell r="B8128" t="str">
            <v>Lipoprotein bld quan part</v>
          </cell>
          <cell r="D8128" t="str">
            <v>Q4</v>
          </cell>
          <cell r="E8128" t="str">
            <v/>
          </cell>
        </row>
        <row r="8129">
          <cell r="A8129" t="str">
            <v>83718</v>
          </cell>
          <cell r="B8129" t="str">
            <v>Assay of lipoprotein</v>
          </cell>
          <cell r="D8129" t="str">
            <v>A</v>
          </cell>
          <cell r="E8129" t="str">
            <v/>
          </cell>
        </row>
        <row r="8130">
          <cell r="A8130" t="str">
            <v>83719</v>
          </cell>
          <cell r="B8130" t="str">
            <v>Assay of blood lipoprotein</v>
          </cell>
          <cell r="D8130" t="str">
            <v>Q4</v>
          </cell>
          <cell r="E8130" t="str">
            <v/>
          </cell>
        </row>
        <row r="8131">
          <cell r="A8131" t="str">
            <v>83721</v>
          </cell>
          <cell r="B8131" t="str">
            <v>Assay of blood lipoprotein</v>
          </cell>
          <cell r="D8131" t="str">
            <v>Q4</v>
          </cell>
          <cell r="E8131" t="str">
            <v/>
          </cell>
        </row>
        <row r="8132">
          <cell r="A8132" t="str">
            <v>83727</v>
          </cell>
          <cell r="B8132" t="str">
            <v>Assay of lrh hormone</v>
          </cell>
          <cell r="D8132" t="str">
            <v>Q4</v>
          </cell>
          <cell r="E8132" t="str">
            <v/>
          </cell>
        </row>
        <row r="8133">
          <cell r="A8133" t="str">
            <v>83735</v>
          </cell>
          <cell r="B8133" t="str">
            <v>Assay of magnesium</v>
          </cell>
          <cell r="D8133" t="str">
            <v>Q4</v>
          </cell>
          <cell r="E8133" t="str">
            <v/>
          </cell>
        </row>
        <row r="8134">
          <cell r="A8134" t="str">
            <v>83775</v>
          </cell>
          <cell r="B8134" t="str">
            <v>Assay malate dehydrogenase</v>
          </cell>
          <cell r="D8134" t="str">
            <v>Q4</v>
          </cell>
          <cell r="E8134" t="str">
            <v/>
          </cell>
        </row>
        <row r="8135">
          <cell r="A8135" t="str">
            <v>83785</v>
          </cell>
          <cell r="B8135" t="str">
            <v>Assay of manganese</v>
          </cell>
          <cell r="D8135" t="str">
            <v>Q4</v>
          </cell>
          <cell r="E8135" t="str">
            <v/>
          </cell>
        </row>
        <row r="8136">
          <cell r="A8136" t="str">
            <v>83789</v>
          </cell>
          <cell r="B8136" t="str">
            <v>Mass spectrometry qual/quan</v>
          </cell>
          <cell r="D8136" t="str">
            <v>Q4</v>
          </cell>
          <cell r="E8136" t="str">
            <v/>
          </cell>
        </row>
        <row r="8137">
          <cell r="A8137" t="str">
            <v>83825</v>
          </cell>
          <cell r="B8137" t="str">
            <v>Assay of mercury</v>
          </cell>
          <cell r="D8137" t="str">
            <v>Q4</v>
          </cell>
          <cell r="E8137" t="str">
            <v/>
          </cell>
        </row>
        <row r="8138">
          <cell r="A8138" t="str">
            <v>83835</v>
          </cell>
          <cell r="B8138" t="str">
            <v>Assay of metanephrines</v>
          </cell>
          <cell r="D8138" t="str">
            <v>Q4</v>
          </cell>
          <cell r="E8138" t="str">
            <v/>
          </cell>
        </row>
        <row r="8139">
          <cell r="A8139" t="str">
            <v>83857</v>
          </cell>
          <cell r="B8139" t="str">
            <v>Assay of methemalbumin</v>
          </cell>
          <cell r="D8139" t="str">
            <v>Q4</v>
          </cell>
          <cell r="E8139" t="str">
            <v/>
          </cell>
        </row>
        <row r="8140">
          <cell r="A8140" t="str">
            <v>83861</v>
          </cell>
          <cell r="B8140" t="str">
            <v>Microfluid analy tears</v>
          </cell>
          <cell r="D8140" t="str">
            <v>Q4</v>
          </cell>
          <cell r="E8140" t="str">
            <v/>
          </cell>
        </row>
        <row r="8141">
          <cell r="A8141" t="str">
            <v>83864</v>
          </cell>
          <cell r="B8141" t="str">
            <v>Mucopolysaccharides</v>
          </cell>
          <cell r="D8141" t="str">
            <v>Q4</v>
          </cell>
          <cell r="E8141" t="str">
            <v/>
          </cell>
        </row>
        <row r="8142">
          <cell r="A8142" t="str">
            <v>83872</v>
          </cell>
          <cell r="B8142" t="str">
            <v>Assay synovial fluid mucin</v>
          </cell>
          <cell r="D8142" t="str">
            <v>Q4</v>
          </cell>
          <cell r="E8142" t="str">
            <v/>
          </cell>
        </row>
        <row r="8143">
          <cell r="A8143" t="str">
            <v>83873</v>
          </cell>
          <cell r="B8143" t="str">
            <v>Assay of csf protein</v>
          </cell>
          <cell r="D8143" t="str">
            <v>Q4</v>
          </cell>
          <cell r="E8143" t="str">
            <v/>
          </cell>
        </row>
        <row r="8144">
          <cell r="A8144" t="str">
            <v>83874</v>
          </cell>
          <cell r="B8144" t="str">
            <v>Assay of myoglobin</v>
          </cell>
          <cell r="D8144" t="str">
            <v>Q4</v>
          </cell>
          <cell r="E8144" t="str">
            <v/>
          </cell>
        </row>
        <row r="8145">
          <cell r="A8145" t="str">
            <v>83876</v>
          </cell>
          <cell r="B8145" t="str">
            <v>Assay myeloperoxidase</v>
          </cell>
          <cell r="D8145" t="str">
            <v>Q4</v>
          </cell>
          <cell r="E8145" t="str">
            <v/>
          </cell>
        </row>
        <row r="8146">
          <cell r="A8146" t="str">
            <v>83880</v>
          </cell>
          <cell r="B8146" t="str">
            <v>Assay of natriuretic peptide</v>
          </cell>
          <cell r="D8146" t="str">
            <v>Q4</v>
          </cell>
          <cell r="E8146" t="str">
            <v/>
          </cell>
        </row>
        <row r="8147">
          <cell r="A8147" t="str">
            <v>83883</v>
          </cell>
          <cell r="B8147" t="str">
            <v>Assay nephelometry not spec</v>
          </cell>
          <cell r="D8147" t="str">
            <v>Q4</v>
          </cell>
          <cell r="E8147" t="str">
            <v/>
          </cell>
        </row>
        <row r="8148">
          <cell r="A8148" t="str">
            <v>83885</v>
          </cell>
          <cell r="B8148" t="str">
            <v>Assay of nickel</v>
          </cell>
          <cell r="D8148" t="str">
            <v>Q4</v>
          </cell>
          <cell r="E8148" t="str">
            <v/>
          </cell>
        </row>
        <row r="8149">
          <cell r="A8149" t="str">
            <v>83915</v>
          </cell>
          <cell r="B8149" t="str">
            <v>Assay of nucleotidase</v>
          </cell>
          <cell r="D8149" t="str">
            <v>Q4</v>
          </cell>
          <cell r="E8149" t="str">
            <v/>
          </cell>
        </row>
        <row r="8150">
          <cell r="A8150" t="str">
            <v>83916</v>
          </cell>
          <cell r="B8150" t="str">
            <v>Oligoclonal bands</v>
          </cell>
          <cell r="D8150" t="str">
            <v>Q4</v>
          </cell>
          <cell r="E8150" t="str">
            <v/>
          </cell>
        </row>
        <row r="8151">
          <cell r="A8151" t="str">
            <v>83918</v>
          </cell>
          <cell r="B8151" t="str">
            <v>Organic acids total quant</v>
          </cell>
          <cell r="D8151" t="str">
            <v>Q4</v>
          </cell>
          <cell r="E8151" t="str">
            <v/>
          </cell>
        </row>
        <row r="8152">
          <cell r="A8152" t="str">
            <v>83919</v>
          </cell>
          <cell r="B8152" t="str">
            <v>Organic acids qual each</v>
          </cell>
          <cell r="D8152" t="str">
            <v>Q4</v>
          </cell>
          <cell r="E8152" t="str">
            <v/>
          </cell>
        </row>
        <row r="8153">
          <cell r="A8153" t="str">
            <v>83921</v>
          </cell>
          <cell r="B8153" t="str">
            <v>Organic acid single quant</v>
          </cell>
          <cell r="D8153" t="str">
            <v>Q4</v>
          </cell>
          <cell r="E8153" t="str">
            <v/>
          </cell>
        </row>
        <row r="8154">
          <cell r="A8154" t="str">
            <v>83930</v>
          </cell>
          <cell r="B8154" t="str">
            <v>Assay of blood osmolality</v>
          </cell>
          <cell r="D8154" t="str">
            <v>Q4</v>
          </cell>
          <cell r="E8154" t="str">
            <v/>
          </cell>
        </row>
        <row r="8155">
          <cell r="A8155" t="str">
            <v>83935</v>
          </cell>
          <cell r="B8155" t="str">
            <v>Assay of urine osmolality</v>
          </cell>
          <cell r="D8155" t="str">
            <v>Q4</v>
          </cell>
          <cell r="E8155" t="str">
            <v/>
          </cell>
        </row>
        <row r="8156">
          <cell r="A8156" t="str">
            <v>83937</v>
          </cell>
          <cell r="B8156" t="str">
            <v>Assay of osteocalcin</v>
          </cell>
          <cell r="D8156" t="str">
            <v>Q4</v>
          </cell>
          <cell r="E8156" t="str">
            <v/>
          </cell>
        </row>
        <row r="8157">
          <cell r="A8157" t="str">
            <v>83945</v>
          </cell>
          <cell r="B8157" t="str">
            <v>Assay of oxalate</v>
          </cell>
          <cell r="D8157" t="str">
            <v>Q4</v>
          </cell>
          <cell r="E8157" t="str">
            <v/>
          </cell>
        </row>
        <row r="8158">
          <cell r="A8158" t="str">
            <v>83950</v>
          </cell>
          <cell r="B8158" t="str">
            <v>Oncoprotein her-2/neu</v>
          </cell>
          <cell r="D8158" t="str">
            <v>Q4</v>
          </cell>
          <cell r="E8158" t="str">
            <v/>
          </cell>
        </row>
        <row r="8159">
          <cell r="A8159" t="str">
            <v>83951</v>
          </cell>
          <cell r="B8159" t="str">
            <v>Oncoprotein dcp</v>
          </cell>
          <cell r="D8159" t="str">
            <v>Q4</v>
          </cell>
          <cell r="E8159" t="str">
            <v/>
          </cell>
        </row>
        <row r="8160">
          <cell r="A8160" t="str">
            <v>83970</v>
          </cell>
          <cell r="B8160" t="str">
            <v>Assay of parathormone</v>
          </cell>
          <cell r="D8160" t="str">
            <v>Q4</v>
          </cell>
          <cell r="E8160" t="str">
            <v/>
          </cell>
        </row>
        <row r="8161">
          <cell r="A8161" t="str">
            <v>83986</v>
          </cell>
          <cell r="B8161" t="str">
            <v>Assay ph body fluid nos</v>
          </cell>
          <cell r="D8161" t="str">
            <v>Q4</v>
          </cell>
          <cell r="E8161" t="str">
            <v/>
          </cell>
        </row>
        <row r="8162">
          <cell r="A8162" t="str">
            <v>83987</v>
          </cell>
          <cell r="B8162" t="str">
            <v>Exhaled breath condensate</v>
          </cell>
          <cell r="D8162" t="str">
            <v>Q4</v>
          </cell>
          <cell r="E8162" t="str">
            <v/>
          </cell>
        </row>
        <row r="8163">
          <cell r="A8163" t="str">
            <v>83992</v>
          </cell>
          <cell r="B8163" t="str">
            <v>Assay for phencyclidine</v>
          </cell>
          <cell r="C8163" t="str">
            <v>CH</v>
          </cell>
          <cell r="D8163" t="str">
            <v>B</v>
          </cell>
          <cell r="E8163" t="str">
            <v/>
          </cell>
          <cell r="J8163">
            <v>42736</v>
          </cell>
          <cell r="M8163" t="str">
            <v>*</v>
          </cell>
        </row>
        <row r="8164">
          <cell r="A8164" t="str">
            <v>83993</v>
          </cell>
          <cell r="B8164" t="str">
            <v>Assay for calprotectin fecal</v>
          </cell>
          <cell r="D8164" t="str">
            <v>Q4</v>
          </cell>
          <cell r="E8164" t="str">
            <v/>
          </cell>
        </row>
        <row r="8165">
          <cell r="A8165" t="str">
            <v>84030</v>
          </cell>
          <cell r="B8165" t="str">
            <v>Assay of blood pku</v>
          </cell>
          <cell r="D8165" t="str">
            <v>Q4</v>
          </cell>
          <cell r="E8165" t="str">
            <v/>
          </cell>
        </row>
        <row r="8166">
          <cell r="A8166" t="str">
            <v>84035</v>
          </cell>
          <cell r="B8166" t="str">
            <v>Assay of phenylketones</v>
          </cell>
          <cell r="D8166" t="str">
            <v>Q4</v>
          </cell>
          <cell r="E8166" t="str">
            <v/>
          </cell>
        </row>
        <row r="8167">
          <cell r="A8167" t="str">
            <v>84060</v>
          </cell>
          <cell r="B8167" t="str">
            <v>Assay acid phosphatase</v>
          </cell>
          <cell r="D8167" t="str">
            <v>Q4</v>
          </cell>
          <cell r="E8167" t="str">
            <v/>
          </cell>
        </row>
        <row r="8168">
          <cell r="A8168" t="str">
            <v>84061</v>
          </cell>
          <cell r="B8168" t="str">
            <v>Phosphatase forensic exam</v>
          </cell>
          <cell r="D8168" t="str">
            <v>Q4</v>
          </cell>
          <cell r="E8168" t="str">
            <v/>
          </cell>
        </row>
        <row r="8169">
          <cell r="A8169" t="str">
            <v>84066</v>
          </cell>
          <cell r="B8169" t="str">
            <v>Assay prostate phosphatase</v>
          </cell>
          <cell r="D8169" t="str">
            <v>Q4</v>
          </cell>
          <cell r="E8169" t="str">
            <v/>
          </cell>
        </row>
        <row r="8170">
          <cell r="A8170" t="str">
            <v>84075</v>
          </cell>
          <cell r="B8170" t="str">
            <v>Assay alkaline phosphatase</v>
          </cell>
          <cell r="D8170" t="str">
            <v>Q4</v>
          </cell>
          <cell r="E8170" t="str">
            <v/>
          </cell>
        </row>
        <row r="8171">
          <cell r="A8171" t="str">
            <v>84078</v>
          </cell>
          <cell r="B8171" t="str">
            <v>Assay alkaline phosphatase</v>
          </cell>
          <cell r="D8171" t="str">
            <v>Q4</v>
          </cell>
          <cell r="E8171" t="str">
            <v/>
          </cell>
        </row>
        <row r="8172">
          <cell r="A8172" t="str">
            <v>84080</v>
          </cell>
          <cell r="B8172" t="str">
            <v>Assay alkaline phosphatases</v>
          </cell>
          <cell r="D8172" t="str">
            <v>Q4</v>
          </cell>
          <cell r="E8172" t="str">
            <v/>
          </cell>
        </row>
        <row r="8173">
          <cell r="A8173" t="str">
            <v>84081</v>
          </cell>
          <cell r="B8173" t="str">
            <v>Assay phosphatidylglycerol</v>
          </cell>
          <cell r="D8173" t="str">
            <v>Q4</v>
          </cell>
          <cell r="E8173" t="str">
            <v/>
          </cell>
        </row>
        <row r="8174">
          <cell r="A8174" t="str">
            <v>84085</v>
          </cell>
          <cell r="B8174" t="str">
            <v>Assay of rbc pg6d enzyme</v>
          </cell>
          <cell r="D8174" t="str">
            <v>Q4</v>
          </cell>
          <cell r="E8174" t="str">
            <v/>
          </cell>
        </row>
        <row r="8175">
          <cell r="A8175" t="str">
            <v>84087</v>
          </cell>
          <cell r="B8175" t="str">
            <v>Assay phosphohexose enzymes</v>
          </cell>
          <cell r="D8175" t="str">
            <v>Q4</v>
          </cell>
          <cell r="E8175" t="str">
            <v/>
          </cell>
        </row>
        <row r="8176">
          <cell r="A8176" t="str">
            <v>84100</v>
          </cell>
          <cell r="B8176" t="str">
            <v>Assay of phosphorus</v>
          </cell>
          <cell r="D8176" t="str">
            <v>Q4</v>
          </cell>
          <cell r="E8176" t="str">
            <v/>
          </cell>
        </row>
        <row r="8177">
          <cell r="A8177" t="str">
            <v>84105</v>
          </cell>
          <cell r="B8177" t="str">
            <v>Assay of urine phosphorus</v>
          </cell>
          <cell r="D8177" t="str">
            <v>Q4</v>
          </cell>
          <cell r="E8177" t="str">
            <v/>
          </cell>
        </row>
        <row r="8178">
          <cell r="A8178" t="str">
            <v>84106</v>
          </cell>
          <cell r="B8178" t="str">
            <v>Test for porphobilinogen</v>
          </cell>
          <cell r="D8178" t="str">
            <v>Q4</v>
          </cell>
          <cell r="E8178" t="str">
            <v/>
          </cell>
        </row>
        <row r="8179">
          <cell r="A8179" t="str">
            <v>84110</v>
          </cell>
          <cell r="B8179" t="str">
            <v>Assay of porphobilinogen</v>
          </cell>
          <cell r="D8179" t="str">
            <v>Q4</v>
          </cell>
          <cell r="E8179" t="str">
            <v/>
          </cell>
        </row>
        <row r="8180">
          <cell r="A8180" t="str">
            <v>84112</v>
          </cell>
          <cell r="B8180" t="str">
            <v>Eval amniotic fluid protein</v>
          </cell>
          <cell r="D8180" t="str">
            <v>Q4</v>
          </cell>
          <cell r="E8180" t="str">
            <v/>
          </cell>
        </row>
        <row r="8181">
          <cell r="A8181" t="str">
            <v>84119</v>
          </cell>
          <cell r="B8181" t="str">
            <v>Test urine for porphyrins</v>
          </cell>
          <cell r="D8181" t="str">
            <v>Q4</v>
          </cell>
          <cell r="E8181" t="str">
            <v/>
          </cell>
        </row>
        <row r="8182">
          <cell r="A8182" t="str">
            <v>84120</v>
          </cell>
          <cell r="B8182" t="str">
            <v>Assay of urine porphyrins</v>
          </cell>
          <cell r="D8182" t="str">
            <v>Q4</v>
          </cell>
          <cell r="E8182" t="str">
            <v/>
          </cell>
        </row>
        <row r="8183">
          <cell r="A8183" t="str">
            <v>84126</v>
          </cell>
          <cell r="B8183" t="str">
            <v>Assay of feces porphyrins</v>
          </cell>
          <cell r="D8183" t="str">
            <v>Q4</v>
          </cell>
          <cell r="E8183" t="str">
            <v/>
          </cell>
        </row>
        <row r="8184">
          <cell r="A8184" t="str">
            <v>84132</v>
          </cell>
          <cell r="B8184" t="str">
            <v>Assay of serum potassium</v>
          </cell>
          <cell r="D8184" t="str">
            <v>Q4</v>
          </cell>
          <cell r="E8184" t="str">
            <v/>
          </cell>
        </row>
        <row r="8185">
          <cell r="A8185" t="str">
            <v>84133</v>
          </cell>
          <cell r="B8185" t="str">
            <v>Assay of urine potassium</v>
          </cell>
          <cell r="D8185" t="str">
            <v>Q4</v>
          </cell>
          <cell r="E8185" t="str">
            <v/>
          </cell>
        </row>
        <row r="8186">
          <cell r="A8186" t="str">
            <v>84134</v>
          </cell>
          <cell r="B8186" t="str">
            <v>Assay of prealbumin</v>
          </cell>
          <cell r="D8186" t="str">
            <v>Q4</v>
          </cell>
          <cell r="E8186" t="str">
            <v/>
          </cell>
        </row>
        <row r="8187">
          <cell r="A8187" t="str">
            <v>84135</v>
          </cell>
          <cell r="B8187" t="str">
            <v>Assay of pregnanediol</v>
          </cell>
          <cell r="D8187" t="str">
            <v>Q4</v>
          </cell>
          <cell r="E8187" t="str">
            <v/>
          </cell>
        </row>
        <row r="8188">
          <cell r="A8188" t="str">
            <v>84138</v>
          </cell>
          <cell r="B8188" t="str">
            <v>Assay of pregnanetriol</v>
          </cell>
          <cell r="D8188" t="str">
            <v>Q4</v>
          </cell>
          <cell r="E8188" t="str">
            <v/>
          </cell>
        </row>
        <row r="8189">
          <cell r="A8189" t="str">
            <v>84140</v>
          </cell>
          <cell r="B8189" t="str">
            <v>Assay of pregnenolone</v>
          </cell>
          <cell r="D8189" t="str">
            <v>Q4</v>
          </cell>
          <cell r="E8189" t="str">
            <v/>
          </cell>
        </row>
        <row r="8190">
          <cell r="A8190" t="str">
            <v>84143</v>
          </cell>
          <cell r="B8190" t="str">
            <v>Assay of 17-hydroxypregneno</v>
          </cell>
          <cell r="D8190" t="str">
            <v>Q4</v>
          </cell>
          <cell r="E8190" t="str">
            <v/>
          </cell>
        </row>
        <row r="8191">
          <cell r="A8191" t="str">
            <v>84144</v>
          </cell>
          <cell r="B8191" t="str">
            <v>Assay of progesterone</v>
          </cell>
          <cell r="D8191" t="str">
            <v>Q4</v>
          </cell>
          <cell r="E8191" t="str">
            <v/>
          </cell>
        </row>
        <row r="8192">
          <cell r="A8192" t="str">
            <v>84145</v>
          </cell>
          <cell r="B8192" t="str">
            <v>Procalcitonin (pct)</v>
          </cell>
          <cell r="D8192" t="str">
            <v>Q4</v>
          </cell>
          <cell r="E8192" t="str">
            <v/>
          </cell>
        </row>
        <row r="8193">
          <cell r="A8193" t="str">
            <v>84146</v>
          </cell>
          <cell r="B8193" t="str">
            <v>Assay of prolactin</v>
          </cell>
          <cell r="D8193" t="str">
            <v>Q4</v>
          </cell>
          <cell r="E8193" t="str">
            <v/>
          </cell>
        </row>
        <row r="8194">
          <cell r="A8194" t="str">
            <v>84150</v>
          </cell>
          <cell r="B8194" t="str">
            <v>Assay of prostaglandin</v>
          </cell>
          <cell r="D8194" t="str">
            <v>Q4</v>
          </cell>
          <cell r="E8194" t="str">
            <v/>
          </cell>
        </row>
        <row r="8195">
          <cell r="A8195" t="str">
            <v>84152</v>
          </cell>
          <cell r="B8195" t="str">
            <v>Assay of psa complexed</v>
          </cell>
          <cell r="D8195" t="str">
            <v>Q4</v>
          </cell>
          <cell r="E8195" t="str">
            <v/>
          </cell>
        </row>
        <row r="8196">
          <cell r="A8196" t="str">
            <v>84153</v>
          </cell>
          <cell r="B8196" t="str">
            <v>Assay of psa total</v>
          </cell>
          <cell r="D8196" t="str">
            <v>Q4</v>
          </cell>
          <cell r="E8196" t="str">
            <v/>
          </cell>
        </row>
        <row r="8197">
          <cell r="A8197" t="str">
            <v>84154</v>
          </cell>
          <cell r="B8197" t="str">
            <v>Assay of psa free</v>
          </cell>
          <cell r="D8197" t="str">
            <v>Q4</v>
          </cell>
          <cell r="E8197" t="str">
            <v/>
          </cell>
        </row>
        <row r="8198">
          <cell r="A8198" t="str">
            <v>84155</v>
          </cell>
          <cell r="B8198" t="str">
            <v>Assay of protein serum</v>
          </cell>
          <cell r="D8198" t="str">
            <v>Q4</v>
          </cell>
          <cell r="E8198" t="str">
            <v/>
          </cell>
        </row>
        <row r="8199">
          <cell r="A8199" t="str">
            <v>84156</v>
          </cell>
          <cell r="B8199" t="str">
            <v>Assay of protein urine</v>
          </cell>
          <cell r="D8199" t="str">
            <v>Q4</v>
          </cell>
          <cell r="E8199" t="str">
            <v/>
          </cell>
        </row>
        <row r="8200">
          <cell r="A8200" t="str">
            <v>84157</v>
          </cell>
          <cell r="B8200" t="str">
            <v>Assay of protein other</v>
          </cell>
          <cell r="D8200" t="str">
            <v>Q4</v>
          </cell>
          <cell r="E8200" t="str">
            <v/>
          </cell>
        </row>
        <row r="8201">
          <cell r="A8201" t="str">
            <v>84160</v>
          </cell>
          <cell r="B8201" t="str">
            <v>Assay of protein any source</v>
          </cell>
          <cell r="D8201" t="str">
            <v>Q4</v>
          </cell>
          <cell r="E8201" t="str">
            <v/>
          </cell>
        </row>
        <row r="8202">
          <cell r="A8202" t="str">
            <v>84163</v>
          </cell>
          <cell r="B8202" t="str">
            <v>Pappa serum</v>
          </cell>
          <cell r="D8202" t="str">
            <v>Q4</v>
          </cell>
          <cell r="E8202" t="str">
            <v/>
          </cell>
        </row>
        <row r="8203">
          <cell r="A8203" t="str">
            <v>84165</v>
          </cell>
          <cell r="B8203" t="str">
            <v>Protein e-phoresis serum</v>
          </cell>
          <cell r="D8203" t="str">
            <v>Q4</v>
          </cell>
          <cell r="E8203" t="str">
            <v/>
          </cell>
        </row>
        <row r="8204">
          <cell r="A8204" t="str">
            <v>84166</v>
          </cell>
          <cell r="B8204" t="str">
            <v>Protein e-phoresis/urine/csf</v>
          </cell>
          <cell r="D8204" t="str">
            <v>Q4</v>
          </cell>
          <cell r="E8204" t="str">
            <v/>
          </cell>
        </row>
        <row r="8205">
          <cell r="A8205" t="str">
            <v>84181</v>
          </cell>
          <cell r="B8205" t="str">
            <v>Western blot test</v>
          </cell>
          <cell r="D8205" t="str">
            <v>Q4</v>
          </cell>
          <cell r="E8205" t="str">
            <v/>
          </cell>
        </row>
        <row r="8206">
          <cell r="A8206" t="str">
            <v>84182</v>
          </cell>
          <cell r="B8206" t="str">
            <v>Protein western blot test</v>
          </cell>
          <cell r="D8206" t="str">
            <v>Q4</v>
          </cell>
          <cell r="E8206" t="str">
            <v/>
          </cell>
        </row>
        <row r="8207">
          <cell r="A8207" t="str">
            <v>84202</v>
          </cell>
          <cell r="B8207" t="str">
            <v>Assay rbc protoporphyrin</v>
          </cell>
          <cell r="D8207" t="str">
            <v>Q4</v>
          </cell>
          <cell r="E8207" t="str">
            <v/>
          </cell>
        </row>
        <row r="8208">
          <cell r="A8208" t="str">
            <v>84203</v>
          </cell>
          <cell r="B8208" t="str">
            <v>Test rbc protoporphyrin</v>
          </cell>
          <cell r="D8208" t="str">
            <v>Q4</v>
          </cell>
          <cell r="E8208" t="str">
            <v/>
          </cell>
        </row>
        <row r="8209">
          <cell r="A8209" t="str">
            <v>84206</v>
          </cell>
          <cell r="B8209" t="str">
            <v>Assay of proinsulin</v>
          </cell>
          <cell r="D8209" t="str">
            <v>Q4</v>
          </cell>
          <cell r="E8209" t="str">
            <v/>
          </cell>
        </row>
        <row r="8210">
          <cell r="A8210" t="str">
            <v>84207</v>
          </cell>
          <cell r="B8210" t="str">
            <v>Assay of vitamin b-6</v>
          </cell>
          <cell r="D8210" t="str">
            <v>Q4</v>
          </cell>
          <cell r="E8210" t="str">
            <v/>
          </cell>
        </row>
        <row r="8211">
          <cell r="A8211" t="str">
            <v>84210</v>
          </cell>
          <cell r="B8211" t="str">
            <v>Assay of pyruvate</v>
          </cell>
          <cell r="D8211" t="str">
            <v>Q4</v>
          </cell>
          <cell r="E8211" t="str">
            <v/>
          </cell>
        </row>
        <row r="8212">
          <cell r="A8212" t="str">
            <v>84220</v>
          </cell>
          <cell r="B8212" t="str">
            <v>Assay of pyruvate kinase</v>
          </cell>
          <cell r="D8212" t="str">
            <v>Q4</v>
          </cell>
          <cell r="E8212" t="str">
            <v/>
          </cell>
        </row>
        <row r="8213">
          <cell r="A8213" t="str">
            <v>84228</v>
          </cell>
          <cell r="B8213" t="str">
            <v>Assay of quinine</v>
          </cell>
          <cell r="D8213" t="str">
            <v>Q4</v>
          </cell>
          <cell r="E8213" t="str">
            <v/>
          </cell>
        </row>
        <row r="8214">
          <cell r="A8214" t="str">
            <v>84233</v>
          </cell>
          <cell r="B8214" t="str">
            <v>Assay of estrogen</v>
          </cell>
          <cell r="D8214" t="str">
            <v>Q4</v>
          </cell>
          <cell r="E8214" t="str">
            <v/>
          </cell>
        </row>
        <row r="8215">
          <cell r="A8215" t="str">
            <v>84234</v>
          </cell>
          <cell r="B8215" t="str">
            <v>Assay of progesterone</v>
          </cell>
          <cell r="D8215" t="str">
            <v>Q4</v>
          </cell>
          <cell r="E8215" t="str">
            <v/>
          </cell>
        </row>
        <row r="8216">
          <cell r="A8216" t="str">
            <v>84235</v>
          </cell>
          <cell r="B8216" t="str">
            <v>Assay of endocrine hormone</v>
          </cell>
          <cell r="D8216" t="str">
            <v>Q4</v>
          </cell>
          <cell r="E8216" t="str">
            <v/>
          </cell>
        </row>
        <row r="8217">
          <cell r="A8217" t="str">
            <v>84238</v>
          </cell>
          <cell r="B8217" t="str">
            <v>Assay nonendocrine receptor</v>
          </cell>
          <cell r="D8217" t="str">
            <v>Q4</v>
          </cell>
          <cell r="E8217" t="str">
            <v/>
          </cell>
        </row>
        <row r="8218">
          <cell r="A8218" t="str">
            <v>84244</v>
          </cell>
          <cell r="B8218" t="str">
            <v>Assay of renin</v>
          </cell>
          <cell r="D8218" t="str">
            <v>Q4</v>
          </cell>
          <cell r="E8218" t="str">
            <v/>
          </cell>
        </row>
        <row r="8219">
          <cell r="A8219" t="str">
            <v>84252</v>
          </cell>
          <cell r="B8219" t="str">
            <v>Assay of vitamin b-2</v>
          </cell>
          <cell r="D8219" t="str">
            <v>Q4</v>
          </cell>
          <cell r="E8219" t="str">
            <v/>
          </cell>
        </row>
        <row r="8220">
          <cell r="A8220" t="str">
            <v>84255</v>
          </cell>
          <cell r="B8220" t="str">
            <v>Assay of selenium</v>
          </cell>
          <cell r="D8220" t="str">
            <v>Q4</v>
          </cell>
          <cell r="E8220" t="str">
            <v/>
          </cell>
        </row>
        <row r="8221">
          <cell r="A8221" t="str">
            <v>84260</v>
          </cell>
          <cell r="B8221" t="str">
            <v>Assay of serotonin</v>
          </cell>
          <cell r="D8221" t="str">
            <v>Q4</v>
          </cell>
          <cell r="E8221" t="str">
            <v/>
          </cell>
        </row>
        <row r="8222">
          <cell r="A8222" t="str">
            <v>84270</v>
          </cell>
          <cell r="B8222" t="str">
            <v>Assay of sex hormone globul</v>
          </cell>
          <cell r="D8222" t="str">
            <v>Q4</v>
          </cell>
          <cell r="E8222" t="str">
            <v/>
          </cell>
        </row>
        <row r="8223">
          <cell r="A8223" t="str">
            <v>84275</v>
          </cell>
          <cell r="B8223" t="str">
            <v>Assay of sialic acid</v>
          </cell>
          <cell r="D8223" t="str">
            <v>Q4</v>
          </cell>
          <cell r="E8223" t="str">
            <v/>
          </cell>
        </row>
        <row r="8224">
          <cell r="A8224" t="str">
            <v>84285</v>
          </cell>
          <cell r="B8224" t="str">
            <v>Assay of silica</v>
          </cell>
          <cell r="D8224" t="str">
            <v>Q4</v>
          </cell>
          <cell r="E8224" t="str">
            <v/>
          </cell>
        </row>
        <row r="8225">
          <cell r="A8225" t="str">
            <v>84295</v>
          </cell>
          <cell r="B8225" t="str">
            <v>Assay of serum sodium</v>
          </cell>
          <cell r="D8225" t="str">
            <v>Q4</v>
          </cell>
          <cell r="E8225" t="str">
            <v/>
          </cell>
        </row>
        <row r="8226">
          <cell r="A8226" t="str">
            <v>84300</v>
          </cell>
          <cell r="B8226" t="str">
            <v>Assay of urine sodium</v>
          </cell>
          <cell r="D8226" t="str">
            <v>Q4</v>
          </cell>
          <cell r="E8226" t="str">
            <v/>
          </cell>
        </row>
        <row r="8227">
          <cell r="A8227" t="str">
            <v>84302</v>
          </cell>
          <cell r="B8227" t="str">
            <v>Assay of sweat sodium</v>
          </cell>
          <cell r="D8227" t="str">
            <v>Q4</v>
          </cell>
          <cell r="E8227" t="str">
            <v/>
          </cell>
        </row>
        <row r="8228">
          <cell r="A8228" t="str">
            <v>84305</v>
          </cell>
          <cell r="B8228" t="str">
            <v>Assay of somatomedin</v>
          </cell>
          <cell r="D8228" t="str">
            <v>Q4</v>
          </cell>
          <cell r="E8228" t="str">
            <v/>
          </cell>
        </row>
        <row r="8229">
          <cell r="A8229" t="str">
            <v>84307</v>
          </cell>
          <cell r="B8229" t="str">
            <v>Assay of somatostatin</v>
          </cell>
          <cell r="D8229" t="str">
            <v>Q4</v>
          </cell>
          <cell r="E8229" t="str">
            <v/>
          </cell>
        </row>
        <row r="8230">
          <cell r="A8230" t="str">
            <v>84311</v>
          </cell>
          <cell r="B8230" t="str">
            <v>Spectrophotometry</v>
          </cell>
          <cell r="D8230" t="str">
            <v>Q4</v>
          </cell>
          <cell r="E8230" t="str">
            <v/>
          </cell>
        </row>
        <row r="8231">
          <cell r="A8231" t="str">
            <v>84315</v>
          </cell>
          <cell r="B8231" t="str">
            <v>Body fluid specific gravity</v>
          </cell>
          <cell r="D8231" t="str">
            <v>Q4</v>
          </cell>
          <cell r="E8231" t="str">
            <v/>
          </cell>
        </row>
        <row r="8232">
          <cell r="A8232" t="str">
            <v>84375</v>
          </cell>
          <cell r="B8232" t="str">
            <v>Chromatogram assay sugars</v>
          </cell>
          <cell r="D8232" t="str">
            <v>Q4</v>
          </cell>
          <cell r="E8232" t="str">
            <v/>
          </cell>
        </row>
        <row r="8233">
          <cell r="A8233" t="str">
            <v>84376</v>
          </cell>
          <cell r="B8233" t="str">
            <v>Sugars single qual</v>
          </cell>
          <cell r="D8233" t="str">
            <v>Q4</v>
          </cell>
          <cell r="E8233" t="str">
            <v/>
          </cell>
        </row>
        <row r="8234">
          <cell r="A8234" t="str">
            <v>84377</v>
          </cell>
          <cell r="B8234" t="str">
            <v>Sugars multiple qual</v>
          </cell>
          <cell r="D8234" t="str">
            <v>Q4</v>
          </cell>
          <cell r="E8234" t="str">
            <v/>
          </cell>
        </row>
        <row r="8235">
          <cell r="A8235" t="str">
            <v>84378</v>
          </cell>
          <cell r="B8235" t="str">
            <v>Sugars single quant</v>
          </cell>
          <cell r="D8235" t="str">
            <v>Q4</v>
          </cell>
          <cell r="E8235" t="str">
            <v/>
          </cell>
        </row>
        <row r="8236">
          <cell r="A8236" t="str">
            <v>84379</v>
          </cell>
          <cell r="B8236" t="str">
            <v>Sugars multiple quant</v>
          </cell>
          <cell r="D8236" t="str">
            <v>Q4</v>
          </cell>
          <cell r="E8236" t="str">
            <v/>
          </cell>
        </row>
        <row r="8237">
          <cell r="A8237" t="str">
            <v>84392</v>
          </cell>
          <cell r="B8237" t="str">
            <v>Assay of urine sulfate</v>
          </cell>
          <cell r="D8237" t="str">
            <v>Q4</v>
          </cell>
          <cell r="E8237" t="str">
            <v/>
          </cell>
        </row>
        <row r="8238">
          <cell r="A8238" t="str">
            <v>84402</v>
          </cell>
          <cell r="B8238" t="str">
            <v>Assay of free testosterone</v>
          </cell>
          <cell r="D8238" t="str">
            <v>Q4</v>
          </cell>
          <cell r="E8238" t="str">
            <v/>
          </cell>
        </row>
        <row r="8239">
          <cell r="A8239" t="str">
            <v>84403</v>
          </cell>
          <cell r="B8239" t="str">
            <v>Assay of total testosterone</v>
          </cell>
          <cell r="D8239" t="str">
            <v>Q4</v>
          </cell>
          <cell r="E8239" t="str">
            <v/>
          </cell>
        </row>
        <row r="8240">
          <cell r="A8240" t="str">
            <v>84410</v>
          </cell>
          <cell r="B8240" t="str">
            <v>Testosterone bioavailable</v>
          </cell>
          <cell r="C8240" t="str">
            <v>NC</v>
          </cell>
          <cell r="D8240" t="str">
            <v>Q4</v>
          </cell>
          <cell r="E8240" t="str">
            <v/>
          </cell>
          <cell r="K8240">
            <v>42736</v>
          </cell>
          <cell r="M8240" t="str">
            <v>*</v>
          </cell>
        </row>
        <row r="8241">
          <cell r="A8241" t="str">
            <v>84425</v>
          </cell>
          <cell r="B8241" t="str">
            <v>Assay of vitamin b-1</v>
          </cell>
          <cell r="D8241" t="str">
            <v>Q4</v>
          </cell>
          <cell r="E8241" t="str">
            <v/>
          </cell>
        </row>
        <row r="8242">
          <cell r="A8242" t="str">
            <v>84430</v>
          </cell>
          <cell r="B8242" t="str">
            <v>Assay of thiocyanate</v>
          </cell>
          <cell r="D8242" t="str">
            <v>Q4</v>
          </cell>
          <cell r="E8242" t="str">
            <v/>
          </cell>
        </row>
        <row r="8243">
          <cell r="A8243" t="str">
            <v>84431</v>
          </cell>
          <cell r="B8243" t="str">
            <v>Thromboxane urine</v>
          </cell>
          <cell r="D8243" t="str">
            <v>Q4</v>
          </cell>
          <cell r="E8243" t="str">
            <v/>
          </cell>
        </row>
        <row r="8244">
          <cell r="A8244" t="str">
            <v>84432</v>
          </cell>
          <cell r="B8244" t="str">
            <v>Assay of thyroglobulin</v>
          </cell>
          <cell r="D8244" t="str">
            <v>Q4</v>
          </cell>
          <cell r="E8244" t="str">
            <v/>
          </cell>
        </row>
        <row r="8245">
          <cell r="A8245" t="str">
            <v>84436</v>
          </cell>
          <cell r="B8245" t="str">
            <v>Assay of total thyroxine</v>
          </cell>
          <cell r="D8245" t="str">
            <v>Q4</v>
          </cell>
          <cell r="E8245" t="str">
            <v/>
          </cell>
        </row>
        <row r="8246">
          <cell r="A8246" t="str">
            <v>84437</v>
          </cell>
          <cell r="B8246" t="str">
            <v>Assay of neonatal thyroxine</v>
          </cell>
          <cell r="D8246" t="str">
            <v>Q4</v>
          </cell>
          <cell r="E8246" t="str">
            <v/>
          </cell>
        </row>
        <row r="8247">
          <cell r="A8247" t="str">
            <v>84439</v>
          </cell>
          <cell r="B8247" t="str">
            <v>Assay of free thyroxine</v>
          </cell>
          <cell r="D8247" t="str">
            <v>Q4</v>
          </cell>
          <cell r="E8247" t="str">
            <v/>
          </cell>
        </row>
        <row r="8248">
          <cell r="A8248" t="str">
            <v>84442</v>
          </cell>
          <cell r="B8248" t="str">
            <v>Assay of thyroid activity</v>
          </cell>
          <cell r="D8248" t="str">
            <v>Q4</v>
          </cell>
          <cell r="E8248" t="str">
            <v/>
          </cell>
        </row>
        <row r="8249">
          <cell r="A8249" t="str">
            <v>84443</v>
          </cell>
          <cell r="B8249" t="str">
            <v>Assay thyroid stim hormone</v>
          </cell>
          <cell r="D8249" t="str">
            <v>Q4</v>
          </cell>
          <cell r="E8249" t="str">
            <v/>
          </cell>
        </row>
        <row r="8250">
          <cell r="A8250" t="str">
            <v>84445</v>
          </cell>
          <cell r="B8250" t="str">
            <v>Assay of tsi globulin</v>
          </cell>
          <cell r="D8250" t="str">
            <v>Q4</v>
          </cell>
          <cell r="E8250" t="str">
            <v/>
          </cell>
        </row>
        <row r="8251">
          <cell r="A8251" t="str">
            <v>84446</v>
          </cell>
          <cell r="B8251" t="str">
            <v>Assay of vitamin e</v>
          </cell>
          <cell r="D8251" t="str">
            <v>Q4</v>
          </cell>
          <cell r="E8251" t="str">
            <v/>
          </cell>
        </row>
        <row r="8252">
          <cell r="A8252" t="str">
            <v>84449</v>
          </cell>
          <cell r="B8252" t="str">
            <v>Assay of transcortin</v>
          </cell>
          <cell r="D8252" t="str">
            <v>Q4</v>
          </cell>
          <cell r="E8252" t="str">
            <v/>
          </cell>
        </row>
        <row r="8253">
          <cell r="A8253" t="str">
            <v>84450</v>
          </cell>
          <cell r="B8253" t="str">
            <v>Transferase (ast) (sgot)</v>
          </cell>
          <cell r="D8253" t="str">
            <v>Q4</v>
          </cell>
          <cell r="E8253" t="str">
            <v/>
          </cell>
        </row>
        <row r="8254">
          <cell r="A8254" t="str">
            <v>84460</v>
          </cell>
          <cell r="B8254" t="str">
            <v>Alanine amino (alt) (sgpt)</v>
          </cell>
          <cell r="D8254" t="str">
            <v>Q4</v>
          </cell>
          <cell r="E8254" t="str">
            <v/>
          </cell>
        </row>
        <row r="8255">
          <cell r="A8255" t="str">
            <v>84466</v>
          </cell>
          <cell r="B8255" t="str">
            <v>Assay of transferrin</v>
          </cell>
          <cell r="D8255" t="str">
            <v>Q4</v>
          </cell>
          <cell r="E8255" t="str">
            <v/>
          </cell>
        </row>
        <row r="8256">
          <cell r="A8256" t="str">
            <v>84478</v>
          </cell>
          <cell r="B8256" t="str">
            <v>Assay of triglycerides</v>
          </cell>
          <cell r="D8256" t="str">
            <v>A</v>
          </cell>
          <cell r="E8256" t="str">
            <v/>
          </cell>
        </row>
        <row r="8257">
          <cell r="A8257" t="str">
            <v>84479</v>
          </cell>
          <cell r="B8257" t="str">
            <v>Assay of thyroid (t3 or t4)</v>
          </cell>
          <cell r="D8257" t="str">
            <v>Q4</v>
          </cell>
          <cell r="E8257" t="str">
            <v/>
          </cell>
        </row>
        <row r="8258">
          <cell r="A8258" t="str">
            <v>84480</v>
          </cell>
          <cell r="B8258" t="str">
            <v>Assay triiodothyronine (t3)</v>
          </cell>
          <cell r="D8258" t="str">
            <v>Q4</v>
          </cell>
          <cell r="E8258" t="str">
            <v/>
          </cell>
        </row>
        <row r="8259">
          <cell r="A8259" t="str">
            <v>84481</v>
          </cell>
          <cell r="B8259" t="str">
            <v>Free assay (ft-3)</v>
          </cell>
          <cell r="D8259" t="str">
            <v>Q4</v>
          </cell>
          <cell r="E8259" t="str">
            <v/>
          </cell>
        </row>
        <row r="8260">
          <cell r="A8260" t="str">
            <v>84482</v>
          </cell>
          <cell r="B8260" t="str">
            <v>T3 reverse</v>
          </cell>
          <cell r="D8260" t="str">
            <v>Q4</v>
          </cell>
          <cell r="E8260" t="str">
            <v/>
          </cell>
        </row>
        <row r="8261">
          <cell r="A8261" t="str">
            <v>84484</v>
          </cell>
          <cell r="B8261" t="str">
            <v>Assay of troponin quant</v>
          </cell>
          <cell r="D8261" t="str">
            <v>Q4</v>
          </cell>
          <cell r="E8261" t="str">
            <v/>
          </cell>
        </row>
        <row r="8262">
          <cell r="A8262" t="str">
            <v>84485</v>
          </cell>
          <cell r="B8262" t="str">
            <v>Assay duodenal fluid trypsin</v>
          </cell>
          <cell r="D8262" t="str">
            <v>Q4</v>
          </cell>
          <cell r="E8262" t="str">
            <v/>
          </cell>
        </row>
        <row r="8263">
          <cell r="A8263" t="str">
            <v>84488</v>
          </cell>
          <cell r="B8263" t="str">
            <v>Test feces for trypsin</v>
          </cell>
          <cell r="D8263" t="str">
            <v>Q4</v>
          </cell>
          <cell r="E8263" t="str">
            <v/>
          </cell>
        </row>
        <row r="8264">
          <cell r="A8264" t="str">
            <v>84490</v>
          </cell>
          <cell r="B8264" t="str">
            <v>Assay of feces for trypsin</v>
          </cell>
          <cell r="D8264" t="str">
            <v>Q4</v>
          </cell>
          <cell r="E8264" t="str">
            <v/>
          </cell>
        </row>
        <row r="8265">
          <cell r="A8265" t="str">
            <v>84510</v>
          </cell>
          <cell r="B8265" t="str">
            <v>Assay of tyrosine</v>
          </cell>
          <cell r="D8265" t="str">
            <v>Q4</v>
          </cell>
          <cell r="E8265" t="str">
            <v/>
          </cell>
        </row>
        <row r="8266">
          <cell r="A8266" t="str">
            <v>84512</v>
          </cell>
          <cell r="B8266" t="str">
            <v>Assay of troponin qual</v>
          </cell>
          <cell r="D8266" t="str">
            <v>Q4</v>
          </cell>
          <cell r="E8266" t="str">
            <v/>
          </cell>
        </row>
        <row r="8267">
          <cell r="A8267" t="str">
            <v>84520</v>
          </cell>
          <cell r="B8267" t="str">
            <v>Assay of urea nitrogen</v>
          </cell>
          <cell r="D8267" t="str">
            <v>Q4</v>
          </cell>
          <cell r="E8267" t="str">
            <v/>
          </cell>
        </row>
        <row r="8268">
          <cell r="A8268" t="str">
            <v>84525</v>
          </cell>
          <cell r="B8268" t="str">
            <v>Urea nitrogen semi-quant</v>
          </cell>
          <cell r="D8268" t="str">
            <v>Q4</v>
          </cell>
          <cell r="E8268" t="str">
            <v/>
          </cell>
        </row>
        <row r="8269">
          <cell r="A8269" t="str">
            <v>84540</v>
          </cell>
          <cell r="B8269" t="str">
            <v>Assay of urine/urea-n</v>
          </cell>
          <cell r="D8269" t="str">
            <v>Q4</v>
          </cell>
          <cell r="E8269" t="str">
            <v/>
          </cell>
        </row>
        <row r="8270">
          <cell r="A8270" t="str">
            <v>84545</v>
          </cell>
          <cell r="B8270" t="str">
            <v>Urea-n clearance test</v>
          </cell>
          <cell r="D8270" t="str">
            <v>Q4</v>
          </cell>
          <cell r="E8270" t="str">
            <v/>
          </cell>
        </row>
        <row r="8271">
          <cell r="A8271" t="str">
            <v>84550</v>
          </cell>
          <cell r="B8271" t="str">
            <v>Assay of blood/uric acid</v>
          </cell>
          <cell r="D8271" t="str">
            <v>Q4</v>
          </cell>
          <cell r="E8271" t="str">
            <v/>
          </cell>
        </row>
        <row r="8272">
          <cell r="A8272" t="str">
            <v>84560</v>
          </cell>
          <cell r="B8272" t="str">
            <v>Assay of urine/uric acid</v>
          </cell>
          <cell r="D8272" t="str">
            <v>Q4</v>
          </cell>
          <cell r="E8272" t="str">
            <v/>
          </cell>
        </row>
        <row r="8273">
          <cell r="A8273" t="str">
            <v>84577</v>
          </cell>
          <cell r="B8273" t="str">
            <v>Assay of feces/urobilinogen</v>
          </cell>
          <cell r="D8273" t="str">
            <v>Q4</v>
          </cell>
          <cell r="E8273" t="str">
            <v/>
          </cell>
        </row>
        <row r="8274">
          <cell r="A8274" t="str">
            <v>84578</v>
          </cell>
          <cell r="B8274" t="str">
            <v>Test urine urobilinogen</v>
          </cell>
          <cell r="D8274" t="str">
            <v>Q4</v>
          </cell>
          <cell r="E8274" t="str">
            <v/>
          </cell>
        </row>
        <row r="8275">
          <cell r="A8275" t="str">
            <v>84580</v>
          </cell>
          <cell r="B8275" t="str">
            <v>Assay of urine urobilinogen</v>
          </cell>
          <cell r="D8275" t="str">
            <v>Q4</v>
          </cell>
          <cell r="E8275" t="str">
            <v/>
          </cell>
        </row>
        <row r="8276">
          <cell r="A8276" t="str">
            <v>84583</v>
          </cell>
          <cell r="B8276" t="str">
            <v>Assay of urine urobilinogen</v>
          </cell>
          <cell r="D8276" t="str">
            <v>Q4</v>
          </cell>
          <cell r="E8276" t="str">
            <v/>
          </cell>
        </row>
        <row r="8277">
          <cell r="A8277" t="str">
            <v>84585</v>
          </cell>
          <cell r="B8277" t="str">
            <v>Assay of urine vma</v>
          </cell>
          <cell r="D8277" t="str">
            <v>Q4</v>
          </cell>
          <cell r="E8277" t="str">
            <v/>
          </cell>
        </row>
        <row r="8278">
          <cell r="A8278" t="str">
            <v>84586</v>
          </cell>
          <cell r="B8278" t="str">
            <v>Assay of vip</v>
          </cell>
          <cell r="D8278" t="str">
            <v>Q4</v>
          </cell>
          <cell r="E8278" t="str">
            <v/>
          </cell>
        </row>
        <row r="8279">
          <cell r="A8279" t="str">
            <v>84588</v>
          </cell>
          <cell r="B8279" t="str">
            <v>Assay of vasopressin</v>
          </cell>
          <cell r="D8279" t="str">
            <v>Q4</v>
          </cell>
          <cell r="E8279" t="str">
            <v/>
          </cell>
        </row>
        <row r="8280">
          <cell r="A8280" t="str">
            <v>84590</v>
          </cell>
          <cell r="B8280" t="str">
            <v>Assay of vitamin a</v>
          </cell>
          <cell r="D8280" t="str">
            <v>Q4</v>
          </cell>
          <cell r="E8280" t="str">
            <v/>
          </cell>
        </row>
        <row r="8281">
          <cell r="A8281" t="str">
            <v>84591</v>
          </cell>
          <cell r="B8281" t="str">
            <v>Assay of nos vitamin</v>
          </cell>
          <cell r="D8281" t="str">
            <v>Q4</v>
          </cell>
          <cell r="E8281" t="str">
            <v/>
          </cell>
        </row>
        <row r="8282">
          <cell r="A8282" t="str">
            <v>84597</v>
          </cell>
          <cell r="B8282" t="str">
            <v>Assay of vitamin k</v>
          </cell>
          <cell r="D8282" t="str">
            <v>Q4</v>
          </cell>
          <cell r="E8282" t="str">
            <v/>
          </cell>
        </row>
        <row r="8283">
          <cell r="A8283" t="str">
            <v>84600</v>
          </cell>
          <cell r="B8283" t="str">
            <v>Assay of volatiles</v>
          </cell>
          <cell r="D8283" t="str">
            <v>Q4</v>
          </cell>
          <cell r="E8283" t="str">
            <v/>
          </cell>
        </row>
        <row r="8284">
          <cell r="A8284" t="str">
            <v>84620</v>
          </cell>
          <cell r="B8284" t="str">
            <v>Xylose tolerance test</v>
          </cell>
          <cell r="D8284" t="str">
            <v>Q4</v>
          </cell>
          <cell r="E8284" t="str">
            <v/>
          </cell>
        </row>
        <row r="8285">
          <cell r="A8285" t="str">
            <v>84630</v>
          </cell>
          <cell r="B8285" t="str">
            <v>Assay of zinc</v>
          </cell>
          <cell r="D8285" t="str">
            <v>Q4</v>
          </cell>
          <cell r="E8285" t="str">
            <v/>
          </cell>
        </row>
        <row r="8286">
          <cell r="A8286" t="str">
            <v>84681</v>
          </cell>
          <cell r="B8286" t="str">
            <v>Assay of c-peptide</v>
          </cell>
          <cell r="D8286" t="str">
            <v>Q4</v>
          </cell>
          <cell r="E8286" t="str">
            <v/>
          </cell>
        </row>
        <row r="8287">
          <cell r="A8287" t="str">
            <v>84702</v>
          </cell>
          <cell r="B8287" t="str">
            <v>Chorionic gonadotropin test</v>
          </cell>
          <cell r="D8287" t="str">
            <v>Q4</v>
          </cell>
          <cell r="E8287" t="str">
            <v/>
          </cell>
        </row>
        <row r="8288">
          <cell r="A8288" t="str">
            <v>84703</v>
          </cell>
          <cell r="B8288" t="str">
            <v>Chorionic gonadotropin assay</v>
          </cell>
          <cell r="D8288" t="str">
            <v>Q4</v>
          </cell>
          <cell r="E8288" t="str">
            <v/>
          </cell>
        </row>
        <row r="8289">
          <cell r="A8289" t="str">
            <v>84704</v>
          </cell>
          <cell r="B8289" t="str">
            <v>Hcg free betachain test</v>
          </cell>
          <cell r="D8289" t="str">
            <v>Q4</v>
          </cell>
          <cell r="E8289" t="str">
            <v/>
          </cell>
        </row>
        <row r="8290">
          <cell r="A8290" t="str">
            <v>84830</v>
          </cell>
          <cell r="B8290" t="str">
            <v>Ovulation tests</v>
          </cell>
          <cell r="D8290" t="str">
            <v>Q4</v>
          </cell>
          <cell r="E8290" t="str">
            <v/>
          </cell>
        </row>
        <row r="8291">
          <cell r="A8291" t="str">
            <v>84999</v>
          </cell>
          <cell r="B8291" t="str">
            <v>Clinical chemistry test</v>
          </cell>
          <cell r="D8291" t="str">
            <v>Q4</v>
          </cell>
          <cell r="E8291" t="str">
            <v/>
          </cell>
        </row>
        <row r="8292">
          <cell r="A8292" t="str">
            <v>85002</v>
          </cell>
          <cell r="B8292" t="str">
            <v>Bleeding time test</v>
          </cell>
          <cell r="D8292" t="str">
            <v>Q4</v>
          </cell>
          <cell r="E8292" t="str">
            <v/>
          </cell>
        </row>
        <row r="8293">
          <cell r="A8293" t="str">
            <v>85004</v>
          </cell>
          <cell r="B8293" t="str">
            <v>Automated diff wbc count</v>
          </cell>
          <cell r="D8293" t="str">
            <v>Q4</v>
          </cell>
          <cell r="E8293" t="str">
            <v/>
          </cell>
        </row>
        <row r="8294">
          <cell r="A8294" t="str">
            <v>85007</v>
          </cell>
          <cell r="B8294" t="str">
            <v>Bl smear w/diff wbc count</v>
          </cell>
          <cell r="D8294" t="str">
            <v>Q4</v>
          </cell>
          <cell r="E8294" t="str">
            <v/>
          </cell>
        </row>
        <row r="8295">
          <cell r="A8295" t="str">
            <v>85008</v>
          </cell>
          <cell r="B8295" t="str">
            <v>Bl smear w/o diff wbc count</v>
          </cell>
          <cell r="D8295" t="str">
            <v>Q4</v>
          </cell>
          <cell r="E8295" t="str">
            <v/>
          </cell>
        </row>
        <row r="8296">
          <cell r="A8296" t="str">
            <v>85009</v>
          </cell>
          <cell r="B8296" t="str">
            <v>Manual diff wbc count b-coat</v>
          </cell>
          <cell r="D8296" t="str">
            <v>Q4</v>
          </cell>
          <cell r="E8296" t="str">
            <v/>
          </cell>
        </row>
        <row r="8297">
          <cell r="A8297" t="str">
            <v>85013</v>
          </cell>
          <cell r="B8297" t="str">
            <v>Spun microhematocrit</v>
          </cell>
          <cell r="D8297" t="str">
            <v>Q4</v>
          </cell>
          <cell r="E8297" t="str">
            <v/>
          </cell>
        </row>
        <row r="8298">
          <cell r="A8298" t="str">
            <v>85014</v>
          </cell>
          <cell r="B8298" t="str">
            <v>Hematocrit</v>
          </cell>
          <cell r="D8298" t="str">
            <v>Q4</v>
          </cell>
          <cell r="E8298" t="str">
            <v/>
          </cell>
        </row>
        <row r="8299">
          <cell r="A8299" t="str">
            <v>85018</v>
          </cell>
          <cell r="B8299" t="str">
            <v>Hemoglobin</v>
          </cell>
          <cell r="D8299" t="str">
            <v>Q4</v>
          </cell>
          <cell r="E8299" t="str">
            <v/>
          </cell>
        </row>
        <row r="8300">
          <cell r="A8300" t="str">
            <v>85025</v>
          </cell>
          <cell r="B8300" t="str">
            <v>Complete cbc w/auto diff wbc</v>
          </cell>
          <cell r="D8300" t="str">
            <v>Q4</v>
          </cell>
          <cell r="E8300" t="str">
            <v/>
          </cell>
        </row>
        <row r="8301">
          <cell r="A8301" t="str">
            <v>85027</v>
          </cell>
          <cell r="B8301" t="str">
            <v>Complete cbc automated</v>
          </cell>
          <cell r="D8301" t="str">
            <v>Q4</v>
          </cell>
          <cell r="E8301" t="str">
            <v/>
          </cell>
        </row>
        <row r="8302">
          <cell r="A8302" t="str">
            <v>85032</v>
          </cell>
          <cell r="B8302" t="str">
            <v>Manual cell count each</v>
          </cell>
          <cell r="D8302" t="str">
            <v>Q4</v>
          </cell>
          <cell r="E8302" t="str">
            <v/>
          </cell>
        </row>
        <row r="8303">
          <cell r="A8303" t="str">
            <v>85041</v>
          </cell>
          <cell r="B8303" t="str">
            <v>Automated rbc count</v>
          </cell>
          <cell r="D8303" t="str">
            <v>Q4</v>
          </cell>
          <cell r="E8303" t="str">
            <v/>
          </cell>
        </row>
        <row r="8304">
          <cell r="A8304" t="str">
            <v>85044</v>
          </cell>
          <cell r="B8304" t="str">
            <v>Manual reticulocyte count</v>
          </cell>
          <cell r="D8304" t="str">
            <v>Q4</v>
          </cell>
          <cell r="E8304" t="str">
            <v/>
          </cell>
        </row>
        <row r="8305">
          <cell r="A8305" t="str">
            <v>85045</v>
          </cell>
          <cell r="B8305" t="str">
            <v>Automated reticulocyte count</v>
          </cell>
          <cell r="D8305" t="str">
            <v>Q4</v>
          </cell>
          <cell r="E8305" t="str">
            <v/>
          </cell>
        </row>
        <row r="8306">
          <cell r="A8306" t="str">
            <v>85046</v>
          </cell>
          <cell r="B8306" t="str">
            <v>Reticyte/hgb concentrate</v>
          </cell>
          <cell r="D8306" t="str">
            <v>Q4</v>
          </cell>
          <cell r="E8306" t="str">
            <v/>
          </cell>
        </row>
        <row r="8307">
          <cell r="A8307" t="str">
            <v>85048</v>
          </cell>
          <cell r="B8307" t="str">
            <v>Automated leukocyte count</v>
          </cell>
          <cell r="D8307" t="str">
            <v>Q4</v>
          </cell>
          <cell r="E8307" t="str">
            <v/>
          </cell>
        </row>
        <row r="8308">
          <cell r="A8308" t="str">
            <v>85049</v>
          </cell>
          <cell r="B8308" t="str">
            <v>Automated platelet count</v>
          </cell>
          <cell r="D8308" t="str">
            <v>Q4</v>
          </cell>
          <cell r="E8308" t="str">
            <v/>
          </cell>
        </row>
        <row r="8309">
          <cell r="A8309" t="str">
            <v>85055</v>
          </cell>
          <cell r="B8309" t="str">
            <v>Reticulated platelet assay</v>
          </cell>
          <cell r="D8309" t="str">
            <v>Q4</v>
          </cell>
          <cell r="E8309" t="str">
            <v/>
          </cell>
        </row>
        <row r="8310">
          <cell r="A8310" t="str">
            <v>85060</v>
          </cell>
          <cell r="B8310" t="str">
            <v>Blood smear interpretation</v>
          </cell>
          <cell r="D8310" t="str">
            <v>B</v>
          </cell>
          <cell r="E8310" t="str">
            <v/>
          </cell>
        </row>
        <row r="8311">
          <cell r="A8311" t="str">
            <v>85097</v>
          </cell>
          <cell r="B8311" t="str">
            <v>Bone marrow interpretation</v>
          </cell>
          <cell r="D8311" t="str">
            <v>Q2</v>
          </cell>
          <cell r="E8311" t="str">
            <v>5674</v>
          </cell>
          <cell r="F8311">
            <v>6.0529000000000002</v>
          </cell>
          <cell r="G8311">
            <v>453.97</v>
          </cell>
          <cell r="H8311" t="str">
            <v>.</v>
          </cell>
          <cell r="I8311">
            <v>90.8</v>
          </cell>
        </row>
        <row r="8312">
          <cell r="A8312" t="str">
            <v>85130</v>
          </cell>
          <cell r="B8312" t="str">
            <v>Chromogenic substrate assay</v>
          </cell>
          <cell r="D8312" t="str">
            <v>Q4</v>
          </cell>
          <cell r="E8312" t="str">
            <v/>
          </cell>
        </row>
        <row r="8313">
          <cell r="A8313" t="str">
            <v>85170</v>
          </cell>
          <cell r="B8313" t="str">
            <v>Blood clot retraction</v>
          </cell>
          <cell r="D8313" t="str">
            <v>Q4</v>
          </cell>
          <cell r="E8313" t="str">
            <v/>
          </cell>
        </row>
        <row r="8314">
          <cell r="A8314" t="str">
            <v>85175</v>
          </cell>
          <cell r="B8314" t="str">
            <v>Blood clot lysis time</v>
          </cell>
          <cell r="D8314" t="str">
            <v>Q4</v>
          </cell>
          <cell r="E8314" t="str">
            <v/>
          </cell>
        </row>
        <row r="8315">
          <cell r="A8315" t="str">
            <v>85210</v>
          </cell>
          <cell r="B8315" t="str">
            <v>Clot factor ii prothrom spec</v>
          </cell>
          <cell r="D8315" t="str">
            <v>Q4</v>
          </cell>
          <cell r="E8315" t="str">
            <v/>
          </cell>
        </row>
        <row r="8316">
          <cell r="A8316" t="str">
            <v>85220</v>
          </cell>
          <cell r="B8316" t="str">
            <v>Blooc clot factor v test</v>
          </cell>
          <cell r="D8316" t="str">
            <v>Q4</v>
          </cell>
          <cell r="E8316" t="str">
            <v/>
          </cell>
        </row>
        <row r="8317">
          <cell r="A8317" t="str">
            <v>85230</v>
          </cell>
          <cell r="B8317" t="str">
            <v>Clot factor vii proconvertin</v>
          </cell>
          <cell r="D8317" t="str">
            <v>Q4</v>
          </cell>
          <cell r="E8317" t="str">
            <v/>
          </cell>
        </row>
        <row r="8318">
          <cell r="A8318" t="str">
            <v>85240</v>
          </cell>
          <cell r="B8318" t="str">
            <v>Clot factor viii ahg 1 stage</v>
          </cell>
          <cell r="D8318" t="str">
            <v>Q4</v>
          </cell>
          <cell r="E8318" t="str">
            <v/>
          </cell>
        </row>
        <row r="8319">
          <cell r="A8319" t="str">
            <v>85244</v>
          </cell>
          <cell r="B8319" t="str">
            <v>Clot factor viii reltd antgn</v>
          </cell>
          <cell r="D8319" t="str">
            <v>Q4</v>
          </cell>
          <cell r="E8319" t="str">
            <v/>
          </cell>
        </row>
        <row r="8320">
          <cell r="A8320" t="str">
            <v>85245</v>
          </cell>
          <cell r="B8320" t="str">
            <v>Clot factor viii vw ristoctn</v>
          </cell>
          <cell r="D8320" t="str">
            <v>Q4</v>
          </cell>
          <cell r="E8320" t="str">
            <v/>
          </cell>
        </row>
        <row r="8321">
          <cell r="A8321" t="str">
            <v>85246</v>
          </cell>
          <cell r="B8321" t="str">
            <v>Clot factor viii vw antigen</v>
          </cell>
          <cell r="D8321" t="str">
            <v>Q4</v>
          </cell>
          <cell r="E8321" t="str">
            <v/>
          </cell>
        </row>
        <row r="8322">
          <cell r="A8322" t="str">
            <v>85247</v>
          </cell>
          <cell r="B8322" t="str">
            <v>Clot factor viii multimetric</v>
          </cell>
          <cell r="D8322" t="str">
            <v>Q4</v>
          </cell>
          <cell r="E8322" t="str">
            <v/>
          </cell>
        </row>
        <row r="8323">
          <cell r="A8323" t="str">
            <v>85250</v>
          </cell>
          <cell r="B8323" t="str">
            <v>Clot factor ix ptc/chrstmas</v>
          </cell>
          <cell r="D8323" t="str">
            <v>Q4</v>
          </cell>
          <cell r="E8323" t="str">
            <v/>
          </cell>
        </row>
        <row r="8324">
          <cell r="A8324" t="str">
            <v>85260</v>
          </cell>
          <cell r="B8324" t="str">
            <v>Clot factor x stuart-power</v>
          </cell>
          <cell r="D8324" t="str">
            <v>Q4</v>
          </cell>
          <cell r="E8324" t="str">
            <v/>
          </cell>
        </row>
        <row r="8325">
          <cell r="A8325" t="str">
            <v>85270</v>
          </cell>
          <cell r="B8325" t="str">
            <v>Clot factor xi pta</v>
          </cell>
          <cell r="D8325" t="str">
            <v>Q4</v>
          </cell>
          <cell r="E8325" t="str">
            <v/>
          </cell>
        </row>
        <row r="8326">
          <cell r="A8326" t="str">
            <v>85280</v>
          </cell>
          <cell r="B8326" t="str">
            <v>Clot factor xii hageman</v>
          </cell>
          <cell r="D8326" t="str">
            <v>Q4</v>
          </cell>
          <cell r="E8326" t="str">
            <v/>
          </cell>
        </row>
        <row r="8327">
          <cell r="A8327" t="str">
            <v>85290</v>
          </cell>
          <cell r="B8327" t="str">
            <v>Clot factor xiii fibrin stab</v>
          </cell>
          <cell r="D8327" t="str">
            <v>Q4</v>
          </cell>
          <cell r="E8327" t="str">
            <v/>
          </cell>
        </row>
        <row r="8328">
          <cell r="A8328" t="str">
            <v>85291</v>
          </cell>
          <cell r="B8328" t="str">
            <v>Clot factor xiii fibrin scrn</v>
          </cell>
          <cell r="D8328" t="str">
            <v>Q4</v>
          </cell>
          <cell r="E8328" t="str">
            <v/>
          </cell>
        </row>
        <row r="8329">
          <cell r="A8329" t="str">
            <v>85292</v>
          </cell>
          <cell r="B8329" t="str">
            <v>Clot factor fletcher fact</v>
          </cell>
          <cell r="D8329" t="str">
            <v>Q4</v>
          </cell>
          <cell r="E8329" t="str">
            <v/>
          </cell>
        </row>
        <row r="8330">
          <cell r="A8330" t="str">
            <v>85293</v>
          </cell>
          <cell r="B8330" t="str">
            <v>Clot factor wght kininogen</v>
          </cell>
          <cell r="D8330" t="str">
            <v>Q4</v>
          </cell>
          <cell r="E8330" t="str">
            <v/>
          </cell>
        </row>
        <row r="8331">
          <cell r="A8331" t="str">
            <v>85300</v>
          </cell>
          <cell r="B8331" t="str">
            <v>Antithrombin iii activity</v>
          </cell>
          <cell r="D8331" t="str">
            <v>Q4</v>
          </cell>
          <cell r="E8331" t="str">
            <v/>
          </cell>
        </row>
        <row r="8332">
          <cell r="A8332" t="str">
            <v>85301</v>
          </cell>
          <cell r="B8332" t="str">
            <v>Antithrombin iii antigen</v>
          </cell>
          <cell r="D8332" t="str">
            <v>Q4</v>
          </cell>
          <cell r="E8332" t="str">
            <v/>
          </cell>
        </row>
        <row r="8333">
          <cell r="A8333" t="str">
            <v>85302</v>
          </cell>
          <cell r="B8333" t="str">
            <v>Clot inhibit prot c antigen</v>
          </cell>
          <cell r="D8333" t="str">
            <v>Q4</v>
          </cell>
          <cell r="E8333" t="str">
            <v/>
          </cell>
        </row>
        <row r="8334">
          <cell r="A8334" t="str">
            <v>85303</v>
          </cell>
          <cell r="B8334" t="str">
            <v>Clot inhibit prot c activity</v>
          </cell>
          <cell r="D8334" t="str">
            <v>Q4</v>
          </cell>
          <cell r="E8334" t="str">
            <v/>
          </cell>
        </row>
        <row r="8335">
          <cell r="A8335" t="str">
            <v>85305</v>
          </cell>
          <cell r="B8335" t="str">
            <v>Clot inhibit prot s total</v>
          </cell>
          <cell r="D8335" t="str">
            <v>Q4</v>
          </cell>
          <cell r="E8335" t="str">
            <v/>
          </cell>
        </row>
        <row r="8336">
          <cell r="A8336" t="str">
            <v>85306</v>
          </cell>
          <cell r="B8336" t="str">
            <v>Clot inhibit prot s free</v>
          </cell>
          <cell r="D8336" t="str">
            <v>Q4</v>
          </cell>
          <cell r="E8336" t="str">
            <v/>
          </cell>
        </row>
        <row r="8337">
          <cell r="A8337" t="str">
            <v>85307</v>
          </cell>
          <cell r="B8337" t="str">
            <v>Assay activated protein c</v>
          </cell>
          <cell r="D8337" t="str">
            <v>Q4</v>
          </cell>
          <cell r="E8337" t="str">
            <v/>
          </cell>
        </row>
        <row r="8338">
          <cell r="A8338" t="str">
            <v>85335</v>
          </cell>
          <cell r="B8338" t="str">
            <v>Factor inhibitor test</v>
          </cell>
          <cell r="D8338" t="str">
            <v>Q4</v>
          </cell>
          <cell r="E8338" t="str">
            <v/>
          </cell>
        </row>
        <row r="8339">
          <cell r="A8339" t="str">
            <v>85337</v>
          </cell>
          <cell r="B8339" t="str">
            <v>Thrombomodulin</v>
          </cell>
          <cell r="D8339" t="str">
            <v>Q4</v>
          </cell>
          <cell r="E8339" t="str">
            <v/>
          </cell>
        </row>
        <row r="8340">
          <cell r="A8340" t="str">
            <v>85345</v>
          </cell>
          <cell r="B8340" t="str">
            <v>Coagulation time lee &amp; white</v>
          </cell>
          <cell r="D8340" t="str">
            <v>Q4</v>
          </cell>
          <cell r="E8340" t="str">
            <v/>
          </cell>
        </row>
        <row r="8341">
          <cell r="A8341" t="str">
            <v>85347</v>
          </cell>
          <cell r="B8341" t="str">
            <v>Coagulation time activated</v>
          </cell>
          <cell r="D8341" t="str">
            <v>Q4</v>
          </cell>
          <cell r="E8341" t="str">
            <v/>
          </cell>
        </row>
        <row r="8342">
          <cell r="A8342" t="str">
            <v>85348</v>
          </cell>
          <cell r="B8342" t="str">
            <v>Coagulation time otr method</v>
          </cell>
          <cell r="D8342" t="str">
            <v>Q4</v>
          </cell>
          <cell r="E8342" t="str">
            <v/>
          </cell>
        </row>
        <row r="8343">
          <cell r="A8343" t="str">
            <v>85360</v>
          </cell>
          <cell r="B8343" t="str">
            <v>Euglobulin lysis</v>
          </cell>
          <cell r="D8343" t="str">
            <v>Q4</v>
          </cell>
          <cell r="E8343" t="str">
            <v/>
          </cell>
        </row>
        <row r="8344">
          <cell r="A8344" t="str">
            <v>85362</v>
          </cell>
          <cell r="B8344" t="str">
            <v>Fibrin degradation products</v>
          </cell>
          <cell r="D8344" t="str">
            <v>Q4</v>
          </cell>
          <cell r="E8344" t="str">
            <v/>
          </cell>
        </row>
        <row r="8345">
          <cell r="A8345" t="str">
            <v>85366</v>
          </cell>
          <cell r="B8345" t="str">
            <v>Fibrinogen test</v>
          </cell>
          <cell r="D8345" t="str">
            <v>Q4</v>
          </cell>
          <cell r="E8345" t="str">
            <v/>
          </cell>
        </row>
        <row r="8346">
          <cell r="A8346" t="str">
            <v>85370</v>
          </cell>
          <cell r="B8346" t="str">
            <v>Fibrinogen test</v>
          </cell>
          <cell r="D8346" t="str">
            <v>Q4</v>
          </cell>
          <cell r="E8346" t="str">
            <v/>
          </cell>
        </row>
        <row r="8347">
          <cell r="A8347" t="str">
            <v>85378</v>
          </cell>
          <cell r="B8347" t="str">
            <v>Fibrin degrade semiquant</v>
          </cell>
          <cell r="D8347" t="str">
            <v>Q4</v>
          </cell>
          <cell r="E8347" t="str">
            <v/>
          </cell>
        </row>
        <row r="8348">
          <cell r="A8348" t="str">
            <v>85379</v>
          </cell>
          <cell r="B8348" t="str">
            <v>Fibrin degradation quant</v>
          </cell>
          <cell r="D8348" t="str">
            <v>Q4</v>
          </cell>
          <cell r="E8348" t="str">
            <v/>
          </cell>
        </row>
        <row r="8349">
          <cell r="A8349" t="str">
            <v>85380</v>
          </cell>
          <cell r="B8349" t="str">
            <v>Fibrin degradj d-dimer</v>
          </cell>
          <cell r="D8349" t="str">
            <v>Q4</v>
          </cell>
          <cell r="E8349" t="str">
            <v/>
          </cell>
        </row>
        <row r="8350">
          <cell r="A8350" t="str">
            <v>85384</v>
          </cell>
          <cell r="B8350" t="str">
            <v>Fibrinogen activity</v>
          </cell>
          <cell r="D8350" t="str">
            <v>Q4</v>
          </cell>
          <cell r="E8350" t="str">
            <v/>
          </cell>
        </row>
        <row r="8351">
          <cell r="A8351" t="str">
            <v>85385</v>
          </cell>
          <cell r="B8351" t="str">
            <v>Fibrinogen antigen</v>
          </cell>
          <cell r="D8351" t="str">
            <v>Q4</v>
          </cell>
          <cell r="E8351" t="str">
            <v/>
          </cell>
        </row>
        <row r="8352">
          <cell r="A8352" t="str">
            <v>85390</v>
          </cell>
          <cell r="B8352" t="str">
            <v>Fibrinolysins screen i&amp;r</v>
          </cell>
          <cell r="D8352" t="str">
            <v>Q4</v>
          </cell>
          <cell r="E8352" t="str">
            <v/>
          </cell>
        </row>
        <row r="8353">
          <cell r="A8353" t="str">
            <v>85396</v>
          </cell>
          <cell r="B8353" t="str">
            <v>Clotting assay whole blood</v>
          </cell>
          <cell r="D8353" t="str">
            <v>N</v>
          </cell>
          <cell r="E8353" t="str">
            <v/>
          </cell>
        </row>
        <row r="8354">
          <cell r="A8354" t="str">
            <v>85397</v>
          </cell>
          <cell r="B8354" t="str">
            <v>Clotting funct activity</v>
          </cell>
          <cell r="D8354" t="str">
            <v>Q4</v>
          </cell>
          <cell r="E8354" t="str">
            <v/>
          </cell>
        </row>
        <row r="8355">
          <cell r="A8355" t="str">
            <v>85400</v>
          </cell>
          <cell r="B8355" t="str">
            <v>Fibrinolytic plasmin</v>
          </cell>
          <cell r="D8355" t="str">
            <v>Q4</v>
          </cell>
          <cell r="E8355" t="str">
            <v/>
          </cell>
        </row>
        <row r="8356">
          <cell r="A8356" t="str">
            <v>85410</v>
          </cell>
          <cell r="B8356" t="str">
            <v>Fibrinolytic antiplasmin</v>
          </cell>
          <cell r="D8356" t="str">
            <v>Q4</v>
          </cell>
          <cell r="E8356" t="str">
            <v/>
          </cell>
        </row>
        <row r="8357">
          <cell r="A8357" t="str">
            <v>85415</v>
          </cell>
          <cell r="B8357" t="str">
            <v>Fibrinolytic plasminogen</v>
          </cell>
          <cell r="D8357" t="str">
            <v>Q4</v>
          </cell>
          <cell r="E8357" t="str">
            <v/>
          </cell>
        </row>
        <row r="8358">
          <cell r="A8358" t="str">
            <v>85420</v>
          </cell>
          <cell r="B8358" t="str">
            <v>Fibrinolytic plasminogen</v>
          </cell>
          <cell r="D8358" t="str">
            <v>Q4</v>
          </cell>
          <cell r="E8358" t="str">
            <v/>
          </cell>
        </row>
        <row r="8359">
          <cell r="A8359" t="str">
            <v>85421</v>
          </cell>
          <cell r="B8359" t="str">
            <v>Fibrinolytic plasminogen</v>
          </cell>
          <cell r="D8359" t="str">
            <v>Q4</v>
          </cell>
          <cell r="E8359" t="str">
            <v/>
          </cell>
        </row>
        <row r="8360">
          <cell r="A8360" t="str">
            <v>85441</v>
          </cell>
          <cell r="B8360" t="str">
            <v>Heinz bodies direct</v>
          </cell>
          <cell r="D8360" t="str">
            <v>Q4</v>
          </cell>
          <cell r="E8360" t="str">
            <v/>
          </cell>
        </row>
        <row r="8361">
          <cell r="A8361" t="str">
            <v>85445</v>
          </cell>
          <cell r="B8361" t="str">
            <v>Heinz bodies induced</v>
          </cell>
          <cell r="D8361" t="str">
            <v>Q4</v>
          </cell>
          <cell r="E8361" t="str">
            <v/>
          </cell>
        </row>
        <row r="8362">
          <cell r="A8362" t="str">
            <v>85460</v>
          </cell>
          <cell r="B8362" t="str">
            <v>Hemoglobin fetal</v>
          </cell>
          <cell r="D8362" t="str">
            <v>Q4</v>
          </cell>
          <cell r="E8362" t="str">
            <v/>
          </cell>
        </row>
        <row r="8363">
          <cell r="A8363" t="str">
            <v>85461</v>
          </cell>
          <cell r="B8363" t="str">
            <v>Hemoglobin fetal</v>
          </cell>
          <cell r="D8363" t="str">
            <v>Q4</v>
          </cell>
          <cell r="E8363" t="str">
            <v/>
          </cell>
        </row>
        <row r="8364">
          <cell r="A8364" t="str">
            <v>85475</v>
          </cell>
          <cell r="B8364" t="str">
            <v>Hemolysin acid</v>
          </cell>
          <cell r="D8364" t="str">
            <v>Q4</v>
          </cell>
          <cell r="E8364" t="str">
            <v/>
          </cell>
        </row>
        <row r="8365">
          <cell r="A8365" t="str">
            <v>85520</v>
          </cell>
          <cell r="B8365" t="str">
            <v>Heparin assay</v>
          </cell>
          <cell r="D8365" t="str">
            <v>Q4</v>
          </cell>
          <cell r="E8365" t="str">
            <v/>
          </cell>
        </row>
        <row r="8366">
          <cell r="A8366" t="str">
            <v>85525</v>
          </cell>
          <cell r="B8366" t="str">
            <v>Heparin neutralization</v>
          </cell>
          <cell r="D8366" t="str">
            <v>Q4</v>
          </cell>
          <cell r="E8366" t="str">
            <v/>
          </cell>
        </row>
        <row r="8367">
          <cell r="A8367" t="str">
            <v>85530</v>
          </cell>
          <cell r="B8367" t="str">
            <v>Heparin-protamine tolerance</v>
          </cell>
          <cell r="D8367" t="str">
            <v>Q4</v>
          </cell>
          <cell r="E8367" t="str">
            <v/>
          </cell>
        </row>
        <row r="8368">
          <cell r="A8368" t="str">
            <v>85536</v>
          </cell>
          <cell r="B8368" t="str">
            <v>Iron stain peripheral blood</v>
          </cell>
          <cell r="D8368" t="str">
            <v>Q4</v>
          </cell>
          <cell r="E8368" t="str">
            <v/>
          </cell>
        </row>
        <row r="8369">
          <cell r="A8369" t="str">
            <v>85540</v>
          </cell>
          <cell r="B8369" t="str">
            <v>Wbc alkaline phosphatase</v>
          </cell>
          <cell r="D8369" t="str">
            <v>Q4</v>
          </cell>
          <cell r="E8369" t="str">
            <v/>
          </cell>
        </row>
        <row r="8370">
          <cell r="A8370" t="str">
            <v>85547</v>
          </cell>
          <cell r="B8370" t="str">
            <v>Rbc mechanical fragility</v>
          </cell>
          <cell r="D8370" t="str">
            <v>Q4</v>
          </cell>
          <cell r="E8370" t="str">
            <v/>
          </cell>
        </row>
        <row r="8371">
          <cell r="A8371" t="str">
            <v>85549</v>
          </cell>
          <cell r="B8371" t="str">
            <v>Muramidase</v>
          </cell>
          <cell r="D8371" t="str">
            <v>Q4</v>
          </cell>
          <cell r="E8371" t="str">
            <v/>
          </cell>
        </row>
        <row r="8372">
          <cell r="A8372" t="str">
            <v>85555</v>
          </cell>
          <cell r="B8372" t="str">
            <v>Rbc osmotic fragility</v>
          </cell>
          <cell r="D8372" t="str">
            <v>Q4</v>
          </cell>
          <cell r="E8372" t="str">
            <v/>
          </cell>
        </row>
        <row r="8373">
          <cell r="A8373" t="str">
            <v>85557</v>
          </cell>
          <cell r="B8373" t="str">
            <v>Rbc osmotic fragility</v>
          </cell>
          <cell r="D8373" t="str">
            <v>Q4</v>
          </cell>
          <cell r="E8373" t="str">
            <v/>
          </cell>
        </row>
        <row r="8374">
          <cell r="A8374" t="str">
            <v>85576</v>
          </cell>
          <cell r="B8374" t="str">
            <v>Blood platelet aggregation</v>
          </cell>
          <cell r="D8374" t="str">
            <v>Q4</v>
          </cell>
          <cell r="E8374" t="str">
            <v/>
          </cell>
        </row>
        <row r="8375">
          <cell r="A8375" t="str">
            <v>85597</v>
          </cell>
          <cell r="B8375" t="str">
            <v>Phospholipid pltlt neutraliz</v>
          </cell>
          <cell r="D8375" t="str">
            <v>Q4</v>
          </cell>
          <cell r="E8375" t="str">
            <v/>
          </cell>
        </row>
        <row r="8376">
          <cell r="A8376" t="str">
            <v>85598</v>
          </cell>
          <cell r="B8376" t="str">
            <v>Hexagnal phosph pltlt neutrl</v>
          </cell>
          <cell r="D8376" t="str">
            <v>Q4</v>
          </cell>
          <cell r="E8376" t="str">
            <v/>
          </cell>
        </row>
        <row r="8377">
          <cell r="A8377" t="str">
            <v>85610</v>
          </cell>
          <cell r="B8377" t="str">
            <v>Prothrombin time</v>
          </cell>
          <cell r="D8377" t="str">
            <v>Q4</v>
          </cell>
          <cell r="E8377" t="str">
            <v/>
          </cell>
        </row>
        <row r="8378">
          <cell r="A8378" t="str">
            <v>85611</v>
          </cell>
          <cell r="B8378" t="str">
            <v>Prothrombin test</v>
          </cell>
          <cell r="D8378" t="str">
            <v>Q4</v>
          </cell>
          <cell r="E8378" t="str">
            <v/>
          </cell>
        </row>
        <row r="8379">
          <cell r="A8379" t="str">
            <v>85612</v>
          </cell>
          <cell r="B8379" t="str">
            <v>Viper venom prothrombin time</v>
          </cell>
          <cell r="D8379" t="str">
            <v>Q4</v>
          </cell>
          <cell r="E8379" t="str">
            <v/>
          </cell>
        </row>
        <row r="8380">
          <cell r="A8380" t="str">
            <v>85613</v>
          </cell>
          <cell r="B8380" t="str">
            <v>Russell viper venom diluted</v>
          </cell>
          <cell r="D8380" t="str">
            <v>Q4</v>
          </cell>
          <cell r="E8380" t="str">
            <v/>
          </cell>
        </row>
        <row r="8381">
          <cell r="A8381" t="str">
            <v>85635</v>
          </cell>
          <cell r="B8381" t="str">
            <v>Reptilase test</v>
          </cell>
          <cell r="D8381" t="str">
            <v>Q4</v>
          </cell>
          <cell r="E8381" t="str">
            <v/>
          </cell>
        </row>
        <row r="8382">
          <cell r="A8382" t="str">
            <v>85651</v>
          </cell>
          <cell r="B8382" t="str">
            <v>Rbc sed rate nonautomated</v>
          </cell>
          <cell r="D8382" t="str">
            <v>Q4</v>
          </cell>
          <cell r="E8382" t="str">
            <v/>
          </cell>
        </row>
        <row r="8383">
          <cell r="A8383" t="str">
            <v>85652</v>
          </cell>
          <cell r="B8383" t="str">
            <v>Rbc sed rate automated</v>
          </cell>
          <cell r="D8383" t="str">
            <v>Q4</v>
          </cell>
          <cell r="E8383" t="str">
            <v/>
          </cell>
        </row>
        <row r="8384">
          <cell r="A8384" t="str">
            <v>85660</v>
          </cell>
          <cell r="B8384" t="str">
            <v>Rbc sickle cell test</v>
          </cell>
          <cell r="D8384" t="str">
            <v>Q4</v>
          </cell>
          <cell r="E8384" t="str">
            <v/>
          </cell>
        </row>
        <row r="8385">
          <cell r="A8385" t="str">
            <v>85670</v>
          </cell>
          <cell r="B8385" t="str">
            <v>Thrombin time plasma</v>
          </cell>
          <cell r="D8385" t="str">
            <v>Q4</v>
          </cell>
          <cell r="E8385" t="str">
            <v/>
          </cell>
        </row>
        <row r="8386">
          <cell r="A8386" t="str">
            <v>85675</v>
          </cell>
          <cell r="B8386" t="str">
            <v>Thrombin time titer</v>
          </cell>
          <cell r="D8386" t="str">
            <v>Q4</v>
          </cell>
          <cell r="E8386" t="str">
            <v/>
          </cell>
        </row>
        <row r="8387">
          <cell r="A8387" t="str">
            <v>85705</v>
          </cell>
          <cell r="B8387" t="str">
            <v>Thromboplastin inhibition</v>
          </cell>
          <cell r="D8387" t="str">
            <v>Q4</v>
          </cell>
          <cell r="E8387" t="str">
            <v/>
          </cell>
        </row>
        <row r="8388">
          <cell r="A8388" t="str">
            <v>85730</v>
          </cell>
          <cell r="B8388" t="str">
            <v>Thromboplastin time partial</v>
          </cell>
          <cell r="D8388" t="str">
            <v>Q4</v>
          </cell>
          <cell r="E8388" t="str">
            <v/>
          </cell>
        </row>
        <row r="8389">
          <cell r="A8389" t="str">
            <v>85732</v>
          </cell>
          <cell r="B8389" t="str">
            <v>Thromboplastin time partial</v>
          </cell>
          <cell r="D8389" t="str">
            <v>Q4</v>
          </cell>
          <cell r="E8389" t="str">
            <v/>
          </cell>
        </row>
        <row r="8390">
          <cell r="A8390" t="str">
            <v>85810</v>
          </cell>
          <cell r="B8390" t="str">
            <v>Blood viscosity examination</v>
          </cell>
          <cell r="D8390" t="str">
            <v>Q4</v>
          </cell>
          <cell r="E8390" t="str">
            <v/>
          </cell>
        </row>
        <row r="8391">
          <cell r="A8391" t="str">
            <v>85999</v>
          </cell>
          <cell r="B8391" t="str">
            <v>Hematology procedure</v>
          </cell>
          <cell r="D8391" t="str">
            <v>Q4</v>
          </cell>
          <cell r="E8391" t="str">
            <v/>
          </cell>
        </row>
        <row r="8392">
          <cell r="A8392" t="str">
            <v>86000</v>
          </cell>
          <cell r="B8392" t="str">
            <v>Agglutinins febrile antigen</v>
          </cell>
          <cell r="D8392" t="str">
            <v>Q4</v>
          </cell>
          <cell r="E8392" t="str">
            <v/>
          </cell>
        </row>
        <row r="8393">
          <cell r="A8393" t="str">
            <v>86001</v>
          </cell>
          <cell r="B8393" t="str">
            <v>Allergen specific igg</v>
          </cell>
          <cell r="D8393" t="str">
            <v>Q4</v>
          </cell>
          <cell r="E8393" t="str">
            <v/>
          </cell>
        </row>
        <row r="8394">
          <cell r="A8394" t="str">
            <v>86003</v>
          </cell>
          <cell r="B8394" t="str">
            <v>Allergen specific ige</v>
          </cell>
          <cell r="D8394" t="str">
            <v>Q4</v>
          </cell>
          <cell r="E8394" t="str">
            <v/>
          </cell>
        </row>
        <row r="8395">
          <cell r="A8395" t="str">
            <v>86005</v>
          </cell>
          <cell r="B8395" t="str">
            <v>Allergen specific ige</v>
          </cell>
          <cell r="D8395" t="str">
            <v>Q4</v>
          </cell>
          <cell r="E8395" t="str">
            <v/>
          </cell>
        </row>
        <row r="8396">
          <cell r="A8396" t="str">
            <v>86021</v>
          </cell>
          <cell r="B8396" t="str">
            <v>Wbc antibody identification</v>
          </cell>
          <cell r="D8396" t="str">
            <v>Q4</v>
          </cell>
          <cell r="E8396" t="str">
            <v/>
          </cell>
        </row>
        <row r="8397">
          <cell r="A8397" t="str">
            <v>86022</v>
          </cell>
          <cell r="B8397" t="str">
            <v>Platelet antibodies</v>
          </cell>
          <cell r="D8397" t="str">
            <v>Q4</v>
          </cell>
          <cell r="E8397" t="str">
            <v/>
          </cell>
        </row>
        <row r="8398">
          <cell r="A8398" t="str">
            <v>86023</v>
          </cell>
          <cell r="B8398" t="str">
            <v>Immunoglobulin assay</v>
          </cell>
          <cell r="D8398" t="str">
            <v>Q4</v>
          </cell>
          <cell r="E8398" t="str">
            <v/>
          </cell>
        </row>
        <row r="8399">
          <cell r="A8399" t="str">
            <v>86038</v>
          </cell>
          <cell r="B8399" t="str">
            <v>Antinuclear antibodies</v>
          </cell>
          <cell r="D8399" t="str">
            <v>Q4</v>
          </cell>
          <cell r="E8399" t="str">
            <v/>
          </cell>
        </row>
        <row r="8400">
          <cell r="A8400" t="str">
            <v>86039</v>
          </cell>
          <cell r="B8400" t="str">
            <v>Antinuclear antibodies (ana)</v>
          </cell>
          <cell r="D8400" t="str">
            <v>Q4</v>
          </cell>
          <cell r="E8400" t="str">
            <v/>
          </cell>
        </row>
        <row r="8401">
          <cell r="A8401" t="str">
            <v>86060</v>
          </cell>
          <cell r="B8401" t="str">
            <v>Antistreptolysin o titer</v>
          </cell>
          <cell r="D8401" t="str">
            <v>Q4</v>
          </cell>
          <cell r="E8401" t="str">
            <v/>
          </cell>
        </row>
        <row r="8402">
          <cell r="A8402" t="str">
            <v>86063</v>
          </cell>
          <cell r="B8402" t="str">
            <v>Antistreptolysin o screen</v>
          </cell>
          <cell r="D8402" t="str">
            <v>Q4</v>
          </cell>
          <cell r="E8402" t="str">
            <v/>
          </cell>
        </row>
        <row r="8403">
          <cell r="A8403" t="str">
            <v>86077</v>
          </cell>
          <cell r="B8403" t="str">
            <v>Phys blood bank serv xmatch</v>
          </cell>
          <cell r="D8403" t="str">
            <v>Q1</v>
          </cell>
          <cell r="E8403" t="str">
            <v>5732</v>
          </cell>
          <cell r="F8403">
            <v>0.37819999999999998</v>
          </cell>
          <cell r="G8403">
            <v>28.37</v>
          </cell>
          <cell r="H8403" t="str">
            <v>.</v>
          </cell>
          <cell r="I8403">
            <v>5.68</v>
          </cell>
        </row>
        <row r="8404">
          <cell r="A8404" t="str">
            <v>86078</v>
          </cell>
          <cell r="B8404" t="str">
            <v>Phys blood bank serv reactj</v>
          </cell>
          <cell r="D8404" t="str">
            <v>Q1</v>
          </cell>
          <cell r="E8404" t="str">
            <v>5672</v>
          </cell>
          <cell r="F8404">
            <v>1.3844000000000001</v>
          </cell>
          <cell r="G8404">
            <v>103.83</v>
          </cell>
          <cell r="H8404" t="str">
            <v>.</v>
          </cell>
          <cell r="I8404">
            <v>20.77</v>
          </cell>
        </row>
        <row r="8405">
          <cell r="A8405" t="str">
            <v>86079</v>
          </cell>
          <cell r="B8405" t="str">
            <v>Phys blood bank serv authrj</v>
          </cell>
          <cell r="D8405" t="str">
            <v>Q1</v>
          </cell>
          <cell r="E8405" t="str">
            <v>5672</v>
          </cell>
          <cell r="F8405">
            <v>1.3844000000000001</v>
          </cell>
          <cell r="G8405">
            <v>103.83</v>
          </cell>
          <cell r="H8405" t="str">
            <v>.</v>
          </cell>
          <cell r="I8405">
            <v>20.77</v>
          </cell>
        </row>
        <row r="8406">
          <cell r="A8406" t="str">
            <v>86140</v>
          </cell>
          <cell r="B8406" t="str">
            <v>C-reactive protein</v>
          </cell>
          <cell r="D8406" t="str">
            <v>Q4</v>
          </cell>
          <cell r="E8406" t="str">
            <v/>
          </cell>
        </row>
        <row r="8407">
          <cell r="A8407" t="str">
            <v>86141</v>
          </cell>
          <cell r="B8407" t="str">
            <v>C-reactive protein hs</v>
          </cell>
          <cell r="D8407" t="str">
            <v>Q4</v>
          </cell>
          <cell r="E8407" t="str">
            <v/>
          </cell>
        </row>
        <row r="8408">
          <cell r="A8408" t="str">
            <v>86146</v>
          </cell>
          <cell r="B8408" t="str">
            <v>Beta-2 glycoprotein antibody</v>
          </cell>
          <cell r="D8408" t="str">
            <v>Q4</v>
          </cell>
          <cell r="E8408" t="str">
            <v/>
          </cell>
        </row>
        <row r="8409">
          <cell r="A8409" t="str">
            <v>86147</v>
          </cell>
          <cell r="B8409" t="str">
            <v>Cardiolipin antibody ea ig</v>
          </cell>
          <cell r="D8409" t="str">
            <v>Q4</v>
          </cell>
          <cell r="E8409" t="str">
            <v/>
          </cell>
        </row>
        <row r="8410">
          <cell r="A8410" t="str">
            <v>86148</v>
          </cell>
          <cell r="B8410" t="str">
            <v>Anti-phospholipid antibody</v>
          </cell>
          <cell r="D8410" t="str">
            <v>Q4</v>
          </cell>
          <cell r="E8410" t="str">
            <v/>
          </cell>
        </row>
        <row r="8411">
          <cell r="A8411" t="str">
            <v>86152</v>
          </cell>
          <cell r="B8411" t="str">
            <v>Cell enumeration &amp; id</v>
          </cell>
          <cell r="D8411" t="str">
            <v>Q4</v>
          </cell>
          <cell r="E8411" t="str">
            <v/>
          </cell>
        </row>
        <row r="8412">
          <cell r="A8412" t="str">
            <v>86153</v>
          </cell>
          <cell r="B8412" t="str">
            <v>Cell enumeration phys interp</v>
          </cell>
          <cell r="D8412" t="str">
            <v>B</v>
          </cell>
          <cell r="E8412" t="str">
            <v/>
          </cell>
        </row>
        <row r="8413">
          <cell r="A8413" t="str">
            <v>86155</v>
          </cell>
          <cell r="B8413" t="str">
            <v>Chemotaxis assay</v>
          </cell>
          <cell r="D8413" t="str">
            <v>Q4</v>
          </cell>
          <cell r="E8413" t="str">
            <v/>
          </cell>
        </row>
        <row r="8414">
          <cell r="A8414" t="str">
            <v>86156</v>
          </cell>
          <cell r="B8414" t="str">
            <v>Cold agglutinin screen</v>
          </cell>
          <cell r="D8414" t="str">
            <v>Q4</v>
          </cell>
          <cell r="E8414" t="str">
            <v/>
          </cell>
        </row>
        <row r="8415">
          <cell r="A8415" t="str">
            <v>86157</v>
          </cell>
          <cell r="B8415" t="str">
            <v>Cold agglutinin titer</v>
          </cell>
          <cell r="D8415" t="str">
            <v>Q4</v>
          </cell>
          <cell r="E8415" t="str">
            <v/>
          </cell>
        </row>
        <row r="8416">
          <cell r="A8416" t="str">
            <v>86160</v>
          </cell>
          <cell r="B8416" t="str">
            <v>Complement antigen</v>
          </cell>
          <cell r="D8416" t="str">
            <v>Q4</v>
          </cell>
          <cell r="E8416" t="str">
            <v/>
          </cell>
        </row>
        <row r="8417">
          <cell r="A8417" t="str">
            <v>86161</v>
          </cell>
          <cell r="B8417" t="str">
            <v>Complement/function activity</v>
          </cell>
          <cell r="D8417" t="str">
            <v>Q4</v>
          </cell>
          <cell r="E8417" t="str">
            <v/>
          </cell>
        </row>
        <row r="8418">
          <cell r="A8418" t="str">
            <v>86162</v>
          </cell>
          <cell r="B8418" t="str">
            <v>Complement total (ch50)</v>
          </cell>
          <cell r="D8418" t="str">
            <v>Q4</v>
          </cell>
          <cell r="E8418" t="str">
            <v/>
          </cell>
        </row>
        <row r="8419">
          <cell r="A8419" t="str">
            <v>86171</v>
          </cell>
          <cell r="B8419" t="str">
            <v>Complement fixation each</v>
          </cell>
          <cell r="D8419" t="str">
            <v>Q4</v>
          </cell>
          <cell r="E8419" t="str">
            <v/>
          </cell>
        </row>
        <row r="8420">
          <cell r="A8420" t="str">
            <v>86185</v>
          </cell>
          <cell r="B8420" t="str">
            <v>Counterimmunoelectrophoresis</v>
          </cell>
          <cell r="D8420" t="str">
            <v>Q4</v>
          </cell>
          <cell r="E8420" t="str">
            <v/>
          </cell>
        </row>
        <row r="8421">
          <cell r="A8421" t="str">
            <v>86200</v>
          </cell>
          <cell r="B8421" t="str">
            <v>Ccp antibody</v>
          </cell>
          <cell r="D8421" t="str">
            <v>Q4</v>
          </cell>
          <cell r="E8421" t="str">
            <v/>
          </cell>
        </row>
        <row r="8422">
          <cell r="A8422" t="str">
            <v>86215</v>
          </cell>
          <cell r="B8422" t="str">
            <v>Deoxyribonuclease antibody</v>
          </cell>
          <cell r="D8422" t="str">
            <v>Q4</v>
          </cell>
          <cell r="E8422" t="str">
            <v/>
          </cell>
        </row>
        <row r="8423">
          <cell r="A8423" t="str">
            <v>86225</v>
          </cell>
          <cell r="B8423" t="str">
            <v>Dna antibody native</v>
          </cell>
          <cell r="D8423" t="str">
            <v>Q4</v>
          </cell>
          <cell r="E8423" t="str">
            <v/>
          </cell>
        </row>
        <row r="8424">
          <cell r="A8424" t="str">
            <v>86226</v>
          </cell>
          <cell r="B8424" t="str">
            <v>Dna antibody single strand</v>
          </cell>
          <cell r="D8424" t="str">
            <v>Q4</v>
          </cell>
          <cell r="E8424" t="str">
            <v/>
          </cell>
        </row>
        <row r="8425">
          <cell r="A8425" t="str">
            <v>86235</v>
          </cell>
          <cell r="B8425" t="str">
            <v>Nuclear antigen antibody</v>
          </cell>
          <cell r="D8425" t="str">
            <v>Q4</v>
          </cell>
          <cell r="E8425" t="str">
            <v/>
          </cell>
        </row>
        <row r="8426">
          <cell r="A8426" t="str">
            <v>86243</v>
          </cell>
          <cell r="B8426" t="str">
            <v>Fc receptor</v>
          </cell>
          <cell r="D8426" t="str">
            <v>Q4</v>
          </cell>
          <cell r="E8426" t="str">
            <v/>
          </cell>
        </row>
        <row r="8427">
          <cell r="A8427" t="str">
            <v>86255</v>
          </cell>
          <cell r="B8427" t="str">
            <v>Fluorescent antibody screen</v>
          </cell>
          <cell r="D8427" t="str">
            <v>Q4</v>
          </cell>
          <cell r="E8427" t="str">
            <v/>
          </cell>
        </row>
        <row r="8428">
          <cell r="A8428" t="str">
            <v>86256</v>
          </cell>
          <cell r="B8428" t="str">
            <v>Fluorescent antibody titer</v>
          </cell>
          <cell r="D8428" t="str">
            <v>Q4</v>
          </cell>
          <cell r="E8428" t="str">
            <v/>
          </cell>
        </row>
        <row r="8429">
          <cell r="A8429" t="str">
            <v>86277</v>
          </cell>
          <cell r="B8429" t="str">
            <v>Growth hormone antibody</v>
          </cell>
          <cell r="D8429" t="str">
            <v>Q4</v>
          </cell>
          <cell r="E8429" t="str">
            <v/>
          </cell>
        </row>
        <row r="8430">
          <cell r="A8430" t="str">
            <v>86280</v>
          </cell>
          <cell r="B8430" t="str">
            <v>Hemagglutination inhibition</v>
          </cell>
          <cell r="D8430" t="str">
            <v>Q4</v>
          </cell>
          <cell r="E8430" t="str">
            <v/>
          </cell>
        </row>
        <row r="8431">
          <cell r="A8431" t="str">
            <v>86294</v>
          </cell>
          <cell r="B8431" t="str">
            <v>Immunoassay tumor qual</v>
          </cell>
          <cell r="D8431" t="str">
            <v>Q4</v>
          </cell>
          <cell r="E8431" t="str">
            <v/>
          </cell>
        </row>
        <row r="8432">
          <cell r="A8432" t="str">
            <v>86300</v>
          </cell>
          <cell r="B8432" t="str">
            <v>Immunoassay tumor ca 15-3</v>
          </cell>
          <cell r="D8432" t="str">
            <v>Q4</v>
          </cell>
          <cell r="E8432" t="str">
            <v/>
          </cell>
        </row>
        <row r="8433">
          <cell r="A8433" t="str">
            <v>86301</v>
          </cell>
          <cell r="B8433" t="str">
            <v>Immunoassay tumor ca 19-9</v>
          </cell>
          <cell r="D8433" t="str">
            <v>Q4</v>
          </cell>
          <cell r="E8433" t="str">
            <v/>
          </cell>
        </row>
        <row r="8434">
          <cell r="A8434" t="str">
            <v>86304</v>
          </cell>
          <cell r="B8434" t="str">
            <v>Immunoassay tumor ca 125</v>
          </cell>
          <cell r="D8434" t="str">
            <v>Q4</v>
          </cell>
          <cell r="E8434" t="str">
            <v/>
          </cell>
        </row>
        <row r="8435">
          <cell r="A8435" t="str">
            <v>86305</v>
          </cell>
          <cell r="B8435" t="str">
            <v>Human epididymis protein 4</v>
          </cell>
          <cell r="D8435" t="str">
            <v>Q4</v>
          </cell>
          <cell r="E8435" t="str">
            <v/>
          </cell>
        </row>
        <row r="8436">
          <cell r="A8436" t="str">
            <v>86308</v>
          </cell>
          <cell r="B8436" t="str">
            <v>Heterophile antibody screen</v>
          </cell>
          <cell r="D8436" t="str">
            <v>Q4</v>
          </cell>
          <cell r="E8436" t="str">
            <v/>
          </cell>
        </row>
        <row r="8437">
          <cell r="A8437" t="str">
            <v>86309</v>
          </cell>
          <cell r="B8437" t="str">
            <v>Heterophile antibody titer</v>
          </cell>
          <cell r="D8437" t="str">
            <v>Q4</v>
          </cell>
          <cell r="E8437" t="str">
            <v/>
          </cell>
        </row>
        <row r="8438">
          <cell r="A8438" t="str">
            <v>86310</v>
          </cell>
          <cell r="B8438" t="str">
            <v>Heterophile antibody absrbj</v>
          </cell>
          <cell r="D8438" t="str">
            <v>Q4</v>
          </cell>
          <cell r="E8438" t="str">
            <v/>
          </cell>
        </row>
        <row r="8439">
          <cell r="A8439" t="str">
            <v>86316</v>
          </cell>
          <cell r="B8439" t="str">
            <v>Immunoassay tumor other</v>
          </cell>
          <cell r="D8439" t="str">
            <v>Q4</v>
          </cell>
          <cell r="E8439" t="str">
            <v/>
          </cell>
        </row>
        <row r="8440">
          <cell r="A8440" t="str">
            <v>86317</v>
          </cell>
          <cell r="B8440" t="str">
            <v>Immunoassay infectious agent</v>
          </cell>
          <cell r="D8440" t="str">
            <v>Q4</v>
          </cell>
          <cell r="E8440" t="str">
            <v/>
          </cell>
        </row>
        <row r="8441">
          <cell r="A8441" t="str">
            <v>86318</v>
          </cell>
          <cell r="B8441" t="str">
            <v>Immunoassay infectious agent</v>
          </cell>
          <cell r="D8441" t="str">
            <v>Q4</v>
          </cell>
          <cell r="E8441" t="str">
            <v/>
          </cell>
        </row>
        <row r="8442">
          <cell r="A8442" t="str">
            <v>86320</v>
          </cell>
          <cell r="B8442" t="str">
            <v>Serum immunoelectrophoresis</v>
          </cell>
          <cell r="D8442" t="str">
            <v>Q4</v>
          </cell>
          <cell r="E8442" t="str">
            <v/>
          </cell>
        </row>
        <row r="8443">
          <cell r="A8443" t="str">
            <v>86325</v>
          </cell>
          <cell r="B8443" t="str">
            <v>Other immunoelectrophoresis</v>
          </cell>
          <cell r="D8443" t="str">
            <v>Q4</v>
          </cell>
          <cell r="E8443" t="str">
            <v/>
          </cell>
        </row>
        <row r="8444">
          <cell r="A8444" t="str">
            <v>86327</v>
          </cell>
          <cell r="B8444" t="str">
            <v>Immunoelectrophoresis assay</v>
          </cell>
          <cell r="D8444" t="str">
            <v>Q4</v>
          </cell>
          <cell r="E8444" t="str">
            <v/>
          </cell>
        </row>
        <row r="8445">
          <cell r="A8445" t="str">
            <v>86329</v>
          </cell>
          <cell r="B8445" t="str">
            <v>Immunodiffusion nes</v>
          </cell>
          <cell r="D8445" t="str">
            <v>Q4</v>
          </cell>
          <cell r="E8445" t="str">
            <v/>
          </cell>
        </row>
        <row r="8446">
          <cell r="A8446" t="str">
            <v>86331</v>
          </cell>
          <cell r="B8446" t="str">
            <v>Immunodiffusion ouchterlony</v>
          </cell>
          <cell r="D8446" t="str">
            <v>Q4</v>
          </cell>
          <cell r="E8446" t="str">
            <v/>
          </cell>
        </row>
        <row r="8447">
          <cell r="A8447" t="str">
            <v>86332</v>
          </cell>
          <cell r="B8447" t="str">
            <v>Immune complex assay</v>
          </cell>
          <cell r="D8447" t="str">
            <v>Q4</v>
          </cell>
          <cell r="E8447" t="str">
            <v/>
          </cell>
        </row>
        <row r="8448">
          <cell r="A8448" t="str">
            <v>86334</v>
          </cell>
          <cell r="B8448" t="str">
            <v>Immunofix e-phoresis serum</v>
          </cell>
          <cell r="D8448" t="str">
            <v>Q4</v>
          </cell>
          <cell r="E8448" t="str">
            <v/>
          </cell>
        </row>
        <row r="8449">
          <cell r="A8449" t="str">
            <v>86335</v>
          </cell>
          <cell r="B8449" t="str">
            <v>Immunfix e-phorsis/urine/csf</v>
          </cell>
          <cell r="D8449" t="str">
            <v>Q4</v>
          </cell>
          <cell r="E8449" t="str">
            <v/>
          </cell>
        </row>
        <row r="8450">
          <cell r="A8450" t="str">
            <v>86336</v>
          </cell>
          <cell r="B8450" t="str">
            <v>Inhibin a</v>
          </cell>
          <cell r="D8450" t="str">
            <v>Q4</v>
          </cell>
          <cell r="E8450" t="str">
            <v/>
          </cell>
        </row>
        <row r="8451">
          <cell r="A8451" t="str">
            <v>86337</v>
          </cell>
          <cell r="B8451" t="str">
            <v>Insulin antibodies</v>
          </cell>
          <cell r="D8451" t="str">
            <v>Q4</v>
          </cell>
          <cell r="E8451" t="str">
            <v/>
          </cell>
        </row>
        <row r="8452">
          <cell r="A8452" t="str">
            <v>86340</v>
          </cell>
          <cell r="B8452" t="str">
            <v>Intrinsic factor antibody</v>
          </cell>
          <cell r="D8452" t="str">
            <v>Q4</v>
          </cell>
          <cell r="E8452" t="str">
            <v/>
          </cell>
        </row>
        <row r="8453">
          <cell r="A8453" t="str">
            <v>86341</v>
          </cell>
          <cell r="B8453" t="str">
            <v>Islet cell antibody</v>
          </cell>
          <cell r="D8453" t="str">
            <v>Q4</v>
          </cell>
          <cell r="E8453" t="str">
            <v/>
          </cell>
        </row>
        <row r="8454">
          <cell r="A8454" t="str">
            <v>86343</v>
          </cell>
          <cell r="B8454" t="str">
            <v>Leukocyte histamine release</v>
          </cell>
          <cell r="D8454" t="str">
            <v>Q4</v>
          </cell>
          <cell r="E8454" t="str">
            <v/>
          </cell>
        </row>
        <row r="8455">
          <cell r="A8455" t="str">
            <v>86344</v>
          </cell>
          <cell r="B8455" t="str">
            <v>Leukocyte phagocytosis</v>
          </cell>
          <cell r="D8455" t="str">
            <v>Q4</v>
          </cell>
          <cell r="E8455" t="str">
            <v/>
          </cell>
        </row>
        <row r="8456">
          <cell r="A8456" t="str">
            <v>86352</v>
          </cell>
          <cell r="B8456" t="str">
            <v>Cell function assay w/stim</v>
          </cell>
          <cell r="D8456" t="str">
            <v>Q4</v>
          </cell>
          <cell r="E8456" t="str">
            <v/>
          </cell>
        </row>
        <row r="8457">
          <cell r="A8457" t="str">
            <v>86353</v>
          </cell>
          <cell r="B8457" t="str">
            <v>Lymphocyte transformation</v>
          </cell>
          <cell r="D8457" t="str">
            <v>Q4</v>
          </cell>
          <cell r="E8457" t="str">
            <v/>
          </cell>
        </row>
        <row r="8458">
          <cell r="A8458" t="str">
            <v>86355</v>
          </cell>
          <cell r="B8458" t="str">
            <v>B cells total count</v>
          </cell>
          <cell r="D8458" t="str">
            <v>Q4</v>
          </cell>
          <cell r="E8458" t="str">
            <v/>
          </cell>
        </row>
        <row r="8459">
          <cell r="A8459" t="str">
            <v>86356</v>
          </cell>
          <cell r="B8459" t="str">
            <v>Mononuclear cell antigen</v>
          </cell>
          <cell r="D8459" t="str">
            <v>Q4</v>
          </cell>
          <cell r="E8459" t="str">
            <v/>
          </cell>
        </row>
        <row r="8460">
          <cell r="A8460" t="str">
            <v>86357</v>
          </cell>
          <cell r="B8460" t="str">
            <v>Nk cells total count</v>
          </cell>
          <cell r="D8460" t="str">
            <v>Q4</v>
          </cell>
          <cell r="E8460" t="str">
            <v/>
          </cell>
        </row>
        <row r="8461">
          <cell r="A8461" t="str">
            <v>86359</v>
          </cell>
          <cell r="B8461" t="str">
            <v>T cells total count</v>
          </cell>
          <cell r="D8461" t="str">
            <v>Q4</v>
          </cell>
          <cell r="E8461" t="str">
            <v/>
          </cell>
        </row>
        <row r="8462">
          <cell r="A8462" t="str">
            <v>86360</v>
          </cell>
          <cell r="B8462" t="str">
            <v>T cell absolute count/ratio</v>
          </cell>
          <cell r="D8462" t="str">
            <v>Q4</v>
          </cell>
          <cell r="E8462" t="str">
            <v/>
          </cell>
        </row>
        <row r="8463">
          <cell r="A8463" t="str">
            <v>86361</v>
          </cell>
          <cell r="B8463" t="str">
            <v>T cell absolute count</v>
          </cell>
          <cell r="D8463" t="str">
            <v>Q4</v>
          </cell>
          <cell r="E8463" t="str">
            <v/>
          </cell>
        </row>
        <row r="8464">
          <cell r="A8464" t="str">
            <v>86367</v>
          </cell>
          <cell r="B8464" t="str">
            <v>Stem cells total count</v>
          </cell>
          <cell r="D8464" t="str">
            <v>Q4</v>
          </cell>
          <cell r="E8464" t="str">
            <v/>
          </cell>
        </row>
        <row r="8465">
          <cell r="A8465" t="str">
            <v>86376</v>
          </cell>
          <cell r="B8465" t="str">
            <v>Microsomal antibody each</v>
          </cell>
          <cell r="D8465" t="str">
            <v>Q4</v>
          </cell>
          <cell r="E8465" t="str">
            <v/>
          </cell>
        </row>
        <row r="8466">
          <cell r="A8466" t="str">
            <v>86378</v>
          </cell>
          <cell r="B8466" t="str">
            <v>Migration inhibitory factor</v>
          </cell>
          <cell r="D8466" t="str">
            <v>Q4</v>
          </cell>
          <cell r="E8466" t="str">
            <v/>
          </cell>
        </row>
        <row r="8467">
          <cell r="A8467" t="str">
            <v>86382</v>
          </cell>
          <cell r="B8467" t="str">
            <v>Neutralization test viral</v>
          </cell>
          <cell r="D8467" t="str">
            <v>Q4</v>
          </cell>
          <cell r="E8467" t="str">
            <v/>
          </cell>
        </row>
        <row r="8468">
          <cell r="A8468" t="str">
            <v>86384</v>
          </cell>
          <cell r="B8468" t="str">
            <v>Nitroblue tetrazolium dye</v>
          </cell>
          <cell r="D8468" t="str">
            <v>Q4</v>
          </cell>
          <cell r="E8468" t="str">
            <v/>
          </cell>
        </row>
        <row r="8469">
          <cell r="A8469" t="str">
            <v>86386</v>
          </cell>
          <cell r="B8469" t="str">
            <v>Nuclear matrix protein 22</v>
          </cell>
          <cell r="D8469" t="str">
            <v>Q4</v>
          </cell>
          <cell r="E8469" t="str">
            <v/>
          </cell>
        </row>
        <row r="8470">
          <cell r="A8470" t="str">
            <v>86403</v>
          </cell>
          <cell r="B8470" t="str">
            <v>Particle agglut antbdy scrn</v>
          </cell>
          <cell r="D8470" t="str">
            <v>Q4</v>
          </cell>
          <cell r="E8470" t="str">
            <v/>
          </cell>
        </row>
        <row r="8471">
          <cell r="A8471" t="str">
            <v>86406</v>
          </cell>
          <cell r="B8471" t="str">
            <v>Particle agglut antbdy titr</v>
          </cell>
          <cell r="D8471" t="str">
            <v>Q4</v>
          </cell>
          <cell r="E8471" t="str">
            <v/>
          </cell>
        </row>
        <row r="8472">
          <cell r="A8472" t="str">
            <v>86430</v>
          </cell>
          <cell r="B8472" t="str">
            <v>Rheumatoid factor test qual</v>
          </cell>
          <cell r="D8472" t="str">
            <v>Q4</v>
          </cell>
          <cell r="E8472" t="str">
            <v/>
          </cell>
        </row>
        <row r="8473">
          <cell r="A8473" t="str">
            <v>86431</v>
          </cell>
          <cell r="B8473" t="str">
            <v>Rheumatoid factor quant</v>
          </cell>
          <cell r="D8473" t="str">
            <v>Q4</v>
          </cell>
          <cell r="E8473" t="str">
            <v/>
          </cell>
        </row>
        <row r="8474">
          <cell r="A8474" t="str">
            <v>86480</v>
          </cell>
          <cell r="B8474" t="str">
            <v>Tb test cell immun measure</v>
          </cell>
          <cell r="D8474" t="str">
            <v>Q4</v>
          </cell>
          <cell r="E8474" t="str">
            <v/>
          </cell>
        </row>
        <row r="8475">
          <cell r="A8475" t="str">
            <v>86481</v>
          </cell>
          <cell r="B8475" t="str">
            <v>Tb ag response t-cell susp</v>
          </cell>
          <cell r="D8475" t="str">
            <v>Q4</v>
          </cell>
          <cell r="E8475" t="str">
            <v/>
          </cell>
        </row>
        <row r="8476">
          <cell r="A8476" t="str">
            <v>86485</v>
          </cell>
          <cell r="B8476" t="str">
            <v>Skin test candida</v>
          </cell>
          <cell r="D8476" t="str">
            <v>Q1</v>
          </cell>
          <cell r="E8476" t="str">
            <v>5732</v>
          </cell>
          <cell r="F8476">
            <v>0.37819999999999998</v>
          </cell>
          <cell r="G8476">
            <v>28.37</v>
          </cell>
          <cell r="H8476" t="str">
            <v>.</v>
          </cell>
          <cell r="I8476">
            <v>5.68</v>
          </cell>
        </row>
        <row r="8477">
          <cell r="A8477" t="str">
            <v>86486</v>
          </cell>
          <cell r="B8477" t="str">
            <v>Skin test nos antigen</v>
          </cell>
          <cell r="D8477" t="str">
            <v>Q1</v>
          </cell>
          <cell r="E8477" t="str">
            <v>5731</v>
          </cell>
          <cell r="F8477">
            <v>0.1681</v>
          </cell>
          <cell r="G8477">
            <v>12.61</v>
          </cell>
          <cell r="H8477" t="str">
            <v>.</v>
          </cell>
          <cell r="I8477">
            <v>2.5299999999999998</v>
          </cell>
        </row>
        <row r="8478">
          <cell r="A8478" t="str">
            <v>86490</v>
          </cell>
          <cell r="B8478" t="str">
            <v>Coccidioidomycosis skin test</v>
          </cell>
          <cell r="D8478" t="str">
            <v>Q1</v>
          </cell>
          <cell r="E8478" t="str">
            <v>5733</v>
          </cell>
          <cell r="F8478">
            <v>0.72699999999999998</v>
          </cell>
          <cell r="G8478">
            <v>54.53</v>
          </cell>
          <cell r="H8478" t="str">
            <v>.</v>
          </cell>
          <cell r="I8478">
            <v>10.91</v>
          </cell>
        </row>
        <row r="8479">
          <cell r="A8479" t="str">
            <v>86510</v>
          </cell>
          <cell r="B8479" t="str">
            <v>Histoplasmosis skin test</v>
          </cell>
          <cell r="D8479" t="str">
            <v>Q1</v>
          </cell>
          <cell r="E8479" t="str">
            <v>5733</v>
          </cell>
          <cell r="F8479">
            <v>0.72699999999999998</v>
          </cell>
          <cell r="G8479">
            <v>54.53</v>
          </cell>
          <cell r="H8479" t="str">
            <v>.</v>
          </cell>
          <cell r="I8479">
            <v>10.91</v>
          </cell>
        </row>
        <row r="8480">
          <cell r="A8480" t="str">
            <v>86580</v>
          </cell>
          <cell r="B8480" t="str">
            <v>Tb intradermal test</v>
          </cell>
          <cell r="D8480" t="str">
            <v>Q1</v>
          </cell>
          <cell r="E8480" t="str">
            <v>5731</v>
          </cell>
          <cell r="F8480">
            <v>0.1681</v>
          </cell>
          <cell r="G8480">
            <v>12.61</v>
          </cell>
          <cell r="H8480" t="str">
            <v>.</v>
          </cell>
          <cell r="I8480">
            <v>2.5299999999999998</v>
          </cell>
        </row>
        <row r="8481">
          <cell r="A8481" t="str">
            <v>86590</v>
          </cell>
          <cell r="B8481" t="str">
            <v>Streptokinase antibody</v>
          </cell>
          <cell r="D8481" t="str">
            <v>Q4</v>
          </cell>
          <cell r="E8481" t="str">
            <v/>
          </cell>
        </row>
        <row r="8482">
          <cell r="A8482" t="str">
            <v>86592</v>
          </cell>
          <cell r="B8482" t="str">
            <v>Syphilis test non-trep qual</v>
          </cell>
          <cell r="D8482" t="str">
            <v>A</v>
          </cell>
          <cell r="E8482" t="str">
            <v/>
          </cell>
        </row>
        <row r="8483">
          <cell r="A8483" t="str">
            <v>86593</v>
          </cell>
          <cell r="B8483" t="str">
            <v>Syphilis test non-trep quant</v>
          </cell>
          <cell r="D8483" t="str">
            <v>A</v>
          </cell>
          <cell r="E8483" t="str">
            <v/>
          </cell>
        </row>
        <row r="8484">
          <cell r="A8484" t="str">
            <v>86602</v>
          </cell>
          <cell r="B8484" t="str">
            <v>Antinomyces antibody</v>
          </cell>
          <cell r="D8484" t="str">
            <v>Q4</v>
          </cell>
          <cell r="E8484" t="str">
            <v/>
          </cell>
        </row>
        <row r="8485">
          <cell r="A8485" t="str">
            <v>86603</v>
          </cell>
          <cell r="B8485" t="str">
            <v>Adenovirus antibody</v>
          </cell>
          <cell r="D8485" t="str">
            <v>Q4</v>
          </cell>
          <cell r="E8485" t="str">
            <v/>
          </cell>
        </row>
        <row r="8486">
          <cell r="A8486" t="str">
            <v>86606</v>
          </cell>
          <cell r="B8486" t="str">
            <v>Aspergillus antibody</v>
          </cell>
          <cell r="D8486" t="str">
            <v>Q4</v>
          </cell>
          <cell r="E8486" t="str">
            <v/>
          </cell>
        </row>
        <row r="8487">
          <cell r="A8487" t="str">
            <v>86609</v>
          </cell>
          <cell r="B8487" t="str">
            <v>Bacterium antibody</v>
          </cell>
          <cell r="D8487" t="str">
            <v>Q4</v>
          </cell>
          <cell r="E8487" t="str">
            <v/>
          </cell>
        </row>
        <row r="8488">
          <cell r="A8488" t="str">
            <v>86611</v>
          </cell>
          <cell r="B8488" t="str">
            <v>Bartonella antibody</v>
          </cell>
          <cell r="D8488" t="str">
            <v>Q4</v>
          </cell>
          <cell r="E8488" t="str">
            <v/>
          </cell>
        </row>
        <row r="8489">
          <cell r="A8489" t="str">
            <v>86612</v>
          </cell>
          <cell r="B8489" t="str">
            <v>Blastomyces antibody</v>
          </cell>
          <cell r="D8489" t="str">
            <v>Q4</v>
          </cell>
          <cell r="E8489" t="str">
            <v/>
          </cell>
        </row>
        <row r="8490">
          <cell r="A8490" t="str">
            <v>86615</v>
          </cell>
          <cell r="B8490" t="str">
            <v>Bordetella antibody</v>
          </cell>
          <cell r="D8490" t="str">
            <v>Q4</v>
          </cell>
          <cell r="E8490" t="str">
            <v/>
          </cell>
        </row>
        <row r="8491">
          <cell r="A8491" t="str">
            <v>86617</v>
          </cell>
          <cell r="B8491" t="str">
            <v>Lyme disease antibody</v>
          </cell>
          <cell r="D8491" t="str">
            <v>Q4</v>
          </cell>
          <cell r="E8491" t="str">
            <v/>
          </cell>
        </row>
        <row r="8492">
          <cell r="A8492" t="str">
            <v>86618</v>
          </cell>
          <cell r="B8492" t="str">
            <v>Lyme disease antibody</v>
          </cell>
          <cell r="D8492" t="str">
            <v>Q4</v>
          </cell>
          <cell r="E8492" t="str">
            <v/>
          </cell>
        </row>
        <row r="8493">
          <cell r="A8493" t="str">
            <v>86619</v>
          </cell>
          <cell r="B8493" t="str">
            <v>Borrelia antibody</v>
          </cell>
          <cell r="D8493" t="str">
            <v>Q4</v>
          </cell>
          <cell r="E8493" t="str">
            <v/>
          </cell>
        </row>
        <row r="8494">
          <cell r="A8494" t="str">
            <v>86622</v>
          </cell>
          <cell r="B8494" t="str">
            <v>Brucella antibody</v>
          </cell>
          <cell r="D8494" t="str">
            <v>Q4</v>
          </cell>
          <cell r="E8494" t="str">
            <v/>
          </cell>
        </row>
        <row r="8495">
          <cell r="A8495" t="str">
            <v>86625</v>
          </cell>
          <cell r="B8495" t="str">
            <v>Campylobacter antibody</v>
          </cell>
          <cell r="D8495" t="str">
            <v>Q4</v>
          </cell>
          <cell r="E8495" t="str">
            <v/>
          </cell>
        </row>
        <row r="8496">
          <cell r="A8496" t="str">
            <v>86628</v>
          </cell>
          <cell r="B8496" t="str">
            <v>Candida antibody</v>
          </cell>
          <cell r="D8496" t="str">
            <v>Q4</v>
          </cell>
          <cell r="E8496" t="str">
            <v/>
          </cell>
        </row>
        <row r="8497">
          <cell r="A8497" t="str">
            <v>86631</v>
          </cell>
          <cell r="B8497" t="str">
            <v>Chlamydia antibody</v>
          </cell>
          <cell r="D8497" t="str">
            <v>A</v>
          </cell>
          <cell r="E8497" t="str">
            <v/>
          </cell>
        </row>
        <row r="8498">
          <cell r="A8498" t="str">
            <v>86632</v>
          </cell>
          <cell r="B8498" t="str">
            <v>Chlamydia igm antibody</v>
          </cell>
          <cell r="D8498" t="str">
            <v>A</v>
          </cell>
          <cell r="E8498" t="str">
            <v/>
          </cell>
        </row>
        <row r="8499">
          <cell r="A8499" t="str">
            <v>86635</v>
          </cell>
          <cell r="B8499" t="str">
            <v>Coccidioides antibody</v>
          </cell>
          <cell r="D8499" t="str">
            <v>Q4</v>
          </cell>
          <cell r="E8499" t="str">
            <v/>
          </cell>
        </row>
        <row r="8500">
          <cell r="A8500" t="str">
            <v>86638</v>
          </cell>
          <cell r="B8500" t="str">
            <v>Q fever antibody</v>
          </cell>
          <cell r="D8500" t="str">
            <v>Q4</v>
          </cell>
          <cell r="E8500" t="str">
            <v/>
          </cell>
        </row>
        <row r="8501">
          <cell r="A8501" t="str">
            <v>86641</v>
          </cell>
          <cell r="B8501" t="str">
            <v>Cryptococcus antibody</v>
          </cell>
          <cell r="D8501" t="str">
            <v>Q4</v>
          </cell>
          <cell r="E8501" t="str">
            <v/>
          </cell>
        </row>
        <row r="8502">
          <cell r="A8502" t="str">
            <v>86644</v>
          </cell>
          <cell r="B8502" t="str">
            <v>Cmv antibody</v>
          </cell>
          <cell r="D8502" t="str">
            <v>Q4</v>
          </cell>
          <cell r="E8502" t="str">
            <v/>
          </cell>
        </row>
        <row r="8503">
          <cell r="A8503" t="str">
            <v>86645</v>
          </cell>
          <cell r="B8503" t="str">
            <v>Cmv antibody igm</v>
          </cell>
          <cell r="D8503" t="str">
            <v>Q4</v>
          </cell>
          <cell r="E8503" t="str">
            <v/>
          </cell>
        </row>
        <row r="8504">
          <cell r="A8504" t="str">
            <v>86648</v>
          </cell>
          <cell r="B8504" t="str">
            <v>Diphtheria antibody</v>
          </cell>
          <cell r="D8504" t="str">
            <v>Q4</v>
          </cell>
          <cell r="E8504" t="str">
            <v/>
          </cell>
        </row>
        <row r="8505">
          <cell r="A8505" t="str">
            <v>86651</v>
          </cell>
          <cell r="B8505" t="str">
            <v>Encephalitis californ antbdy</v>
          </cell>
          <cell r="D8505" t="str">
            <v>Q4</v>
          </cell>
          <cell r="E8505" t="str">
            <v/>
          </cell>
        </row>
        <row r="8506">
          <cell r="A8506" t="str">
            <v>86652</v>
          </cell>
          <cell r="B8506" t="str">
            <v>Encephaltis east eqne anbdy</v>
          </cell>
          <cell r="D8506" t="str">
            <v>Q4</v>
          </cell>
          <cell r="E8506" t="str">
            <v/>
          </cell>
        </row>
        <row r="8507">
          <cell r="A8507" t="str">
            <v>86653</v>
          </cell>
          <cell r="B8507" t="str">
            <v>Encephaltis st louis antbody</v>
          </cell>
          <cell r="D8507" t="str">
            <v>Q4</v>
          </cell>
          <cell r="E8507" t="str">
            <v/>
          </cell>
        </row>
        <row r="8508">
          <cell r="A8508" t="str">
            <v>86654</v>
          </cell>
          <cell r="B8508" t="str">
            <v>Encephaltis west eqne antbdy</v>
          </cell>
          <cell r="D8508" t="str">
            <v>Q4</v>
          </cell>
          <cell r="E8508" t="str">
            <v/>
          </cell>
        </row>
        <row r="8509">
          <cell r="A8509" t="str">
            <v>86658</v>
          </cell>
          <cell r="B8509" t="str">
            <v>Enterovirus antibody</v>
          </cell>
          <cell r="D8509" t="str">
            <v>Q4</v>
          </cell>
          <cell r="E8509" t="str">
            <v/>
          </cell>
        </row>
        <row r="8510">
          <cell r="A8510" t="str">
            <v>86663</v>
          </cell>
          <cell r="B8510" t="str">
            <v>Epstein-barr antibody</v>
          </cell>
          <cell r="D8510" t="str">
            <v>Q4</v>
          </cell>
          <cell r="E8510" t="str">
            <v/>
          </cell>
        </row>
        <row r="8511">
          <cell r="A8511" t="str">
            <v>86664</v>
          </cell>
          <cell r="B8511" t="str">
            <v>Epstein-barr nuclear antigen</v>
          </cell>
          <cell r="D8511" t="str">
            <v>Q4</v>
          </cell>
          <cell r="E8511" t="str">
            <v/>
          </cell>
        </row>
        <row r="8512">
          <cell r="A8512" t="str">
            <v>86665</v>
          </cell>
          <cell r="B8512" t="str">
            <v>Epstein-barr capsid vca</v>
          </cell>
          <cell r="D8512" t="str">
            <v>Q4</v>
          </cell>
          <cell r="E8512" t="str">
            <v/>
          </cell>
        </row>
        <row r="8513">
          <cell r="A8513" t="str">
            <v>86666</v>
          </cell>
          <cell r="B8513" t="str">
            <v>Ehrlichia antibody</v>
          </cell>
          <cell r="D8513" t="str">
            <v>Q4</v>
          </cell>
          <cell r="E8513" t="str">
            <v/>
          </cell>
        </row>
        <row r="8514">
          <cell r="A8514" t="str">
            <v>86668</v>
          </cell>
          <cell r="B8514" t="str">
            <v>Francisella tularensis</v>
          </cell>
          <cell r="D8514" t="str">
            <v>Q4</v>
          </cell>
          <cell r="E8514" t="str">
            <v/>
          </cell>
        </row>
        <row r="8515">
          <cell r="A8515" t="str">
            <v>86671</v>
          </cell>
          <cell r="B8515" t="str">
            <v>Fungus nes antibody</v>
          </cell>
          <cell r="D8515" t="str">
            <v>Q4</v>
          </cell>
          <cell r="E8515" t="str">
            <v/>
          </cell>
        </row>
        <row r="8516">
          <cell r="A8516" t="str">
            <v>86674</v>
          </cell>
          <cell r="B8516" t="str">
            <v>Giardia lamblia antibody</v>
          </cell>
          <cell r="D8516" t="str">
            <v>Q4</v>
          </cell>
          <cell r="E8516" t="str">
            <v/>
          </cell>
        </row>
        <row r="8517">
          <cell r="A8517" t="str">
            <v>86677</v>
          </cell>
          <cell r="B8517" t="str">
            <v>Helicobacter pylori antibody</v>
          </cell>
          <cell r="D8517" t="str">
            <v>Q4</v>
          </cell>
          <cell r="E8517" t="str">
            <v/>
          </cell>
        </row>
        <row r="8518">
          <cell r="A8518" t="str">
            <v>86682</v>
          </cell>
          <cell r="B8518" t="str">
            <v>Helminth antibody</v>
          </cell>
          <cell r="D8518" t="str">
            <v>Q4</v>
          </cell>
          <cell r="E8518" t="str">
            <v/>
          </cell>
        </row>
        <row r="8519">
          <cell r="A8519" t="str">
            <v>86684</v>
          </cell>
          <cell r="B8519" t="str">
            <v>Hemophilus influenza antibdy</v>
          </cell>
          <cell r="D8519" t="str">
            <v>Q4</v>
          </cell>
          <cell r="E8519" t="str">
            <v/>
          </cell>
        </row>
        <row r="8520">
          <cell r="A8520" t="str">
            <v>86687</v>
          </cell>
          <cell r="B8520" t="str">
            <v>Htlv-i antibody</v>
          </cell>
          <cell r="D8520" t="str">
            <v>Q4</v>
          </cell>
          <cell r="E8520" t="str">
            <v/>
          </cell>
        </row>
        <row r="8521">
          <cell r="A8521" t="str">
            <v>86688</v>
          </cell>
          <cell r="B8521" t="str">
            <v>Htlv-ii antibody</v>
          </cell>
          <cell r="D8521" t="str">
            <v>Q4</v>
          </cell>
          <cell r="E8521" t="str">
            <v/>
          </cell>
        </row>
        <row r="8522">
          <cell r="A8522" t="str">
            <v>86689</v>
          </cell>
          <cell r="B8522" t="str">
            <v>Htlv/hiv confirmj antibody</v>
          </cell>
          <cell r="D8522" t="str">
            <v>Q4</v>
          </cell>
          <cell r="E8522" t="str">
            <v/>
          </cell>
        </row>
        <row r="8523">
          <cell r="A8523" t="str">
            <v>86692</v>
          </cell>
          <cell r="B8523" t="str">
            <v>Hepatitis delta agent antbdy</v>
          </cell>
          <cell r="D8523" t="str">
            <v>Q4</v>
          </cell>
          <cell r="E8523" t="str">
            <v/>
          </cell>
        </row>
        <row r="8524">
          <cell r="A8524" t="str">
            <v>86694</v>
          </cell>
          <cell r="B8524" t="str">
            <v>Herpes simplex nes antbdy</v>
          </cell>
          <cell r="D8524" t="str">
            <v>Q4</v>
          </cell>
          <cell r="E8524" t="str">
            <v/>
          </cell>
        </row>
        <row r="8525">
          <cell r="A8525" t="str">
            <v>86695</v>
          </cell>
          <cell r="B8525" t="str">
            <v>Herpes simplex type 1 test</v>
          </cell>
          <cell r="D8525" t="str">
            <v>Q4</v>
          </cell>
          <cell r="E8525" t="str">
            <v/>
          </cell>
        </row>
        <row r="8526">
          <cell r="A8526" t="str">
            <v>86696</v>
          </cell>
          <cell r="B8526" t="str">
            <v>Herpes simplex type 2 test</v>
          </cell>
          <cell r="D8526" t="str">
            <v>Q4</v>
          </cell>
          <cell r="E8526" t="str">
            <v/>
          </cell>
        </row>
        <row r="8527">
          <cell r="A8527" t="str">
            <v>86698</v>
          </cell>
          <cell r="B8527" t="str">
            <v>Histoplasma antibody</v>
          </cell>
          <cell r="D8527" t="str">
            <v>Q4</v>
          </cell>
          <cell r="E8527" t="str">
            <v/>
          </cell>
        </row>
        <row r="8528">
          <cell r="A8528" t="str">
            <v>86701</v>
          </cell>
          <cell r="B8528" t="str">
            <v>Hiv-1antibody</v>
          </cell>
          <cell r="D8528" t="str">
            <v>Q4</v>
          </cell>
          <cell r="E8528" t="str">
            <v/>
          </cell>
        </row>
        <row r="8529">
          <cell r="A8529" t="str">
            <v>86702</v>
          </cell>
          <cell r="B8529" t="str">
            <v>Hiv-2 antibody</v>
          </cell>
          <cell r="D8529" t="str">
            <v>Q4</v>
          </cell>
          <cell r="E8529" t="str">
            <v/>
          </cell>
        </row>
        <row r="8530">
          <cell r="A8530" t="str">
            <v>86703</v>
          </cell>
          <cell r="B8530" t="str">
            <v>Hiv-1/hiv-2 1 result antbdy</v>
          </cell>
          <cell r="D8530" t="str">
            <v>Q4</v>
          </cell>
          <cell r="E8530" t="str">
            <v/>
          </cell>
        </row>
        <row r="8531">
          <cell r="A8531" t="str">
            <v>86704</v>
          </cell>
          <cell r="B8531" t="str">
            <v>Hep b core antibody total</v>
          </cell>
          <cell r="D8531" t="str">
            <v>Q4</v>
          </cell>
          <cell r="E8531" t="str">
            <v/>
          </cell>
        </row>
        <row r="8532">
          <cell r="A8532" t="str">
            <v>86705</v>
          </cell>
          <cell r="B8532" t="str">
            <v>Hep b core antibody igm</v>
          </cell>
          <cell r="D8532" t="str">
            <v>Q4</v>
          </cell>
          <cell r="E8532" t="str">
            <v/>
          </cell>
        </row>
        <row r="8533">
          <cell r="A8533" t="str">
            <v>86706</v>
          </cell>
          <cell r="B8533" t="str">
            <v>Hep b surface antibody</v>
          </cell>
          <cell r="D8533" t="str">
            <v>Q4</v>
          </cell>
          <cell r="E8533" t="str">
            <v/>
          </cell>
        </row>
        <row r="8534">
          <cell r="A8534" t="str">
            <v>86707</v>
          </cell>
          <cell r="B8534" t="str">
            <v>Hepatitis be antibody</v>
          </cell>
          <cell r="D8534" t="str">
            <v>Q4</v>
          </cell>
          <cell r="E8534" t="str">
            <v/>
          </cell>
        </row>
        <row r="8535">
          <cell r="A8535" t="str">
            <v>86708</v>
          </cell>
          <cell r="B8535" t="str">
            <v>Hepatitis a antibody</v>
          </cell>
          <cell r="D8535" t="str">
            <v>Q4</v>
          </cell>
          <cell r="E8535" t="str">
            <v/>
          </cell>
        </row>
        <row r="8536">
          <cell r="A8536" t="str">
            <v>86709</v>
          </cell>
          <cell r="B8536" t="str">
            <v>Hepatitis a igm antibody</v>
          </cell>
          <cell r="D8536" t="str">
            <v>Q4</v>
          </cell>
          <cell r="E8536" t="str">
            <v/>
          </cell>
        </row>
        <row r="8537">
          <cell r="A8537" t="str">
            <v>86710</v>
          </cell>
          <cell r="B8537" t="str">
            <v>Influenza virus antibody</v>
          </cell>
          <cell r="D8537" t="str">
            <v>Q4</v>
          </cell>
          <cell r="E8537" t="str">
            <v/>
          </cell>
        </row>
        <row r="8538">
          <cell r="A8538" t="str">
            <v>86711</v>
          </cell>
          <cell r="B8538" t="str">
            <v>John cunningham antibody</v>
          </cell>
          <cell r="D8538" t="str">
            <v>Q4</v>
          </cell>
          <cell r="E8538" t="str">
            <v/>
          </cell>
        </row>
        <row r="8539">
          <cell r="A8539" t="str">
            <v>86713</v>
          </cell>
          <cell r="B8539" t="str">
            <v>Legionella antibody</v>
          </cell>
          <cell r="D8539" t="str">
            <v>Q4</v>
          </cell>
          <cell r="E8539" t="str">
            <v/>
          </cell>
        </row>
        <row r="8540">
          <cell r="A8540" t="str">
            <v>86717</v>
          </cell>
          <cell r="B8540" t="str">
            <v>Leishmania antibody</v>
          </cell>
          <cell r="D8540" t="str">
            <v>Q4</v>
          </cell>
          <cell r="E8540" t="str">
            <v/>
          </cell>
        </row>
        <row r="8541">
          <cell r="A8541" t="str">
            <v>86720</v>
          </cell>
          <cell r="B8541" t="str">
            <v>Leptospira antibody</v>
          </cell>
          <cell r="D8541" t="str">
            <v>Q4</v>
          </cell>
          <cell r="E8541" t="str">
            <v/>
          </cell>
        </row>
        <row r="8542">
          <cell r="A8542" t="str">
            <v>86723</v>
          </cell>
          <cell r="B8542" t="str">
            <v>Listeria monocytogenes</v>
          </cell>
          <cell r="D8542" t="str">
            <v>Q4</v>
          </cell>
          <cell r="E8542" t="str">
            <v/>
          </cell>
        </row>
        <row r="8543">
          <cell r="A8543" t="str">
            <v>86727</v>
          </cell>
          <cell r="B8543" t="str">
            <v>Lymph choriomeningitis ab</v>
          </cell>
          <cell r="D8543" t="str">
            <v>Q4</v>
          </cell>
          <cell r="E8543" t="str">
            <v/>
          </cell>
        </row>
        <row r="8544">
          <cell r="A8544" t="str">
            <v>86729</v>
          </cell>
          <cell r="B8544" t="str">
            <v>Lympho venereum antibody</v>
          </cell>
          <cell r="D8544" t="str">
            <v>Q4</v>
          </cell>
          <cell r="E8544" t="str">
            <v/>
          </cell>
        </row>
        <row r="8545">
          <cell r="A8545" t="str">
            <v>86732</v>
          </cell>
          <cell r="B8545" t="str">
            <v>Mucormycosis antibody</v>
          </cell>
          <cell r="D8545" t="str">
            <v>Q4</v>
          </cell>
          <cell r="E8545" t="str">
            <v/>
          </cell>
        </row>
        <row r="8546">
          <cell r="A8546" t="str">
            <v>86735</v>
          </cell>
          <cell r="B8546" t="str">
            <v>Mumps antibody</v>
          </cell>
          <cell r="D8546" t="str">
            <v>Q4</v>
          </cell>
          <cell r="E8546" t="str">
            <v/>
          </cell>
        </row>
        <row r="8547">
          <cell r="A8547" t="str">
            <v>86738</v>
          </cell>
          <cell r="B8547" t="str">
            <v>Mycoplasma antibody</v>
          </cell>
          <cell r="D8547" t="str">
            <v>Q4</v>
          </cell>
          <cell r="E8547" t="str">
            <v/>
          </cell>
        </row>
        <row r="8548">
          <cell r="A8548" t="str">
            <v>86741</v>
          </cell>
          <cell r="B8548" t="str">
            <v>Neisseria meningitidis</v>
          </cell>
          <cell r="D8548" t="str">
            <v>Q4</v>
          </cell>
          <cell r="E8548" t="str">
            <v/>
          </cell>
        </row>
        <row r="8549">
          <cell r="A8549" t="str">
            <v>86744</v>
          </cell>
          <cell r="B8549" t="str">
            <v>Nocardia antibody</v>
          </cell>
          <cell r="D8549" t="str">
            <v>Q4</v>
          </cell>
          <cell r="E8549" t="str">
            <v/>
          </cell>
        </row>
        <row r="8550">
          <cell r="A8550" t="str">
            <v>86747</v>
          </cell>
          <cell r="B8550" t="str">
            <v>Parvovirus antibody</v>
          </cell>
          <cell r="D8550" t="str">
            <v>Q4</v>
          </cell>
          <cell r="E8550" t="str">
            <v/>
          </cell>
        </row>
        <row r="8551">
          <cell r="A8551" t="str">
            <v>86750</v>
          </cell>
          <cell r="B8551" t="str">
            <v>Malaria antibody</v>
          </cell>
          <cell r="D8551" t="str">
            <v>Q4</v>
          </cell>
          <cell r="E8551" t="str">
            <v/>
          </cell>
        </row>
        <row r="8552">
          <cell r="A8552" t="str">
            <v>86753</v>
          </cell>
          <cell r="B8552" t="str">
            <v>Protozoa antibody nos</v>
          </cell>
          <cell r="D8552" t="str">
            <v>Q4</v>
          </cell>
          <cell r="E8552" t="str">
            <v/>
          </cell>
        </row>
        <row r="8553">
          <cell r="A8553" t="str">
            <v>86756</v>
          </cell>
          <cell r="B8553" t="str">
            <v>Respiratory virus antibody</v>
          </cell>
          <cell r="D8553" t="str">
            <v>Q4</v>
          </cell>
          <cell r="E8553" t="str">
            <v/>
          </cell>
        </row>
        <row r="8554">
          <cell r="A8554" t="str">
            <v>86757</v>
          </cell>
          <cell r="B8554" t="str">
            <v>Rickettsia antibody</v>
          </cell>
          <cell r="D8554" t="str">
            <v>Q4</v>
          </cell>
          <cell r="E8554" t="str">
            <v/>
          </cell>
        </row>
        <row r="8555">
          <cell r="A8555" t="str">
            <v>86759</v>
          </cell>
          <cell r="B8555" t="str">
            <v>Rotavirus antibody</v>
          </cell>
          <cell r="D8555" t="str">
            <v>Q4</v>
          </cell>
          <cell r="E8555" t="str">
            <v/>
          </cell>
        </row>
        <row r="8556">
          <cell r="A8556" t="str">
            <v>86762</v>
          </cell>
          <cell r="B8556" t="str">
            <v>Rubella antibody</v>
          </cell>
          <cell r="D8556" t="str">
            <v>Q4</v>
          </cell>
          <cell r="E8556" t="str">
            <v/>
          </cell>
        </row>
        <row r="8557">
          <cell r="A8557" t="str">
            <v>86765</v>
          </cell>
          <cell r="B8557" t="str">
            <v>Rubeola antibody</v>
          </cell>
          <cell r="D8557" t="str">
            <v>Q4</v>
          </cell>
          <cell r="E8557" t="str">
            <v/>
          </cell>
        </row>
        <row r="8558">
          <cell r="A8558" t="str">
            <v>86768</v>
          </cell>
          <cell r="B8558" t="str">
            <v>Salmonella antibody</v>
          </cell>
          <cell r="D8558" t="str">
            <v>Q4</v>
          </cell>
          <cell r="E8558" t="str">
            <v/>
          </cell>
        </row>
        <row r="8559">
          <cell r="A8559" t="str">
            <v>86771</v>
          </cell>
          <cell r="B8559" t="str">
            <v>Shigella antibody</v>
          </cell>
          <cell r="D8559" t="str">
            <v>Q4</v>
          </cell>
          <cell r="E8559" t="str">
            <v/>
          </cell>
        </row>
        <row r="8560">
          <cell r="A8560" t="str">
            <v>86774</v>
          </cell>
          <cell r="B8560" t="str">
            <v>Tetanus antibody</v>
          </cell>
          <cell r="D8560" t="str">
            <v>Q4</v>
          </cell>
          <cell r="E8560" t="str">
            <v/>
          </cell>
        </row>
        <row r="8561">
          <cell r="A8561" t="str">
            <v>86777</v>
          </cell>
          <cell r="B8561" t="str">
            <v>Toxoplasma antibody</v>
          </cell>
          <cell r="D8561" t="str">
            <v>Q4</v>
          </cell>
          <cell r="E8561" t="str">
            <v/>
          </cell>
        </row>
        <row r="8562">
          <cell r="A8562" t="str">
            <v>86778</v>
          </cell>
          <cell r="B8562" t="str">
            <v>Toxoplasma antibody igm</v>
          </cell>
          <cell r="D8562" t="str">
            <v>Q4</v>
          </cell>
          <cell r="E8562" t="str">
            <v/>
          </cell>
        </row>
        <row r="8563">
          <cell r="A8563" t="str">
            <v>86780</v>
          </cell>
          <cell r="B8563" t="str">
            <v>Treponema pallidum</v>
          </cell>
          <cell r="D8563" t="str">
            <v>Q4</v>
          </cell>
          <cell r="E8563" t="str">
            <v/>
          </cell>
        </row>
        <row r="8564">
          <cell r="A8564" t="str">
            <v>86784</v>
          </cell>
          <cell r="B8564" t="str">
            <v>Trichinella antibody</v>
          </cell>
          <cell r="D8564" t="str">
            <v>Q4</v>
          </cell>
          <cell r="E8564" t="str">
            <v/>
          </cell>
        </row>
        <row r="8565">
          <cell r="A8565" t="str">
            <v>86787</v>
          </cell>
          <cell r="B8565" t="str">
            <v>Varicella-zoster antibody</v>
          </cell>
          <cell r="D8565" t="str">
            <v>Q4</v>
          </cell>
          <cell r="E8565" t="str">
            <v/>
          </cell>
        </row>
        <row r="8566">
          <cell r="A8566" t="str">
            <v>86788</v>
          </cell>
          <cell r="B8566" t="str">
            <v>West nile virus ab igm</v>
          </cell>
          <cell r="D8566" t="str">
            <v>Q4</v>
          </cell>
          <cell r="E8566" t="str">
            <v/>
          </cell>
        </row>
        <row r="8567">
          <cell r="A8567" t="str">
            <v>86789</v>
          </cell>
          <cell r="B8567" t="str">
            <v>West nile virus antibody</v>
          </cell>
          <cell r="D8567" t="str">
            <v>Q4</v>
          </cell>
          <cell r="E8567" t="str">
            <v/>
          </cell>
        </row>
        <row r="8568">
          <cell r="A8568" t="str">
            <v>86790</v>
          </cell>
          <cell r="B8568" t="str">
            <v>Virus antibody nos</v>
          </cell>
          <cell r="D8568" t="str">
            <v>Q4</v>
          </cell>
          <cell r="E8568" t="str">
            <v/>
          </cell>
        </row>
        <row r="8569">
          <cell r="A8569" t="str">
            <v>86793</v>
          </cell>
          <cell r="B8569" t="str">
            <v>Yersinia antibody</v>
          </cell>
          <cell r="D8569" t="str">
            <v>Q4</v>
          </cell>
          <cell r="E8569" t="str">
            <v/>
          </cell>
        </row>
        <row r="8570">
          <cell r="A8570" t="str">
            <v>86800</v>
          </cell>
          <cell r="B8570" t="str">
            <v>Thyroglobulin antibody</v>
          </cell>
          <cell r="D8570" t="str">
            <v>Q4</v>
          </cell>
          <cell r="E8570" t="str">
            <v/>
          </cell>
        </row>
        <row r="8571">
          <cell r="A8571" t="str">
            <v>86803</v>
          </cell>
          <cell r="B8571" t="str">
            <v>Hepatitis c ab test</v>
          </cell>
          <cell r="D8571" t="str">
            <v>Q4</v>
          </cell>
          <cell r="E8571" t="str">
            <v/>
          </cell>
        </row>
        <row r="8572">
          <cell r="A8572" t="str">
            <v>86804</v>
          </cell>
          <cell r="B8572" t="str">
            <v>Hep c ab test confirm</v>
          </cell>
          <cell r="D8572" t="str">
            <v>Q4</v>
          </cell>
          <cell r="E8572" t="str">
            <v/>
          </cell>
        </row>
        <row r="8573">
          <cell r="A8573" t="str">
            <v>86805</v>
          </cell>
          <cell r="B8573" t="str">
            <v>Lymphocytotoxicity assay</v>
          </cell>
          <cell r="D8573" t="str">
            <v>Q4</v>
          </cell>
          <cell r="E8573" t="str">
            <v/>
          </cell>
        </row>
        <row r="8574">
          <cell r="A8574" t="str">
            <v>86806</v>
          </cell>
          <cell r="B8574" t="str">
            <v>Lymphocytotoxicity assay</v>
          </cell>
          <cell r="D8574" t="str">
            <v>Q4</v>
          </cell>
          <cell r="E8574" t="str">
            <v/>
          </cell>
        </row>
        <row r="8575">
          <cell r="A8575" t="str">
            <v>86807</v>
          </cell>
          <cell r="B8575" t="str">
            <v>Cytotoxic antibody screening</v>
          </cell>
          <cell r="D8575" t="str">
            <v>Q4</v>
          </cell>
          <cell r="E8575" t="str">
            <v/>
          </cell>
        </row>
        <row r="8576">
          <cell r="A8576" t="str">
            <v>86808</v>
          </cell>
          <cell r="B8576" t="str">
            <v>Cytotoxic antibody screening</v>
          </cell>
          <cell r="D8576" t="str">
            <v>Q4</v>
          </cell>
          <cell r="E8576" t="str">
            <v/>
          </cell>
        </row>
        <row r="8577">
          <cell r="A8577" t="str">
            <v>86812</v>
          </cell>
          <cell r="B8577" t="str">
            <v>Hla typing a b or c</v>
          </cell>
          <cell r="D8577" t="str">
            <v>Q4</v>
          </cell>
          <cell r="E8577" t="str">
            <v/>
          </cell>
        </row>
        <row r="8578">
          <cell r="A8578" t="str">
            <v>86813</v>
          </cell>
          <cell r="B8578" t="str">
            <v>Hla typing a b or c</v>
          </cell>
          <cell r="D8578" t="str">
            <v>Q4</v>
          </cell>
          <cell r="E8578" t="str">
            <v/>
          </cell>
        </row>
        <row r="8579">
          <cell r="A8579" t="str">
            <v>86816</v>
          </cell>
          <cell r="B8579" t="str">
            <v>Hla typing dr/dq</v>
          </cell>
          <cell r="D8579" t="str">
            <v>Q4</v>
          </cell>
          <cell r="E8579" t="str">
            <v/>
          </cell>
        </row>
        <row r="8580">
          <cell r="A8580" t="str">
            <v>86817</v>
          </cell>
          <cell r="B8580" t="str">
            <v>Hla typing dr/dq</v>
          </cell>
          <cell r="D8580" t="str">
            <v>Q4</v>
          </cell>
          <cell r="E8580" t="str">
            <v/>
          </cell>
        </row>
        <row r="8581">
          <cell r="A8581" t="str">
            <v>86821</v>
          </cell>
          <cell r="B8581" t="str">
            <v>Lymphocyte culture mixed</v>
          </cell>
          <cell r="D8581" t="str">
            <v>Q4</v>
          </cell>
          <cell r="E8581" t="str">
            <v/>
          </cell>
        </row>
        <row r="8582">
          <cell r="A8582" t="str">
            <v>86822</v>
          </cell>
          <cell r="B8582" t="str">
            <v>Lymphocyte culture primed</v>
          </cell>
          <cell r="D8582" t="str">
            <v>Q4</v>
          </cell>
          <cell r="E8582" t="str">
            <v/>
          </cell>
        </row>
        <row r="8583">
          <cell r="A8583" t="str">
            <v>86825</v>
          </cell>
          <cell r="B8583" t="str">
            <v>Hla x-math non-cytotoxic</v>
          </cell>
          <cell r="D8583" t="str">
            <v>Q4</v>
          </cell>
          <cell r="E8583" t="str">
            <v/>
          </cell>
        </row>
        <row r="8584">
          <cell r="A8584" t="str">
            <v>86826</v>
          </cell>
          <cell r="B8584" t="str">
            <v>Hla x-match noncytotoxc addl</v>
          </cell>
          <cell r="D8584" t="str">
            <v>Q4</v>
          </cell>
          <cell r="E8584" t="str">
            <v/>
          </cell>
        </row>
        <row r="8585">
          <cell r="A8585" t="str">
            <v>86828</v>
          </cell>
          <cell r="B8585" t="str">
            <v>Hla class i&amp;ii antibody qual</v>
          </cell>
          <cell r="D8585" t="str">
            <v>Q4</v>
          </cell>
          <cell r="E8585" t="str">
            <v/>
          </cell>
        </row>
        <row r="8586">
          <cell r="A8586" t="str">
            <v>86829</v>
          </cell>
          <cell r="B8586" t="str">
            <v>Hla class i/ii antibody qual</v>
          </cell>
          <cell r="D8586" t="str">
            <v>Q4</v>
          </cell>
          <cell r="E8586" t="str">
            <v/>
          </cell>
        </row>
        <row r="8587">
          <cell r="A8587" t="str">
            <v>86830</v>
          </cell>
          <cell r="B8587" t="str">
            <v>Hla class i phenotype qual</v>
          </cell>
          <cell r="D8587" t="str">
            <v>Q4</v>
          </cell>
          <cell r="E8587" t="str">
            <v/>
          </cell>
        </row>
        <row r="8588">
          <cell r="A8588" t="str">
            <v>86831</v>
          </cell>
          <cell r="B8588" t="str">
            <v>Hla class ii phenotype qual</v>
          </cell>
          <cell r="D8588" t="str">
            <v>Q4</v>
          </cell>
          <cell r="E8588" t="str">
            <v/>
          </cell>
        </row>
        <row r="8589">
          <cell r="A8589" t="str">
            <v>86832</v>
          </cell>
          <cell r="B8589" t="str">
            <v>Hla class i high defin qual</v>
          </cell>
          <cell r="D8589" t="str">
            <v>Q4</v>
          </cell>
          <cell r="E8589" t="str">
            <v/>
          </cell>
        </row>
        <row r="8590">
          <cell r="A8590" t="str">
            <v>86833</v>
          </cell>
          <cell r="B8590" t="str">
            <v>Hla class ii high defin qual</v>
          </cell>
          <cell r="D8590" t="str">
            <v>Q4</v>
          </cell>
          <cell r="E8590" t="str">
            <v/>
          </cell>
        </row>
        <row r="8591">
          <cell r="A8591" t="str">
            <v>86834</v>
          </cell>
          <cell r="B8591" t="str">
            <v>Hla class i semiquant panel</v>
          </cell>
          <cell r="D8591" t="str">
            <v>Q4</v>
          </cell>
          <cell r="E8591" t="str">
            <v/>
          </cell>
        </row>
        <row r="8592">
          <cell r="A8592" t="str">
            <v>86835</v>
          </cell>
          <cell r="B8592" t="str">
            <v>Hla class ii semiquant panel</v>
          </cell>
          <cell r="D8592" t="str">
            <v>Q4</v>
          </cell>
          <cell r="E8592" t="str">
            <v/>
          </cell>
        </row>
        <row r="8593">
          <cell r="A8593" t="str">
            <v>86849</v>
          </cell>
          <cell r="B8593" t="str">
            <v>Immunology procedure</v>
          </cell>
          <cell r="D8593" t="str">
            <v>N</v>
          </cell>
          <cell r="E8593" t="str">
            <v/>
          </cell>
        </row>
        <row r="8594">
          <cell r="A8594" t="str">
            <v>86850</v>
          </cell>
          <cell r="B8594" t="str">
            <v>Rbc antibody screen</v>
          </cell>
          <cell r="D8594" t="str">
            <v>Q1</v>
          </cell>
          <cell r="E8594" t="str">
            <v>5671</v>
          </cell>
          <cell r="F8594">
            <v>0.52910000000000001</v>
          </cell>
          <cell r="G8594">
            <v>39.68</v>
          </cell>
          <cell r="H8594" t="str">
            <v>.</v>
          </cell>
          <cell r="I8594">
            <v>7.94</v>
          </cell>
        </row>
        <row r="8595">
          <cell r="A8595" t="str">
            <v>86860</v>
          </cell>
          <cell r="B8595" t="str">
            <v>Rbc antibody elution</v>
          </cell>
          <cell r="C8595" t="str">
            <v>CH</v>
          </cell>
          <cell r="D8595" t="str">
            <v>Q1</v>
          </cell>
          <cell r="E8595" t="str">
            <v>5672</v>
          </cell>
          <cell r="F8595">
            <v>1.3844000000000001</v>
          </cell>
          <cell r="G8595">
            <v>103.83</v>
          </cell>
          <cell r="H8595" t="str">
            <v>.</v>
          </cell>
          <cell r="I8595">
            <v>20.77</v>
          </cell>
          <cell r="J8595">
            <v>42736</v>
          </cell>
          <cell r="M8595" t="str">
            <v>*</v>
          </cell>
        </row>
        <row r="8596">
          <cell r="A8596" t="str">
            <v>86870</v>
          </cell>
          <cell r="B8596" t="str">
            <v>Rbc antibody identification</v>
          </cell>
          <cell r="D8596" t="str">
            <v>Q2</v>
          </cell>
          <cell r="E8596" t="str">
            <v>5673</v>
          </cell>
          <cell r="F8596">
            <v>2.4523999999999999</v>
          </cell>
          <cell r="G8596">
            <v>183.93</v>
          </cell>
          <cell r="H8596" t="str">
            <v>.</v>
          </cell>
          <cell r="I8596">
            <v>36.79</v>
          </cell>
        </row>
        <row r="8597">
          <cell r="A8597" t="str">
            <v>86880</v>
          </cell>
          <cell r="B8597" t="str">
            <v>Coombs test direct</v>
          </cell>
          <cell r="C8597" t="str">
            <v>CH</v>
          </cell>
          <cell r="D8597" t="str">
            <v>Q1</v>
          </cell>
          <cell r="E8597" t="str">
            <v>5732</v>
          </cell>
          <cell r="F8597">
            <v>0.37819999999999998</v>
          </cell>
          <cell r="G8597">
            <v>28.37</v>
          </cell>
          <cell r="H8597" t="str">
            <v>.</v>
          </cell>
          <cell r="I8597">
            <v>5.68</v>
          </cell>
          <cell r="J8597">
            <v>42736</v>
          </cell>
          <cell r="M8597" t="str">
            <v>*</v>
          </cell>
        </row>
        <row r="8598">
          <cell r="A8598" t="str">
            <v>86885</v>
          </cell>
          <cell r="B8598" t="str">
            <v>Coombs test indirect qual</v>
          </cell>
          <cell r="C8598" t="str">
            <v>CH</v>
          </cell>
          <cell r="D8598" t="str">
            <v>Q1</v>
          </cell>
          <cell r="E8598" t="str">
            <v>5672</v>
          </cell>
          <cell r="F8598">
            <v>1.3844000000000001</v>
          </cell>
          <cell r="G8598">
            <v>103.83</v>
          </cell>
          <cell r="H8598" t="str">
            <v>.</v>
          </cell>
          <cell r="I8598">
            <v>20.77</v>
          </cell>
          <cell r="J8598">
            <v>42736</v>
          </cell>
          <cell r="M8598" t="str">
            <v>*</v>
          </cell>
        </row>
        <row r="8599">
          <cell r="A8599" t="str">
            <v>86886</v>
          </cell>
          <cell r="B8599" t="str">
            <v>Coombs test indirect titer</v>
          </cell>
          <cell r="D8599" t="str">
            <v>Q1</v>
          </cell>
          <cell r="E8599" t="str">
            <v>5672</v>
          </cell>
          <cell r="F8599">
            <v>1.3844000000000001</v>
          </cell>
          <cell r="G8599">
            <v>103.83</v>
          </cell>
          <cell r="H8599" t="str">
            <v>.</v>
          </cell>
          <cell r="I8599">
            <v>20.77</v>
          </cell>
        </row>
        <row r="8600">
          <cell r="A8600" t="str">
            <v>86890</v>
          </cell>
          <cell r="B8600" t="str">
            <v>Autologous blood process</v>
          </cell>
          <cell r="D8600" t="str">
            <v>Q1</v>
          </cell>
          <cell r="E8600" t="str">
            <v>5673</v>
          </cell>
          <cell r="F8600">
            <v>2.4523999999999999</v>
          </cell>
          <cell r="G8600">
            <v>183.93</v>
          </cell>
          <cell r="H8600" t="str">
            <v>.</v>
          </cell>
          <cell r="I8600">
            <v>36.79</v>
          </cell>
        </row>
        <row r="8601">
          <cell r="A8601" t="str">
            <v>86891</v>
          </cell>
          <cell r="B8601" t="str">
            <v>Autologous blood op salvage</v>
          </cell>
          <cell r="D8601" t="str">
            <v>Q1</v>
          </cell>
          <cell r="E8601" t="str">
            <v>5674</v>
          </cell>
          <cell r="F8601">
            <v>6.0529000000000002</v>
          </cell>
          <cell r="G8601">
            <v>453.97</v>
          </cell>
          <cell r="H8601" t="str">
            <v>.</v>
          </cell>
          <cell r="I8601">
            <v>90.8</v>
          </cell>
        </row>
        <row r="8602">
          <cell r="A8602" t="str">
            <v>86900</v>
          </cell>
          <cell r="B8602" t="str">
            <v>Blood typing serologic abo</v>
          </cell>
          <cell r="D8602" t="str">
            <v>Q1</v>
          </cell>
          <cell r="E8602" t="str">
            <v>5733</v>
          </cell>
          <cell r="F8602">
            <v>0.72699999999999998</v>
          </cell>
          <cell r="G8602">
            <v>54.53</v>
          </cell>
          <cell r="H8602" t="str">
            <v>.</v>
          </cell>
          <cell r="I8602">
            <v>10.91</v>
          </cell>
        </row>
        <row r="8603">
          <cell r="A8603" t="str">
            <v>86901</v>
          </cell>
          <cell r="B8603" t="str">
            <v>Blood typing serologic rh(d)</v>
          </cell>
          <cell r="D8603" t="str">
            <v>Q1</v>
          </cell>
          <cell r="E8603" t="str">
            <v>5732</v>
          </cell>
          <cell r="F8603">
            <v>0.37819999999999998</v>
          </cell>
          <cell r="G8603">
            <v>28.37</v>
          </cell>
          <cell r="H8603" t="str">
            <v>.</v>
          </cell>
          <cell r="I8603">
            <v>5.68</v>
          </cell>
        </row>
        <row r="8604">
          <cell r="A8604" t="str">
            <v>86902</v>
          </cell>
          <cell r="B8604" t="str">
            <v>Blood type antigen donor ea</v>
          </cell>
          <cell r="C8604" t="str">
            <v>CH</v>
          </cell>
          <cell r="D8604" t="str">
            <v>Q1</v>
          </cell>
          <cell r="E8604" t="str">
            <v>5673</v>
          </cell>
          <cell r="F8604">
            <v>2.4523999999999999</v>
          </cell>
          <cell r="G8604">
            <v>183.93</v>
          </cell>
          <cell r="H8604" t="str">
            <v>.</v>
          </cell>
          <cell r="I8604">
            <v>36.79</v>
          </cell>
          <cell r="J8604">
            <v>42736</v>
          </cell>
          <cell r="M8604" t="str">
            <v>*</v>
          </cell>
        </row>
        <row r="8605">
          <cell r="A8605" t="str">
            <v>86904</v>
          </cell>
          <cell r="B8605" t="str">
            <v>Blood typing patient serum</v>
          </cell>
          <cell r="D8605" t="str">
            <v>Q1</v>
          </cell>
          <cell r="E8605" t="str">
            <v>5732</v>
          </cell>
          <cell r="F8605">
            <v>0.37819999999999998</v>
          </cell>
          <cell r="G8605">
            <v>28.37</v>
          </cell>
          <cell r="H8605" t="str">
            <v>.</v>
          </cell>
          <cell r="I8605">
            <v>5.68</v>
          </cell>
        </row>
        <row r="8606">
          <cell r="A8606" t="str">
            <v>86905</v>
          </cell>
          <cell r="B8606" t="str">
            <v>Blood typing rbc antigens</v>
          </cell>
          <cell r="C8606" t="str">
            <v>CH</v>
          </cell>
          <cell r="D8606" t="str">
            <v>Q1</v>
          </cell>
          <cell r="E8606" t="str">
            <v>5673</v>
          </cell>
          <cell r="F8606">
            <v>2.4523999999999999</v>
          </cell>
          <cell r="G8606">
            <v>183.93</v>
          </cell>
          <cell r="H8606" t="str">
            <v>.</v>
          </cell>
          <cell r="I8606">
            <v>36.79</v>
          </cell>
          <cell r="J8606">
            <v>42736</v>
          </cell>
          <cell r="M8606" t="str">
            <v>*</v>
          </cell>
        </row>
        <row r="8607">
          <cell r="A8607" t="str">
            <v>86906</v>
          </cell>
          <cell r="B8607" t="str">
            <v>Bld typing serologic rh phnt</v>
          </cell>
          <cell r="D8607" t="str">
            <v>Q1</v>
          </cell>
          <cell r="E8607" t="str">
            <v>5732</v>
          </cell>
          <cell r="F8607">
            <v>0.37819999999999998</v>
          </cell>
          <cell r="G8607">
            <v>28.37</v>
          </cell>
          <cell r="H8607" t="str">
            <v>.</v>
          </cell>
          <cell r="I8607">
            <v>5.68</v>
          </cell>
        </row>
        <row r="8608">
          <cell r="A8608" t="str">
            <v>86910</v>
          </cell>
          <cell r="B8608" t="str">
            <v>Blood typing paternity test</v>
          </cell>
          <cell r="D8608" t="str">
            <v>E1</v>
          </cell>
          <cell r="E8608" t="str">
            <v/>
          </cell>
        </row>
        <row r="8609">
          <cell r="A8609" t="str">
            <v>86911</v>
          </cell>
          <cell r="B8609" t="str">
            <v>Blood typing antigen system</v>
          </cell>
          <cell r="D8609" t="str">
            <v>E1</v>
          </cell>
          <cell r="E8609" t="str">
            <v/>
          </cell>
        </row>
        <row r="8610">
          <cell r="A8610" t="str">
            <v>86920</v>
          </cell>
          <cell r="B8610" t="str">
            <v>Compatibility test spin</v>
          </cell>
          <cell r="C8610" t="str">
            <v>CH</v>
          </cell>
          <cell r="D8610" t="str">
            <v>Q1</v>
          </cell>
          <cell r="E8610" t="str">
            <v>5672</v>
          </cell>
          <cell r="F8610">
            <v>1.3844000000000001</v>
          </cell>
          <cell r="G8610">
            <v>103.83</v>
          </cell>
          <cell r="H8610" t="str">
            <v>.</v>
          </cell>
          <cell r="I8610">
            <v>20.77</v>
          </cell>
          <cell r="J8610">
            <v>42736</v>
          </cell>
          <cell r="M8610" t="str">
            <v>*</v>
          </cell>
        </row>
        <row r="8611">
          <cell r="A8611" t="str">
            <v>86921</v>
          </cell>
          <cell r="B8611" t="str">
            <v>Compatibility test incubate</v>
          </cell>
          <cell r="C8611" t="str">
            <v>CH</v>
          </cell>
          <cell r="D8611" t="str">
            <v>Q1</v>
          </cell>
          <cell r="E8611" t="str">
            <v>5672</v>
          </cell>
          <cell r="F8611">
            <v>1.3844000000000001</v>
          </cell>
          <cell r="G8611">
            <v>103.83</v>
          </cell>
          <cell r="H8611" t="str">
            <v>.</v>
          </cell>
          <cell r="I8611">
            <v>20.77</v>
          </cell>
          <cell r="J8611">
            <v>42736</v>
          </cell>
          <cell r="M8611" t="str">
            <v>*</v>
          </cell>
        </row>
        <row r="8612">
          <cell r="A8612" t="str">
            <v>86922</v>
          </cell>
          <cell r="B8612" t="str">
            <v>Compatibility test antiglob</v>
          </cell>
          <cell r="C8612" t="str">
            <v>CH</v>
          </cell>
          <cell r="D8612" t="str">
            <v>Q1</v>
          </cell>
          <cell r="E8612" t="str">
            <v>5672</v>
          </cell>
          <cell r="F8612">
            <v>1.3844000000000001</v>
          </cell>
          <cell r="G8612">
            <v>103.83</v>
          </cell>
          <cell r="H8612" t="str">
            <v>.</v>
          </cell>
          <cell r="I8612">
            <v>20.77</v>
          </cell>
          <cell r="J8612">
            <v>42736</v>
          </cell>
          <cell r="M8612" t="str">
            <v>*</v>
          </cell>
        </row>
        <row r="8613">
          <cell r="A8613" t="str">
            <v>86923</v>
          </cell>
          <cell r="B8613" t="str">
            <v>Compatibility test electric</v>
          </cell>
          <cell r="C8613" t="str">
            <v>CH</v>
          </cell>
          <cell r="D8613" t="str">
            <v>Q1</v>
          </cell>
          <cell r="E8613" t="str">
            <v>5672</v>
          </cell>
          <cell r="F8613">
            <v>1.3844000000000001</v>
          </cell>
          <cell r="G8613">
            <v>103.83</v>
          </cell>
          <cell r="H8613" t="str">
            <v>.</v>
          </cell>
          <cell r="I8613">
            <v>20.77</v>
          </cell>
          <cell r="J8613">
            <v>42736</v>
          </cell>
          <cell r="M8613" t="str">
            <v>*</v>
          </cell>
        </row>
        <row r="8614">
          <cell r="A8614" t="str">
            <v>86927</v>
          </cell>
          <cell r="B8614" t="str">
            <v>Plasma fresh frozen</v>
          </cell>
          <cell r="D8614" t="str">
            <v>S</v>
          </cell>
          <cell r="E8614" t="str">
            <v>5673</v>
          </cell>
          <cell r="F8614">
            <v>2.4523999999999999</v>
          </cell>
          <cell r="G8614">
            <v>183.93</v>
          </cell>
          <cell r="H8614" t="str">
            <v>.</v>
          </cell>
          <cell r="I8614">
            <v>36.79</v>
          </cell>
        </row>
        <row r="8615">
          <cell r="A8615" t="str">
            <v>86930</v>
          </cell>
          <cell r="B8615" t="str">
            <v>Frozen blood prep</v>
          </cell>
          <cell r="C8615" t="str">
            <v>CH</v>
          </cell>
          <cell r="D8615" t="str">
            <v>Q1</v>
          </cell>
          <cell r="E8615" t="str">
            <v>5673</v>
          </cell>
          <cell r="F8615">
            <v>2.4523999999999999</v>
          </cell>
          <cell r="G8615">
            <v>183.93</v>
          </cell>
          <cell r="H8615" t="str">
            <v>.</v>
          </cell>
          <cell r="I8615">
            <v>36.79</v>
          </cell>
          <cell r="J8615">
            <v>42736</v>
          </cell>
          <cell r="M8615" t="str">
            <v>*</v>
          </cell>
        </row>
        <row r="8616">
          <cell r="A8616" t="str">
            <v>86931</v>
          </cell>
          <cell r="B8616" t="str">
            <v>Frozen blood thaw</v>
          </cell>
          <cell r="D8616" t="str">
            <v>Q1</v>
          </cell>
          <cell r="E8616" t="str">
            <v>5673</v>
          </cell>
          <cell r="F8616">
            <v>2.4523999999999999</v>
          </cell>
          <cell r="G8616">
            <v>183.93</v>
          </cell>
          <cell r="H8616" t="str">
            <v>.</v>
          </cell>
          <cell r="I8616">
            <v>36.79</v>
          </cell>
        </row>
        <row r="8617">
          <cell r="A8617" t="str">
            <v>86932</v>
          </cell>
          <cell r="B8617" t="str">
            <v>Frozen blood freeze/thaw</v>
          </cell>
          <cell r="D8617" t="str">
            <v>Q1</v>
          </cell>
          <cell r="E8617" t="str">
            <v>5732</v>
          </cell>
          <cell r="F8617">
            <v>0.37819999999999998</v>
          </cell>
          <cell r="G8617">
            <v>28.37</v>
          </cell>
          <cell r="H8617" t="str">
            <v>.</v>
          </cell>
          <cell r="I8617">
            <v>5.68</v>
          </cell>
        </row>
        <row r="8618">
          <cell r="A8618" t="str">
            <v>86940</v>
          </cell>
          <cell r="B8618" t="str">
            <v>Hemolysins/agglutinins auto</v>
          </cell>
          <cell r="D8618" t="str">
            <v>Q4</v>
          </cell>
          <cell r="E8618" t="str">
            <v/>
          </cell>
        </row>
        <row r="8619">
          <cell r="A8619" t="str">
            <v>86941</v>
          </cell>
          <cell r="B8619" t="str">
            <v>Hemolysins/agglutinins</v>
          </cell>
          <cell r="D8619" t="str">
            <v>Q4</v>
          </cell>
          <cell r="E8619" t="str">
            <v/>
          </cell>
        </row>
        <row r="8620">
          <cell r="A8620" t="str">
            <v>86945</v>
          </cell>
          <cell r="B8620" t="str">
            <v>Blood product/irradiation</v>
          </cell>
          <cell r="D8620" t="str">
            <v>Q1</v>
          </cell>
          <cell r="E8620" t="str">
            <v>5732</v>
          </cell>
          <cell r="F8620">
            <v>0.37819999999999998</v>
          </cell>
          <cell r="G8620">
            <v>28.37</v>
          </cell>
          <cell r="H8620" t="str">
            <v>.</v>
          </cell>
          <cell r="I8620">
            <v>5.68</v>
          </cell>
        </row>
        <row r="8621">
          <cell r="A8621" t="str">
            <v>86950</v>
          </cell>
          <cell r="B8621" t="str">
            <v>Leukacyte transfusion</v>
          </cell>
          <cell r="C8621" t="str">
            <v>CH</v>
          </cell>
          <cell r="D8621" t="str">
            <v>Q1</v>
          </cell>
          <cell r="E8621" t="str">
            <v>5672</v>
          </cell>
          <cell r="F8621">
            <v>1.3844000000000001</v>
          </cell>
          <cell r="G8621">
            <v>103.83</v>
          </cell>
          <cell r="H8621" t="str">
            <v>.</v>
          </cell>
          <cell r="I8621">
            <v>20.77</v>
          </cell>
          <cell r="J8621">
            <v>42736</v>
          </cell>
          <cell r="M8621" t="str">
            <v>*</v>
          </cell>
        </row>
        <row r="8622">
          <cell r="A8622" t="str">
            <v>86960</v>
          </cell>
          <cell r="B8622" t="str">
            <v>Vol reduction of blood/prod</v>
          </cell>
          <cell r="C8622" t="str">
            <v>CH</v>
          </cell>
          <cell r="D8622" t="str">
            <v>Q1</v>
          </cell>
          <cell r="E8622" t="str">
            <v>5672</v>
          </cell>
          <cell r="F8622">
            <v>1.3844000000000001</v>
          </cell>
          <cell r="G8622">
            <v>103.83</v>
          </cell>
          <cell r="H8622" t="str">
            <v>.</v>
          </cell>
          <cell r="I8622">
            <v>20.77</v>
          </cell>
          <cell r="J8622">
            <v>42736</v>
          </cell>
          <cell r="M8622" t="str">
            <v>*</v>
          </cell>
        </row>
        <row r="8623">
          <cell r="A8623" t="str">
            <v>86965</v>
          </cell>
          <cell r="B8623" t="str">
            <v>Pooling blood platelets</v>
          </cell>
          <cell r="C8623" t="str">
            <v>CH</v>
          </cell>
          <cell r="D8623" t="str">
            <v>Q1</v>
          </cell>
          <cell r="E8623" t="str">
            <v>5672</v>
          </cell>
          <cell r="F8623">
            <v>1.3844000000000001</v>
          </cell>
          <cell r="G8623">
            <v>103.83</v>
          </cell>
          <cell r="H8623" t="str">
            <v>.</v>
          </cell>
          <cell r="I8623">
            <v>20.77</v>
          </cell>
          <cell r="J8623">
            <v>42736</v>
          </cell>
          <cell r="M8623" t="str">
            <v>*</v>
          </cell>
        </row>
        <row r="8624">
          <cell r="A8624" t="str">
            <v>86970</v>
          </cell>
          <cell r="B8624" t="str">
            <v>Rbc pretx incubatj w/chemicl</v>
          </cell>
          <cell r="D8624" t="str">
            <v>Q1</v>
          </cell>
          <cell r="E8624" t="str">
            <v>5732</v>
          </cell>
          <cell r="F8624">
            <v>0.37819999999999998</v>
          </cell>
          <cell r="G8624">
            <v>28.37</v>
          </cell>
          <cell r="H8624" t="str">
            <v>.</v>
          </cell>
          <cell r="I8624">
            <v>5.68</v>
          </cell>
        </row>
        <row r="8625">
          <cell r="A8625" t="str">
            <v>86971</v>
          </cell>
          <cell r="B8625" t="str">
            <v>Rbc pretx incubatj w/enzymes</v>
          </cell>
          <cell r="C8625" t="str">
            <v>CH</v>
          </cell>
          <cell r="D8625" t="str">
            <v>Q1</v>
          </cell>
          <cell r="E8625" t="str">
            <v>5673</v>
          </cell>
          <cell r="F8625">
            <v>2.4523999999999999</v>
          </cell>
          <cell r="G8625">
            <v>183.93</v>
          </cell>
          <cell r="H8625" t="str">
            <v>.</v>
          </cell>
          <cell r="I8625">
            <v>36.79</v>
          </cell>
          <cell r="J8625">
            <v>42736</v>
          </cell>
          <cell r="M8625" t="str">
            <v>*</v>
          </cell>
        </row>
        <row r="8626">
          <cell r="A8626" t="str">
            <v>86972</v>
          </cell>
          <cell r="B8626" t="str">
            <v>Rbc pretx incubatj w/density</v>
          </cell>
          <cell r="C8626" t="str">
            <v>CH</v>
          </cell>
          <cell r="D8626" t="str">
            <v>Q1</v>
          </cell>
          <cell r="E8626" t="str">
            <v>5672</v>
          </cell>
          <cell r="F8626">
            <v>1.3844000000000001</v>
          </cell>
          <cell r="G8626">
            <v>103.83</v>
          </cell>
          <cell r="H8626" t="str">
            <v>.</v>
          </cell>
          <cell r="I8626">
            <v>20.77</v>
          </cell>
          <cell r="J8626">
            <v>42736</v>
          </cell>
          <cell r="M8626" t="str">
            <v>*</v>
          </cell>
        </row>
        <row r="8627">
          <cell r="A8627" t="str">
            <v>86975</v>
          </cell>
          <cell r="B8627" t="str">
            <v>Rbc serum pretx incubj drugs</v>
          </cell>
          <cell r="D8627" t="str">
            <v>Q1</v>
          </cell>
          <cell r="E8627" t="str">
            <v>5732</v>
          </cell>
          <cell r="F8627">
            <v>0.37819999999999998</v>
          </cell>
          <cell r="G8627">
            <v>28.37</v>
          </cell>
          <cell r="H8627" t="str">
            <v>.</v>
          </cell>
          <cell r="I8627">
            <v>5.68</v>
          </cell>
        </row>
        <row r="8628">
          <cell r="A8628" t="str">
            <v>86976</v>
          </cell>
          <cell r="B8628" t="str">
            <v>Rbc serum pretx id dilution</v>
          </cell>
          <cell r="D8628" t="str">
            <v>Q1</v>
          </cell>
          <cell r="E8628" t="str">
            <v>5732</v>
          </cell>
          <cell r="F8628">
            <v>0.37819999999999998</v>
          </cell>
          <cell r="G8628">
            <v>28.37</v>
          </cell>
          <cell r="H8628" t="str">
            <v>.</v>
          </cell>
          <cell r="I8628">
            <v>5.68</v>
          </cell>
        </row>
        <row r="8629">
          <cell r="A8629" t="str">
            <v>86977</v>
          </cell>
          <cell r="B8629" t="str">
            <v>Rbc serum pretx incubj/inhib</v>
          </cell>
          <cell r="C8629" t="str">
            <v>CH</v>
          </cell>
          <cell r="D8629" t="str">
            <v>Q1</v>
          </cell>
          <cell r="E8629" t="str">
            <v>5672</v>
          </cell>
          <cell r="F8629">
            <v>1.3844000000000001</v>
          </cell>
          <cell r="G8629">
            <v>103.83</v>
          </cell>
          <cell r="H8629" t="str">
            <v>.</v>
          </cell>
          <cell r="I8629">
            <v>20.77</v>
          </cell>
          <cell r="J8629">
            <v>42736</v>
          </cell>
          <cell r="M8629" t="str">
            <v>*</v>
          </cell>
        </row>
        <row r="8630">
          <cell r="A8630" t="str">
            <v>86978</v>
          </cell>
          <cell r="B8630" t="str">
            <v>Rbc pretreatment serum</v>
          </cell>
          <cell r="D8630" t="str">
            <v>Q1</v>
          </cell>
          <cell r="E8630" t="str">
            <v>5731</v>
          </cell>
          <cell r="F8630">
            <v>0.1681</v>
          </cell>
          <cell r="G8630">
            <v>12.61</v>
          </cell>
          <cell r="H8630" t="str">
            <v>.</v>
          </cell>
          <cell r="I8630">
            <v>2.5299999999999998</v>
          </cell>
        </row>
        <row r="8631">
          <cell r="A8631" t="str">
            <v>86985</v>
          </cell>
          <cell r="B8631" t="str">
            <v>Split blood or products</v>
          </cell>
          <cell r="D8631" t="str">
            <v>Q1</v>
          </cell>
          <cell r="E8631" t="str">
            <v>5672</v>
          </cell>
          <cell r="F8631">
            <v>1.3844000000000001</v>
          </cell>
          <cell r="G8631">
            <v>103.83</v>
          </cell>
          <cell r="H8631" t="str">
            <v>.</v>
          </cell>
          <cell r="I8631">
            <v>20.77</v>
          </cell>
        </row>
        <row r="8632">
          <cell r="A8632" t="str">
            <v>86999</v>
          </cell>
          <cell r="B8632" t="str">
            <v>Transfusion procedure</v>
          </cell>
          <cell r="D8632" t="str">
            <v>Q1</v>
          </cell>
          <cell r="E8632" t="str">
            <v>5731</v>
          </cell>
          <cell r="F8632">
            <v>0.1681</v>
          </cell>
          <cell r="G8632">
            <v>12.61</v>
          </cell>
          <cell r="H8632" t="str">
            <v>.</v>
          </cell>
          <cell r="I8632">
            <v>2.5299999999999998</v>
          </cell>
        </row>
        <row r="8633">
          <cell r="A8633" t="str">
            <v>87003</v>
          </cell>
          <cell r="B8633" t="str">
            <v>Small animal inoculation</v>
          </cell>
          <cell r="D8633" t="str">
            <v>Q4</v>
          </cell>
          <cell r="E8633" t="str">
            <v/>
          </cell>
        </row>
        <row r="8634">
          <cell r="A8634" t="str">
            <v>87015</v>
          </cell>
          <cell r="B8634" t="str">
            <v>Specimen infect agnt concntj</v>
          </cell>
          <cell r="D8634" t="str">
            <v>Q4</v>
          </cell>
          <cell r="E8634" t="str">
            <v/>
          </cell>
        </row>
        <row r="8635">
          <cell r="A8635" t="str">
            <v>87040</v>
          </cell>
          <cell r="B8635" t="str">
            <v>Blood culture for bacteria</v>
          </cell>
          <cell r="D8635" t="str">
            <v>Q4</v>
          </cell>
          <cell r="E8635" t="str">
            <v/>
          </cell>
        </row>
        <row r="8636">
          <cell r="A8636" t="str">
            <v>87045</v>
          </cell>
          <cell r="B8636" t="str">
            <v>Feces culture aerobic bact</v>
          </cell>
          <cell r="D8636" t="str">
            <v>Q4</v>
          </cell>
          <cell r="E8636" t="str">
            <v/>
          </cell>
        </row>
        <row r="8637">
          <cell r="A8637" t="str">
            <v>87046</v>
          </cell>
          <cell r="B8637" t="str">
            <v>Stool cultr aerobic bact ea</v>
          </cell>
          <cell r="D8637" t="str">
            <v>Q4</v>
          </cell>
          <cell r="E8637" t="str">
            <v/>
          </cell>
        </row>
        <row r="8638">
          <cell r="A8638" t="str">
            <v>87070</v>
          </cell>
          <cell r="B8638" t="str">
            <v>Culture othr specimn aerobic</v>
          </cell>
          <cell r="D8638" t="str">
            <v>Q4</v>
          </cell>
          <cell r="E8638" t="str">
            <v/>
          </cell>
        </row>
        <row r="8639">
          <cell r="A8639" t="str">
            <v>87071</v>
          </cell>
          <cell r="B8639" t="str">
            <v>Culture aerobic quant other</v>
          </cell>
          <cell r="D8639" t="str">
            <v>Q4</v>
          </cell>
          <cell r="E8639" t="str">
            <v/>
          </cell>
        </row>
        <row r="8640">
          <cell r="A8640" t="str">
            <v>87073</v>
          </cell>
          <cell r="B8640" t="str">
            <v>Culture bacteria anaerobic</v>
          </cell>
          <cell r="D8640" t="str">
            <v>Q4</v>
          </cell>
          <cell r="E8640" t="str">
            <v/>
          </cell>
        </row>
        <row r="8641">
          <cell r="A8641" t="str">
            <v>87075</v>
          </cell>
          <cell r="B8641" t="str">
            <v>Cultr bacteria except blood</v>
          </cell>
          <cell r="D8641" t="str">
            <v>Q4</v>
          </cell>
          <cell r="E8641" t="str">
            <v/>
          </cell>
        </row>
        <row r="8642">
          <cell r="A8642" t="str">
            <v>87076</v>
          </cell>
          <cell r="B8642" t="str">
            <v>Culture anaerobe ident each</v>
          </cell>
          <cell r="D8642" t="str">
            <v>Q4</v>
          </cell>
          <cell r="E8642" t="str">
            <v/>
          </cell>
        </row>
        <row r="8643">
          <cell r="A8643" t="str">
            <v>87077</v>
          </cell>
          <cell r="B8643" t="str">
            <v>Culture aerobic identify</v>
          </cell>
          <cell r="D8643" t="str">
            <v>Q4</v>
          </cell>
          <cell r="E8643" t="str">
            <v/>
          </cell>
        </row>
        <row r="8644">
          <cell r="A8644" t="str">
            <v>87081</v>
          </cell>
          <cell r="B8644" t="str">
            <v>Culture screen only</v>
          </cell>
          <cell r="D8644" t="str">
            <v>Q4</v>
          </cell>
          <cell r="E8644" t="str">
            <v/>
          </cell>
        </row>
        <row r="8645">
          <cell r="A8645" t="str">
            <v>87084</v>
          </cell>
          <cell r="B8645" t="str">
            <v>Culture of specimen by kit</v>
          </cell>
          <cell r="D8645" t="str">
            <v>Q4</v>
          </cell>
          <cell r="E8645" t="str">
            <v/>
          </cell>
        </row>
        <row r="8646">
          <cell r="A8646" t="str">
            <v>87086</v>
          </cell>
          <cell r="B8646" t="str">
            <v>Urine culture/colony count</v>
          </cell>
          <cell r="D8646" t="str">
            <v>Q4</v>
          </cell>
          <cell r="E8646" t="str">
            <v/>
          </cell>
        </row>
        <row r="8647">
          <cell r="A8647" t="str">
            <v>87088</v>
          </cell>
          <cell r="B8647" t="str">
            <v>Urine bacteria culture</v>
          </cell>
          <cell r="D8647" t="str">
            <v>Q4</v>
          </cell>
          <cell r="E8647" t="str">
            <v/>
          </cell>
        </row>
        <row r="8648">
          <cell r="A8648" t="str">
            <v>87101</v>
          </cell>
          <cell r="B8648" t="str">
            <v>Skin fungi culture</v>
          </cell>
          <cell r="D8648" t="str">
            <v>Q4</v>
          </cell>
          <cell r="E8648" t="str">
            <v/>
          </cell>
        </row>
        <row r="8649">
          <cell r="A8649" t="str">
            <v>87102</v>
          </cell>
          <cell r="B8649" t="str">
            <v>Fungus isolation culture</v>
          </cell>
          <cell r="D8649" t="str">
            <v>Q4</v>
          </cell>
          <cell r="E8649" t="str">
            <v/>
          </cell>
        </row>
        <row r="8650">
          <cell r="A8650" t="str">
            <v>87103</v>
          </cell>
          <cell r="B8650" t="str">
            <v>Blood fungus culture</v>
          </cell>
          <cell r="D8650" t="str">
            <v>Q4</v>
          </cell>
          <cell r="E8650" t="str">
            <v/>
          </cell>
        </row>
        <row r="8651">
          <cell r="A8651" t="str">
            <v>87106</v>
          </cell>
          <cell r="B8651" t="str">
            <v>Fungi identification yeast</v>
          </cell>
          <cell r="D8651" t="str">
            <v>Q4</v>
          </cell>
          <cell r="E8651" t="str">
            <v/>
          </cell>
        </row>
        <row r="8652">
          <cell r="A8652" t="str">
            <v>87107</v>
          </cell>
          <cell r="B8652" t="str">
            <v>Fungi identification mold</v>
          </cell>
          <cell r="D8652" t="str">
            <v>Q4</v>
          </cell>
          <cell r="E8652" t="str">
            <v/>
          </cell>
        </row>
        <row r="8653">
          <cell r="A8653" t="str">
            <v>87109</v>
          </cell>
          <cell r="B8653" t="str">
            <v>Mycoplasma</v>
          </cell>
          <cell r="D8653" t="str">
            <v>Q4</v>
          </cell>
          <cell r="E8653" t="str">
            <v/>
          </cell>
        </row>
        <row r="8654">
          <cell r="A8654" t="str">
            <v>87110</v>
          </cell>
          <cell r="B8654" t="str">
            <v>Chlamydia culture</v>
          </cell>
          <cell r="D8654" t="str">
            <v>A</v>
          </cell>
          <cell r="E8654" t="str">
            <v/>
          </cell>
        </row>
        <row r="8655">
          <cell r="A8655" t="str">
            <v>87116</v>
          </cell>
          <cell r="B8655" t="str">
            <v>Mycobacteria culture</v>
          </cell>
          <cell r="D8655" t="str">
            <v>Q4</v>
          </cell>
          <cell r="E8655" t="str">
            <v/>
          </cell>
        </row>
        <row r="8656">
          <cell r="A8656" t="str">
            <v>87118</v>
          </cell>
          <cell r="B8656" t="str">
            <v>Mycobacteric identification</v>
          </cell>
          <cell r="D8656" t="str">
            <v>Q4</v>
          </cell>
          <cell r="E8656" t="str">
            <v/>
          </cell>
        </row>
        <row r="8657">
          <cell r="A8657" t="str">
            <v>87140</v>
          </cell>
          <cell r="B8657" t="str">
            <v>Culture type immunofluoresc</v>
          </cell>
          <cell r="D8657" t="str">
            <v>Q4</v>
          </cell>
          <cell r="E8657" t="str">
            <v/>
          </cell>
        </row>
        <row r="8658">
          <cell r="A8658" t="str">
            <v>87143</v>
          </cell>
          <cell r="B8658" t="str">
            <v>Culture typing glc/hplc</v>
          </cell>
          <cell r="D8658" t="str">
            <v>Q4</v>
          </cell>
          <cell r="E8658" t="str">
            <v/>
          </cell>
        </row>
        <row r="8659">
          <cell r="A8659" t="str">
            <v>87147</v>
          </cell>
          <cell r="B8659" t="str">
            <v>Culture type immunologic</v>
          </cell>
          <cell r="D8659" t="str">
            <v>Q4</v>
          </cell>
          <cell r="E8659" t="str">
            <v/>
          </cell>
        </row>
        <row r="8660">
          <cell r="A8660" t="str">
            <v>87149</v>
          </cell>
          <cell r="B8660" t="str">
            <v>Dna/rna direct probe</v>
          </cell>
          <cell r="D8660" t="str">
            <v>Q4</v>
          </cell>
          <cell r="E8660" t="str">
            <v/>
          </cell>
        </row>
        <row r="8661">
          <cell r="A8661" t="str">
            <v>87150</v>
          </cell>
          <cell r="B8661" t="str">
            <v>Dna/rna amplified probe</v>
          </cell>
          <cell r="D8661" t="str">
            <v>Q4</v>
          </cell>
          <cell r="E8661" t="str">
            <v/>
          </cell>
        </row>
        <row r="8662">
          <cell r="A8662" t="str">
            <v>87152</v>
          </cell>
          <cell r="B8662" t="str">
            <v>Culture type pulse field gel</v>
          </cell>
          <cell r="D8662" t="str">
            <v>Q4</v>
          </cell>
          <cell r="E8662" t="str">
            <v/>
          </cell>
        </row>
        <row r="8663">
          <cell r="A8663" t="str">
            <v>87153</v>
          </cell>
          <cell r="B8663" t="str">
            <v>Dna/rna sequencing</v>
          </cell>
          <cell r="D8663" t="str">
            <v>Q4</v>
          </cell>
          <cell r="E8663" t="str">
            <v/>
          </cell>
        </row>
        <row r="8664">
          <cell r="A8664" t="str">
            <v>87158</v>
          </cell>
          <cell r="B8664" t="str">
            <v>Culture typing added method</v>
          </cell>
          <cell r="D8664" t="str">
            <v>Q4</v>
          </cell>
          <cell r="E8664" t="str">
            <v/>
          </cell>
        </row>
        <row r="8665">
          <cell r="A8665" t="str">
            <v>87164</v>
          </cell>
          <cell r="B8665" t="str">
            <v>Dark field examination</v>
          </cell>
          <cell r="D8665" t="str">
            <v>Q4</v>
          </cell>
          <cell r="E8665" t="str">
            <v/>
          </cell>
        </row>
        <row r="8666">
          <cell r="A8666" t="str">
            <v>87166</v>
          </cell>
          <cell r="B8666" t="str">
            <v>Dark field examination</v>
          </cell>
          <cell r="D8666" t="str">
            <v>Q4</v>
          </cell>
          <cell r="E8666" t="str">
            <v/>
          </cell>
        </row>
        <row r="8667">
          <cell r="A8667" t="str">
            <v>87168</v>
          </cell>
          <cell r="B8667" t="str">
            <v>Macroscopic exam arthropod</v>
          </cell>
          <cell r="D8667" t="str">
            <v>Q4</v>
          </cell>
          <cell r="E8667" t="str">
            <v/>
          </cell>
        </row>
        <row r="8668">
          <cell r="A8668" t="str">
            <v>87169</v>
          </cell>
          <cell r="B8668" t="str">
            <v>Macroscopic exam parasite</v>
          </cell>
          <cell r="D8668" t="str">
            <v>Q4</v>
          </cell>
          <cell r="E8668" t="str">
            <v/>
          </cell>
        </row>
        <row r="8669">
          <cell r="A8669" t="str">
            <v>87172</v>
          </cell>
          <cell r="B8669" t="str">
            <v>Pinworm exam</v>
          </cell>
          <cell r="D8669" t="str">
            <v>Q4</v>
          </cell>
          <cell r="E8669" t="str">
            <v/>
          </cell>
        </row>
        <row r="8670">
          <cell r="A8670" t="str">
            <v>87176</v>
          </cell>
          <cell r="B8670" t="str">
            <v>Tissue homogenization cultr</v>
          </cell>
          <cell r="D8670" t="str">
            <v>Q4</v>
          </cell>
          <cell r="E8670" t="str">
            <v/>
          </cell>
        </row>
        <row r="8671">
          <cell r="A8671" t="str">
            <v>87177</v>
          </cell>
          <cell r="B8671" t="str">
            <v>Ova and parasites smears</v>
          </cell>
          <cell r="D8671" t="str">
            <v>Q4</v>
          </cell>
          <cell r="E8671" t="str">
            <v/>
          </cell>
        </row>
        <row r="8672">
          <cell r="A8672" t="str">
            <v>87181</v>
          </cell>
          <cell r="B8672" t="str">
            <v>Microbe susceptible diffuse</v>
          </cell>
          <cell r="D8672" t="str">
            <v>Q4</v>
          </cell>
          <cell r="E8672" t="str">
            <v/>
          </cell>
        </row>
        <row r="8673">
          <cell r="A8673" t="str">
            <v>87184</v>
          </cell>
          <cell r="B8673" t="str">
            <v>Microbe susceptible disk</v>
          </cell>
          <cell r="D8673" t="str">
            <v>Q4</v>
          </cell>
          <cell r="E8673" t="str">
            <v/>
          </cell>
        </row>
        <row r="8674">
          <cell r="A8674" t="str">
            <v>87185</v>
          </cell>
          <cell r="B8674" t="str">
            <v>Microbe susceptible enzyme</v>
          </cell>
          <cell r="D8674" t="str">
            <v>Q4</v>
          </cell>
          <cell r="E8674" t="str">
            <v/>
          </cell>
        </row>
        <row r="8675">
          <cell r="A8675" t="str">
            <v>87186</v>
          </cell>
          <cell r="B8675" t="str">
            <v>Microbe susceptible mic</v>
          </cell>
          <cell r="D8675" t="str">
            <v>Q4</v>
          </cell>
          <cell r="E8675" t="str">
            <v/>
          </cell>
        </row>
        <row r="8676">
          <cell r="A8676" t="str">
            <v>87187</v>
          </cell>
          <cell r="B8676" t="str">
            <v>Microbe susceptible mlc</v>
          </cell>
          <cell r="D8676" t="str">
            <v>Q4</v>
          </cell>
          <cell r="E8676" t="str">
            <v/>
          </cell>
        </row>
        <row r="8677">
          <cell r="A8677" t="str">
            <v>87188</v>
          </cell>
          <cell r="B8677" t="str">
            <v>Microbe suscept macrobroth</v>
          </cell>
          <cell r="D8677" t="str">
            <v>Q4</v>
          </cell>
          <cell r="E8677" t="str">
            <v/>
          </cell>
        </row>
        <row r="8678">
          <cell r="A8678" t="str">
            <v>87190</v>
          </cell>
          <cell r="B8678" t="str">
            <v>Microbe suscept mycobacteri</v>
          </cell>
          <cell r="D8678" t="str">
            <v>Q4</v>
          </cell>
          <cell r="E8678" t="str">
            <v/>
          </cell>
        </row>
        <row r="8679">
          <cell r="A8679" t="str">
            <v>87197</v>
          </cell>
          <cell r="B8679" t="str">
            <v>Bactericidal level serum</v>
          </cell>
          <cell r="D8679" t="str">
            <v>Q4</v>
          </cell>
          <cell r="E8679" t="str">
            <v/>
          </cell>
        </row>
        <row r="8680">
          <cell r="A8680" t="str">
            <v>87205</v>
          </cell>
          <cell r="B8680" t="str">
            <v>Smear gram stain</v>
          </cell>
          <cell r="D8680" t="str">
            <v>Q4</v>
          </cell>
          <cell r="E8680" t="str">
            <v/>
          </cell>
        </row>
        <row r="8681">
          <cell r="A8681" t="str">
            <v>87206</v>
          </cell>
          <cell r="B8681" t="str">
            <v>Smear fluorescent/acid stai</v>
          </cell>
          <cell r="D8681" t="str">
            <v>Q4</v>
          </cell>
          <cell r="E8681" t="str">
            <v/>
          </cell>
        </row>
        <row r="8682">
          <cell r="A8682" t="str">
            <v>87207</v>
          </cell>
          <cell r="B8682" t="str">
            <v>Smear special stain</v>
          </cell>
          <cell r="D8682" t="str">
            <v>Q4</v>
          </cell>
          <cell r="E8682" t="str">
            <v/>
          </cell>
        </row>
        <row r="8683">
          <cell r="A8683" t="str">
            <v>87209</v>
          </cell>
          <cell r="B8683" t="str">
            <v>Smear complex stain</v>
          </cell>
          <cell r="D8683" t="str">
            <v>Q4</v>
          </cell>
          <cell r="E8683" t="str">
            <v/>
          </cell>
        </row>
        <row r="8684">
          <cell r="A8684" t="str">
            <v>87210</v>
          </cell>
          <cell r="B8684" t="str">
            <v>Smear wet mount saline/ink</v>
          </cell>
          <cell r="D8684" t="str">
            <v>Q4</v>
          </cell>
          <cell r="E8684" t="str">
            <v/>
          </cell>
        </row>
        <row r="8685">
          <cell r="A8685" t="str">
            <v>87220</v>
          </cell>
          <cell r="B8685" t="str">
            <v>Tissue exam for fungi</v>
          </cell>
          <cell r="D8685" t="str">
            <v>Q4</v>
          </cell>
          <cell r="E8685" t="str">
            <v/>
          </cell>
        </row>
        <row r="8686">
          <cell r="A8686" t="str">
            <v>87230</v>
          </cell>
          <cell r="B8686" t="str">
            <v>Assay toxin or antitoxin</v>
          </cell>
          <cell r="D8686" t="str">
            <v>Q4</v>
          </cell>
          <cell r="E8686" t="str">
            <v/>
          </cell>
        </row>
        <row r="8687">
          <cell r="A8687" t="str">
            <v>87250</v>
          </cell>
          <cell r="B8687" t="str">
            <v>Virus inoculate eggs/animal</v>
          </cell>
          <cell r="D8687" t="str">
            <v>Q4</v>
          </cell>
          <cell r="E8687" t="str">
            <v/>
          </cell>
        </row>
        <row r="8688">
          <cell r="A8688" t="str">
            <v>87252</v>
          </cell>
          <cell r="B8688" t="str">
            <v>Virus inoculation tissue</v>
          </cell>
          <cell r="D8688" t="str">
            <v>Q4</v>
          </cell>
          <cell r="E8688" t="str">
            <v/>
          </cell>
        </row>
        <row r="8689">
          <cell r="A8689" t="str">
            <v>87253</v>
          </cell>
          <cell r="B8689" t="str">
            <v>Virus inoculate tissue addl</v>
          </cell>
          <cell r="D8689" t="str">
            <v>Q4</v>
          </cell>
          <cell r="E8689" t="str">
            <v/>
          </cell>
        </row>
        <row r="8690">
          <cell r="A8690" t="str">
            <v>87254</v>
          </cell>
          <cell r="B8690" t="str">
            <v>Virus inoculation shell via</v>
          </cell>
          <cell r="D8690" t="str">
            <v>Q4</v>
          </cell>
          <cell r="E8690" t="str">
            <v/>
          </cell>
        </row>
        <row r="8691">
          <cell r="A8691" t="str">
            <v>87255</v>
          </cell>
          <cell r="B8691" t="str">
            <v>Genet virus isolate hsv</v>
          </cell>
          <cell r="D8691" t="str">
            <v>Q4</v>
          </cell>
          <cell r="E8691" t="str">
            <v/>
          </cell>
        </row>
        <row r="8692">
          <cell r="A8692" t="str">
            <v>87260</v>
          </cell>
          <cell r="B8692" t="str">
            <v>Adenovirus ag if</v>
          </cell>
          <cell r="D8692" t="str">
            <v>Q4</v>
          </cell>
          <cell r="E8692" t="str">
            <v/>
          </cell>
        </row>
        <row r="8693">
          <cell r="A8693" t="str">
            <v>87265</v>
          </cell>
          <cell r="B8693" t="str">
            <v>Pertussis ag if</v>
          </cell>
          <cell r="D8693" t="str">
            <v>Q4</v>
          </cell>
          <cell r="E8693" t="str">
            <v/>
          </cell>
        </row>
        <row r="8694">
          <cell r="A8694" t="str">
            <v>87267</v>
          </cell>
          <cell r="B8694" t="str">
            <v>Enterovirus antibody dfa</v>
          </cell>
          <cell r="D8694" t="str">
            <v>Q4</v>
          </cell>
          <cell r="E8694" t="str">
            <v/>
          </cell>
        </row>
        <row r="8695">
          <cell r="A8695" t="str">
            <v>87269</v>
          </cell>
          <cell r="B8695" t="str">
            <v>Giardia ag if</v>
          </cell>
          <cell r="D8695" t="str">
            <v>Q4</v>
          </cell>
          <cell r="E8695" t="str">
            <v/>
          </cell>
        </row>
        <row r="8696">
          <cell r="A8696" t="str">
            <v>87270</v>
          </cell>
          <cell r="B8696" t="str">
            <v>Chlamydia trachomatis ag if</v>
          </cell>
          <cell r="D8696" t="str">
            <v>A</v>
          </cell>
          <cell r="E8696" t="str">
            <v/>
          </cell>
        </row>
        <row r="8697">
          <cell r="A8697" t="str">
            <v>87271</v>
          </cell>
          <cell r="B8697" t="str">
            <v>Cytomegalovirus dfa</v>
          </cell>
          <cell r="D8697" t="str">
            <v>Q4</v>
          </cell>
          <cell r="E8697" t="str">
            <v/>
          </cell>
        </row>
        <row r="8698">
          <cell r="A8698" t="str">
            <v>87272</v>
          </cell>
          <cell r="B8698" t="str">
            <v>Cryptosporidium ag if</v>
          </cell>
          <cell r="D8698" t="str">
            <v>Q4</v>
          </cell>
          <cell r="E8698" t="str">
            <v/>
          </cell>
        </row>
        <row r="8699">
          <cell r="A8699" t="str">
            <v>87273</v>
          </cell>
          <cell r="B8699" t="str">
            <v>Herpes simplex 2 ag if</v>
          </cell>
          <cell r="D8699" t="str">
            <v>Q4</v>
          </cell>
          <cell r="E8699" t="str">
            <v/>
          </cell>
        </row>
        <row r="8700">
          <cell r="A8700" t="str">
            <v>87274</v>
          </cell>
          <cell r="B8700" t="str">
            <v>Herpes simplex 1 ag if</v>
          </cell>
          <cell r="D8700" t="str">
            <v>Q4</v>
          </cell>
          <cell r="E8700" t="str">
            <v/>
          </cell>
        </row>
        <row r="8701">
          <cell r="A8701" t="str">
            <v>87275</v>
          </cell>
          <cell r="B8701" t="str">
            <v>Influenza b ag if</v>
          </cell>
          <cell r="D8701" t="str">
            <v>Q4</v>
          </cell>
          <cell r="E8701" t="str">
            <v/>
          </cell>
        </row>
        <row r="8702">
          <cell r="A8702" t="str">
            <v>87276</v>
          </cell>
          <cell r="B8702" t="str">
            <v>Influenza a ag if</v>
          </cell>
          <cell r="D8702" t="str">
            <v>Q4</v>
          </cell>
          <cell r="E8702" t="str">
            <v/>
          </cell>
        </row>
        <row r="8703">
          <cell r="A8703" t="str">
            <v>87277</v>
          </cell>
          <cell r="B8703" t="str">
            <v>Legionella micdadei ag if</v>
          </cell>
          <cell r="D8703" t="str">
            <v>Q4</v>
          </cell>
          <cell r="E8703" t="str">
            <v/>
          </cell>
        </row>
        <row r="8704">
          <cell r="A8704" t="str">
            <v>87278</v>
          </cell>
          <cell r="B8704" t="str">
            <v>Legion pneumophilia ag if</v>
          </cell>
          <cell r="D8704" t="str">
            <v>Q4</v>
          </cell>
          <cell r="E8704" t="str">
            <v/>
          </cell>
        </row>
        <row r="8705">
          <cell r="A8705" t="str">
            <v>87279</v>
          </cell>
          <cell r="B8705" t="str">
            <v>Parainfluenza ag if</v>
          </cell>
          <cell r="D8705" t="str">
            <v>Q4</v>
          </cell>
          <cell r="E8705" t="str">
            <v/>
          </cell>
        </row>
        <row r="8706">
          <cell r="A8706" t="str">
            <v>87280</v>
          </cell>
          <cell r="B8706" t="str">
            <v>Respiratory syncytial ag if</v>
          </cell>
          <cell r="D8706" t="str">
            <v>Q4</v>
          </cell>
          <cell r="E8706" t="str">
            <v/>
          </cell>
        </row>
        <row r="8707">
          <cell r="A8707" t="str">
            <v>87281</v>
          </cell>
          <cell r="B8707" t="str">
            <v>Pneumocystis carinii ag if</v>
          </cell>
          <cell r="D8707" t="str">
            <v>Q4</v>
          </cell>
          <cell r="E8707" t="str">
            <v/>
          </cell>
        </row>
        <row r="8708">
          <cell r="A8708" t="str">
            <v>87283</v>
          </cell>
          <cell r="B8708" t="str">
            <v>Rubeola ag if</v>
          </cell>
          <cell r="D8708" t="str">
            <v>Q4</v>
          </cell>
          <cell r="E8708" t="str">
            <v/>
          </cell>
        </row>
        <row r="8709">
          <cell r="A8709" t="str">
            <v>87285</v>
          </cell>
          <cell r="B8709" t="str">
            <v>Treponema pallidum ag if</v>
          </cell>
          <cell r="D8709" t="str">
            <v>Q4</v>
          </cell>
          <cell r="E8709" t="str">
            <v/>
          </cell>
        </row>
        <row r="8710">
          <cell r="A8710" t="str">
            <v>87290</v>
          </cell>
          <cell r="B8710" t="str">
            <v>Varicella zoster ag if</v>
          </cell>
          <cell r="D8710" t="str">
            <v>Q4</v>
          </cell>
          <cell r="E8710" t="str">
            <v/>
          </cell>
        </row>
        <row r="8711">
          <cell r="A8711" t="str">
            <v>87299</v>
          </cell>
          <cell r="B8711" t="str">
            <v>Antibody detection nos if</v>
          </cell>
          <cell r="D8711" t="str">
            <v>Q4</v>
          </cell>
          <cell r="E8711" t="str">
            <v/>
          </cell>
        </row>
        <row r="8712">
          <cell r="A8712" t="str">
            <v>87300</v>
          </cell>
          <cell r="B8712" t="str">
            <v>Ag detection polyval if</v>
          </cell>
          <cell r="D8712" t="str">
            <v>Q4</v>
          </cell>
          <cell r="E8712" t="str">
            <v/>
          </cell>
        </row>
        <row r="8713">
          <cell r="A8713" t="str">
            <v>87301</v>
          </cell>
          <cell r="B8713" t="str">
            <v>Adenovirus ag ia</v>
          </cell>
          <cell r="D8713" t="str">
            <v>Q4</v>
          </cell>
          <cell r="E8713" t="str">
            <v/>
          </cell>
        </row>
        <row r="8714">
          <cell r="A8714" t="str">
            <v>87305</v>
          </cell>
          <cell r="B8714" t="str">
            <v>Aspergillus ag ia</v>
          </cell>
          <cell r="D8714" t="str">
            <v>Q4</v>
          </cell>
          <cell r="E8714" t="str">
            <v/>
          </cell>
        </row>
        <row r="8715">
          <cell r="A8715" t="str">
            <v>87320</v>
          </cell>
          <cell r="B8715" t="str">
            <v>Chylmd trach ag ia</v>
          </cell>
          <cell r="D8715" t="str">
            <v>A</v>
          </cell>
          <cell r="E8715" t="str">
            <v/>
          </cell>
        </row>
        <row r="8716">
          <cell r="A8716" t="str">
            <v>87324</v>
          </cell>
          <cell r="B8716" t="str">
            <v>Clostridium ag ia</v>
          </cell>
          <cell r="D8716" t="str">
            <v>Q4</v>
          </cell>
          <cell r="E8716" t="str">
            <v/>
          </cell>
        </row>
        <row r="8717">
          <cell r="A8717" t="str">
            <v>87327</v>
          </cell>
          <cell r="B8717" t="str">
            <v>Cryptococcus neoform ag ia</v>
          </cell>
          <cell r="D8717" t="str">
            <v>Q4</v>
          </cell>
          <cell r="E8717" t="str">
            <v/>
          </cell>
        </row>
        <row r="8718">
          <cell r="A8718" t="str">
            <v>87328</v>
          </cell>
          <cell r="B8718" t="str">
            <v>Cryptosporidium ag ia</v>
          </cell>
          <cell r="D8718" t="str">
            <v>Q4</v>
          </cell>
          <cell r="E8718" t="str">
            <v/>
          </cell>
        </row>
        <row r="8719">
          <cell r="A8719" t="str">
            <v>87329</v>
          </cell>
          <cell r="B8719" t="str">
            <v>Giardia ag ia</v>
          </cell>
          <cell r="D8719" t="str">
            <v>Q4</v>
          </cell>
          <cell r="E8719" t="str">
            <v/>
          </cell>
        </row>
        <row r="8720">
          <cell r="A8720" t="str">
            <v>87332</v>
          </cell>
          <cell r="B8720" t="str">
            <v>Cytomegalovirus ag ia</v>
          </cell>
          <cell r="D8720" t="str">
            <v>Q4</v>
          </cell>
          <cell r="E8720" t="str">
            <v/>
          </cell>
        </row>
        <row r="8721">
          <cell r="A8721" t="str">
            <v>87335</v>
          </cell>
          <cell r="B8721" t="str">
            <v>E coli 0157 ag ia</v>
          </cell>
          <cell r="D8721" t="str">
            <v>Q4</v>
          </cell>
          <cell r="E8721" t="str">
            <v/>
          </cell>
        </row>
        <row r="8722">
          <cell r="A8722" t="str">
            <v>87336</v>
          </cell>
          <cell r="B8722" t="str">
            <v>Entamoeb hist dispr ag ia</v>
          </cell>
          <cell r="D8722" t="str">
            <v>Q4</v>
          </cell>
          <cell r="E8722" t="str">
            <v/>
          </cell>
        </row>
        <row r="8723">
          <cell r="A8723" t="str">
            <v>87337</v>
          </cell>
          <cell r="B8723" t="str">
            <v>Entamoeb hist group ag ia</v>
          </cell>
          <cell r="D8723" t="str">
            <v>Q4</v>
          </cell>
          <cell r="E8723" t="str">
            <v/>
          </cell>
        </row>
        <row r="8724">
          <cell r="A8724" t="str">
            <v>87338</v>
          </cell>
          <cell r="B8724" t="str">
            <v>Hpylori stool ia</v>
          </cell>
          <cell r="D8724" t="str">
            <v>Q4</v>
          </cell>
          <cell r="E8724" t="str">
            <v/>
          </cell>
        </row>
        <row r="8725">
          <cell r="A8725" t="str">
            <v>87339</v>
          </cell>
          <cell r="B8725" t="str">
            <v>H pylori ag ia</v>
          </cell>
          <cell r="D8725" t="str">
            <v>Q4</v>
          </cell>
          <cell r="E8725" t="str">
            <v/>
          </cell>
        </row>
        <row r="8726">
          <cell r="A8726" t="str">
            <v>87340</v>
          </cell>
          <cell r="B8726" t="str">
            <v>Hepatitis b surface ag ia</v>
          </cell>
          <cell r="D8726" t="str">
            <v>Q4</v>
          </cell>
          <cell r="E8726" t="str">
            <v/>
          </cell>
        </row>
        <row r="8727">
          <cell r="A8727" t="str">
            <v>87341</v>
          </cell>
          <cell r="B8727" t="str">
            <v>Hepatitis b surface ag ia</v>
          </cell>
          <cell r="D8727" t="str">
            <v>A</v>
          </cell>
          <cell r="E8727" t="str">
            <v/>
          </cell>
        </row>
        <row r="8728">
          <cell r="A8728" t="str">
            <v>87350</v>
          </cell>
          <cell r="B8728" t="str">
            <v>Hepatitis be ag ia</v>
          </cell>
          <cell r="D8728" t="str">
            <v>Q4</v>
          </cell>
          <cell r="E8728" t="str">
            <v/>
          </cell>
        </row>
        <row r="8729">
          <cell r="A8729" t="str">
            <v>87380</v>
          </cell>
          <cell r="B8729" t="str">
            <v>Hepatitis delta ag ia</v>
          </cell>
          <cell r="D8729" t="str">
            <v>Q4</v>
          </cell>
          <cell r="E8729" t="str">
            <v/>
          </cell>
        </row>
        <row r="8730">
          <cell r="A8730" t="str">
            <v>87385</v>
          </cell>
          <cell r="B8730" t="str">
            <v>Histoplasma capsul ag ia</v>
          </cell>
          <cell r="D8730" t="str">
            <v>Q4</v>
          </cell>
          <cell r="E8730" t="str">
            <v/>
          </cell>
        </row>
        <row r="8731">
          <cell r="A8731" t="str">
            <v>87389</v>
          </cell>
          <cell r="B8731" t="str">
            <v>Hiv-1 ag w/hiv-1 &amp; hiv-2 ab</v>
          </cell>
          <cell r="D8731" t="str">
            <v>Q4</v>
          </cell>
          <cell r="E8731" t="str">
            <v/>
          </cell>
        </row>
        <row r="8732">
          <cell r="A8732" t="str">
            <v>87390</v>
          </cell>
          <cell r="B8732" t="str">
            <v>Hiv-1 ag ia</v>
          </cell>
          <cell r="D8732" t="str">
            <v>Q4</v>
          </cell>
          <cell r="E8732" t="str">
            <v/>
          </cell>
        </row>
        <row r="8733">
          <cell r="A8733" t="str">
            <v>87391</v>
          </cell>
          <cell r="B8733" t="str">
            <v>Hiv-2 ag ia</v>
          </cell>
          <cell r="D8733" t="str">
            <v>Q4</v>
          </cell>
          <cell r="E8733" t="str">
            <v/>
          </cell>
        </row>
        <row r="8734">
          <cell r="A8734" t="str">
            <v>87400</v>
          </cell>
          <cell r="B8734" t="str">
            <v>Influenza a/b ag ia</v>
          </cell>
          <cell r="D8734" t="str">
            <v>Q4</v>
          </cell>
          <cell r="E8734" t="str">
            <v/>
          </cell>
        </row>
        <row r="8735">
          <cell r="A8735" t="str">
            <v>87420</v>
          </cell>
          <cell r="B8735" t="str">
            <v>Resp syncytial ag ia</v>
          </cell>
          <cell r="D8735" t="str">
            <v>Q4</v>
          </cell>
          <cell r="E8735" t="str">
            <v/>
          </cell>
        </row>
        <row r="8736">
          <cell r="A8736" t="str">
            <v>87425</v>
          </cell>
          <cell r="B8736" t="str">
            <v>Rotavirus ag ia</v>
          </cell>
          <cell r="D8736" t="str">
            <v>Q4</v>
          </cell>
          <cell r="E8736" t="str">
            <v/>
          </cell>
        </row>
        <row r="8737">
          <cell r="A8737" t="str">
            <v>87427</v>
          </cell>
          <cell r="B8737" t="str">
            <v>Shiga-like toxin ag ia</v>
          </cell>
          <cell r="D8737" t="str">
            <v>Q4</v>
          </cell>
          <cell r="E8737" t="str">
            <v/>
          </cell>
        </row>
        <row r="8738">
          <cell r="A8738" t="str">
            <v>87430</v>
          </cell>
          <cell r="B8738" t="str">
            <v>Strep a ag ia</v>
          </cell>
          <cell r="D8738" t="str">
            <v>Q4</v>
          </cell>
          <cell r="E8738" t="str">
            <v/>
          </cell>
        </row>
        <row r="8739">
          <cell r="A8739" t="str">
            <v>87449</v>
          </cell>
          <cell r="B8739" t="str">
            <v>Ag detect nos ia mult</v>
          </cell>
          <cell r="D8739" t="str">
            <v>Q4</v>
          </cell>
          <cell r="E8739" t="str">
            <v/>
          </cell>
        </row>
        <row r="8740">
          <cell r="A8740" t="str">
            <v>87450</v>
          </cell>
          <cell r="B8740" t="str">
            <v>Ag detect nos ia single</v>
          </cell>
          <cell r="D8740" t="str">
            <v>Q4</v>
          </cell>
          <cell r="E8740" t="str">
            <v/>
          </cell>
        </row>
        <row r="8741">
          <cell r="A8741" t="str">
            <v>87451</v>
          </cell>
          <cell r="B8741" t="str">
            <v>Ag detect polyval ia mult</v>
          </cell>
          <cell r="D8741" t="str">
            <v>Q4</v>
          </cell>
          <cell r="E8741" t="str">
            <v/>
          </cell>
        </row>
        <row r="8742">
          <cell r="A8742" t="str">
            <v>87470</v>
          </cell>
          <cell r="B8742" t="str">
            <v>Bartonella dna dir probe</v>
          </cell>
          <cell r="D8742" t="str">
            <v>Q4</v>
          </cell>
          <cell r="E8742" t="str">
            <v/>
          </cell>
        </row>
        <row r="8743">
          <cell r="A8743" t="str">
            <v>87471</v>
          </cell>
          <cell r="B8743" t="str">
            <v>Bartonella dna amp probe</v>
          </cell>
          <cell r="D8743" t="str">
            <v>Q4</v>
          </cell>
          <cell r="E8743" t="str">
            <v/>
          </cell>
        </row>
        <row r="8744">
          <cell r="A8744" t="str">
            <v>87472</v>
          </cell>
          <cell r="B8744" t="str">
            <v>Bartonella dna quant</v>
          </cell>
          <cell r="D8744" t="str">
            <v>Q4</v>
          </cell>
          <cell r="E8744" t="str">
            <v/>
          </cell>
        </row>
        <row r="8745">
          <cell r="A8745" t="str">
            <v>87475</v>
          </cell>
          <cell r="B8745" t="str">
            <v>Lyme dis dna dir probe</v>
          </cell>
          <cell r="D8745" t="str">
            <v>Q4</v>
          </cell>
          <cell r="E8745" t="str">
            <v/>
          </cell>
        </row>
        <row r="8746">
          <cell r="A8746" t="str">
            <v>87476</v>
          </cell>
          <cell r="B8746" t="str">
            <v>Lyme dis dna amp probe</v>
          </cell>
          <cell r="D8746" t="str">
            <v>Q4</v>
          </cell>
          <cell r="E8746" t="str">
            <v/>
          </cell>
        </row>
        <row r="8747">
          <cell r="A8747" t="str">
            <v>87477</v>
          </cell>
          <cell r="B8747" t="str">
            <v>Lyme dis dna quant</v>
          </cell>
          <cell r="D8747" t="str">
            <v>Q4</v>
          </cell>
          <cell r="E8747" t="str">
            <v/>
          </cell>
        </row>
        <row r="8748">
          <cell r="A8748" t="str">
            <v>87480</v>
          </cell>
          <cell r="B8748" t="str">
            <v>Candida dna dir probe</v>
          </cell>
          <cell r="D8748" t="str">
            <v>Q4</v>
          </cell>
          <cell r="E8748" t="str">
            <v/>
          </cell>
        </row>
        <row r="8749">
          <cell r="A8749" t="str">
            <v>87481</v>
          </cell>
          <cell r="B8749" t="str">
            <v>Candida dna amp probe</v>
          </cell>
          <cell r="D8749" t="str">
            <v>Q4</v>
          </cell>
          <cell r="E8749" t="str">
            <v/>
          </cell>
        </row>
        <row r="8750">
          <cell r="A8750" t="str">
            <v>87482</v>
          </cell>
          <cell r="B8750" t="str">
            <v>Candida dna quant</v>
          </cell>
          <cell r="D8750" t="str">
            <v>Q4</v>
          </cell>
          <cell r="E8750" t="str">
            <v/>
          </cell>
        </row>
        <row r="8751">
          <cell r="A8751" t="str">
            <v>87483</v>
          </cell>
          <cell r="B8751" t="str">
            <v>Cns dna amp probe type 12-25</v>
          </cell>
          <cell r="C8751" t="str">
            <v>NC</v>
          </cell>
          <cell r="D8751" t="str">
            <v>Q4</v>
          </cell>
          <cell r="E8751" t="str">
            <v/>
          </cell>
          <cell r="K8751">
            <v>42736</v>
          </cell>
          <cell r="M8751" t="str">
            <v>*</v>
          </cell>
        </row>
        <row r="8752">
          <cell r="A8752" t="str">
            <v>87485</v>
          </cell>
          <cell r="B8752" t="str">
            <v>Chylmd pneum dna dir probe</v>
          </cell>
          <cell r="D8752" t="str">
            <v>Q4</v>
          </cell>
          <cell r="E8752" t="str">
            <v/>
          </cell>
        </row>
        <row r="8753">
          <cell r="A8753" t="str">
            <v>87486</v>
          </cell>
          <cell r="B8753" t="str">
            <v>Chylmd pneum dna amp probe</v>
          </cell>
          <cell r="D8753" t="str">
            <v>Q4</v>
          </cell>
          <cell r="E8753" t="str">
            <v/>
          </cell>
        </row>
        <row r="8754">
          <cell r="A8754" t="str">
            <v>87487</v>
          </cell>
          <cell r="B8754" t="str">
            <v>Chylmd pneum dna quant</v>
          </cell>
          <cell r="D8754" t="str">
            <v>Q4</v>
          </cell>
          <cell r="E8754" t="str">
            <v/>
          </cell>
        </row>
        <row r="8755">
          <cell r="A8755" t="str">
            <v>87490</v>
          </cell>
          <cell r="B8755" t="str">
            <v>Chylmd trach dna dir probe</v>
          </cell>
          <cell r="D8755" t="str">
            <v>A</v>
          </cell>
          <cell r="E8755" t="str">
            <v/>
          </cell>
        </row>
        <row r="8756">
          <cell r="A8756" t="str">
            <v>87491</v>
          </cell>
          <cell r="B8756" t="str">
            <v>Chylmd trach dna amp probe</v>
          </cell>
          <cell r="D8756" t="str">
            <v>A</v>
          </cell>
          <cell r="E8756" t="str">
            <v/>
          </cell>
        </row>
        <row r="8757">
          <cell r="A8757" t="str">
            <v>87492</v>
          </cell>
          <cell r="B8757" t="str">
            <v>Chylmd trach dna quant</v>
          </cell>
          <cell r="D8757" t="str">
            <v>Q4</v>
          </cell>
          <cell r="E8757" t="str">
            <v/>
          </cell>
        </row>
        <row r="8758">
          <cell r="A8758" t="str">
            <v>87493</v>
          </cell>
          <cell r="B8758" t="str">
            <v>C diff amplified probe</v>
          </cell>
          <cell r="D8758" t="str">
            <v>Q4</v>
          </cell>
          <cell r="E8758" t="str">
            <v/>
          </cell>
        </row>
        <row r="8759">
          <cell r="A8759" t="str">
            <v>87495</v>
          </cell>
          <cell r="B8759" t="str">
            <v>Cytomeg dna dir probe</v>
          </cell>
          <cell r="D8759" t="str">
            <v>Q4</v>
          </cell>
          <cell r="E8759" t="str">
            <v/>
          </cell>
        </row>
        <row r="8760">
          <cell r="A8760" t="str">
            <v>87496</v>
          </cell>
          <cell r="B8760" t="str">
            <v>Cytomeg dna amp probe</v>
          </cell>
          <cell r="D8760" t="str">
            <v>Q4</v>
          </cell>
          <cell r="E8760" t="str">
            <v/>
          </cell>
        </row>
        <row r="8761">
          <cell r="A8761" t="str">
            <v>87497</v>
          </cell>
          <cell r="B8761" t="str">
            <v>Cytomeg dna quant</v>
          </cell>
          <cell r="D8761" t="str">
            <v>Q4</v>
          </cell>
          <cell r="E8761" t="str">
            <v/>
          </cell>
        </row>
        <row r="8762">
          <cell r="A8762" t="str">
            <v>87498</v>
          </cell>
          <cell r="B8762" t="str">
            <v>Enterovirus probe&amp;revrs trns</v>
          </cell>
          <cell r="D8762" t="str">
            <v>Q4</v>
          </cell>
          <cell r="E8762" t="str">
            <v/>
          </cell>
        </row>
        <row r="8763">
          <cell r="A8763" t="str">
            <v>87500</v>
          </cell>
          <cell r="B8763" t="str">
            <v>Vanomycin dna amp probe</v>
          </cell>
          <cell r="D8763" t="str">
            <v>Q4</v>
          </cell>
          <cell r="E8763" t="str">
            <v/>
          </cell>
        </row>
        <row r="8764">
          <cell r="A8764" t="str">
            <v>87501</v>
          </cell>
          <cell r="B8764" t="str">
            <v>Influenza dna amp prob 1+</v>
          </cell>
          <cell r="D8764" t="str">
            <v>Q4</v>
          </cell>
          <cell r="E8764" t="str">
            <v/>
          </cell>
        </row>
        <row r="8765">
          <cell r="A8765" t="str">
            <v>87502</v>
          </cell>
          <cell r="B8765" t="str">
            <v>Influenza dna amp probe</v>
          </cell>
          <cell r="D8765" t="str">
            <v>Q4</v>
          </cell>
          <cell r="E8765" t="str">
            <v/>
          </cell>
        </row>
        <row r="8766">
          <cell r="A8766" t="str">
            <v>87503</v>
          </cell>
          <cell r="B8766" t="str">
            <v>Influenza dna amp prob addl</v>
          </cell>
          <cell r="D8766" t="str">
            <v>Q4</v>
          </cell>
          <cell r="E8766" t="str">
            <v/>
          </cell>
        </row>
        <row r="8767">
          <cell r="A8767" t="str">
            <v>87505</v>
          </cell>
          <cell r="B8767" t="str">
            <v>Nfct agent detection gi</v>
          </cell>
          <cell r="D8767" t="str">
            <v>Q4</v>
          </cell>
          <cell r="E8767" t="str">
            <v/>
          </cell>
        </row>
        <row r="8768">
          <cell r="A8768" t="str">
            <v>87506</v>
          </cell>
          <cell r="B8768" t="str">
            <v>Iadna-dna/rna probe tq 6-11</v>
          </cell>
          <cell r="D8768" t="str">
            <v>Q4</v>
          </cell>
          <cell r="E8768" t="str">
            <v/>
          </cell>
        </row>
        <row r="8769">
          <cell r="A8769" t="str">
            <v>87507</v>
          </cell>
          <cell r="B8769" t="str">
            <v>Iadna-dna/rna probe tq 12-25</v>
          </cell>
          <cell r="D8769" t="str">
            <v>Q4</v>
          </cell>
          <cell r="E8769" t="str">
            <v/>
          </cell>
        </row>
        <row r="8770">
          <cell r="A8770" t="str">
            <v>87510</v>
          </cell>
          <cell r="B8770" t="str">
            <v>Gardner vag dna dir probe</v>
          </cell>
          <cell r="D8770" t="str">
            <v>Q4</v>
          </cell>
          <cell r="E8770" t="str">
            <v/>
          </cell>
        </row>
        <row r="8771">
          <cell r="A8771" t="str">
            <v>87511</v>
          </cell>
          <cell r="B8771" t="str">
            <v>Gardner vag dna amp probe</v>
          </cell>
          <cell r="D8771" t="str">
            <v>Q4</v>
          </cell>
          <cell r="E8771" t="str">
            <v/>
          </cell>
        </row>
        <row r="8772">
          <cell r="A8772" t="str">
            <v>87512</v>
          </cell>
          <cell r="B8772" t="str">
            <v>Gardner vag dna quant</v>
          </cell>
          <cell r="D8772" t="str">
            <v>Q4</v>
          </cell>
          <cell r="E8772" t="str">
            <v/>
          </cell>
        </row>
        <row r="8773">
          <cell r="A8773" t="str">
            <v>87515</v>
          </cell>
          <cell r="B8773" t="str">
            <v>Hepatitis b dna dir probe</v>
          </cell>
          <cell r="D8773" t="str">
            <v>Q4</v>
          </cell>
          <cell r="E8773" t="str">
            <v/>
          </cell>
        </row>
        <row r="8774">
          <cell r="A8774" t="str">
            <v>87516</v>
          </cell>
          <cell r="B8774" t="str">
            <v>Hepatitis b dna amp probe</v>
          </cell>
          <cell r="D8774" t="str">
            <v>Q4</v>
          </cell>
          <cell r="E8774" t="str">
            <v/>
          </cell>
        </row>
        <row r="8775">
          <cell r="A8775" t="str">
            <v>87517</v>
          </cell>
          <cell r="B8775" t="str">
            <v>Hepatitis b dna quant</v>
          </cell>
          <cell r="D8775" t="str">
            <v>Q4</v>
          </cell>
          <cell r="E8775" t="str">
            <v/>
          </cell>
        </row>
        <row r="8776">
          <cell r="A8776" t="str">
            <v>87520</v>
          </cell>
          <cell r="B8776" t="str">
            <v>Hepatitis c rna dir probe</v>
          </cell>
          <cell r="D8776" t="str">
            <v>Q4</v>
          </cell>
          <cell r="E8776" t="str">
            <v/>
          </cell>
        </row>
        <row r="8777">
          <cell r="A8777" t="str">
            <v>87521</v>
          </cell>
          <cell r="B8777" t="str">
            <v>Hepatitis c probe&amp;rvrs trnsc</v>
          </cell>
          <cell r="D8777" t="str">
            <v>Q4</v>
          </cell>
          <cell r="E8777" t="str">
            <v/>
          </cell>
        </row>
        <row r="8778">
          <cell r="A8778" t="str">
            <v>87522</v>
          </cell>
          <cell r="B8778" t="str">
            <v>Hepatitis c revrs trnscrpj</v>
          </cell>
          <cell r="D8778" t="str">
            <v>Q4</v>
          </cell>
          <cell r="E8778" t="str">
            <v/>
          </cell>
        </row>
        <row r="8779">
          <cell r="A8779" t="str">
            <v>87525</v>
          </cell>
          <cell r="B8779" t="str">
            <v>Hepatitis g dna dir probe</v>
          </cell>
          <cell r="D8779" t="str">
            <v>Q4</v>
          </cell>
          <cell r="E8779" t="str">
            <v/>
          </cell>
        </row>
        <row r="8780">
          <cell r="A8780" t="str">
            <v>87526</v>
          </cell>
          <cell r="B8780" t="str">
            <v>Hepatitis g dna amp probe</v>
          </cell>
          <cell r="D8780" t="str">
            <v>Q4</v>
          </cell>
          <cell r="E8780" t="str">
            <v/>
          </cell>
        </row>
        <row r="8781">
          <cell r="A8781" t="str">
            <v>87527</v>
          </cell>
          <cell r="B8781" t="str">
            <v>Hepatitis g dna quant</v>
          </cell>
          <cell r="D8781" t="str">
            <v>Q4</v>
          </cell>
          <cell r="E8781" t="str">
            <v/>
          </cell>
        </row>
        <row r="8782">
          <cell r="A8782" t="str">
            <v>87528</v>
          </cell>
          <cell r="B8782" t="str">
            <v>Hsv dna dir probe</v>
          </cell>
          <cell r="D8782" t="str">
            <v>Q4</v>
          </cell>
          <cell r="E8782" t="str">
            <v/>
          </cell>
        </row>
        <row r="8783">
          <cell r="A8783" t="str">
            <v>87529</v>
          </cell>
          <cell r="B8783" t="str">
            <v>Hsv dna amp probe</v>
          </cell>
          <cell r="D8783" t="str">
            <v>Q4</v>
          </cell>
          <cell r="E8783" t="str">
            <v/>
          </cell>
        </row>
        <row r="8784">
          <cell r="A8784" t="str">
            <v>87530</v>
          </cell>
          <cell r="B8784" t="str">
            <v>Hsv dna quant</v>
          </cell>
          <cell r="D8784" t="str">
            <v>Q4</v>
          </cell>
          <cell r="E8784" t="str">
            <v/>
          </cell>
        </row>
        <row r="8785">
          <cell r="A8785" t="str">
            <v>87531</v>
          </cell>
          <cell r="B8785" t="str">
            <v>Hhv-6 dna dir probe</v>
          </cell>
          <cell r="D8785" t="str">
            <v>Q4</v>
          </cell>
          <cell r="E8785" t="str">
            <v/>
          </cell>
        </row>
        <row r="8786">
          <cell r="A8786" t="str">
            <v>87532</v>
          </cell>
          <cell r="B8786" t="str">
            <v>Hhv-6 dna amp probe</v>
          </cell>
          <cell r="D8786" t="str">
            <v>Q4</v>
          </cell>
          <cell r="E8786" t="str">
            <v/>
          </cell>
        </row>
        <row r="8787">
          <cell r="A8787" t="str">
            <v>87533</v>
          </cell>
          <cell r="B8787" t="str">
            <v>Hhv-6 dna quant</v>
          </cell>
          <cell r="D8787" t="str">
            <v>Q4</v>
          </cell>
          <cell r="E8787" t="str">
            <v/>
          </cell>
        </row>
        <row r="8788">
          <cell r="A8788" t="str">
            <v>87534</v>
          </cell>
          <cell r="B8788" t="str">
            <v>Hiv-1 dna dir probe</v>
          </cell>
          <cell r="D8788" t="str">
            <v>Q4</v>
          </cell>
          <cell r="E8788" t="str">
            <v/>
          </cell>
        </row>
        <row r="8789">
          <cell r="A8789" t="str">
            <v>87535</v>
          </cell>
          <cell r="B8789" t="str">
            <v>Hiv-1 probe&amp;reverse trnscrpj</v>
          </cell>
          <cell r="D8789" t="str">
            <v>Q4</v>
          </cell>
          <cell r="E8789" t="str">
            <v/>
          </cell>
        </row>
        <row r="8790">
          <cell r="A8790" t="str">
            <v>87536</v>
          </cell>
          <cell r="B8790" t="str">
            <v>Hiv-1 quant&amp;revrse trnscrpj</v>
          </cell>
          <cell r="D8790" t="str">
            <v>Q4</v>
          </cell>
          <cell r="E8790" t="str">
            <v/>
          </cell>
        </row>
        <row r="8791">
          <cell r="A8791" t="str">
            <v>87537</v>
          </cell>
          <cell r="B8791" t="str">
            <v>Hiv-2 dna dir probe</v>
          </cell>
          <cell r="D8791" t="str">
            <v>Q4</v>
          </cell>
          <cell r="E8791" t="str">
            <v/>
          </cell>
        </row>
        <row r="8792">
          <cell r="A8792" t="str">
            <v>87538</v>
          </cell>
          <cell r="B8792" t="str">
            <v>Hiv-2 probe&amp;revrse trnscripj</v>
          </cell>
          <cell r="D8792" t="str">
            <v>Q4</v>
          </cell>
          <cell r="E8792" t="str">
            <v/>
          </cell>
        </row>
        <row r="8793">
          <cell r="A8793" t="str">
            <v>87539</v>
          </cell>
          <cell r="B8793" t="str">
            <v>Hiv-2 quant&amp;revrse trnscripj</v>
          </cell>
          <cell r="D8793" t="str">
            <v>Q4</v>
          </cell>
          <cell r="E8793" t="str">
            <v/>
          </cell>
        </row>
        <row r="8794">
          <cell r="A8794" t="str">
            <v>87540</v>
          </cell>
          <cell r="B8794" t="str">
            <v>Legion pneumo dna dir prob</v>
          </cell>
          <cell r="D8794" t="str">
            <v>Q4</v>
          </cell>
          <cell r="E8794" t="str">
            <v/>
          </cell>
        </row>
        <row r="8795">
          <cell r="A8795" t="str">
            <v>87541</v>
          </cell>
          <cell r="B8795" t="str">
            <v>Legion pneumo dna amp prob</v>
          </cell>
          <cell r="D8795" t="str">
            <v>Q4</v>
          </cell>
          <cell r="E8795" t="str">
            <v/>
          </cell>
        </row>
        <row r="8796">
          <cell r="A8796" t="str">
            <v>87542</v>
          </cell>
          <cell r="B8796" t="str">
            <v>Legion pneumo dna quant</v>
          </cell>
          <cell r="D8796" t="str">
            <v>Q4</v>
          </cell>
          <cell r="E8796" t="str">
            <v/>
          </cell>
        </row>
        <row r="8797">
          <cell r="A8797" t="str">
            <v>87550</v>
          </cell>
          <cell r="B8797" t="str">
            <v>Mycobacteria dna dir probe</v>
          </cell>
          <cell r="D8797" t="str">
            <v>Q4</v>
          </cell>
          <cell r="E8797" t="str">
            <v/>
          </cell>
        </row>
        <row r="8798">
          <cell r="A8798" t="str">
            <v>87551</v>
          </cell>
          <cell r="B8798" t="str">
            <v>Mycobacteria dna amp probe</v>
          </cell>
          <cell r="D8798" t="str">
            <v>Q4</v>
          </cell>
          <cell r="E8798" t="str">
            <v/>
          </cell>
        </row>
        <row r="8799">
          <cell r="A8799" t="str">
            <v>87552</v>
          </cell>
          <cell r="B8799" t="str">
            <v>Mycobacteria dna quant</v>
          </cell>
          <cell r="D8799" t="str">
            <v>Q4</v>
          </cell>
          <cell r="E8799" t="str">
            <v/>
          </cell>
        </row>
        <row r="8800">
          <cell r="A8800" t="str">
            <v>87555</v>
          </cell>
          <cell r="B8800" t="str">
            <v>M.tuberculo dna dir probe</v>
          </cell>
          <cell r="D8800" t="str">
            <v>Q4</v>
          </cell>
          <cell r="E8800" t="str">
            <v/>
          </cell>
        </row>
        <row r="8801">
          <cell r="A8801" t="str">
            <v>87556</v>
          </cell>
          <cell r="B8801" t="str">
            <v>M.tuberculo dna amp probe</v>
          </cell>
          <cell r="D8801" t="str">
            <v>Q4</v>
          </cell>
          <cell r="E8801" t="str">
            <v/>
          </cell>
        </row>
        <row r="8802">
          <cell r="A8802" t="str">
            <v>87557</v>
          </cell>
          <cell r="B8802" t="str">
            <v>M.tuberculo dna quant</v>
          </cell>
          <cell r="D8802" t="str">
            <v>Q4</v>
          </cell>
          <cell r="E8802" t="str">
            <v/>
          </cell>
        </row>
        <row r="8803">
          <cell r="A8803" t="str">
            <v>87560</v>
          </cell>
          <cell r="B8803" t="str">
            <v>M.avium-intra dna dir prob</v>
          </cell>
          <cell r="D8803" t="str">
            <v>Q4</v>
          </cell>
          <cell r="E8803" t="str">
            <v/>
          </cell>
        </row>
        <row r="8804">
          <cell r="A8804" t="str">
            <v>87561</v>
          </cell>
          <cell r="B8804" t="str">
            <v>M.avium-intra dna amp prob</v>
          </cell>
          <cell r="D8804" t="str">
            <v>Q4</v>
          </cell>
          <cell r="E8804" t="str">
            <v/>
          </cell>
        </row>
        <row r="8805">
          <cell r="A8805" t="str">
            <v>87562</v>
          </cell>
          <cell r="B8805" t="str">
            <v>M.avium-intra dna quant</v>
          </cell>
          <cell r="D8805" t="str">
            <v>Q4</v>
          </cell>
          <cell r="E8805" t="str">
            <v/>
          </cell>
        </row>
        <row r="8806">
          <cell r="A8806" t="str">
            <v>87580</v>
          </cell>
          <cell r="B8806" t="str">
            <v>M.pneumon dna dir probe</v>
          </cell>
          <cell r="D8806" t="str">
            <v>Q4</v>
          </cell>
          <cell r="E8806" t="str">
            <v/>
          </cell>
        </row>
        <row r="8807">
          <cell r="A8807" t="str">
            <v>87581</v>
          </cell>
          <cell r="B8807" t="str">
            <v>M.pneumon dna amp probe</v>
          </cell>
          <cell r="D8807" t="str">
            <v>Q4</v>
          </cell>
          <cell r="E8807" t="str">
            <v/>
          </cell>
        </row>
        <row r="8808">
          <cell r="A8808" t="str">
            <v>87582</v>
          </cell>
          <cell r="B8808" t="str">
            <v>M.pneumon dna quant</v>
          </cell>
          <cell r="D8808" t="str">
            <v>Q4</v>
          </cell>
          <cell r="E8808" t="str">
            <v/>
          </cell>
        </row>
        <row r="8809">
          <cell r="A8809" t="str">
            <v>87590</v>
          </cell>
          <cell r="B8809" t="str">
            <v>N.gonorrhoeae dna dir prob</v>
          </cell>
          <cell r="D8809" t="str">
            <v>A</v>
          </cell>
          <cell r="E8809" t="str">
            <v/>
          </cell>
        </row>
        <row r="8810">
          <cell r="A8810" t="str">
            <v>87591</v>
          </cell>
          <cell r="B8810" t="str">
            <v>N.gonorrhoeae dna amp prob</v>
          </cell>
          <cell r="D8810" t="str">
            <v>A</v>
          </cell>
          <cell r="E8810" t="str">
            <v/>
          </cell>
        </row>
        <row r="8811">
          <cell r="A8811" t="str">
            <v>87592</v>
          </cell>
          <cell r="B8811" t="str">
            <v>N.gonorrhoeae dna quant</v>
          </cell>
          <cell r="D8811" t="str">
            <v>Q4</v>
          </cell>
          <cell r="E8811" t="str">
            <v/>
          </cell>
        </row>
        <row r="8812">
          <cell r="A8812" t="str">
            <v>87623</v>
          </cell>
          <cell r="B8812" t="str">
            <v>Hpv low-risk types</v>
          </cell>
          <cell r="D8812" t="str">
            <v>Q4</v>
          </cell>
          <cell r="E8812" t="str">
            <v/>
          </cell>
        </row>
        <row r="8813">
          <cell r="A8813" t="str">
            <v>87624</v>
          </cell>
          <cell r="B8813" t="str">
            <v>Hpv high-risk types</v>
          </cell>
          <cell r="D8813" t="str">
            <v>Q4</v>
          </cell>
          <cell r="E8813" t="str">
            <v/>
          </cell>
        </row>
        <row r="8814">
          <cell r="A8814" t="str">
            <v>87625</v>
          </cell>
          <cell r="B8814" t="str">
            <v>Hpv types 16 &amp; 18 only</v>
          </cell>
          <cell r="D8814" t="str">
            <v>Q4</v>
          </cell>
          <cell r="E8814" t="str">
            <v/>
          </cell>
        </row>
        <row r="8815">
          <cell r="A8815" t="str">
            <v>87631</v>
          </cell>
          <cell r="B8815" t="str">
            <v>Resp virus 3-5 targets</v>
          </cell>
          <cell r="D8815" t="str">
            <v>Q4</v>
          </cell>
          <cell r="E8815" t="str">
            <v/>
          </cell>
        </row>
        <row r="8816">
          <cell r="A8816" t="str">
            <v>87632</v>
          </cell>
          <cell r="B8816" t="str">
            <v>Resp virus 6-11 targets</v>
          </cell>
          <cell r="D8816" t="str">
            <v>Q4</v>
          </cell>
          <cell r="E8816" t="str">
            <v/>
          </cell>
        </row>
        <row r="8817">
          <cell r="A8817" t="str">
            <v>87633</v>
          </cell>
          <cell r="B8817" t="str">
            <v>Resp virus 12-25 targets</v>
          </cell>
          <cell r="D8817" t="str">
            <v>Q4</v>
          </cell>
          <cell r="E8817" t="str">
            <v/>
          </cell>
        </row>
        <row r="8818">
          <cell r="A8818" t="str">
            <v>87640</v>
          </cell>
          <cell r="B8818" t="str">
            <v>Staph a dna amp probe</v>
          </cell>
          <cell r="D8818" t="str">
            <v>Q4</v>
          </cell>
          <cell r="E8818" t="str">
            <v/>
          </cell>
        </row>
        <row r="8819">
          <cell r="A8819" t="str">
            <v>87641</v>
          </cell>
          <cell r="B8819" t="str">
            <v>Mr-staph dna amp probe</v>
          </cell>
          <cell r="D8819" t="str">
            <v>Q4</v>
          </cell>
          <cell r="E8819" t="str">
            <v/>
          </cell>
        </row>
        <row r="8820">
          <cell r="A8820" t="str">
            <v>87650</v>
          </cell>
          <cell r="B8820" t="str">
            <v>Strep a dna dir probe</v>
          </cell>
          <cell r="D8820" t="str">
            <v>Q4</v>
          </cell>
          <cell r="E8820" t="str">
            <v/>
          </cell>
        </row>
        <row r="8821">
          <cell r="A8821" t="str">
            <v>87651</v>
          </cell>
          <cell r="B8821" t="str">
            <v>Strep a dna amp probe</v>
          </cell>
          <cell r="D8821" t="str">
            <v>Q4</v>
          </cell>
          <cell r="E8821" t="str">
            <v/>
          </cell>
        </row>
        <row r="8822">
          <cell r="A8822" t="str">
            <v>87652</v>
          </cell>
          <cell r="B8822" t="str">
            <v>Strep a dna quant</v>
          </cell>
          <cell r="D8822" t="str">
            <v>Q4</v>
          </cell>
          <cell r="E8822" t="str">
            <v/>
          </cell>
        </row>
        <row r="8823">
          <cell r="A8823" t="str">
            <v>87653</v>
          </cell>
          <cell r="B8823" t="str">
            <v>Strep b dna amp probe</v>
          </cell>
          <cell r="D8823" t="str">
            <v>Q4</v>
          </cell>
          <cell r="E8823" t="str">
            <v/>
          </cell>
        </row>
        <row r="8824">
          <cell r="A8824" t="str">
            <v>87660</v>
          </cell>
          <cell r="B8824" t="str">
            <v>Trichomonas vagin dir probe</v>
          </cell>
          <cell r="D8824" t="str">
            <v>Q4</v>
          </cell>
          <cell r="E8824" t="str">
            <v/>
          </cell>
        </row>
        <row r="8825">
          <cell r="A8825" t="str">
            <v>87661</v>
          </cell>
          <cell r="B8825" t="str">
            <v>Trichomonas vaginalis amplif</v>
          </cell>
          <cell r="D8825" t="str">
            <v>Q4</v>
          </cell>
          <cell r="E8825" t="str">
            <v/>
          </cell>
        </row>
        <row r="8826">
          <cell r="A8826" t="str">
            <v>87797</v>
          </cell>
          <cell r="B8826" t="str">
            <v>Detect agent nos dna dir</v>
          </cell>
          <cell r="D8826" t="str">
            <v>Q4</v>
          </cell>
          <cell r="E8826" t="str">
            <v/>
          </cell>
        </row>
        <row r="8827">
          <cell r="A8827" t="str">
            <v>87798</v>
          </cell>
          <cell r="B8827" t="str">
            <v>Detect agent nos dna amp</v>
          </cell>
          <cell r="D8827" t="str">
            <v>Q4</v>
          </cell>
          <cell r="E8827" t="str">
            <v/>
          </cell>
        </row>
        <row r="8828">
          <cell r="A8828" t="str">
            <v>87799</v>
          </cell>
          <cell r="B8828" t="str">
            <v>Detect agent nos dna quant</v>
          </cell>
          <cell r="D8828" t="str">
            <v>Q4</v>
          </cell>
          <cell r="E8828" t="str">
            <v/>
          </cell>
        </row>
        <row r="8829">
          <cell r="A8829" t="str">
            <v>87800</v>
          </cell>
          <cell r="B8829" t="str">
            <v>Detect agnt mult dna direc</v>
          </cell>
          <cell r="D8829" t="str">
            <v>A</v>
          </cell>
          <cell r="E8829" t="str">
            <v/>
          </cell>
        </row>
        <row r="8830">
          <cell r="A8830" t="str">
            <v>87801</v>
          </cell>
          <cell r="B8830" t="str">
            <v>Detect agnt mult dna ampli</v>
          </cell>
          <cell r="D8830" t="str">
            <v>Q4</v>
          </cell>
          <cell r="E8830" t="str">
            <v/>
          </cell>
        </row>
        <row r="8831">
          <cell r="A8831" t="str">
            <v>87802</v>
          </cell>
          <cell r="B8831" t="str">
            <v>Strep b assay w/optic</v>
          </cell>
          <cell r="D8831" t="str">
            <v>Q4</v>
          </cell>
          <cell r="E8831" t="str">
            <v/>
          </cell>
        </row>
        <row r="8832">
          <cell r="A8832" t="str">
            <v>87803</v>
          </cell>
          <cell r="B8832" t="str">
            <v>Clostridium toxin a w/optic</v>
          </cell>
          <cell r="D8832" t="str">
            <v>Q4</v>
          </cell>
          <cell r="E8832" t="str">
            <v/>
          </cell>
        </row>
        <row r="8833">
          <cell r="A8833" t="str">
            <v>87804</v>
          </cell>
          <cell r="B8833" t="str">
            <v>Influenza assay w/optic</v>
          </cell>
          <cell r="D8833" t="str">
            <v>Q4</v>
          </cell>
          <cell r="E8833" t="str">
            <v/>
          </cell>
        </row>
        <row r="8834">
          <cell r="A8834" t="str">
            <v>87806</v>
          </cell>
          <cell r="B8834" t="str">
            <v>Hiv antigen w/hiv antibodies</v>
          </cell>
          <cell r="D8834" t="str">
            <v>Q4</v>
          </cell>
          <cell r="E8834" t="str">
            <v/>
          </cell>
        </row>
        <row r="8835">
          <cell r="A8835" t="str">
            <v>87807</v>
          </cell>
          <cell r="B8835" t="str">
            <v>Rsv assay w/optic</v>
          </cell>
          <cell r="D8835" t="str">
            <v>Q4</v>
          </cell>
          <cell r="E8835" t="str">
            <v/>
          </cell>
        </row>
        <row r="8836">
          <cell r="A8836" t="str">
            <v>87808</v>
          </cell>
          <cell r="B8836" t="str">
            <v>Trichomonas assay w/optic</v>
          </cell>
          <cell r="D8836" t="str">
            <v>Q4</v>
          </cell>
          <cell r="E8836" t="str">
            <v/>
          </cell>
        </row>
        <row r="8837">
          <cell r="A8837" t="str">
            <v>87809</v>
          </cell>
          <cell r="B8837" t="str">
            <v>Adenovirus assay w/optic</v>
          </cell>
          <cell r="D8837" t="str">
            <v>Q4</v>
          </cell>
          <cell r="E8837" t="str">
            <v/>
          </cell>
        </row>
        <row r="8838">
          <cell r="A8838" t="str">
            <v>87810</v>
          </cell>
          <cell r="B8838" t="str">
            <v>Chylmd trach assay w/optic</v>
          </cell>
          <cell r="D8838" t="str">
            <v>A</v>
          </cell>
          <cell r="E8838" t="str">
            <v/>
          </cell>
        </row>
        <row r="8839">
          <cell r="A8839" t="str">
            <v>87850</v>
          </cell>
          <cell r="B8839" t="str">
            <v>N. gonorrhoeae assay w/optic</v>
          </cell>
          <cell r="D8839" t="str">
            <v>A</v>
          </cell>
          <cell r="E8839" t="str">
            <v/>
          </cell>
        </row>
        <row r="8840">
          <cell r="A8840" t="str">
            <v>87880</v>
          </cell>
          <cell r="B8840" t="str">
            <v>Strep a assay w/optic</v>
          </cell>
          <cell r="D8840" t="str">
            <v>Q4</v>
          </cell>
          <cell r="E8840" t="str">
            <v/>
          </cell>
        </row>
        <row r="8841">
          <cell r="A8841" t="str">
            <v>87899</v>
          </cell>
          <cell r="B8841" t="str">
            <v>Agent nos assay w/optic</v>
          </cell>
          <cell r="D8841" t="str">
            <v>Q4</v>
          </cell>
          <cell r="E8841" t="str">
            <v/>
          </cell>
        </row>
        <row r="8842">
          <cell r="A8842" t="str">
            <v>87900</v>
          </cell>
          <cell r="B8842" t="str">
            <v>Phenotype infect agent drug</v>
          </cell>
          <cell r="D8842" t="str">
            <v>Q4</v>
          </cell>
          <cell r="E8842" t="str">
            <v/>
          </cell>
        </row>
        <row r="8843">
          <cell r="A8843" t="str">
            <v>87901</v>
          </cell>
          <cell r="B8843" t="str">
            <v>Genotype dna hiv reverse t</v>
          </cell>
          <cell r="D8843" t="str">
            <v>Q4</v>
          </cell>
          <cell r="E8843" t="str">
            <v/>
          </cell>
        </row>
        <row r="8844">
          <cell r="A8844" t="str">
            <v>87902</v>
          </cell>
          <cell r="B8844" t="str">
            <v>Genotype dna/rna hep c</v>
          </cell>
          <cell r="D8844" t="str">
            <v>Q4</v>
          </cell>
          <cell r="E8844" t="str">
            <v/>
          </cell>
        </row>
        <row r="8845">
          <cell r="A8845" t="str">
            <v>87903</v>
          </cell>
          <cell r="B8845" t="str">
            <v>Phenotype dna hiv w/culture</v>
          </cell>
          <cell r="D8845" t="str">
            <v>Q4</v>
          </cell>
          <cell r="E8845" t="str">
            <v/>
          </cell>
        </row>
        <row r="8846">
          <cell r="A8846" t="str">
            <v>87904</v>
          </cell>
          <cell r="B8846" t="str">
            <v>Phenotype dna hiv w/clt add</v>
          </cell>
          <cell r="D8846" t="str">
            <v>Q4</v>
          </cell>
          <cell r="E8846" t="str">
            <v/>
          </cell>
        </row>
        <row r="8847">
          <cell r="A8847" t="str">
            <v>87905</v>
          </cell>
          <cell r="B8847" t="str">
            <v>Sialidase enzyme assay</v>
          </cell>
          <cell r="D8847" t="str">
            <v>Q4</v>
          </cell>
          <cell r="E8847" t="str">
            <v/>
          </cell>
        </row>
        <row r="8848">
          <cell r="A8848" t="str">
            <v>87906</v>
          </cell>
          <cell r="B8848" t="str">
            <v>Genotype dna/rna hiv</v>
          </cell>
          <cell r="D8848" t="str">
            <v>Q4</v>
          </cell>
          <cell r="E8848" t="str">
            <v/>
          </cell>
        </row>
        <row r="8849">
          <cell r="A8849" t="str">
            <v>87910</v>
          </cell>
          <cell r="B8849" t="str">
            <v>Genotype cytomegalovirus</v>
          </cell>
          <cell r="D8849" t="str">
            <v>Q4</v>
          </cell>
          <cell r="E8849" t="str">
            <v/>
          </cell>
        </row>
        <row r="8850">
          <cell r="A8850" t="str">
            <v>87912</v>
          </cell>
          <cell r="B8850" t="str">
            <v>Genotype dna hepatitis b</v>
          </cell>
          <cell r="D8850" t="str">
            <v>Q4</v>
          </cell>
          <cell r="E8850" t="str">
            <v/>
          </cell>
        </row>
        <row r="8851">
          <cell r="A8851" t="str">
            <v>87999</v>
          </cell>
          <cell r="B8851" t="str">
            <v>Microbiology procedure</v>
          </cell>
          <cell r="D8851" t="str">
            <v>N</v>
          </cell>
          <cell r="E8851" t="str">
            <v/>
          </cell>
        </row>
        <row r="8852">
          <cell r="A8852" t="str">
            <v>88000</v>
          </cell>
          <cell r="B8852" t="str">
            <v>Autopsy (necropsy) gross</v>
          </cell>
          <cell r="D8852" t="str">
            <v>E1</v>
          </cell>
          <cell r="E8852" t="str">
            <v/>
          </cell>
        </row>
        <row r="8853">
          <cell r="A8853" t="str">
            <v>88005</v>
          </cell>
          <cell r="B8853" t="str">
            <v>Autopsy (necropsy) gross</v>
          </cell>
          <cell r="D8853" t="str">
            <v>E1</v>
          </cell>
          <cell r="E8853" t="str">
            <v/>
          </cell>
        </row>
        <row r="8854">
          <cell r="A8854" t="str">
            <v>88007</v>
          </cell>
          <cell r="B8854" t="str">
            <v>Autopsy (necropsy) gross</v>
          </cell>
          <cell r="D8854" t="str">
            <v>E1</v>
          </cell>
          <cell r="E8854" t="str">
            <v/>
          </cell>
        </row>
        <row r="8855">
          <cell r="A8855" t="str">
            <v>88012</v>
          </cell>
          <cell r="B8855" t="str">
            <v>Autopsy (necropsy) gross</v>
          </cell>
          <cell r="D8855" t="str">
            <v>E1</v>
          </cell>
          <cell r="E8855" t="str">
            <v/>
          </cell>
        </row>
        <row r="8856">
          <cell r="A8856" t="str">
            <v>88014</v>
          </cell>
          <cell r="B8856" t="str">
            <v>Autopsy (necropsy) gross</v>
          </cell>
          <cell r="D8856" t="str">
            <v>E1</v>
          </cell>
          <cell r="E8856" t="str">
            <v/>
          </cell>
        </row>
        <row r="8857">
          <cell r="A8857" t="str">
            <v>88016</v>
          </cell>
          <cell r="B8857" t="str">
            <v>Autopsy (necropsy) gross</v>
          </cell>
          <cell r="D8857" t="str">
            <v>E1</v>
          </cell>
          <cell r="E8857" t="str">
            <v/>
          </cell>
        </row>
        <row r="8858">
          <cell r="A8858" t="str">
            <v>88020</v>
          </cell>
          <cell r="B8858" t="str">
            <v>Autopsy (necropsy) complete</v>
          </cell>
          <cell r="D8858" t="str">
            <v>E1</v>
          </cell>
          <cell r="E8858" t="str">
            <v/>
          </cell>
        </row>
        <row r="8859">
          <cell r="A8859" t="str">
            <v>88025</v>
          </cell>
          <cell r="B8859" t="str">
            <v>Autopsy (necropsy) complete</v>
          </cell>
          <cell r="D8859" t="str">
            <v>E1</v>
          </cell>
          <cell r="E8859" t="str">
            <v/>
          </cell>
        </row>
        <row r="8860">
          <cell r="A8860" t="str">
            <v>88027</v>
          </cell>
          <cell r="B8860" t="str">
            <v>Autopsy (necropsy) complete</v>
          </cell>
          <cell r="D8860" t="str">
            <v>E1</v>
          </cell>
          <cell r="E8860" t="str">
            <v/>
          </cell>
        </row>
        <row r="8861">
          <cell r="A8861" t="str">
            <v>88028</v>
          </cell>
          <cell r="B8861" t="str">
            <v>Autopsy (necropsy) complete</v>
          </cell>
          <cell r="D8861" t="str">
            <v>E1</v>
          </cell>
          <cell r="E8861" t="str">
            <v/>
          </cell>
        </row>
        <row r="8862">
          <cell r="A8862" t="str">
            <v>88029</v>
          </cell>
          <cell r="B8862" t="str">
            <v>Autopsy (necropsy) complete</v>
          </cell>
          <cell r="D8862" t="str">
            <v>E1</v>
          </cell>
          <cell r="E8862" t="str">
            <v/>
          </cell>
        </row>
        <row r="8863">
          <cell r="A8863" t="str">
            <v>88036</v>
          </cell>
          <cell r="B8863" t="str">
            <v>Limited autopsy</v>
          </cell>
          <cell r="D8863" t="str">
            <v>E1</v>
          </cell>
          <cell r="E8863" t="str">
            <v/>
          </cell>
        </row>
        <row r="8864">
          <cell r="A8864" t="str">
            <v>88037</v>
          </cell>
          <cell r="B8864" t="str">
            <v>Limited autopsy</v>
          </cell>
          <cell r="D8864" t="str">
            <v>E1</v>
          </cell>
          <cell r="E8864" t="str">
            <v/>
          </cell>
        </row>
        <row r="8865">
          <cell r="A8865" t="str">
            <v>88040</v>
          </cell>
          <cell r="B8865" t="str">
            <v>Forensic autopsy (necropsy)</v>
          </cell>
          <cell r="D8865" t="str">
            <v>E1</v>
          </cell>
          <cell r="E8865" t="str">
            <v/>
          </cell>
        </row>
        <row r="8866">
          <cell r="A8866" t="str">
            <v>88045</v>
          </cell>
          <cell r="B8866" t="str">
            <v>Coroners autopsy (necropsy)</v>
          </cell>
          <cell r="D8866" t="str">
            <v>E1</v>
          </cell>
          <cell r="E8866" t="str">
            <v/>
          </cell>
        </row>
        <row r="8867">
          <cell r="A8867" t="str">
            <v>88099</v>
          </cell>
          <cell r="B8867" t="str">
            <v>Necropsy (autopsy) procedure</v>
          </cell>
          <cell r="D8867" t="str">
            <v>E1</v>
          </cell>
          <cell r="E8867" t="str">
            <v/>
          </cell>
        </row>
        <row r="8868">
          <cell r="A8868" t="str">
            <v>88104</v>
          </cell>
          <cell r="B8868" t="str">
            <v>Cytopath fl nongyn smears</v>
          </cell>
          <cell r="D8868" t="str">
            <v>Q1</v>
          </cell>
          <cell r="E8868" t="str">
            <v>5732</v>
          </cell>
          <cell r="F8868">
            <v>0.37819999999999998</v>
          </cell>
          <cell r="G8868">
            <v>28.37</v>
          </cell>
          <cell r="H8868" t="str">
            <v>.</v>
          </cell>
          <cell r="I8868">
            <v>5.68</v>
          </cell>
        </row>
        <row r="8869">
          <cell r="A8869" t="str">
            <v>88106</v>
          </cell>
          <cell r="B8869" t="str">
            <v>Cytopath fl nongyn filter</v>
          </cell>
          <cell r="D8869" t="str">
            <v>Q1</v>
          </cell>
          <cell r="E8869" t="str">
            <v>5732</v>
          </cell>
          <cell r="F8869">
            <v>0.37819999999999998</v>
          </cell>
          <cell r="G8869">
            <v>28.37</v>
          </cell>
          <cell r="H8869" t="str">
            <v>.</v>
          </cell>
          <cell r="I8869">
            <v>5.68</v>
          </cell>
        </row>
        <row r="8870">
          <cell r="A8870" t="str">
            <v>88108</v>
          </cell>
          <cell r="B8870" t="str">
            <v>Cytopath concentrate tech</v>
          </cell>
          <cell r="D8870" t="str">
            <v>Q1</v>
          </cell>
          <cell r="E8870" t="str">
            <v>5732</v>
          </cell>
          <cell r="F8870">
            <v>0.37819999999999998</v>
          </cell>
          <cell r="G8870">
            <v>28.37</v>
          </cell>
          <cell r="H8870" t="str">
            <v>.</v>
          </cell>
          <cell r="I8870">
            <v>5.68</v>
          </cell>
        </row>
        <row r="8871">
          <cell r="A8871" t="str">
            <v>88112</v>
          </cell>
          <cell r="B8871" t="str">
            <v>Cytopath cell enhance tech</v>
          </cell>
          <cell r="D8871" t="str">
            <v>Q1</v>
          </cell>
          <cell r="E8871" t="str">
            <v>5671</v>
          </cell>
          <cell r="F8871">
            <v>0.52910000000000001</v>
          </cell>
          <cell r="G8871">
            <v>39.68</v>
          </cell>
          <cell r="H8871" t="str">
            <v>.</v>
          </cell>
          <cell r="I8871">
            <v>7.94</v>
          </cell>
        </row>
        <row r="8872">
          <cell r="A8872" t="str">
            <v>88120</v>
          </cell>
          <cell r="B8872" t="str">
            <v>Cytp urne 3-5 probes ea spec</v>
          </cell>
          <cell r="D8872" t="str">
            <v>Q2</v>
          </cell>
          <cell r="E8872" t="str">
            <v>5673</v>
          </cell>
          <cell r="F8872">
            <v>2.4523999999999999</v>
          </cell>
          <cell r="G8872">
            <v>183.93</v>
          </cell>
          <cell r="H8872" t="str">
            <v>.</v>
          </cell>
          <cell r="I8872">
            <v>36.79</v>
          </cell>
        </row>
        <row r="8873">
          <cell r="A8873" t="str">
            <v>88121</v>
          </cell>
          <cell r="B8873" t="str">
            <v>Cytp urine 3-5 probes cmptr</v>
          </cell>
          <cell r="C8873" t="str">
            <v>CH</v>
          </cell>
          <cell r="D8873" t="str">
            <v>Q1</v>
          </cell>
          <cell r="E8873" t="str">
            <v>5673</v>
          </cell>
          <cell r="F8873">
            <v>2.4523999999999999</v>
          </cell>
          <cell r="G8873">
            <v>183.93</v>
          </cell>
          <cell r="H8873" t="str">
            <v>.</v>
          </cell>
          <cell r="I8873">
            <v>36.79</v>
          </cell>
          <cell r="J8873">
            <v>42736</v>
          </cell>
          <cell r="M8873" t="str">
            <v>*</v>
          </cell>
        </row>
        <row r="8874">
          <cell r="A8874" t="str">
            <v>88125</v>
          </cell>
          <cell r="B8874" t="str">
            <v>Forensic cytopathology</v>
          </cell>
          <cell r="D8874" t="str">
            <v>Q1</v>
          </cell>
          <cell r="E8874" t="str">
            <v>5671</v>
          </cell>
          <cell r="F8874">
            <v>0.52910000000000001</v>
          </cell>
          <cell r="G8874">
            <v>39.68</v>
          </cell>
          <cell r="H8874" t="str">
            <v>.</v>
          </cell>
          <cell r="I8874">
            <v>7.94</v>
          </cell>
        </row>
        <row r="8875">
          <cell r="A8875" t="str">
            <v>88130</v>
          </cell>
          <cell r="B8875" t="str">
            <v>Sex chromatin identification</v>
          </cell>
          <cell r="D8875" t="str">
            <v>Q4</v>
          </cell>
          <cell r="E8875" t="str">
            <v/>
          </cell>
        </row>
        <row r="8876">
          <cell r="A8876" t="str">
            <v>88140</v>
          </cell>
          <cell r="B8876" t="str">
            <v>Sex chromatin identification</v>
          </cell>
          <cell r="D8876" t="str">
            <v>Q4</v>
          </cell>
          <cell r="E8876" t="str">
            <v/>
          </cell>
        </row>
        <row r="8877">
          <cell r="A8877" t="str">
            <v>88141</v>
          </cell>
          <cell r="B8877" t="str">
            <v>Cytopath c/v interpret</v>
          </cell>
          <cell r="D8877" t="str">
            <v>N</v>
          </cell>
          <cell r="E8877" t="str">
            <v/>
          </cell>
        </row>
        <row r="8878">
          <cell r="A8878" t="str">
            <v>88142</v>
          </cell>
          <cell r="B8878" t="str">
            <v>Cytopath c/v thin layer</v>
          </cell>
          <cell r="D8878" t="str">
            <v>Q4</v>
          </cell>
          <cell r="E8878" t="str">
            <v/>
          </cell>
        </row>
        <row r="8879">
          <cell r="A8879" t="str">
            <v>88143</v>
          </cell>
          <cell r="B8879" t="str">
            <v>Cytopath c/v thin layer redo</v>
          </cell>
          <cell r="D8879" t="str">
            <v>Q4</v>
          </cell>
          <cell r="E8879" t="str">
            <v/>
          </cell>
        </row>
        <row r="8880">
          <cell r="A8880" t="str">
            <v>88147</v>
          </cell>
          <cell r="B8880" t="str">
            <v>Cytopath c/v automated</v>
          </cell>
          <cell r="D8880" t="str">
            <v>Q4</v>
          </cell>
          <cell r="E8880" t="str">
            <v/>
          </cell>
        </row>
        <row r="8881">
          <cell r="A8881" t="str">
            <v>88148</v>
          </cell>
          <cell r="B8881" t="str">
            <v>Cytopath c/v auto rescreen</v>
          </cell>
          <cell r="D8881" t="str">
            <v>Q4</v>
          </cell>
          <cell r="E8881" t="str">
            <v/>
          </cell>
        </row>
        <row r="8882">
          <cell r="A8882" t="str">
            <v>88150</v>
          </cell>
          <cell r="B8882" t="str">
            <v>Cytopath c/v manual</v>
          </cell>
          <cell r="D8882" t="str">
            <v>Q4</v>
          </cell>
          <cell r="E8882" t="str">
            <v/>
          </cell>
        </row>
        <row r="8883">
          <cell r="A8883" t="str">
            <v>88152</v>
          </cell>
          <cell r="B8883" t="str">
            <v>Cytopath c/v auto redo</v>
          </cell>
          <cell r="D8883" t="str">
            <v>Q4</v>
          </cell>
          <cell r="E8883" t="str">
            <v/>
          </cell>
        </row>
        <row r="8884">
          <cell r="A8884" t="str">
            <v>88153</v>
          </cell>
          <cell r="B8884" t="str">
            <v>Cytopath c/v redo</v>
          </cell>
          <cell r="D8884" t="str">
            <v>Q4</v>
          </cell>
          <cell r="E8884" t="str">
            <v/>
          </cell>
        </row>
        <row r="8885">
          <cell r="A8885" t="str">
            <v>88154</v>
          </cell>
          <cell r="B8885" t="str">
            <v>Cytopath c/v select</v>
          </cell>
          <cell r="D8885" t="str">
            <v>Q4</v>
          </cell>
          <cell r="E8885" t="str">
            <v/>
          </cell>
        </row>
        <row r="8886">
          <cell r="A8886" t="str">
            <v>88155</v>
          </cell>
          <cell r="B8886" t="str">
            <v>Cytopath c/v index add-on</v>
          </cell>
          <cell r="D8886" t="str">
            <v>Q4</v>
          </cell>
          <cell r="E8886" t="str">
            <v/>
          </cell>
        </row>
        <row r="8887">
          <cell r="A8887" t="str">
            <v>88160</v>
          </cell>
          <cell r="B8887" t="str">
            <v>Cytopath smear other source</v>
          </cell>
          <cell r="D8887" t="str">
            <v>Q1</v>
          </cell>
          <cell r="E8887" t="str">
            <v>5731</v>
          </cell>
          <cell r="F8887">
            <v>0.1681</v>
          </cell>
          <cell r="G8887">
            <v>12.61</v>
          </cell>
          <cell r="H8887" t="str">
            <v>.</v>
          </cell>
          <cell r="I8887">
            <v>2.5299999999999998</v>
          </cell>
        </row>
        <row r="8888">
          <cell r="A8888" t="str">
            <v>88161</v>
          </cell>
          <cell r="B8888" t="str">
            <v>Cytopath smear other source</v>
          </cell>
          <cell r="D8888" t="str">
            <v>Q1</v>
          </cell>
          <cell r="E8888" t="str">
            <v>5732</v>
          </cell>
          <cell r="F8888">
            <v>0.37819999999999998</v>
          </cell>
          <cell r="G8888">
            <v>28.37</v>
          </cell>
          <cell r="H8888" t="str">
            <v>.</v>
          </cell>
          <cell r="I8888">
            <v>5.68</v>
          </cell>
        </row>
        <row r="8889">
          <cell r="A8889" t="str">
            <v>88162</v>
          </cell>
          <cell r="B8889" t="str">
            <v>Cytopath smear other source</v>
          </cell>
          <cell r="D8889" t="str">
            <v>Q1</v>
          </cell>
          <cell r="E8889" t="str">
            <v>5671</v>
          </cell>
          <cell r="F8889">
            <v>0.52910000000000001</v>
          </cell>
          <cell r="G8889">
            <v>39.68</v>
          </cell>
          <cell r="H8889" t="str">
            <v>.</v>
          </cell>
          <cell r="I8889">
            <v>7.94</v>
          </cell>
        </row>
        <row r="8890">
          <cell r="A8890" t="str">
            <v>88164</v>
          </cell>
          <cell r="B8890" t="str">
            <v>Cytopath tbs c/v manual</v>
          </cell>
          <cell r="D8890" t="str">
            <v>Q4</v>
          </cell>
          <cell r="E8890" t="str">
            <v/>
          </cell>
        </row>
        <row r="8891">
          <cell r="A8891" t="str">
            <v>88165</v>
          </cell>
          <cell r="B8891" t="str">
            <v>Cytopath tbs c/v redo</v>
          </cell>
          <cell r="D8891" t="str">
            <v>Q4</v>
          </cell>
          <cell r="E8891" t="str">
            <v/>
          </cell>
        </row>
        <row r="8892">
          <cell r="A8892" t="str">
            <v>88166</v>
          </cell>
          <cell r="B8892" t="str">
            <v>Cytopath tbs c/v auto redo</v>
          </cell>
          <cell r="D8892" t="str">
            <v>Q4</v>
          </cell>
          <cell r="E8892" t="str">
            <v/>
          </cell>
        </row>
        <row r="8893">
          <cell r="A8893" t="str">
            <v>88167</v>
          </cell>
          <cell r="B8893" t="str">
            <v>Cytopath tbs c/v select</v>
          </cell>
          <cell r="D8893" t="str">
            <v>Q4</v>
          </cell>
          <cell r="E8893" t="str">
            <v/>
          </cell>
        </row>
        <row r="8894">
          <cell r="A8894" t="str">
            <v>88172</v>
          </cell>
          <cell r="B8894" t="str">
            <v>Cytp dx eval fna 1st ea site</v>
          </cell>
          <cell r="C8894" t="str">
            <v>CH</v>
          </cell>
          <cell r="D8894" t="str">
            <v>Q1</v>
          </cell>
          <cell r="E8894" t="str">
            <v>5673</v>
          </cell>
          <cell r="F8894">
            <v>2.4523999999999999</v>
          </cell>
          <cell r="G8894">
            <v>183.93</v>
          </cell>
          <cell r="H8894" t="str">
            <v>.</v>
          </cell>
          <cell r="I8894">
            <v>36.79</v>
          </cell>
          <cell r="J8894">
            <v>42736</v>
          </cell>
          <cell r="M8894" t="str">
            <v>*</v>
          </cell>
        </row>
        <row r="8895">
          <cell r="A8895" t="str">
            <v>88173</v>
          </cell>
          <cell r="B8895" t="str">
            <v>Cytopath eval fna report</v>
          </cell>
          <cell r="D8895" t="str">
            <v>Q1</v>
          </cell>
          <cell r="E8895" t="str">
            <v>5671</v>
          </cell>
          <cell r="F8895">
            <v>0.52910000000000001</v>
          </cell>
          <cell r="G8895">
            <v>39.68</v>
          </cell>
          <cell r="H8895" t="str">
            <v>.</v>
          </cell>
          <cell r="I8895">
            <v>7.94</v>
          </cell>
        </row>
        <row r="8896">
          <cell r="A8896" t="str">
            <v>88174</v>
          </cell>
          <cell r="B8896" t="str">
            <v>Cytopath c/v auto in fluid</v>
          </cell>
          <cell r="D8896" t="str">
            <v>Q4</v>
          </cell>
          <cell r="E8896" t="str">
            <v/>
          </cell>
        </row>
        <row r="8897">
          <cell r="A8897" t="str">
            <v>88175</v>
          </cell>
          <cell r="B8897" t="str">
            <v>Cytopath c/v auto fluid redo</v>
          </cell>
          <cell r="D8897" t="str">
            <v>Q4</v>
          </cell>
          <cell r="E8897" t="str">
            <v/>
          </cell>
        </row>
        <row r="8898">
          <cell r="A8898" t="str">
            <v>88177</v>
          </cell>
          <cell r="B8898" t="str">
            <v>Cytp fna eval ea addl</v>
          </cell>
          <cell r="D8898" t="str">
            <v>N</v>
          </cell>
          <cell r="E8898" t="str">
            <v/>
          </cell>
        </row>
        <row r="8899">
          <cell r="A8899" t="str">
            <v>88182</v>
          </cell>
          <cell r="B8899" t="str">
            <v>Cell marker study</v>
          </cell>
          <cell r="C8899" t="str">
            <v>CH</v>
          </cell>
          <cell r="D8899" t="str">
            <v>Q2</v>
          </cell>
          <cell r="E8899" t="str">
            <v>5671</v>
          </cell>
          <cell r="F8899">
            <v>0.52910000000000001</v>
          </cell>
          <cell r="G8899">
            <v>39.68</v>
          </cell>
          <cell r="H8899" t="str">
            <v>.</v>
          </cell>
          <cell r="I8899">
            <v>7.94</v>
          </cell>
          <cell r="J8899">
            <v>42736</v>
          </cell>
          <cell r="M8899" t="str">
            <v>*</v>
          </cell>
        </row>
        <row r="8900">
          <cell r="A8900" t="str">
            <v>88184</v>
          </cell>
          <cell r="B8900" t="str">
            <v>Flowcytometry/ tc 1 marker</v>
          </cell>
          <cell r="D8900" t="str">
            <v>Q2</v>
          </cell>
          <cell r="E8900" t="str">
            <v>5673</v>
          </cell>
          <cell r="F8900">
            <v>2.4523999999999999</v>
          </cell>
          <cell r="G8900">
            <v>183.93</v>
          </cell>
          <cell r="H8900" t="str">
            <v>.</v>
          </cell>
          <cell r="I8900">
            <v>36.79</v>
          </cell>
        </row>
        <row r="8901">
          <cell r="A8901" t="str">
            <v>88185</v>
          </cell>
          <cell r="B8901" t="str">
            <v>Flowcytometry/tc add-on</v>
          </cell>
          <cell r="D8901" t="str">
            <v>N</v>
          </cell>
          <cell r="E8901" t="str">
            <v/>
          </cell>
        </row>
        <row r="8902">
          <cell r="A8902" t="str">
            <v>88187</v>
          </cell>
          <cell r="B8902" t="str">
            <v>Flowcytometry/read 2-8</v>
          </cell>
          <cell r="D8902" t="str">
            <v>B</v>
          </cell>
          <cell r="E8902" t="str">
            <v/>
          </cell>
        </row>
        <row r="8903">
          <cell r="A8903" t="str">
            <v>88188</v>
          </cell>
          <cell r="B8903" t="str">
            <v>Flowcytometry/read 9-15</v>
          </cell>
          <cell r="D8903" t="str">
            <v>B</v>
          </cell>
          <cell r="E8903" t="str">
            <v/>
          </cell>
        </row>
        <row r="8904">
          <cell r="A8904" t="str">
            <v>88189</v>
          </cell>
          <cell r="B8904" t="str">
            <v>Flowcytometry/read 16 &amp; &gt;</v>
          </cell>
          <cell r="D8904" t="str">
            <v>B</v>
          </cell>
          <cell r="E8904" t="str">
            <v/>
          </cell>
        </row>
        <row r="8905">
          <cell r="A8905" t="str">
            <v>88199</v>
          </cell>
          <cell r="B8905" t="str">
            <v>Cytopathology procedure</v>
          </cell>
          <cell r="D8905" t="str">
            <v>Q1</v>
          </cell>
          <cell r="E8905" t="str">
            <v>5671</v>
          </cell>
          <cell r="F8905">
            <v>0.52910000000000001</v>
          </cell>
          <cell r="G8905">
            <v>39.68</v>
          </cell>
          <cell r="H8905" t="str">
            <v>.</v>
          </cell>
          <cell r="I8905">
            <v>7.94</v>
          </cell>
        </row>
        <row r="8906">
          <cell r="A8906" t="str">
            <v>88230</v>
          </cell>
          <cell r="B8906" t="str">
            <v>Tissue culture lymphocyte</v>
          </cell>
          <cell r="D8906" t="str">
            <v>Q4</v>
          </cell>
          <cell r="E8906" t="str">
            <v/>
          </cell>
        </row>
        <row r="8907">
          <cell r="A8907" t="str">
            <v>88233</v>
          </cell>
          <cell r="B8907" t="str">
            <v>Tissue culture skin/biopsy</v>
          </cell>
          <cell r="D8907" t="str">
            <v>Q4</v>
          </cell>
          <cell r="E8907" t="str">
            <v/>
          </cell>
        </row>
        <row r="8908">
          <cell r="A8908" t="str">
            <v>88235</v>
          </cell>
          <cell r="B8908" t="str">
            <v>Tissue culture placenta</v>
          </cell>
          <cell r="D8908" t="str">
            <v>Q4</v>
          </cell>
          <cell r="E8908" t="str">
            <v/>
          </cell>
        </row>
        <row r="8909">
          <cell r="A8909" t="str">
            <v>88237</v>
          </cell>
          <cell r="B8909" t="str">
            <v>Tissue culture bone marrow</v>
          </cell>
          <cell r="D8909" t="str">
            <v>Q4</v>
          </cell>
          <cell r="E8909" t="str">
            <v/>
          </cell>
        </row>
        <row r="8910">
          <cell r="A8910" t="str">
            <v>88239</v>
          </cell>
          <cell r="B8910" t="str">
            <v>Tissue culture tumor</v>
          </cell>
          <cell r="D8910" t="str">
            <v>Q4</v>
          </cell>
          <cell r="E8910" t="str">
            <v/>
          </cell>
        </row>
        <row r="8911">
          <cell r="A8911" t="str">
            <v>88240</v>
          </cell>
          <cell r="B8911" t="str">
            <v>Cell cryopreserve/storage</v>
          </cell>
          <cell r="D8911" t="str">
            <v>Q4</v>
          </cell>
          <cell r="E8911" t="str">
            <v/>
          </cell>
        </row>
        <row r="8912">
          <cell r="A8912" t="str">
            <v>88241</v>
          </cell>
          <cell r="B8912" t="str">
            <v>Frozen cell preparation</v>
          </cell>
          <cell r="D8912" t="str">
            <v>Q4</v>
          </cell>
          <cell r="E8912" t="str">
            <v/>
          </cell>
        </row>
        <row r="8913">
          <cell r="A8913" t="str">
            <v>88245</v>
          </cell>
          <cell r="B8913" t="str">
            <v>Chromosome analysis 20-25</v>
          </cell>
          <cell r="D8913" t="str">
            <v>Q4</v>
          </cell>
          <cell r="E8913" t="str">
            <v/>
          </cell>
        </row>
        <row r="8914">
          <cell r="A8914" t="str">
            <v>88248</v>
          </cell>
          <cell r="B8914" t="str">
            <v>Chromosome analysis 50-100</v>
          </cell>
          <cell r="D8914" t="str">
            <v>Q4</v>
          </cell>
          <cell r="E8914" t="str">
            <v/>
          </cell>
        </row>
        <row r="8915">
          <cell r="A8915" t="str">
            <v>88249</v>
          </cell>
          <cell r="B8915" t="str">
            <v>Chromosome analysis 100</v>
          </cell>
          <cell r="D8915" t="str">
            <v>Q4</v>
          </cell>
          <cell r="E8915" t="str">
            <v/>
          </cell>
        </row>
        <row r="8916">
          <cell r="A8916" t="str">
            <v>88261</v>
          </cell>
          <cell r="B8916" t="str">
            <v>Chromosome analysis 5</v>
          </cell>
          <cell r="D8916" t="str">
            <v>Q4</v>
          </cell>
          <cell r="E8916" t="str">
            <v/>
          </cell>
        </row>
        <row r="8917">
          <cell r="A8917" t="str">
            <v>88262</v>
          </cell>
          <cell r="B8917" t="str">
            <v>Chromosome analysis 15-20</v>
          </cell>
          <cell r="D8917" t="str">
            <v>Q4</v>
          </cell>
          <cell r="E8917" t="str">
            <v/>
          </cell>
        </row>
        <row r="8918">
          <cell r="A8918" t="str">
            <v>88263</v>
          </cell>
          <cell r="B8918" t="str">
            <v>Chromosome analysis 45</v>
          </cell>
          <cell r="D8918" t="str">
            <v>Q4</v>
          </cell>
          <cell r="E8918" t="str">
            <v/>
          </cell>
        </row>
        <row r="8919">
          <cell r="A8919" t="str">
            <v>88264</v>
          </cell>
          <cell r="B8919" t="str">
            <v>Chromosome analysis 20-25</v>
          </cell>
          <cell r="D8919" t="str">
            <v>Q4</v>
          </cell>
          <cell r="E8919" t="str">
            <v/>
          </cell>
        </row>
        <row r="8920">
          <cell r="A8920" t="str">
            <v>88267</v>
          </cell>
          <cell r="B8920" t="str">
            <v>Chromosome analys placenta</v>
          </cell>
          <cell r="D8920" t="str">
            <v>Q4</v>
          </cell>
          <cell r="E8920" t="str">
            <v/>
          </cell>
        </row>
        <row r="8921">
          <cell r="A8921" t="str">
            <v>88269</v>
          </cell>
          <cell r="B8921" t="str">
            <v>Chromosome analys amniotic</v>
          </cell>
          <cell r="D8921" t="str">
            <v>Q4</v>
          </cell>
          <cell r="E8921" t="str">
            <v/>
          </cell>
        </row>
        <row r="8922">
          <cell r="A8922" t="str">
            <v>88271</v>
          </cell>
          <cell r="B8922" t="str">
            <v>Cytogenetics dna probe</v>
          </cell>
          <cell r="D8922" t="str">
            <v>Q4</v>
          </cell>
          <cell r="E8922" t="str">
            <v/>
          </cell>
        </row>
        <row r="8923">
          <cell r="A8923" t="str">
            <v>88272</v>
          </cell>
          <cell r="B8923" t="str">
            <v>Cytogenetics 3-5</v>
          </cell>
          <cell r="D8923" t="str">
            <v>Q4</v>
          </cell>
          <cell r="E8923" t="str">
            <v/>
          </cell>
        </row>
        <row r="8924">
          <cell r="A8924" t="str">
            <v>88273</v>
          </cell>
          <cell r="B8924" t="str">
            <v>Cytogenetics 10-30</v>
          </cell>
          <cell r="D8924" t="str">
            <v>Q4</v>
          </cell>
          <cell r="E8924" t="str">
            <v/>
          </cell>
        </row>
        <row r="8925">
          <cell r="A8925" t="str">
            <v>88274</v>
          </cell>
          <cell r="B8925" t="str">
            <v>Cytogenetics 25-99</v>
          </cell>
          <cell r="D8925" t="str">
            <v>Q4</v>
          </cell>
          <cell r="E8925" t="str">
            <v/>
          </cell>
        </row>
        <row r="8926">
          <cell r="A8926" t="str">
            <v>88275</v>
          </cell>
          <cell r="B8926" t="str">
            <v>Cytogenetics 100-300</v>
          </cell>
          <cell r="D8926" t="str">
            <v>Q4</v>
          </cell>
          <cell r="E8926" t="str">
            <v/>
          </cell>
        </row>
        <row r="8927">
          <cell r="A8927" t="str">
            <v>88280</v>
          </cell>
          <cell r="B8927" t="str">
            <v>Chromosome karyotype study</v>
          </cell>
          <cell r="D8927" t="str">
            <v>Q4</v>
          </cell>
          <cell r="E8927" t="str">
            <v/>
          </cell>
        </row>
        <row r="8928">
          <cell r="A8928" t="str">
            <v>88283</v>
          </cell>
          <cell r="B8928" t="str">
            <v>Chromosome banding study</v>
          </cell>
          <cell r="D8928" t="str">
            <v>Q4</v>
          </cell>
          <cell r="E8928" t="str">
            <v/>
          </cell>
        </row>
        <row r="8929">
          <cell r="A8929" t="str">
            <v>88285</v>
          </cell>
          <cell r="B8929" t="str">
            <v>Chromosome count additional</v>
          </cell>
          <cell r="D8929" t="str">
            <v>Q4</v>
          </cell>
          <cell r="E8929" t="str">
            <v/>
          </cell>
        </row>
        <row r="8930">
          <cell r="A8930" t="str">
            <v>88289</v>
          </cell>
          <cell r="B8930" t="str">
            <v>Chromosome study additional</v>
          </cell>
          <cell r="D8930" t="str">
            <v>Q4</v>
          </cell>
          <cell r="E8930" t="str">
            <v/>
          </cell>
        </row>
        <row r="8931">
          <cell r="A8931" t="str">
            <v>88291</v>
          </cell>
          <cell r="B8931" t="str">
            <v>Cyto/molecular report</v>
          </cell>
          <cell r="D8931" t="str">
            <v>M</v>
          </cell>
          <cell r="E8931" t="str">
            <v/>
          </cell>
        </row>
        <row r="8932">
          <cell r="A8932" t="str">
            <v>88299</v>
          </cell>
          <cell r="B8932" t="str">
            <v>Cytogenetic study</v>
          </cell>
          <cell r="D8932" t="str">
            <v>Q1</v>
          </cell>
          <cell r="E8932" t="str">
            <v>5671</v>
          </cell>
          <cell r="F8932">
            <v>0.52910000000000001</v>
          </cell>
          <cell r="G8932">
            <v>39.68</v>
          </cell>
          <cell r="H8932" t="str">
            <v>.</v>
          </cell>
          <cell r="I8932">
            <v>7.94</v>
          </cell>
        </row>
        <row r="8933">
          <cell r="A8933" t="str">
            <v>88300</v>
          </cell>
          <cell r="B8933" t="str">
            <v>Surgical path gross</v>
          </cell>
          <cell r="D8933" t="str">
            <v>Q1</v>
          </cell>
          <cell r="E8933" t="str">
            <v>5732</v>
          </cell>
          <cell r="F8933">
            <v>0.37819999999999998</v>
          </cell>
          <cell r="G8933">
            <v>28.37</v>
          </cell>
          <cell r="H8933" t="str">
            <v>.</v>
          </cell>
          <cell r="I8933">
            <v>5.68</v>
          </cell>
        </row>
        <row r="8934">
          <cell r="A8934" t="str">
            <v>88302</v>
          </cell>
          <cell r="B8934" t="str">
            <v>Tissue exam by pathologist</v>
          </cell>
          <cell r="D8934" t="str">
            <v>Q1</v>
          </cell>
          <cell r="E8934" t="str">
            <v>5732</v>
          </cell>
          <cell r="F8934">
            <v>0.37819999999999998</v>
          </cell>
          <cell r="G8934">
            <v>28.37</v>
          </cell>
          <cell r="H8934" t="str">
            <v>.</v>
          </cell>
          <cell r="I8934">
            <v>5.68</v>
          </cell>
        </row>
        <row r="8935">
          <cell r="A8935" t="str">
            <v>88304</v>
          </cell>
          <cell r="B8935" t="str">
            <v>Tissue exam by pathologist</v>
          </cell>
          <cell r="D8935" t="str">
            <v>Q1</v>
          </cell>
          <cell r="E8935" t="str">
            <v>5671</v>
          </cell>
          <cell r="F8935">
            <v>0.52910000000000001</v>
          </cell>
          <cell r="G8935">
            <v>39.68</v>
          </cell>
          <cell r="H8935" t="str">
            <v>.</v>
          </cell>
          <cell r="I8935">
            <v>7.94</v>
          </cell>
        </row>
        <row r="8936">
          <cell r="A8936" t="str">
            <v>88305</v>
          </cell>
          <cell r="B8936" t="str">
            <v>Tissue exam by pathologist</v>
          </cell>
          <cell r="D8936" t="str">
            <v>Q1</v>
          </cell>
          <cell r="E8936" t="str">
            <v>5671</v>
          </cell>
          <cell r="F8936">
            <v>0.52910000000000001</v>
          </cell>
          <cell r="G8936">
            <v>39.68</v>
          </cell>
          <cell r="H8936" t="str">
            <v>.</v>
          </cell>
          <cell r="I8936">
            <v>7.94</v>
          </cell>
        </row>
        <row r="8937">
          <cell r="A8937" t="str">
            <v>88307</v>
          </cell>
          <cell r="B8937" t="str">
            <v>Tissue exam by pathologist</v>
          </cell>
          <cell r="D8937" t="str">
            <v>Q2</v>
          </cell>
          <cell r="E8937" t="str">
            <v>5673</v>
          </cell>
          <cell r="F8937">
            <v>2.4523999999999999</v>
          </cell>
          <cell r="G8937">
            <v>183.93</v>
          </cell>
          <cell r="H8937" t="str">
            <v>.</v>
          </cell>
          <cell r="I8937">
            <v>36.79</v>
          </cell>
        </row>
        <row r="8938">
          <cell r="A8938" t="str">
            <v>88309</v>
          </cell>
          <cell r="B8938" t="str">
            <v>Tissue exam by pathologist</v>
          </cell>
          <cell r="D8938" t="str">
            <v>Q2</v>
          </cell>
          <cell r="E8938" t="str">
            <v>5674</v>
          </cell>
          <cell r="F8938">
            <v>6.0529000000000002</v>
          </cell>
          <cell r="G8938">
            <v>453.97</v>
          </cell>
          <cell r="H8938" t="str">
            <v>.</v>
          </cell>
          <cell r="I8938">
            <v>90.8</v>
          </cell>
        </row>
        <row r="8939">
          <cell r="A8939" t="str">
            <v>88311</v>
          </cell>
          <cell r="B8939" t="str">
            <v>Decalcify tissue</v>
          </cell>
          <cell r="D8939" t="str">
            <v>N</v>
          </cell>
          <cell r="E8939" t="str">
            <v/>
          </cell>
        </row>
        <row r="8940">
          <cell r="A8940" t="str">
            <v>88312</v>
          </cell>
          <cell r="B8940" t="str">
            <v>Special stains group 1</v>
          </cell>
          <cell r="D8940" t="str">
            <v>Q1</v>
          </cell>
          <cell r="E8940" t="str">
            <v>5671</v>
          </cell>
          <cell r="F8940">
            <v>0.52910000000000001</v>
          </cell>
          <cell r="G8940">
            <v>39.68</v>
          </cell>
          <cell r="H8940" t="str">
            <v>.</v>
          </cell>
          <cell r="I8940">
            <v>7.94</v>
          </cell>
        </row>
        <row r="8941">
          <cell r="A8941" t="str">
            <v>88313</v>
          </cell>
          <cell r="B8941" t="str">
            <v>Special stains group 2</v>
          </cell>
          <cell r="C8941" t="str">
            <v>CH</v>
          </cell>
          <cell r="D8941" t="str">
            <v>Q1</v>
          </cell>
          <cell r="E8941" t="str">
            <v>5732</v>
          </cell>
          <cell r="F8941">
            <v>0.37819999999999998</v>
          </cell>
          <cell r="G8941">
            <v>28.37</v>
          </cell>
          <cell r="H8941" t="str">
            <v>.</v>
          </cell>
          <cell r="I8941">
            <v>5.68</v>
          </cell>
          <cell r="J8941">
            <v>42736</v>
          </cell>
          <cell r="M8941" t="str">
            <v>*</v>
          </cell>
        </row>
        <row r="8942">
          <cell r="A8942" t="str">
            <v>88314</v>
          </cell>
          <cell r="B8942" t="str">
            <v>Histochemical stains add-on</v>
          </cell>
          <cell r="D8942" t="str">
            <v>N</v>
          </cell>
          <cell r="E8942" t="str">
            <v/>
          </cell>
        </row>
        <row r="8943">
          <cell r="A8943" t="str">
            <v>88319</v>
          </cell>
          <cell r="B8943" t="str">
            <v>Enzyme histochemistry</v>
          </cell>
          <cell r="D8943" t="str">
            <v>Q2</v>
          </cell>
          <cell r="E8943" t="str">
            <v>5674</v>
          </cell>
          <cell r="F8943">
            <v>6.0529000000000002</v>
          </cell>
          <cell r="G8943">
            <v>453.97</v>
          </cell>
          <cell r="H8943" t="str">
            <v>.</v>
          </cell>
          <cell r="I8943">
            <v>90.8</v>
          </cell>
        </row>
        <row r="8944">
          <cell r="A8944" t="str">
            <v>88321</v>
          </cell>
          <cell r="B8944" t="str">
            <v>Microslide consultation</v>
          </cell>
          <cell r="D8944" t="str">
            <v>Q1</v>
          </cell>
          <cell r="E8944" t="str">
            <v>5732</v>
          </cell>
          <cell r="F8944">
            <v>0.37819999999999998</v>
          </cell>
          <cell r="G8944">
            <v>28.37</v>
          </cell>
          <cell r="H8944" t="str">
            <v>.</v>
          </cell>
          <cell r="I8944">
            <v>5.68</v>
          </cell>
        </row>
        <row r="8945">
          <cell r="A8945" t="str">
            <v>88323</v>
          </cell>
          <cell r="B8945" t="str">
            <v>Microslide consultation</v>
          </cell>
          <cell r="D8945" t="str">
            <v>Q1</v>
          </cell>
          <cell r="E8945" t="str">
            <v>5672</v>
          </cell>
          <cell r="F8945">
            <v>1.3844000000000001</v>
          </cell>
          <cell r="G8945">
            <v>103.83</v>
          </cell>
          <cell r="H8945" t="str">
            <v>.</v>
          </cell>
          <cell r="I8945">
            <v>20.77</v>
          </cell>
        </row>
        <row r="8946">
          <cell r="A8946" t="str">
            <v>88325</v>
          </cell>
          <cell r="B8946" t="str">
            <v>Comprehensive review of data</v>
          </cell>
          <cell r="D8946" t="str">
            <v>Q1</v>
          </cell>
          <cell r="E8946" t="str">
            <v>5671</v>
          </cell>
          <cell r="F8946">
            <v>0.52910000000000001</v>
          </cell>
          <cell r="G8946">
            <v>39.68</v>
          </cell>
          <cell r="H8946" t="str">
            <v>.</v>
          </cell>
          <cell r="I8946">
            <v>7.94</v>
          </cell>
        </row>
        <row r="8947">
          <cell r="A8947" t="str">
            <v>88329</v>
          </cell>
          <cell r="B8947" t="str">
            <v>Path consult introp</v>
          </cell>
          <cell r="D8947" t="str">
            <v>Q1</v>
          </cell>
          <cell r="E8947" t="str">
            <v>5732</v>
          </cell>
          <cell r="F8947">
            <v>0.37819999999999998</v>
          </cell>
          <cell r="G8947">
            <v>28.37</v>
          </cell>
          <cell r="H8947" t="str">
            <v>.</v>
          </cell>
          <cell r="I8947">
            <v>5.68</v>
          </cell>
        </row>
        <row r="8948">
          <cell r="A8948" t="str">
            <v>88331</v>
          </cell>
          <cell r="B8948" t="str">
            <v>Path consult intraop 1 bloc</v>
          </cell>
          <cell r="D8948" t="str">
            <v>Q1</v>
          </cell>
          <cell r="E8948" t="str">
            <v>5672</v>
          </cell>
          <cell r="F8948">
            <v>1.3844000000000001</v>
          </cell>
          <cell r="G8948">
            <v>103.83</v>
          </cell>
          <cell r="H8948" t="str">
            <v>.</v>
          </cell>
          <cell r="I8948">
            <v>20.77</v>
          </cell>
        </row>
        <row r="8949">
          <cell r="A8949" t="str">
            <v>88332</v>
          </cell>
          <cell r="B8949" t="str">
            <v>Path consult intraop addl</v>
          </cell>
          <cell r="D8949" t="str">
            <v>N</v>
          </cell>
          <cell r="E8949" t="str">
            <v/>
          </cell>
        </row>
        <row r="8950">
          <cell r="A8950" t="str">
            <v>88333</v>
          </cell>
          <cell r="B8950" t="str">
            <v>Intraop cyto path consult 1</v>
          </cell>
          <cell r="D8950" t="str">
            <v>Q2</v>
          </cell>
          <cell r="E8950" t="str">
            <v>5674</v>
          </cell>
          <cell r="F8950">
            <v>6.0529000000000002</v>
          </cell>
          <cell r="G8950">
            <v>453.97</v>
          </cell>
          <cell r="H8950" t="str">
            <v>.</v>
          </cell>
          <cell r="I8950">
            <v>90.8</v>
          </cell>
        </row>
        <row r="8951">
          <cell r="A8951" t="str">
            <v>88334</v>
          </cell>
          <cell r="B8951" t="str">
            <v>Intraop cyto path consult 2</v>
          </cell>
          <cell r="D8951" t="str">
            <v>N</v>
          </cell>
          <cell r="E8951" t="str">
            <v/>
          </cell>
        </row>
        <row r="8952">
          <cell r="A8952" t="str">
            <v>88341</v>
          </cell>
          <cell r="B8952" t="str">
            <v>Immunohisto antb addl slide</v>
          </cell>
          <cell r="D8952" t="str">
            <v>N</v>
          </cell>
          <cell r="E8952" t="str">
            <v/>
          </cell>
        </row>
        <row r="8953">
          <cell r="A8953" t="str">
            <v>88342</v>
          </cell>
          <cell r="B8953" t="str">
            <v>Immunohisto antb 1st stain</v>
          </cell>
          <cell r="D8953" t="str">
            <v>Q2</v>
          </cell>
          <cell r="E8953" t="str">
            <v>5673</v>
          </cell>
          <cell r="F8953">
            <v>2.4523999999999999</v>
          </cell>
          <cell r="G8953">
            <v>183.93</v>
          </cell>
          <cell r="H8953" t="str">
            <v>.</v>
          </cell>
          <cell r="I8953">
            <v>36.79</v>
          </cell>
        </row>
        <row r="8954">
          <cell r="A8954" t="str">
            <v>88344</v>
          </cell>
          <cell r="B8954" t="str">
            <v>Immunohisto antibody slide</v>
          </cell>
          <cell r="D8954" t="str">
            <v>Q1</v>
          </cell>
          <cell r="E8954" t="str">
            <v>5673</v>
          </cell>
          <cell r="F8954">
            <v>2.4523999999999999</v>
          </cell>
          <cell r="G8954">
            <v>183.93</v>
          </cell>
          <cell r="H8954" t="str">
            <v>.</v>
          </cell>
          <cell r="I8954">
            <v>36.79</v>
          </cell>
        </row>
        <row r="8955">
          <cell r="A8955" t="str">
            <v>88346</v>
          </cell>
          <cell r="B8955" t="str">
            <v>Immunofluor antb 1st stain</v>
          </cell>
          <cell r="D8955" t="str">
            <v>Q2</v>
          </cell>
          <cell r="E8955" t="str">
            <v>5673</v>
          </cell>
          <cell r="F8955">
            <v>2.4523999999999999</v>
          </cell>
          <cell r="G8955">
            <v>183.93</v>
          </cell>
          <cell r="H8955" t="str">
            <v>.</v>
          </cell>
          <cell r="I8955">
            <v>36.79</v>
          </cell>
        </row>
        <row r="8956">
          <cell r="A8956" t="str">
            <v>88348</v>
          </cell>
          <cell r="B8956" t="str">
            <v>Electron microscopy</v>
          </cell>
          <cell r="D8956" t="str">
            <v>Q2</v>
          </cell>
          <cell r="E8956" t="str">
            <v>5674</v>
          </cell>
          <cell r="F8956">
            <v>6.0529000000000002</v>
          </cell>
          <cell r="G8956">
            <v>453.97</v>
          </cell>
          <cell r="H8956" t="str">
            <v>.</v>
          </cell>
          <cell r="I8956">
            <v>90.8</v>
          </cell>
        </row>
        <row r="8957">
          <cell r="A8957" t="str">
            <v>88350</v>
          </cell>
          <cell r="B8957" t="str">
            <v>Immunofluor antb addl stain</v>
          </cell>
          <cell r="D8957" t="str">
            <v>N</v>
          </cell>
          <cell r="E8957" t="str">
            <v/>
          </cell>
        </row>
        <row r="8958">
          <cell r="A8958" t="str">
            <v>88355</v>
          </cell>
          <cell r="B8958" t="str">
            <v>Analysis skeletal muscle</v>
          </cell>
          <cell r="D8958" t="str">
            <v>Q1</v>
          </cell>
          <cell r="E8958" t="str">
            <v>5672</v>
          </cell>
          <cell r="F8958">
            <v>1.3844000000000001</v>
          </cell>
          <cell r="G8958">
            <v>103.83</v>
          </cell>
          <cell r="H8958" t="str">
            <v>.</v>
          </cell>
          <cell r="I8958">
            <v>20.77</v>
          </cell>
        </row>
        <row r="8959">
          <cell r="A8959" t="str">
            <v>88356</v>
          </cell>
          <cell r="B8959" t="str">
            <v>Analysis nerve</v>
          </cell>
          <cell r="D8959" t="str">
            <v>Q1</v>
          </cell>
          <cell r="E8959" t="str">
            <v>5672</v>
          </cell>
          <cell r="F8959">
            <v>1.3844000000000001</v>
          </cell>
          <cell r="G8959">
            <v>103.83</v>
          </cell>
          <cell r="H8959" t="str">
            <v>.</v>
          </cell>
          <cell r="I8959">
            <v>20.77</v>
          </cell>
        </row>
        <row r="8960">
          <cell r="A8960" t="str">
            <v>88358</v>
          </cell>
          <cell r="B8960" t="str">
            <v>Analysis tumor</v>
          </cell>
          <cell r="D8960" t="str">
            <v>Q2</v>
          </cell>
          <cell r="E8960" t="str">
            <v>5673</v>
          </cell>
          <cell r="F8960">
            <v>2.4523999999999999</v>
          </cell>
          <cell r="G8960">
            <v>183.93</v>
          </cell>
          <cell r="H8960" t="str">
            <v>.</v>
          </cell>
          <cell r="I8960">
            <v>36.79</v>
          </cell>
        </row>
        <row r="8961">
          <cell r="A8961" t="str">
            <v>88360</v>
          </cell>
          <cell r="B8961" t="str">
            <v>Tumor immunohistochem/manual</v>
          </cell>
          <cell r="D8961" t="str">
            <v>Q2</v>
          </cell>
          <cell r="E8961" t="str">
            <v>5673</v>
          </cell>
          <cell r="F8961">
            <v>2.4523999999999999</v>
          </cell>
          <cell r="G8961">
            <v>183.93</v>
          </cell>
          <cell r="H8961" t="str">
            <v>.</v>
          </cell>
          <cell r="I8961">
            <v>36.79</v>
          </cell>
        </row>
        <row r="8962">
          <cell r="A8962" t="str">
            <v>88361</v>
          </cell>
          <cell r="B8962" t="str">
            <v>Tumor immunohistochem/comput</v>
          </cell>
          <cell r="D8962" t="str">
            <v>Q2</v>
          </cell>
          <cell r="E8962" t="str">
            <v>5673</v>
          </cell>
          <cell r="F8962">
            <v>2.4523999999999999</v>
          </cell>
          <cell r="G8962">
            <v>183.93</v>
          </cell>
          <cell r="H8962" t="str">
            <v>.</v>
          </cell>
          <cell r="I8962">
            <v>36.79</v>
          </cell>
        </row>
        <row r="8963">
          <cell r="A8963" t="str">
            <v>88362</v>
          </cell>
          <cell r="B8963" t="str">
            <v>Nerve teasing preparations</v>
          </cell>
          <cell r="D8963" t="str">
            <v>Q2</v>
          </cell>
          <cell r="E8963" t="str">
            <v>5674</v>
          </cell>
          <cell r="F8963">
            <v>6.0529000000000002</v>
          </cell>
          <cell r="G8963">
            <v>453.97</v>
          </cell>
          <cell r="H8963" t="str">
            <v>.</v>
          </cell>
          <cell r="I8963">
            <v>90.8</v>
          </cell>
        </row>
        <row r="8964">
          <cell r="A8964" t="str">
            <v>88363</v>
          </cell>
          <cell r="B8964" t="str">
            <v>Xm archive tissue molec anal</v>
          </cell>
          <cell r="D8964" t="str">
            <v>Q1</v>
          </cell>
          <cell r="E8964" t="str">
            <v>5731</v>
          </cell>
          <cell r="F8964">
            <v>0.1681</v>
          </cell>
          <cell r="G8964">
            <v>12.61</v>
          </cell>
          <cell r="H8964" t="str">
            <v>.</v>
          </cell>
          <cell r="I8964">
            <v>2.5299999999999998</v>
          </cell>
        </row>
        <row r="8965">
          <cell r="A8965" t="str">
            <v>88364</v>
          </cell>
          <cell r="B8965" t="str">
            <v>Insitu hybridization (fish)</v>
          </cell>
          <cell r="D8965" t="str">
            <v>N</v>
          </cell>
          <cell r="E8965" t="str">
            <v/>
          </cell>
        </row>
        <row r="8966">
          <cell r="A8966" t="str">
            <v>88365</v>
          </cell>
          <cell r="B8966" t="str">
            <v>Insitu hybridization (fish)</v>
          </cell>
          <cell r="D8966" t="str">
            <v>Q1</v>
          </cell>
          <cell r="E8966" t="str">
            <v>5672</v>
          </cell>
          <cell r="F8966">
            <v>1.3844000000000001</v>
          </cell>
          <cell r="G8966">
            <v>103.83</v>
          </cell>
          <cell r="H8966" t="str">
            <v>.</v>
          </cell>
          <cell r="I8966">
            <v>20.77</v>
          </cell>
        </row>
        <row r="8967">
          <cell r="A8967" t="str">
            <v>88366</v>
          </cell>
          <cell r="B8967" t="str">
            <v>Insitu hybridization (fish)</v>
          </cell>
          <cell r="D8967" t="str">
            <v>Q1</v>
          </cell>
          <cell r="E8967" t="str">
            <v>5673</v>
          </cell>
          <cell r="F8967">
            <v>2.4523999999999999</v>
          </cell>
          <cell r="G8967">
            <v>183.93</v>
          </cell>
          <cell r="H8967" t="str">
            <v>.</v>
          </cell>
          <cell r="I8967">
            <v>36.79</v>
          </cell>
        </row>
        <row r="8968">
          <cell r="A8968" t="str">
            <v>88367</v>
          </cell>
          <cell r="B8968" t="str">
            <v>Insitu hybridization auto</v>
          </cell>
          <cell r="D8968" t="str">
            <v>Q2</v>
          </cell>
          <cell r="E8968" t="str">
            <v>5673</v>
          </cell>
          <cell r="F8968">
            <v>2.4523999999999999</v>
          </cell>
          <cell r="G8968">
            <v>183.93</v>
          </cell>
          <cell r="H8968" t="str">
            <v>.</v>
          </cell>
          <cell r="I8968">
            <v>36.79</v>
          </cell>
        </row>
        <row r="8969">
          <cell r="A8969" t="str">
            <v>88368</v>
          </cell>
          <cell r="B8969" t="str">
            <v>Insitu hybridization manual</v>
          </cell>
          <cell r="D8969" t="str">
            <v>Q2</v>
          </cell>
          <cell r="E8969" t="str">
            <v>5673</v>
          </cell>
          <cell r="F8969">
            <v>2.4523999999999999</v>
          </cell>
          <cell r="G8969">
            <v>183.93</v>
          </cell>
          <cell r="H8969" t="str">
            <v>.</v>
          </cell>
          <cell r="I8969">
            <v>36.79</v>
          </cell>
        </row>
        <row r="8970">
          <cell r="A8970" t="str">
            <v>88369</v>
          </cell>
          <cell r="B8970" t="str">
            <v>M/phmtrc alysishquant/semiq</v>
          </cell>
          <cell r="D8970" t="str">
            <v>N</v>
          </cell>
          <cell r="E8970" t="str">
            <v/>
          </cell>
        </row>
        <row r="8971">
          <cell r="A8971" t="str">
            <v>88371</v>
          </cell>
          <cell r="B8971" t="str">
            <v>Protein western blot tissue</v>
          </cell>
          <cell r="D8971" t="str">
            <v>N</v>
          </cell>
          <cell r="E8971" t="str">
            <v/>
          </cell>
        </row>
        <row r="8972">
          <cell r="A8972" t="str">
            <v>88372</v>
          </cell>
          <cell r="B8972" t="str">
            <v>Protein analysis w/probe</v>
          </cell>
          <cell r="D8972" t="str">
            <v>N</v>
          </cell>
          <cell r="E8972" t="str">
            <v/>
          </cell>
        </row>
        <row r="8973">
          <cell r="A8973" t="str">
            <v>88373</v>
          </cell>
          <cell r="B8973" t="str">
            <v>M/phmtrc alys ishquant/semiq</v>
          </cell>
          <cell r="D8973" t="str">
            <v>N</v>
          </cell>
          <cell r="E8973" t="str">
            <v/>
          </cell>
        </row>
        <row r="8974">
          <cell r="A8974" t="str">
            <v>88374</v>
          </cell>
          <cell r="B8974" t="str">
            <v>M/phmtrc alys ishquant/semiq</v>
          </cell>
          <cell r="C8974" t="str">
            <v>CH</v>
          </cell>
          <cell r="D8974" t="str">
            <v>Q1</v>
          </cell>
          <cell r="E8974" t="str">
            <v>5672</v>
          </cell>
          <cell r="F8974">
            <v>1.3844000000000001</v>
          </cell>
          <cell r="G8974">
            <v>103.83</v>
          </cell>
          <cell r="H8974" t="str">
            <v>.</v>
          </cell>
          <cell r="I8974">
            <v>20.77</v>
          </cell>
          <cell r="J8974">
            <v>42736</v>
          </cell>
          <cell r="M8974" t="str">
            <v>*</v>
          </cell>
        </row>
        <row r="8975">
          <cell r="A8975" t="str">
            <v>88375</v>
          </cell>
          <cell r="B8975" t="str">
            <v>Optical endomicroscpy interp</v>
          </cell>
          <cell r="D8975" t="str">
            <v>B</v>
          </cell>
          <cell r="E8975" t="str">
            <v/>
          </cell>
        </row>
        <row r="8976">
          <cell r="A8976" t="str">
            <v>88377</v>
          </cell>
          <cell r="B8976" t="str">
            <v>M/phmtrc alys ishquant/semiq</v>
          </cell>
          <cell r="C8976" t="str">
            <v>CH</v>
          </cell>
          <cell r="D8976" t="str">
            <v>Q1</v>
          </cell>
          <cell r="E8976" t="str">
            <v>5672</v>
          </cell>
          <cell r="F8976">
            <v>1.3844000000000001</v>
          </cell>
          <cell r="G8976">
            <v>103.83</v>
          </cell>
          <cell r="H8976" t="str">
            <v>.</v>
          </cell>
          <cell r="I8976">
            <v>20.77</v>
          </cell>
          <cell r="J8976">
            <v>42736</v>
          </cell>
          <cell r="M8976" t="str">
            <v>*</v>
          </cell>
        </row>
        <row r="8977">
          <cell r="A8977" t="str">
            <v>88380</v>
          </cell>
          <cell r="B8977" t="str">
            <v>Microdissection laser</v>
          </cell>
          <cell r="D8977" t="str">
            <v>N</v>
          </cell>
          <cell r="E8977" t="str">
            <v/>
          </cell>
        </row>
        <row r="8978">
          <cell r="A8978" t="str">
            <v>88381</v>
          </cell>
          <cell r="B8978" t="str">
            <v>Microdissection manual</v>
          </cell>
          <cell r="D8978" t="str">
            <v>N</v>
          </cell>
          <cell r="E8978" t="str">
            <v/>
          </cell>
        </row>
        <row r="8979">
          <cell r="A8979" t="str">
            <v>88387</v>
          </cell>
          <cell r="B8979" t="str">
            <v>Tiss exam molecular study</v>
          </cell>
          <cell r="D8979" t="str">
            <v>N</v>
          </cell>
          <cell r="E8979" t="str">
            <v/>
          </cell>
        </row>
        <row r="8980">
          <cell r="A8980" t="str">
            <v>88388</v>
          </cell>
          <cell r="B8980" t="str">
            <v>Tiss ex molecul study add-on</v>
          </cell>
          <cell r="D8980" t="str">
            <v>N</v>
          </cell>
          <cell r="E8980" t="str">
            <v/>
          </cell>
        </row>
        <row r="8981">
          <cell r="A8981" t="str">
            <v>88399</v>
          </cell>
          <cell r="B8981" t="str">
            <v>Surgical pathology procedure</v>
          </cell>
          <cell r="D8981" t="str">
            <v>Q1</v>
          </cell>
          <cell r="E8981" t="str">
            <v>5671</v>
          </cell>
          <cell r="F8981">
            <v>0.52910000000000001</v>
          </cell>
          <cell r="G8981">
            <v>39.68</v>
          </cell>
          <cell r="H8981" t="str">
            <v>.</v>
          </cell>
          <cell r="I8981">
            <v>7.94</v>
          </cell>
        </row>
        <row r="8982">
          <cell r="A8982" t="str">
            <v>88720</v>
          </cell>
          <cell r="B8982" t="str">
            <v>Bilirubin total transcut</v>
          </cell>
          <cell r="D8982" t="str">
            <v>Q4</v>
          </cell>
          <cell r="E8982" t="str">
            <v/>
          </cell>
        </row>
        <row r="8983">
          <cell r="A8983" t="str">
            <v>88738</v>
          </cell>
          <cell r="B8983" t="str">
            <v>Hgb quant transcutaneous</v>
          </cell>
          <cell r="D8983" t="str">
            <v>Q4</v>
          </cell>
          <cell r="E8983" t="str">
            <v/>
          </cell>
        </row>
        <row r="8984">
          <cell r="A8984" t="str">
            <v>88740</v>
          </cell>
          <cell r="B8984" t="str">
            <v>Transcutaneous carboxyhb</v>
          </cell>
          <cell r="D8984" t="str">
            <v>Q4</v>
          </cell>
          <cell r="E8984" t="str">
            <v/>
          </cell>
        </row>
        <row r="8985">
          <cell r="A8985" t="str">
            <v>88741</v>
          </cell>
          <cell r="B8985" t="str">
            <v>Transcutaneous methb</v>
          </cell>
          <cell r="D8985" t="str">
            <v>Q4</v>
          </cell>
          <cell r="E8985" t="str">
            <v/>
          </cell>
        </row>
        <row r="8986">
          <cell r="A8986" t="str">
            <v>88749</v>
          </cell>
          <cell r="B8986" t="str">
            <v>In vivo lab service</v>
          </cell>
          <cell r="D8986" t="str">
            <v>Q4</v>
          </cell>
          <cell r="E8986" t="str">
            <v/>
          </cell>
        </row>
        <row r="8987">
          <cell r="A8987" t="str">
            <v>89049</v>
          </cell>
          <cell r="B8987" t="str">
            <v>Chct for mal hyperthermia</v>
          </cell>
          <cell r="D8987" t="str">
            <v>Q1</v>
          </cell>
          <cell r="E8987" t="str">
            <v>5672</v>
          </cell>
          <cell r="F8987">
            <v>1.3844000000000001</v>
          </cell>
          <cell r="G8987">
            <v>103.83</v>
          </cell>
          <cell r="H8987" t="str">
            <v>.</v>
          </cell>
          <cell r="I8987">
            <v>20.77</v>
          </cell>
        </row>
        <row r="8988">
          <cell r="A8988" t="str">
            <v>89050</v>
          </cell>
          <cell r="B8988" t="str">
            <v>Body fluid cell count</v>
          </cell>
          <cell r="D8988" t="str">
            <v>Q4</v>
          </cell>
          <cell r="E8988" t="str">
            <v/>
          </cell>
        </row>
        <row r="8989">
          <cell r="A8989" t="str">
            <v>89051</v>
          </cell>
          <cell r="B8989" t="str">
            <v>Body fluid cell count</v>
          </cell>
          <cell r="D8989" t="str">
            <v>Q4</v>
          </cell>
          <cell r="E8989" t="str">
            <v/>
          </cell>
        </row>
        <row r="8990">
          <cell r="A8990" t="str">
            <v>89055</v>
          </cell>
          <cell r="B8990" t="str">
            <v>Leukocyte assessment fecal</v>
          </cell>
          <cell r="D8990" t="str">
            <v>Q4</v>
          </cell>
          <cell r="E8990" t="str">
            <v/>
          </cell>
        </row>
        <row r="8991">
          <cell r="A8991" t="str">
            <v>89060</v>
          </cell>
          <cell r="B8991" t="str">
            <v>Exam synovial fluid crystals</v>
          </cell>
          <cell r="D8991" t="str">
            <v>Q4</v>
          </cell>
          <cell r="E8991" t="str">
            <v/>
          </cell>
        </row>
        <row r="8992">
          <cell r="A8992" t="str">
            <v>89125</v>
          </cell>
          <cell r="B8992" t="str">
            <v>Specimen fat stain</v>
          </cell>
          <cell r="D8992" t="str">
            <v>Q4</v>
          </cell>
          <cell r="E8992" t="str">
            <v/>
          </cell>
        </row>
        <row r="8993">
          <cell r="A8993" t="str">
            <v>89160</v>
          </cell>
          <cell r="B8993" t="str">
            <v>Exam feces for meat fibers</v>
          </cell>
          <cell r="D8993" t="str">
            <v>Q4</v>
          </cell>
          <cell r="E8993" t="str">
            <v/>
          </cell>
        </row>
        <row r="8994">
          <cell r="A8994" t="str">
            <v>89190</v>
          </cell>
          <cell r="B8994" t="str">
            <v>Nasal smear for eosinophils</v>
          </cell>
          <cell r="D8994" t="str">
            <v>Q4</v>
          </cell>
          <cell r="E8994" t="str">
            <v/>
          </cell>
        </row>
        <row r="8995">
          <cell r="A8995" t="str">
            <v>89220</v>
          </cell>
          <cell r="B8995" t="str">
            <v>Sputum specimen collection</v>
          </cell>
          <cell r="D8995" t="str">
            <v>Q1</v>
          </cell>
          <cell r="E8995" t="str">
            <v>5672</v>
          </cell>
          <cell r="F8995">
            <v>1.3844000000000001</v>
          </cell>
          <cell r="G8995">
            <v>103.83</v>
          </cell>
          <cell r="H8995" t="str">
            <v>.</v>
          </cell>
          <cell r="I8995">
            <v>20.77</v>
          </cell>
        </row>
        <row r="8996">
          <cell r="A8996" t="str">
            <v>89230</v>
          </cell>
          <cell r="B8996" t="str">
            <v>Collect sweat for test</v>
          </cell>
          <cell r="D8996" t="str">
            <v>Q1</v>
          </cell>
          <cell r="E8996" t="str">
            <v>5671</v>
          </cell>
          <cell r="F8996">
            <v>0.52910000000000001</v>
          </cell>
          <cell r="G8996">
            <v>39.68</v>
          </cell>
          <cell r="H8996" t="str">
            <v>.</v>
          </cell>
          <cell r="I8996">
            <v>7.94</v>
          </cell>
        </row>
        <row r="8997">
          <cell r="A8997" t="str">
            <v>89240</v>
          </cell>
          <cell r="B8997" t="str">
            <v>Pathology lab procedure</v>
          </cell>
          <cell r="D8997" t="str">
            <v>Q1</v>
          </cell>
          <cell r="E8997" t="str">
            <v>5671</v>
          </cell>
          <cell r="F8997">
            <v>0.52910000000000001</v>
          </cell>
          <cell r="G8997">
            <v>39.68</v>
          </cell>
          <cell r="H8997" t="str">
            <v>.</v>
          </cell>
          <cell r="I8997">
            <v>7.94</v>
          </cell>
        </row>
        <row r="8998">
          <cell r="A8998" t="str">
            <v>89250</v>
          </cell>
          <cell r="B8998" t="str">
            <v>Cultr oocyte/embryo &lt;4 days</v>
          </cell>
          <cell r="D8998" t="str">
            <v>Q1</v>
          </cell>
          <cell r="E8998" t="str">
            <v>5672</v>
          </cell>
          <cell r="F8998">
            <v>1.3844000000000001</v>
          </cell>
          <cell r="G8998">
            <v>103.83</v>
          </cell>
          <cell r="H8998" t="str">
            <v>.</v>
          </cell>
          <cell r="I8998">
            <v>20.77</v>
          </cell>
        </row>
        <row r="8999">
          <cell r="A8999" t="str">
            <v>89251</v>
          </cell>
          <cell r="B8999" t="str">
            <v>Cultr oocyte/embryo &lt;4 days</v>
          </cell>
          <cell r="D8999" t="str">
            <v>Q2</v>
          </cell>
          <cell r="E8999" t="str">
            <v>5673</v>
          </cell>
          <cell r="F8999">
            <v>2.4523999999999999</v>
          </cell>
          <cell r="G8999">
            <v>183.93</v>
          </cell>
          <cell r="H8999" t="str">
            <v>.</v>
          </cell>
          <cell r="I8999">
            <v>36.79</v>
          </cell>
        </row>
        <row r="9000">
          <cell r="A9000" t="str">
            <v>89253</v>
          </cell>
          <cell r="B9000" t="str">
            <v>Embryo hatching</v>
          </cell>
          <cell r="D9000" t="str">
            <v>Q1</v>
          </cell>
          <cell r="E9000" t="str">
            <v>5672</v>
          </cell>
          <cell r="F9000">
            <v>1.3844000000000001</v>
          </cell>
          <cell r="G9000">
            <v>103.83</v>
          </cell>
          <cell r="H9000" t="str">
            <v>.</v>
          </cell>
          <cell r="I9000">
            <v>20.77</v>
          </cell>
        </row>
        <row r="9001">
          <cell r="A9001" t="str">
            <v>89254</v>
          </cell>
          <cell r="B9001" t="str">
            <v>Oocyte identification</v>
          </cell>
          <cell r="D9001" t="str">
            <v>Q1</v>
          </cell>
          <cell r="E9001" t="str">
            <v>5672</v>
          </cell>
          <cell r="F9001">
            <v>1.3844000000000001</v>
          </cell>
          <cell r="G9001">
            <v>103.83</v>
          </cell>
          <cell r="H9001" t="str">
            <v>.</v>
          </cell>
          <cell r="I9001">
            <v>20.77</v>
          </cell>
        </row>
        <row r="9002">
          <cell r="A9002" t="str">
            <v>89255</v>
          </cell>
          <cell r="B9002" t="str">
            <v>Prepare embryo for transfer</v>
          </cell>
          <cell r="D9002" t="str">
            <v>Q1</v>
          </cell>
          <cell r="E9002" t="str">
            <v>5672</v>
          </cell>
          <cell r="F9002">
            <v>1.3844000000000001</v>
          </cell>
          <cell r="G9002">
            <v>103.83</v>
          </cell>
          <cell r="H9002" t="str">
            <v>.</v>
          </cell>
          <cell r="I9002">
            <v>20.77</v>
          </cell>
        </row>
        <row r="9003">
          <cell r="A9003" t="str">
            <v>89257</v>
          </cell>
          <cell r="B9003" t="str">
            <v>Sperm identification</v>
          </cell>
          <cell r="D9003" t="str">
            <v>Q1</v>
          </cell>
          <cell r="E9003" t="str">
            <v>5671</v>
          </cell>
          <cell r="F9003">
            <v>0.52910000000000001</v>
          </cell>
          <cell r="G9003">
            <v>39.68</v>
          </cell>
          <cell r="H9003" t="str">
            <v>.</v>
          </cell>
          <cell r="I9003">
            <v>7.94</v>
          </cell>
        </row>
        <row r="9004">
          <cell r="A9004" t="str">
            <v>89258</v>
          </cell>
          <cell r="B9004" t="str">
            <v>Cryopreservation embryo(s)</v>
          </cell>
          <cell r="D9004" t="str">
            <v>Q2</v>
          </cell>
          <cell r="E9004" t="str">
            <v>5674</v>
          </cell>
          <cell r="F9004">
            <v>6.0529000000000002</v>
          </cell>
          <cell r="G9004">
            <v>453.97</v>
          </cell>
          <cell r="H9004" t="str">
            <v>.</v>
          </cell>
          <cell r="I9004">
            <v>90.8</v>
          </cell>
        </row>
        <row r="9005">
          <cell r="A9005" t="str">
            <v>89259</v>
          </cell>
          <cell r="B9005" t="str">
            <v>Cryopreservation sperm</v>
          </cell>
          <cell r="D9005" t="str">
            <v>Q1</v>
          </cell>
          <cell r="E9005" t="str">
            <v>5672</v>
          </cell>
          <cell r="F9005">
            <v>1.3844000000000001</v>
          </cell>
          <cell r="G9005">
            <v>103.83</v>
          </cell>
          <cell r="H9005" t="str">
            <v>.</v>
          </cell>
          <cell r="I9005">
            <v>20.77</v>
          </cell>
        </row>
        <row r="9006">
          <cell r="A9006" t="str">
            <v>89260</v>
          </cell>
          <cell r="B9006" t="str">
            <v>Sperm isolation simple</v>
          </cell>
          <cell r="D9006" t="str">
            <v>Q1</v>
          </cell>
          <cell r="E9006" t="str">
            <v>5671</v>
          </cell>
          <cell r="F9006">
            <v>0.52910000000000001</v>
          </cell>
          <cell r="G9006">
            <v>39.68</v>
          </cell>
          <cell r="H9006" t="str">
            <v>.</v>
          </cell>
          <cell r="I9006">
            <v>7.94</v>
          </cell>
        </row>
        <row r="9007">
          <cell r="A9007" t="str">
            <v>89261</v>
          </cell>
          <cell r="B9007" t="str">
            <v>Sperm isolation complex</v>
          </cell>
          <cell r="D9007" t="str">
            <v>Q1</v>
          </cell>
          <cell r="E9007" t="str">
            <v>5671</v>
          </cell>
          <cell r="F9007">
            <v>0.52910000000000001</v>
          </cell>
          <cell r="G9007">
            <v>39.68</v>
          </cell>
          <cell r="H9007" t="str">
            <v>.</v>
          </cell>
          <cell r="I9007">
            <v>7.94</v>
          </cell>
        </row>
        <row r="9008">
          <cell r="A9008" t="str">
            <v>89264</v>
          </cell>
          <cell r="B9008" t="str">
            <v>Identify sperm tissue</v>
          </cell>
          <cell r="D9008" t="str">
            <v>Q1</v>
          </cell>
          <cell r="E9008" t="str">
            <v>5672</v>
          </cell>
          <cell r="F9008">
            <v>1.3844000000000001</v>
          </cell>
          <cell r="G9008">
            <v>103.83</v>
          </cell>
          <cell r="H9008" t="str">
            <v>.</v>
          </cell>
          <cell r="I9008">
            <v>20.77</v>
          </cell>
        </row>
        <row r="9009">
          <cell r="A9009" t="str">
            <v>89268</v>
          </cell>
          <cell r="B9009" t="str">
            <v>Insemination of oocytes</v>
          </cell>
          <cell r="D9009" t="str">
            <v>Q1</v>
          </cell>
          <cell r="E9009" t="str">
            <v>5672</v>
          </cell>
          <cell r="F9009">
            <v>1.3844000000000001</v>
          </cell>
          <cell r="G9009">
            <v>103.83</v>
          </cell>
          <cell r="H9009" t="str">
            <v>.</v>
          </cell>
          <cell r="I9009">
            <v>20.77</v>
          </cell>
        </row>
        <row r="9010">
          <cell r="A9010" t="str">
            <v>89272</v>
          </cell>
          <cell r="B9010" t="str">
            <v>Extended culture of oocytes</v>
          </cell>
          <cell r="D9010" t="str">
            <v>Q2</v>
          </cell>
          <cell r="E9010" t="str">
            <v>5674</v>
          </cell>
          <cell r="F9010">
            <v>6.0529000000000002</v>
          </cell>
          <cell r="G9010">
            <v>453.97</v>
          </cell>
          <cell r="H9010" t="str">
            <v>.</v>
          </cell>
          <cell r="I9010">
            <v>90.8</v>
          </cell>
        </row>
        <row r="9011">
          <cell r="A9011" t="str">
            <v>89280</v>
          </cell>
          <cell r="B9011" t="str">
            <v>Assist oocyte fertilization</v>
          </cell>
          <cell r="D9011" t="str">
            <v>Q2</v>
          </cell>
          <cell r="E9011" t="str">
            <v>5674</v>
          </cell>
          <cell r="F9011">
            <v>6.0529000000000002</v>
          </cell>
          <cell r="G9011">
            <v>453.97</v>
          </cell>
          <cell r="H9011" t="str">
            <v>.</v>
          </cell>
          <cell r="I9011">
            <v>90.8</v>
          </cell>
        </row>
        <row r="9012">
          <cell r="A9012" t="str">
            <v>89281</v>
          </cell>
          <cell r="B9012" t="str">
            <v>Assist oocyte fertilization</v>
          </cell>
          <cell r="D9012" t="str">
            <v>Q1</v>
          </cell>
          <cell r="E9012" t="str">
            <v>5672</v>
          </cell>
          <cell r="F9012">
            <v>1.3844000000000001</v>
          </cell>
          <cell r="G9012">
            <v>103.83</v>
          </cell>
          <cell r="H9012" t="str">
            <v>.</v>
          </cell>
          <cell r="I9012">
            <v>20.77</v>
          </cell>
        </row>
        <row r="9013">
          <cell r="A9013" t="str">
            <v>89290</v>
          </cell>
          <cell r="B9013" t="str">
            <v>Biopsy oocyte polar body</v>
          </cell>
          <cell r="D9013" t="str">
            <v>Q1</v>
          </cell>
          <cell r="E9013" t="str">
            <v>5672</v>
          </cell>
          <cell r="F9013">
            <v>1.3844000000000001</v>
          </cell>
          <cell r="G9013">
            <v>103.83</v>
          </cell>
          <cell r="H9013" t="str">
            <v>.</v>
          </cell>
          <cell r="I9013">
            <v>20.77</v>
          </cell>
        </row>
        <row r="9014">
          <cell r="A9014" t="str">
            <v>89291</v>
          </cell>
          <cell r="B9014" t="str">
            <v>Biopsy oocyte polar body</v>
          </cell>
          <cell r="D9014" t="str">
            <v>Q1</v>
          </cell>
          <cell r="E9014" t="str">
            <v>5672</v>
          </cell>
          <cell r="F9014">
            <v>1.3844000000000001</v>
          </cell>
          <cell r="G9014">
            <v>103.83</v>
          </cell>
          <cell r="H9014" t="str">
            <v>.</v>
          </cell>
          <cell r="I9014">
            <v>20.77</v>
          </cell>
        </row>
        <row r="9015">
          <cell r="A9015" t="str">
            <v>89300</v>
          </cell>
          <cell r="B9015" t="str">
            <v>Semen analysis w/huhner</v>
          </cell>
          <cell r="D9015" t="str">
            <v>Q4</v>
          </cell>
          <cell r="E9015" t="str">
            <v/>
          </cell>
        </row>
        <row r="9016">
          <cell r="A9016" t="str">
            <v>89310</v>
          </cell>
          <cell r="B9016" t="str">
            <v>Semen analysis w/count</v>
          </cell>
          <cell r="D9016" t="str">
            <v>Q4</v>
          </cell>
          <cell r="E9016" t="str">
            <v/>
          </cell>
        </row>
        <row r="9017">
          <cell r="A9017" t="str">
            <v>89320</v>
          </cell>
          <cell r="B9017" t="str">
            <v>Semen anal vol/count/mot</v>
          </cell>
          <cell r="D9017" t="str">
            <v>Q4</v>
          </cell>
          <cell r="E9017" t="str">
            <v/>
          </cell>
        </row>
        <row r="9018">
          <cell r="A9018" t="str">
            <v>89321</v>
          </cell>
          <cell r="B9018" t="str">
            <v>Semen anal sperm detection</v>
          </cell>
          <cell r="D9018" t="str">
            <v>Q4</v>
          </cell>
          <cell r="E9018" t="str">
            <v/>
          </cell>
        </row>
        <row r="9019">
          <cell r="A9019" t="str">
            <v>89322</v>
          </cell>
          <cell r="B9019" t="str">
            <v>Semen anal strict criteria</v>
          </cell>
          <cell r="D9019" t="str">
            <v>Q4</v>
          </cell>
          <cell r="E9019" t="str">
            <v/>
          </cell>
        </row>
        <row r="9020">
          <cell r="A9020" t="str">
            <v>89325</v>
          </cell>
          <cell r="B9020" t="str">
            <v>Sperm antibody test</v>
          </cell>
          <cell r="D9020" t="str">
            <v>Q4</v>
          </cell>
          <cell r="E9020" t="str">
            <v/>
          </cell>
        </row>
        <row r="9021">
          <cell r="A9021" t="str">
            <v>89329</v>
          </cell>
          <cell r="B9021" t="str">
            <v>Sperm evaluation test</v>
          </cell>
          <cell r="D9021" t="str">
            <v>Q4</v>
          </cell>
          <cell r="E9021" t="str">
            <v/>
          </cell>
        </row>
        <row r="9022">
          <cell r="A9022" t="str">
            <v>89330</v>
          </cell>
          <cell r="B9022" t="str">
            <v>Evaluation cervical mucus</v>
          </cell>
          <cell r="D9022" t="str">
            <v>Q4</v>
          </cell>
          <cell r="E9022" t="str">
            <v/>
          </cell>
        </row>
        <row r="9023">
          <cell r="A9023" t="str">
            <v>89331</v>
          </cell>
          <cell r="B9023" t="str">
            <v>Retrograde ejaculation anal</v>
          </cell>
          <cell r="D9023" t="str">
            <v>Q4</v>
          </cell>
          <cell r="E9023" t="str">
            <v/>
          </cell>
        </row>
        <row r="9024">
          <cell r="A9024" t="str">
            <v>89335</v>
          </cell>
          <cell r="B9024" t="str">
            <v>Cryopreserve testicular tiss</v>
          </cell>
          <cell r="D9024" t="str">
            <v>Q1</v>
          </cell>
          <cell r="E9024" t="str">
            <v>5671</v>
          </cell>
          <cell r="F9024">
            <v>0.52910000000000001</v>
          </cell>
          <cell r="G9024">
            <v>39.68</v>
          </cell>
          <cell r="H9024" t="str">
            <v>.</v>
          </cell>
          <cell r="I9024">
            <v>7.94</v>
          </cell>
        </row>
        <row r="9025">
          <cell r="A9025" t="str">
            <v>89337</v>
          </cell>
          <cell r="B9025" t="str">
            <v>Cryopreservation oocyte(s)</v>
          </cell>
          <cell r="D9025" t="str">
            <v>Q1</v>
          </cell>
          <cell r="E9025" t="str">
            <v>5672</v>
          </cell>
          <cell r="F9025">
            <v>1.3844000000000001</v>
          </cell>
          <cell r="G9025">
            <v>103.83</v>
          </cell>
          <cell r="H9025" t="str">
            <v>.</v>
          </cell>
          <cell r="I9025">
            <v>20.77</v>
          </cell>
        </row>
        <row r="9026">
          <cell r="A9026" t="str">
            <v>89342</v>
          </cell>
          <cell r="B9026" t="str">
            <v>Storage/year embryo(s)</v>
          </cell>
          <cell r="D9026" t="str">
            <v>Q1</v>
          </cell>
          <cell r="E9026" t="str">
            <v>5672</v>
          </cell>
          <cell r="F9026">
            <v>1.3844000000000001</v>
          </cell>
          <cell r="G9026">
            <v>103.83</v>
          </cell>
          <cell r="H9026" t="str">
            <v>.</v>
          </cell>
          <cell r="I9026">
            <v>20.77</v>
          </cell>
        </row>
        <row r="9027">
          <cell r="A9027" t="str">
            <v>89343</v>
          </cell>
          <cell r="B9027" t="str">
            <v>Storage/year sperm/semen</v>
          </cell>
          <cell r="D9027" t="str">
            <v>Q1</v>
          </cell>
          <cell r="E9027" t="str">
            <v>5672</v>
          </cell>
          <cell r="F9027">
            <v>1.3844000000000001</v>
          </cell>
          <cell r="G9027">
            <v>103.83</v>
          </cell>
          <cell r="H9027" t="str">
            <v>.</v>
          </cell>
          <cell r="I9027">
            <v>20.77</v>
          </cell>
        </row>
        <row r="9028">
          <cell r="A9028" t="str">
            <v>89344</v>
          </cell>
          <cell r="B9028" t="str">
            <v>Storage/year reprod tissue</v>
          </cell>
          <cell r="D9028" t="str">
            <v>Q1</v>
          </cell>
          <cell r="E9028" t="str">
            <v>5672</v>
          </cell>
          <cell r="F9028">
            <v>1.3844000000000001</v>
          </cell>
          <cell r="G9028">
            <v>103.83</v>
          </cell>
          <cell r="H9028" t="str">
            <v>.</v>
          </cell>
          <cell r="I9028">
            <v>20.77</v>
          </cell>
        </row>
        <row r="9029">
          <cell r="A9029" t="str">
            <v>89346</v>
          </cell>
          <cell r="B9029" t="str">
            <v>Storage/year oocyte(s)</v>
          </cell>
          <cell r="D9029" t="str">
            <v>Q2</v>
          </cell>
          <cell r="E9029" t="str">
            <v>5673</v>
          </cell>
          <cell r="F9029">
            <v>2.4523999999999999</v>
          </cell>
          <cell r="G9029">
            <v>183.93</v>
          </cell>
          <cell r="H9029" t="str">
            <v>.</v>
          </cell>
          <cell r="I9029">
            <v>36.79</v>
          </cell>
        </row>
        <row r="9030">
          <cell r="A9030" t="str">
            <v>89352</v>
          </cell>
          <cell r="B9030" t="str">
            <v>Thawing cryopresrved embryo</v>
          </cell>
          <cell r="D9030" t="str">
            <v>Q1</v>
          </cell>
          <cell r="E9030" t="str">
            <v>5672</v>
          </cell>
          <cell r="F9030">
            <v>1.3844000000000001</v>
          </cell>
          <cell r="G9030">
            <v>103.83</v>
          </cell>
          <cell r="H9030" t="str">
            <v>.</v>
          </cell>
          <cell r="I9030">
            <v>20.77</v>
          </cell>
        </row>
        <row r="9031">
          <cell r="A9031" t="str">
            <v>89353</v>
          </cell>
          <cell r="B9031" t="str">
            <v>Thawing cryopresrved sperm</v>
          </cell>
          <cell r="D9031" t="str">
            <v>Q1</v>
          </cell>
          <cell r="E9031" t="str">
            <v>5671</v>
          </cell>
          <cell r="F9031">
            <v>0.52910000000000001</v>
          </cell>
          <cell r="G9031">
            <v>39.68</v>
          </cell>
          <cell r="H9031" t="str">
            <v>.</v>
          </cell>
          <cell r="I9031">
            <v>7.94</v>
          </cell>
        </row>
        <row r="9032">
          <cell r="A9032" t="str">
            <v>89354</v>
          </cell>
          <cell r="B9032" t="str">
            <v>Thaw cryoprsvrd reprod tiss</v>
          </cell>
          <cell r="D9032" t="str">
            <v>Q1</v>
          </cell>
          <cell r="E9032" t="str">
            <v>5672</v>
          </cell>
          <cell r="F9032">
            <v>1.3844000000000001</v>
          </cell>
          <cell r="G9032">
            <v>103.83</v>
          </cell>
          <cell r="H9032" t="str">
            <v>.</v>
          </cell>
          <cell r="I9032">
            <v>20.77</v>
          </cell>
        </row>
        <row r="9033">
          <cell r="A9033" t="str">
            <v>89356</v>
          </cell>
          <cell r="B9033" t="str">
            <v>Thawing cryopresrved oocyte</v>
          </cell>
          <cell r="D9033" t="str">
            <v>Q1</v>
          </cell>
          <cell r="E9033" t="str">
            <v>5672</v>
          </cell>
          <cell r="F9033">
            <v>1.3844000000000001</v>
          </cell>
          <cell r="G9033">
            <v>103.83</v>
          </cell>
          <cell r="H9033" t="str">
            <v>.</v>
          </cell>
          <cell r="I9033">
            <v>20.77</v>
          </cell>
        </row>
        <row r="9034">
          <cell r="A9034" t="str">
            <v>89398</v>
          </cell>
          <cell r="B9034" t="str">
            <v>Unlisted reprod med lab proc</v>
          </cell>
          <cell r="D9034" t="str">
            <v>Q1</v>
          </cell>
          <cell r="E9034" t="str">
            <v>5671</v>
          </cell>
          <cell r="F9034">
            <v>0.52910000000000001</v>
          </cell>
          <cell r="G9034">
            <v>39.68</v>
          </cell>
          <cell r="H9034" t="str">
            <v>.</v>
          </cell>
          <cell r="I9034">
            <v>7.94</v>
          </cell>
        </row>
        <row r="9035">
          <cell r="A9035" t="str">
            <v>9001F</v>
          </cell>
          <cell r="B9035" t="str">
            <v>Aortic aneurysm&lt;5cm diam ct</v>
          </cell>
          <cell r="D9035" t="str">
            <v>E1</v>
          </cell>
          <cell r="E9035" t="str">
            <v/>
          </cell>
        </row>
        <row r="9036">
          <cell r="A9036" t="str">
            <v>9002F</v>
          </cell>
          <cell r="B9036" t="str">
            <v>Aortic aneurysm 5-5.4cm diam</v>
          </cell>
          <cell r="D9036" t="str">
            <v>E1</v>
          </cell>
          <cell r="E9036" t="str">
            <v/>
          </cell>
        </row>
        <row r="9037">
          <cell r="A9037" t="str">
            <v>9003F</v>
          </cell>
          <cell r="B9037" t="str">
            <v>Aortic anrysm5.5-5.9cm diam</v>
          </cell>
          <cell r="D9037" t="str">
            <v>M</v>
          </cell>
          <cell r="E9037" t="str">
            <v/>
          </cell>
        </row>
        <row r="9038">
          <cell r="A9038" t="str">
            <v>9004F</v>
          </cell>
          <cell r="B9038" t="str">
            <v>Aortic anrysm 6/&gt; cm diam</v>
          </cell>
          <cell r="D9038" t="str">
            <v>M</v>
          </cell>
          <cell r="E9038" t="str">
            <v/>
          </cell>
        </row>
        <row r="9039">
          <cell r="A9039" t="str">
            <v>9005F</v>
          </cell>
          <cell r="B9039" t="str">
            <v>Asympt carot/vrtbrbas sten</v>
          </cell>
          <cell r="D9039" t="str">
            <v>E1</v>
          </cell>
          <cell r="E9039" t="str">
            <v/>
          </cell>
        </row>
        <row r="9040">
          <cell r="A9040" t="str">
            <v>9006F</v>
          </cell>
          <cell r="B9040" t="str">
            <v>Sympt sten-tia/strk&lt;120days</v>
          </cell>
          <cell r="D9040" t="str">
            <v>M</v>
          </cell>
          <cell r="E9040" t="str">
            <v/>
          </cell>
        </row>
        <row r="9041">
          <cell r="A9041" t="str">
            <v>9007F</v>
          </cell>
          <cell r="B9041" t="str">
            <v>Other carot sten 120 days/&gt;</v>
          </cell>
          <cell r="D9041" t="str">
            <v>M</v>
          </cell>
          <cell r="E9041" t="str">
            <v/>
          </cell>
        </row>
        <row r="9042">
          <cell r="A9042" t="str">
            <v>90281</v>
          </cell>
          <cell r="B9042" t="str">
            <v>Human ig im</v>
          </cell>
          <cell r="D9042" t="str">
            <v>E1</v>
          </cell>
          <cell r="E9042" t="str">
            <v/>
          </cell>
        </row>
        <row r="9043">
          <cell r="A9043" t="str">
            <v>90283</v>
          </cell>
          <cell r="B9043" t="str">
            <v>Human ig iv</v>
          </cell>
          <cell r="D9043" t="str">
            <v>E1</v>
          </cell>
          <cell r="E9043" t="str">
            <v/>
          </cell>
        </row>
        <row r="9044">
          <cell r="A9044" t="str">
            <v>90284</v>
          </cell>
          <cell r="B9044" t="str">
            <v>Human ig sc</v>
          </cell>
          <cell r="D9044" t="str">
            <v>E1</v>
          </cell>
          <cell r="E9044" t="str">
            <v/>
          </cell>
        </row>
        <row r="9045">
          <cell r="A9045" t="str">
            <v>90287</v>
          </cell>
          <cell r="B9045" t="str">
            <v>Botulinum antitoxin</v>
          </cell>
          <cell r="D9045" t="str">
            <v>E1</v>
          </cell>
          <cell r="E9045" t="str">
            <v/>
          </cell>
        </row>
        <row r="9046">
          <cell r="A9046" t="str">
            <v>90288</v>
          </cell>
          <cell r="B9046" t="str">
            <v>Botulism ig iv</v>
          </cell>
          <cell r="D9046" t="str">
            <v>E1</v>
          </cell>
          <cell r="E9046" t="str">
            <v/>
          </cell>
        </row>
        <row r="9047">
          <cell r="A9047" t="str">
            <v>90291</v>
          </cell>
          <cell r="B9047" t="str">
            <v>Cmv ig iv</v>
          </cell>
          <cell r="D9047" t="str">
            <v>E1</v>
          </cell>
          <cell r="E9047" t="str">
            <v/>
          </cell>
        </row>
        <row r="9048">
          <cell r="A9048" t="str">
            <v>90296</v>
          </cell>
          <cell r="B9048" t="str">
            <v>Diphtheria antitoxin</v>
          </cell>
          <cell r="D9048" t="str">
            <v>E2</v>
          </cell>
          <cell r="E9048" t="str">
            <v/>
          </cell>
        </row>
        <row r="9049">
          <cell r="A9049" t="str">
            <v>90371</v>
          </cell>
          <cell r="B9049" t="str">
            <v>Hep b ig im</v>
          </cell>
          <cell r="D9049" t="str">
            <v>K</v>
          </cell>
          <cell r="E9049" t="str">
            <v>1630</v>
          </cell>
          <cell r="G9049">
            <v>111.33</v>
          </cell>
          <cell r="H9049" t="str">
            <v>.</v>
          </cell>
          <cell r="I9049">
            <v>22.27</v>
          </cell>
        </row>
        <row r="9050">
          <cell r="A9050" t="str">
            <v>90375</v>
          </cell>
          <cell r="B9050" t="str">
            <v>Rabies ig im/sc</v>
          </cell>
          <cell r="D9050" t="str">
            <v>K</v>
          </cell>
          <cell r="E9050" t="str">
            <v>9133</v>
          </cell>
          <cell r="G9050">
            <v>305.48</v>
          </cell>
          <cell r="H9050" t="str">
            <v>.</v>
          </cell>
          <cell r="I9050">
            <v>61.1</v>
          </cell>
        </row>
        <row r="9051">
          <cell r="A9051" t="str">
            <v>90376</v>
          </cell>
          <cell r="B9051" t="str">
            <v>Rabies ig heat treated</v>
          </cell>
          <cell r="D9051" t="str">
            <v>K</v>
          </cell>
          <cell r="E9051" t="str">
            <v>9134</v>
          </cell>
          <cell r="G9051">
            <v>294.58999999999997</v>
          </cell>
          <cell r="H9051" t="str">
            <v>.</v>
          </cell>
          <cell r="I9051">
            <v>58.92</v>
          </cell>
        </row>
        <row r="9052">
          <cell r="A9052" t="str">
            <v>90378</v>
          </cell>
          <cell r="B9052" t="str">
            <v>Rsv mab im 50mg</v>
          </cell>
          <cell r="D9052" t="str">
            <v>K</v>
          </cell>
          <cell r="E9052" t="str">
            <v>9003</v>
          </cell>
          <cell r="G9052">
            <v>1947.49</v>
          </cell>
          <cell r="H9052" t="str">
            <v>.</v>
          </cell>
          <cell r="I9052">
            <v>389.5</v>
          </cell>
        </row>
        <row r="9053">
          <cell r="A9053" t="str">
            <v>90384</v>
          </cell>
          <cell r="B9053" t="str">
            <v>Rh ig full-dose im</v>
          </cell>
          <cell r="D9053" t="str">
            <v>E1</v>
          </cell>
          <cell r="E9053" t="str">
            <v/>
          </cell>
        </row>
        <row r="9054">
          <cell r="A9054" t="str">
            <v>90385</v>
          </cell>
          <cell r="B9054" t="str">
            <v>Rh ig minidose im</v>
          </cell>
          <cell r="D9054" t="str">
            <v>N</v>
          </cell>
          <cell r="E9054" t="str">
            <v/>
          </cell>
        </row>
        <row r="9055">
          <cell r="A9055" t="str">
            <v>90386</v>
          </cell>
          <cell r="B9055" t="str">
            <v>Rh ig iv</v>
          </cell>
          <cell r="D9055" t="str">
            <v>E1</v>
          </cell>
          <cell r="E9055" t="str">
            <v/>
          </cell>
        </row>
        <row r="9056">
          <cell r="A9056" t="str">
            <v>90389</v>
          </cell>
          <cell r="B9056" t="str">
            <v>Tetanus ig im</v>
          </cell>
          <cell r="D9056" t="str">
            <v>E1</v>
          </cell>
          <cell r="E9056" t="str">
            <v/>
          </cell>
        </row>
        <row r="9057">
          <cell r="A9057" t="str">
            <v>90393</v>
          </cell>
          <cell r="B9057" t="str">
            <v>Vaccina ig im</v>
          </cell>
          <cell r="C9057" t="str">
            <v xml:space="preserve">CH </v>
          </cell>
          <cell r="D9057" t="str">
            <v>E2</v>
          </cell>
          <cell r="E9057" t="str">
            <v/>
          </cell>
          <cell r="J9057">
            <v>42736</v>
          </cell>
          <cell r="M9057" t="str">
            <v>*</v>
          </cell>
        </row>
        <row r="9058">
          <cell r="A9058" t="str">
            <v>90396</v>
          </cell>
          <cell r="B9058" t="str">
            <v>Varicella-zoster ig im</v>
          </cell>
          <cell r="D9058" t="str">
            <v>K</v>
          </cell>
          <cell r="E9058" t="str">
            <v>9135</v>
          </cell>
          <cell r="G9058">
            <v>1230.98</v>
          </cell>
          <cell r="H9058" t="str">
            <v>.</v>
          </cell>
          <cell r="I9058">
            <v>246.2</v>
          </cell>
        </row>
        <row r="9059">
          <cell r="A9059" t="str">
            <v>90399</v>
          </cell>
          <cell r="B9059" t="str">
            <v>Immune globulin</v>
          </cell>
          <cell r="D9059" t="str">
            <v>E1</v>
          </cell>
          <cell r="E9059" t="str">
            <v/>
          </cell>
        </row>
        <row r="9060">
          <cell r="A9060" t="str">
            <v>90460</v>
          </cell>
          <cell r="B9060" t="str">
            <v>Im admin 1st/only component</v>
          </cell>
          <cell r="D9060" t="str">
            <v>B</v>
          </cell>
          <cell r="E9060" t="str">
            <v/>
          </cell>
        </row>
        <row r="9061">
          <cell r="A9061" t="str">
            <v>90461</v>
          </cell>
          <cell r="B9061" t="str">
            <v>Im admin each addl component</v>
          </cell>
          <cell r="D9061" t="str">
            <v>B</v>
          </cell>
          <cell r="E9061" t="str">
            <v/>
          </cell>
        </row>
        <row r="9062">
          <cell r="A9062" t="str">
            <v>90471</v>
          </cell>
          <cell r="B9062" t="str">
            <v>Immunization admin</v>
          </cell>
          <cell r="D9062" t="str">
            <v>S</v>
          </cell>
          <cell r="E9062" t="str">
            <v>5692</v>
          </cell>
          <cell r="F9062">
            <v>0.70860000000000001</v>
          </cell>
          <cell r="G9062">
            <v>53.15</v>
          </cell>
          <cell r="H9062" t="str">
            <v>.</v>
          </cell>
          <cell r="I9062">
            <v>10.63</v>
          </cell>
        </row>
        <row r="9063">
          <cell r="A9063" t="str">
            <v>90472</v>
          </cell>
          <cell r="B9063" t="str">
            <v>Immunization admin each add</v>
          </cell>
          <cell r="D9063" t="str">
            <v>N</v>
          </cell>
          <cell r="E9063" t="str">
            <v/>
          </cell>
        </row>
        <row r="9064">
          <cell r="A9064" t="str">
            <v>90473</v>
          </cell>
          <cell r="B9064" t="str">
            <v>Immune admin oral/nasal</v>
          </cell>
          <cell r="D9064" t="str">
            <v>S</v>
          </cell>
          <cell r="E9064" t="str">
            <v>5692</v>
          </cell>
          <cell r="F9064">
            <v>0.70860000000000001</v>
          </cell>
          <cell r="G9064">
            <v>53.15</v>
          </cell>
          <cell r="H9064" t="str">
            <v>.</v>
          </cell>
          <cell r="I9064">
            <v>10.63</v>
          </cell>
        </row>
        <row r="9065">
          <cell r="A9065" t="str">
            <v>90474</v>
          </cell>
          <cell r="B9065" t="str">
            <v>Immune admin oral/nasal addl</v>
          </cell>
          <cell r="D9065" t="str">
            <v>N</v>
          </cell>
          <cell r="E9065" t="str">
            <v/>
          </cell>
        </row>
        <row r="9066">
          <cell r="A9066" t="str">
            <v>90476</v>
          </cell>
          <cell r="B9066" t="str">
            <v>Adenovirus vaccine type 4</v>
          </cell>
          <cell r="D9066" t="str">
            <v>N</v>
          </cell>
          <cell r="E9066" t="str">
            <v/>
          </cell>
        </row>
        <row r="9067">
          <cell r="A9067" t="str">
            <v>90477</v>
          </cell>
          <cell r="B9067" t="str">
            <v>Adenovirus vaccine type 7</v>
          </cell>
          <cell r="C9067" t="str">
            <v xml:space="preserve">CH </v>
          </cell>
          <cell r="D9067" t="str">
            <v>M</v>
          </cell>
          <cell r="E9067" t="str">
            <v/>
          </cell>
          <cell r="J9067">
            <v>42736</v>
          </cell>
          <cell r="M9067" t="str">
            <v>*</v>
          </cell>
        </row>
        <row r="9068">
          <cell r="A9068" t="str">
            <v>90581</v>
          </cell>
          <cell r="B9068" t="str">
            <v>Anthrax vaccine sc or im</v>
          </cell>
          <cell r="C9068" t="str">
            <v xml:space="preserve">CH </v>
          </cell>
          <cell r="D9068" t="str">
            <v>E2</v>
          </cell>
          <cell r="E9068" t="str">
            <v/>
          </cell>
          <cell r="J9068">
            <v>42736</v>
          </cell>
          <cell r="M9068" t="str">
            <v>*</v>
          </cell>
        </row>
        <row r="9069">
          <cell r="A9069" t="str">
            <v>90585</v>
          </cell>
          <cell r="B9069" t="str">
            <v>Bcg vaccine percut</v>
          </cell>
          <cell r="C9069" t="str">
            <v xml:space="preserve">CH </v>
          </cell>
          <cell r="D9069" t="str">
            <v>M</v>
          </cell>
          <cell r="E9069" t="str">
            <v/>
          </cell>
          <cell r="J9069">
            <v>42736</v>
          </cell>
          <cell r="M9069" t="str">
            <v>*</v>
          </cell>
        </row>
        <row r="9070">
          <cell r="A9070" t="str">
            <v>90586</v>
          </cell>
          <cell r="B9070" t="str">
            <v>Bcg vaccine intravesical</v>
          </cell>
          <cell r="D9070" t="str">
            <v>B</v>
          </cell>
          <cell r="E9070" t="str">
            <v/>
          </cell>
        </row>
        <row r="9071">
          <cell r="A9071" t="str">
            <v>90620</v>
          </cell>
          <cell r="B9071" t="str">
            <v>Menb rp w/omv vaccine im</v>
          </cell>
          <cell r="C9071" t="str">
            <v xml:space="preserve">CH </v>
          </cell>
          <cell r="D9071" t="str">
            <v>M</v>
          </cell>
          <cell r="E9071" t="str">
            <v/>
          </cell>
          <cell r="J9071">
            <v>42736</v>
          </cell>
          <cell r="M9071" t="str">
            <v>*</v>
          </cell>
        </row>
        <row r="9072">
          <cell r="A9072" t="str">
            <v>90621</v>
          </cell>
          <cell r="B9072" t="str">
            <v>Menb rlp vaccine im</v>
          </cell>
          <cell r="C9072" t="str">
            <v xml:space="preserve">CH </v>
          </cell>
          <cell r="D9072" t="str">
            <v>M</v>
          </cell>
          <cell r="E9072" t="str">
            <v/>
          </cell>
          <cell r="J9072">
            <v>42736</v>
          </cell>
          <cell r="M9072" t="str">
            <v>*</v>
          </cell>
        </row>
        <row r="9073">
          <cell r="A9073" t="str">
            <v>90625</v>
          </cell>
          <cell r="B9073" t="str">
            <v>Cholera vaccine live oral</v>
          </cell>
          <cell r="D9073" t="str">
            <v>E1</v>
          </cell>
          <cell r="E9073" t="str">
            <v/>
          </cell>
        </row>
        <row r="9074">
          <cell r="A9074" t="str">
            <v>90630</v>
          </cell>
          <cell r="B9074" t="str">
            <v>Flu vacc iiv4 no preserv id</v>
          </cell>
          <cell r="D9074" t="str">
            <v>L</v>
          </cell>
          <cell r="E9074" t="str">
            <v/>
          </cell>
        </row>
        <row r="9075">
          <cell r="A9075" t="str">
            <v>90632</v>
          </cell>
          <cell r="B9075" t="str">
            <v>Hepa vaccine adult im</v>
          </cell>
          <cell r="D9075" t="str">
            <v>N</v>
          </cell>
          <cell r="E9075" t="str">
            <v/>
          </cell>
        </row>
        <row r="9076">
          <cell r="A9076" t="str">
            <v>90633</v>
          </cell>
          <cell r="B9076" t="str">
            <v>Hepa vacc ped/adol 2 dose im</v>
          </cell>
          <cell r="D9076" t="str">
            <v>N</v>
          </cell>
          <cell r="E9076" t="str">
            <v/>
          </cell>
        </row>
        <row r="9077">
          <cell r="A9077" t="str">
            <v>90634</v>
          </cell>
          <cell r="B9077" t="str">
            <v>Hepa vacc ped/adol 3 dose</v>
          </cell>
          <cell r="D9077" t="str">
            <v>N</v>
          </cell>
          <cell r="E9077" t="str">
            <v/>
          </cell>
        </row>
        <row r="9078">
          <cell r="A9078" t="str">
            <v>90636</v>
          </cell>
          <cell r="B9078" t="str">
            <v>Hep a/hep b vacc adult im</v>
          </cell>
          <cell r="D9078" t="str">
            <v>N</v>
          </cell>
          <cell r="E9078" t="str">
            <v/>
          </cell>
        </row>
        <row r="9079">
          <cell r="A9079" t="str">
            <v>90644</v>
          </cell>
          <cell r="B9079" t="str">
            <v>Hib-mency vacc 6wk-18m0 im</v>
          </cell>
          <cell r="C9079" t="str">
            <v xml:space="preserve">CH </v>
          </cell>
          <cell r="D9079" t="str">
            <v>M</v>
          </cell>
          <cell r="E9079" t="str">
            <v/>
          </cell>
          <cell r="J9079">
            <v>42736</v>
          </cell>
          <cell r="M9079" t="str">
            <v>*</v>
          </cell>
        </row>
        <row r="9080">
          <cell r="A9080" t="str">
            <v>90647</v>
          </cell>
          <cell r="B9080" t="str">
            <v>Hib prp-omp vacc 3 dose im</v>
          </cell>
          <cell r="D9080" t="str">
            <v>N</v>
          </cell>
          <cell r="E9080" t="str">
            <v/>
          </cell>
        </row>
        <row r="9081">
          <cell r="A9081" t="str">
            <v>90648</v>
          </cell>
          <cell r="B9081" t="str">
            <v>Hib prp-t vaccine 4 dose im</v>
          </cell>
          <cell r="D9081" t="str">
            <v>N</v>
          </cell>
          <cell r="E9081" t="str">
            <v/>
          </cell>
        </row>
        <row r="9082">
          <cell r="A9082" t="str">
            <v>90649</v>
          </cell>
          <cell r="B9082" t="str">
            <v>4vhpv vaccine 3 dose im</v>
          </cell>
          <cell r="D9082" t="str">
            <v>M</v>
          </cell>
          <cell r="E9082" t="str">
            <v/>
          </cell>
        </row>
        <row r="9083">
          <cell r="A9083" t="str">
            <v>90650</v>
          </cell>
          <cell r="B9083" t="str">
            <v>2vhpv vaccine 3 dose im</v>
          </cell>
          <cell r="D9083" t="str">
            <v>M</v>
          </cell>
          <cell r="E9083" t="str">
            <v/>
          </cell>
        </row>
        <row r="9084">
          <cell r="A9084" t="str">
            <v>90651</v>
          </cell>
          <cell r="B9084" t="str">
            <v>9vhpv vaccine 3 dose im</v>
          </cell>
          <cell r="D9084" t="str">
            <v>E1</v>
          </cell>
          <cell r="E9084" t="str">
            <v/>
          </cell>
        </row>
        <row r="9085">
          <cell r="A9085" t="str">
            <v>90653</v>
          </cell>
          <cell r="B9085" t="str">
            <v>Iiv adjuvant vaccine im</v>
          </cell>
          <cell r="D9085" t="str">
            <v>L</v>
          </cell>
          <cell r="E9085" t="str">
            <v/>
          </cell>
        </row>
        <row r="9086">
          <cell r="A9086" t="str">
            <v>90654</v>
          </cell>
          <cell r="B9086" t="str">
            <v>Flu vacc iiv3 no preserv id</v>
          </cell>
          <cell r="D9086" t="str">
            <v>L</v>
          </cell>
          <cell r="E9086" t="str">
            <v/>
          </cell>
        </row>
        <row r="9087">
          <cell r="A9087" t="str">
            <v>90655</v>
          </cell>
          <cell r="B9087" t="str">
            <v>Iiv3 vacc no prsv 0.25 ml im</v>
          </cell>
          <cell r="D9087" t="str">
            <v>L</v>
          </cell>
          <cell r="E9087" t="str">
            <v/>
          </cell>
        </row>
        <row r="9088">
          <cell r="A9088" t="str">
            <v>90656</v>
          </cell>
          <cell r="B9088" t="str">
            <v>Iiv3 vacc no prsv 0.5 ml im</v>
          </cell>
          <cell r="D9088" t="str">
            <v>L</v>
          </cell>
          <cell r="E9088" t="str">
            <v/>
          </cell>
        </row>
        <row r="9089">
          <cell r="A9089" t="str">
            <v>90657</v>
          </cell>
          <cell r="B9089" t="str">
            <v>Iiv3 vaccine splt 0.25 ml im</v>
          </cell>
          <cell r="D9089" t="str">
            <v>L</v>
          </cell>
          <cell r="E9089" t="str">
            <v/>
          </cell>
        </row>
        <row r="9090">
          <cell r="A9090" t="str">
            <v>90658</v>
          </cell>
          <cell r="B9090" t="str">
            <v>Iiv3 vaccine splt 0.5 ml im</v>
          </cell>
          <cell r="D9090" t="str">
            <v>E1</v>
          </cell>
          <cell r="E9090" t="str">
            <v/>
          </cell>
        </row>
        <row r="9091">
          <cell r="A9091" t="str">
            <v>90660</v>
          </cell>
          <cell r="B9091" t="str">
            <v>Laiv3 vaccine intranasal</v>
          </cell>
          <cell r="D9091" t="str">
            <v>L</v>
          </cell>
          <cell r="E9091" t="str">
            <v/>
          </cell>
        </row>
        <row r="9092">
          <cell r="A9092" t="str">
            <v>90661</v>
          </cell>
          <cell r="B9092" t="str">
            <v>Cciiv3 vac no prsv 0.5 ml im</v>
          </cell>
          <cell r="D9092" t="str">
            <v>L</v>
          </cell>
          <cell r="E9092" t="str">
            <v/>
          </cell>
        </row>
        <row r="9093">
          <cell r="A9093" t="str">
            <v>90662</v>
          </cell>
          <cell r="B9093" t="str">
            <v>Iiv no prsv increased ag im</v>
          </cell>
          <cell r="D9093" t="str">
            <v>L</v>
          </cell>
          <cell r="E9093" t="str">
            <v/>
          </cell>
        </row>
        <row r="9094">
          <cell r="A9094" t="str">
            <v>90664</v>
          </cell>
          <cell r="B9094" t="str">
            <v>Laiv vacc pandemic intranasl</v>
          </cell>
          <cell r="D9094" t="str">
            <v>E1</v>
          </cell>
          <cell r="E9094" t="str">
            <v/>
          </cell>
        </row>
        <row r="9095">
          <cell r="A9095" t="str">
            <v>90666</v>
          </cell>
          <cell r="B9095" t="str">
            <v>Flu vac pandem prsrv free im</v>
          </cell>
          <cell r="D9095" t="str">
            <v>E1</v>
          </cell>
          <cell r="E9095" t="str">
            <v/>
          </cell>
        </row>
        <row r="9096">
          <cell r="A9096" t="str">
            <v>90667</v>
          </cell>
          <cell r="B9096" t="str">
            <v>Iiv vacc pandemic adjuvt im</v>
          </cell>
          <cell r="D9096" t="str">
            <v>E1</v>
          </cell>
          <cell r="E9096" t="str">
            <v/>
          </cell>
        </row>
        <row r="9097">
          <cell r="A9097" t="str">
            <v>90668</v>
          </cell>
          <cell r="B9097" t="str">
            <v>Iiv vaccine pandemic im</v>
          </cell>
          <cell r="D9097" t="str">
            <v>E1</v>
          </cell>
          <cell r="E9097" t="str">
            <v/>
          </cell>
        </row>
        <row r="9098">
          <cell r="A9098" t="str">
            <v>90670</v>
          </cell>
          <cell r="B9098" t="str">
            <v>Pcv13 vaccine im</v>
          </cell>
          <cell r="D9098" t="str">
            <v>L</v>
          </cell>
          <cell r="E9098" t="str">
            <v/>
          </cell>
        </row>
        <row r="9099">
          <cell r="A9099" t="str">
            <v>90672</v>
          </cell>
          <cell r="B9099" t="str">
            <v>Laiv4 vaccine intranasal</v>
          </cell>
          <cell r="D9099" t="str">
            <v>L</v>
          </cell>
          <cell r="E9099" t="str">
            <v/>
          </cell>
        </row>
        <row r="9100">
          <cell r="A9100" t="str">
            <v>90673</v>
          </cell>
          <cell r="B9100" t="str">
            <v>Riv3 vaccine no preserv im</v>
          </cell>
          <cell r="D9100" t="str">
            <v>L</v>
          </cell>
          <cell r="E9100" t="str">
            <v/>
          </cell>
        </row>
        <row r="9101">
          <cell r="A9101" t="str">
            <v>90674</v>
          </cell>
          <cell r="B9101" t="str">
            <v>Cciiv4 vac no prsv 0.5 ml im</v>
          </cell>
          <cell r="C9101" t="str">
            <v>NC</v>
          </cell>
          <cell r="D9101" t="str">
            <v>L</v>
          </cell>
          <cell r="E9101" t="str">
            <v/>
          </cell>
          <cell r="J9101">
            <v>42552</v>
          </cell>
          <cell r="K9101">
            <v>42583</v>
          </cell>
          <cell r="M9101" t="str">
            <v>*</v>
          </cell>
        </row>
        <row r="9102">
          <cell r="A9102" t="str">
            <v>90675</v>
          </cell>
          <cell r="B9102" t="str">
            <v>Rabies vaccine im</v>
          </cell>
          <cell r="D9102" t="str">
            <v>K</v>
          </cell>
          <cell r="E9102" t="str">
            <v>9139</v>
          </cell>
          <cell r="G9102">
            <v>272.49</v>
          </cell>
          <cell r="H9102" t="str">
            <v>.</v>
          </cell>
          <cell r="I9102">
            <v>54.5</v>
          </cell>
        </row>
        <row r="9103">
          <cell r="A9103" t="str">
            <v>90676</v>
          </cell>
          <cell r="B9103" t="str">
            <v>Rabies vaccine id</v>
          </cell>
          <cell r="D9103" t="str">
            <v>K</v>
          </cell>
          <cell r="E9103" t="str">
            <v>9140</v>
          </cell>
          <cell r="G9103">
            <v>172.3</v>
          </cell>
          <cell r="H9103" t="str">
            <v>.</v>
          </cell>
          <cell r="I9103">
            <v>34.46</v>
          </cell>
        </row>
        <row r="9104">
          <cell r="A9104" t="str">
            <v>90680</v>
          </cell>
          <cell r="B9104" t="str">
            <v>Rv5 vacc 3 dose live oral</v>
          </cell>
          <cell r="D9104" t="str">
            <v>N</v>
          </cell>
          <cell r="E9104" t="str">
            <v/>
          </cell>
        </row>
        <row r="9105">
          <cell r="A9105" t="str">
            <v>90681</v>
          </cell>
          <cell r="B9105" t="str">
            <v>Rv1 vacc 2 dose live oral</v>
          </cell>
          <cell r="C9105" t="str">
            <v>CH</v>
          </cell>
          <cell r="D9105" t="str">
            <v>M</v>
          </cell>
          <cell r="E9105" t="str">
            <v/>
          </cell>
          <cell r="J9105">
            <v>42736</v>
          </cell>
          <cell r="M9105" t="str">
            <v>*</v>
          </cell>
        </row>
        <row r="9106">
          <cell r="A9106" t="str">
            <v>90682</v>
          </cell>
          <cell r="B9106" t="str">
            <v>Riv4 vacc recombinant dna im</v>
          </cell>
          <cell r="C9106" t="str">
            <v>NI</v>
          </cell>
          <cell r="D9106" t="str">
            <v>L</v>
          </cell>
          <cell r="E9106" t="str">
            <v/>
          </cell>
          <cell r="J9106">
            <v>42736</v>
          </cell>
          <cell r="M9106" t="str">
            <v>*</v>
          </cell>
        </row>
        <row r="9107">
          <cell r="A9107" t="str">
            <v>90685</v>
          </cell>
          <cell r="B9107" t="str">
            <v>Iiv4 vacc no prsv 0.25 ml im</v>
          </cell>
          <cell r="D9107" t="str">
            <v>L</v>
          </cell>
          <cell r="E9107" t="str">
            <v/>
          </cell>
        </row>
        <row r="9108">
          <cell r="A9108" t="str">
            <v>90686</v>
          </cell>
          <cell r="B9108" t="str">
            <v>Iiv4 vacc no prsv 0.5 ml im</v>
          </cell>
          <cell r="D9108" t="str">
            <v>L</v>
          </cell>
          <cell r="E9108" t="str">
            <v/>
          </cell>
        </row>
        <row r="9109">
          <cell r="A9109" t="str">
            <v>90687</v>
          </cell>
          <cell r="B9109" t="str">
            <v>Iiv4 vaccine splt 0.25 ml im</v>
          </cell>
          <cell r="D9109" t="str">
            <v>L</v>
          </cell>
          <cell r="E9109" t="str">
            <v/>
          </cell>
        </row>
        <row r="9110">
          <cell r="A9110" t="str">
            <v>90688</v>
          </cell>
          <cell r="B9110" t="str">
            <v>Iiv4 vaccine splt 0.5 ml im</v>
          </cell>
          <cell r="D9110" t="str">
            <v>L</v>
          </cell>
          <cell r="E9110" t="str">
            <v/>
          </cell>
        </row>
        <row r="9111">
          <cell r="A9111" t="str">
            <v>90690</v>
          </cell>
          <cell r="B9111" t="str">
            <v>Typhoid vaccine oral</v>
          </cell>
          <cell r="D9111" t="str">
            <v>N</v>
          </cell>
          <cell r="E9111" t="str">
            <v/>
          </cell>
        </row>
        <row r="9112">
          <cell r="A9112" t="str">
            <v>90691</v>
          </cell>
          <cell r="B9112" t="str">
            <v>Typhoid vaccine im</v>
          </cell>
          <cell r="D9112" t="str">
            <v>N</v>
          </cell>
          <cell r="E9112" t="str">
            <v/>
          </cell>
        </row>
        <row r="9113">
          <cell r="A9113" t="str">
            <v>90696</v>
          </cell>
          <cell r="B9113" t="str">
            <v>Dtap-ipv vaccine 4-6 yrs im</v>
          </cell>
          <cell r="D9113" t="str">
            <v>N</v>
          </cell>
          <cell r="E9113" t="str">
            <v/>
          </cell>
        </row>
        <row r="9114">
          <cell r="A9114" t="str">
            <v>90697</v>
          </cell>
          <cell r="B9114" t="str">
            <v>Dtap-ipv-hib-hepb vaccine im</v>
          </cell>
          <cell r="C9114" t="str">
            <v xml:space="preserve">CH </v>
          </cell>
          <cell r="D9114" t="str">
            <v>M</v>
          </cell>
          <cell r="E9114" t="str">
            <v/>
          </cell>
          <cell r="J9114">
            <v>42736</v>
          </cell>
          <cell r="M9114" t="str">
            <v>*</v>
          </cell>
        </row>
        <row r="9115">
          <cell r="A9115" t="str">
            <v>90698</v>
          </cell>
          <cell r="B9115" t="str">
            <v>Dtap-ipv/hib vaccine im</v>
          </cell>
          <cell r="D9115" t="str">
            <v>N</v>
          </cell>
          <cell r="E9115" t="str">
            <v/>
          </cell>
        </row>
        <row r="9116">
          <cell r="A9116" t="str">
            <v>90700</v>
          </cell>
          <cell r="B9116" t="str">
            <v>Dtap vaccine &lt; 7 yrs im</v>
          </cell>
          <cell r="D9116" t="str">
            <v>N</v>
          </cell>
          <cell r="E9116" t="str">
            <v/>
          </cell>
        </row>
        <row r="9117">
          <cell r="A9117" t="str">
            <v>90702</v>
          </cell>
          <cell r="B9117" t="str">
            <v>Dt vaccine under 7 yrs im</v>
          </cell>
          <cell r="D9117" t="str">
            <v>N</v>
          </cell>
          <cell r="E9117" t="str">
            <v/>
          </cell>
        </row>
        <row r="9118">
          <cell r="A9118" t="str">
            <v>90707</v>
          </cell>
          <cell r="B9118" t="str">
            <v>Mmr vaccine sc</v>
          </cell>
          <cell r="D9118" t="str">
            <v>N</v>
          </cell>
          <cell r="E9118" t="str">
            <v/>
          </cell>
        </row>
        <row r="9119">
          <cell r="A9119" t="str">
            <v>90710</v>
          </cell>
          <cell r="B9119" t="str">
            <v>Mmrv vaccine sc</v>
          </cell>
          <cell r="D9119" t="str">
            <v>N</v>
          </cell>
          <cell r="E9119" t="str">
            <v/>
          </cell>
        </row>
        <row r="9120">
          <cell r="A9120" t="str">
            <v>90713</v>
          </cell>
          <cell r="B9120" t="str">
            <v>Poliovirus ipv sc/im</v>
          </cell>
          <cell r="D9120" t="str">
            <v>N</v>
          </cell>
          <cell r="E9120" t="str">
            <v/>
          </cell>
        </row>
        <row r="9121">
          <cell r="A9121" t="str">
            <v>90714</v>
          </cell>
          <cell r="B9121" t="str">
            <v>Td vacc no presv 7 yrs+ im</v>
          </cell>
          <cell r="D9121" t="str">
            <v>N</v>
          </cell>
          <cell r="E9121" t="str">
            <v/>
          </cell>
        </row>
        <row r="9122">
          <cell r="A9122" t="str">
            <v>90715</v>
          </cell>
          <cell r="B9122" t="str">
            <v>Tdap vaccine 7 yrs/&gt; im</v>
          </cell>
          <cell r="D9122" t="str">
            <v>N</v>
          </cell>
          <cell r="E9122" t="str">
            <v/>
          </cell>
        </row>
        <row r="9123">
          <cell r="A9123" t="str">
            <v>90716</v>
          </cell>
          <cell r="B9123" t="str">
            <v>Var vaccine live subq</v>
          </cell>
          <cell r="D9123" t="str">
            <v>M</v>
          </cell>
          <cell r="E9123" t="str">
            <v/>
          </cell>
        </row>
        <row r="9124">
          <cell r="A9124" t="str">
            <v>90717</v>
          </cell>
          <cell r="B9124" t="str">
            <v>Yellow fever vaccine subq</v>
          </cell>
          <cell r="D9124" t="str">
            <v>N</v>
          </cell>
          <cell r="E9124" t="str">
            <v/>
          </cell>
        </row>
        <row r="9125">
          <cell r="A9125" t="str">
            <v>90723</v>
          </cell>
          <cell r="B9125" t="str">
            <v>Dtap-hep b-ipv vaccine im</v>
          </cell>
          <cell r="C9125" t="str">
            <v xml:space="preserve">CH </v>
          </cell>
          <cell r="D9125" t="str">
            <v>M</v>
          </cell>
          <cell r="E9125" t="str">
            <v/>
          </cell>
          <cell r="J9125">
            <v>42736</v>
          </cell>
          <cell r="M9125" t="str">
            <v>*</v>
          </cell>
        </row>
        <row r="9126">
          <cell r="A9126" t="str">
            <v>90732</v>
          </cell>
          <cell r="B9126" t="str">
            <v>Ppsv23 vacc 2 yrs+ subq/im</v>
          </cell>
          <cell r="D9126" t="str">
            <v>L</v>
          </cell>
          <cell r="E9126" t="str">
            <v/>
          </cell>
        </row>
        <row r="9127">
          <cell r="A9127" t="str">
            <v>90733</v>
          </cell>
          <cell r="B9127" t="str">
            <v>Mpsv4 vaccine subq</v>
          </cell>
          <cell r="C9127" t="str">
            <v xml:space="preserve">CH </v>
          </cell>
          <cell r="D9127" t="str">
            <v>M</v>
          </cell>
          <cell r="E9127" t="str">
            <v/>
          </cell>
          <cell r="J9127">
            <v>42736</v>
          </cell>
          <cell r="M9127" t="str">
            <v>*</v>
          </cell>
        </row>
        <row r="9128">
          <cell r="A9128" t="str">
            <v>90734</v>
          </cell>
          <cell r="B9128" t="str">
            <v>Mcv4 menacwy vaccine im</v>
          </cell>
          <cell r="C9128" t="str">
            <v xml:space="preserve">CH </v>
          </cell>
          <cell r="D9128" t="str">
            <v>M</v>
          </cell>
          <cell r="E9128" t="str">
            <v/>
          </cell>
          <cell r="J9128">
            <v>42736</v>
          </cell>
          <cell r="M9128" t="str">
            <v>*</v>
          </cell>
        </row>
        <row r="9129">
          <cell r="A9129" t="str">
            <v>90736</v>
          </cell>
          <cell r="B9129" t="str">
            <v>Hzv vaccine live subq</v>
          </cell>
          <cell r="D9129" t="str">
            <v>M</v>
          </cell>
          <cell r="E9129" t="str">
            <v/>
          </cell>
        </row>
        <row r="9130">
          <cell r="A9130" t="str">
            <v>90738</v>
          </cell>
          <cell r="B9130" t="str">
            <v>Inactivated je vacc im</v>
          </cell>
          <cell r="D9130" t="str">
            <v>M</v>
          </cell>
          <cell r="E9130" t="str">
            <v/>
          </cell>
        </row>
        <row r="9131">
          <cell r="A9131" t="str">
            <v>90739</v>
          </cell>
          <cell r="B9131" t="str">
            <v>Hepb vacc 2 dose adult im</v>
          </cell>
          <cell r="D9131" t="str">
            <v>E1</v>
          </cell>
          <cell r="E9131" t="str">
            <v/>
          </cell>
        </row>
        <row r="9132">
          <cell r="A9132" t="str">
            <v>90740</v>
          </cell>
          <cell r="B9132" t="str">
            <v>Hepb vacc 3 dose immunsup im</v>
          </cell>
          <cell r="D9132" t="str">
            <v>F</v>
          </cell>
          <cell r="E9132" t="str">
            <v/>
          </cell>
        </row>
        <row r="9133">
          <cell r="A9133" t="str">
            <v>90743</v>
          </cell>
          <cell r="B9133" t="str">
            <v>Hepb vacc 2 dose adolesc im</v>
          </cell>
          <cell r="D9133" t="str">
            <v>F</v>
          </cell>
          <cell r="E9133" t="str">
            <v/>
          </cell>
        </row>
        <row r="9134">
          <cell r="A9134" t="str">
            <v>90744</v>
          </cell>
          <cell r="B9134" t="str">
            <v>Hepb vacc 3 dose ped/adol im</v>
          </cell>
          <cell r="D9134" t="str">
            <v>F</v>
          </cell>
          <cell r="E9134" t="str">
            <v/>
          </cell>
        </row>
        <row r="9135">
          <cell r="A9135" t="str">
            <v>90746</v>
          </cell>
          <cell r="B9135" t="str">
            <v>Hepb vaccine 3 dose adult im</v>
          </cell>
          <cell r="D9135" t="str">
            <v>F</v>
          </cell>
          <cell r="E9135" t="str">
            <v/>
          </cell>
        </row>
        <row r="9136">
          <cell r="A9136" t="str">
            <v>90747</v>
          </cell>
          <cell r="B9136" t="str">
            <v>Hepb vacc 4 dose immunsup im</v>
          </cell>
          <cell r="D9136" t="str">
            <v>F</v>
          </cell>
          <cell r="E9136" t="str">
            <v/>
          </cell>
        </row>
        <row r="9137">
          <cell r="A9137" t="str">
            <v>90748</v>
          </cell>
          <cell r="B9137" t="str">
            <v>Hib-hepb vaccine im</v>
          </cell>
          <cell r="D9137" t="str">
            <v>E1</v>
          </cell>
          <cell r="E9137" t="str">
            <v/>
          </cell>
        </row>
        <row r="9138">
          <cell r="A9138" t="str">
            <v>90749</v>
          </cell>
          <cell r="B9138" t="str">
            <v>Vaccine toxoid</v>
          </cell>
          <cell r="D9138" t="str">
            <v>N</v>
          </cell>
          <cell r="E9138" t="str">
            <v/>
          </cell>
        </row>
        <row r="9139">
          <cell r="A9139" t="str">
            <v>90750</v>
          </cell>
          <cell r="B9139" t="str">
            <v>Hzv vacc recombinant im njx</v>
          </cell>
          <cell r="C9139" t="str">
            <v>NI</v>
          </cell>
          <cell r="D9139" t="str">
            <v>E1</v>
          </cell>
          <cell r="E9139" t="str">
            <v/>
          </cell>
          <cell r="J9139">
            <v>42736</v>
          </cell>
          <cell r="M9139" t="str">
            <v>*</v>
          </cell>
        </row>
        <row r="9140">
          <cell r="A9140" t="str">
            <v>90785</v>
          </cell>
          <cell r="B9140" t="str">
            <v>Psytx complex interactive</v>
          </cell>
          <cell r="D9140" t="str">
            <v>N</v>
          </cell>
          <cell r="E9140" t="str">
            <v/>
          </cell>
        </row>
        <row r="9141">
          <cell r="A9141" t="str">
            <v>90791</v>
          </cell>
          <cell r="B9141" t="str">
            <v>Psych diagnostic evaluation</v>
          </cell>
          <cell r="C9141" t="str">
            <v xml:space="preserve">CH </v>
          </cell>
          <cell r="D9141" t="str">
            <v>Q3</v>
          </cell>
          <cell r="E9141" t="str">
            <v>5823</v>
          </cell>
          <cell r="F9141">
            <v>1.6794</v>
          </cell>
          <cell r="G9141">
            <v>125.96</v>
          </cell>
          <cell r="H9141" t="str">
            <v>.</v>
          </cell>
          <cell r="I9141">
            <v>25.2</v>
          </cell>
          <cell r="J9141">
            <v>42736</v>
          </cell>
          <cell r="M9141" t="str">
            <v>*</v>
          </cell>
        </row>
        <row r="9142">
          <cell r="A9142" t="str">
            <v>90792</v>
          </cell>
          <cell r="B9142" t="str">
            <v>Psych diag eval w/med srvcs</v>
          </cell>
          <cell r="C9142" t="str">
            <v xml:space="preserve">CH </v>
          </cell>
          <cell r="D9142" t="str">
            <v>Q3</v>
          </cell>
          <cell r="E9142" t="str">
            <v>5823</v>
          </cell>
          <cell r="F9142">
            <v>1.6794</v>
          </cell>
          <cell r="G9142">
            <v>125.96</v>
          </cell>
          <cell r="H9142" t="str">
            <v>.</v>
          </cell>
          <cell r="I9142">
            <v>25.2</v>
          </cell>
          <cell r="J9142">
            <v>42736</v>
          </cell>
          <cell r="M9142" t="str">
            <v>*</v>
          </cell>
        </row>
        <row r="9143">
          <cell r="A9143" t="str">
            <v>90832</v>
          </cell>
          <cell r="B9143" t="str">
            <v>Psytx w pt 30 minutes</v>
          </cell>
          <cell r="D9143" t="str">
            <v>Q3</v>
          </cell>
          <cell r="E9143" t="str">
            <v>5822</v>
          </cell>
          <cell r="F9143">
            <v>0.93640000000000001</v>
          </cell>
          <cell r="G9143">
            <v>70.23</v>
          </cell>
          <cell r="H9143" t="str">
            <v>.</v>
          </cell>
          <cell r="I9143">
            <v>14.05</v>
          </cell>
        </row>
        <row r="9144">
          <cell r="A9144" t="str">
            <v>90833</v>
          </cell>
          <cell r="B9144" t="str">
            <v>Psytx w pt w e/m 30 min</v>
          </cell>
          <cell r="D9144" t="str">
            <v>N</v>
          </cell>
          <cell r="E9144" t="str">
            <v/>
          </cell>
        </row>
        <row r="9145">
          <cell r="A9145" t="str">
            <v>90834</v>
          </cell>
          <cell r="B9145" t="str">
            <v>Psytx w pt 45 minutes</v>
          </cell>
          <cell r="C9145" t="str">
            <v xml:space="preserve">CH </v>
          </cell>
          <cell r="D9145" t="str">
            <v>Q3</v>
          </cell>
          <cell r="E9145" t="str">
            <v>5823</v>
          </cell>
          <cell r="F9145">
            <v>1.6794</v>
          </cell>
          <cell r="G9145">
            <v>125.96</v>
          </cell>
          <cell r="H9145" t="str">
            <v>.</v>
          </cell>
          <cell r="I9145">
            <v>25.2</v>
          </cell>
          <cell r="J9145">
            <v>42736</v>
          </cell>
          <cell r="M9145" t="str">
            <v>*</v>
          </cell>
        </row>
        <row r="9146">
          <cell r="A9146" t="str">
            <v>90836</v>
          </cell>
          <cell r="B9146" t="str">
            <v>Psytx w pt w e/m 45 min</v>
          </cell>
          <cell r="D9146" t="str">
            <v>N</v>
          </cell>
          <cell r="E9146" t="str">
            <v/>
          </cell>
        </row>
        <row r="9147">
          <cell r="A9147" t="str">
            <v>90837</v>
          </cell>
          <cell r="B9147" t="str">
            <v>Psytx w pt 60 minutes</v>
          </cell>
          <cell r="C9147" t="str">
            <v xml:space="preserve">CH </v>
          </cell>
          <cell r="D9147" t="str">
            <v>Q3</v>
          </cell>
          <cell r="E9147" t="str">
            <v>5823</v>
          </cell>
          <cell r="F9147">
            <v>1.6794</v>
          </cell>
          <cell r="G9147">
            <v>125.96</v>
          </cell>
          <cell r="H9147" t="str">
            <v>.</v>
          </cell>
          <cell r="I9147">
            <v>25.2</v>
          </cell>
          <cell r="J9147">
            <v>42736</v>
          </cell>
          <cell r="M9147" t="str">
            <v>*</v>
          </cell>
        </row>
        <row r="9148">
          <cell r="A9148" t="str">
            <v>90838</v>
          </cell>
          <cell r="B9148" t="str">
            <v>Psytx w pt w e/m 60 min</v>
          </cell>
          <cell r="D9148" t="str">
            <v>N</v>
          </cell>
          <cell r="E9148" t="str">
            <v/>
          </cell>
        </row>
        <row r="9149">
          <cell r="A9149" t="str">
            <v>90839</v>
          </cell>
          <cell r="B9149" t="str">
            <v>Psytx crisis initial 60 min</v>
          </cell>
          <cell r="C9149" t="str">
            <v xml:space="preserve">CH </v>
          </cell>
          <cell r="D9149" t="str">
            <v>Q3</v>
          </cell>
          <cell r="E9149" t="str">
            <v>5823</v>
          </cell>
          <cell r="F9149">
            <v>1.6794</v>
          </cell>
          <cell r="G9149">
            <v>125.96</v>
          </cell>
          <cell r="H9149" t="str">
            <v>.</v>
          </cell>
          <cell r="I9149">
            <v>25.2</v>
          </cell>
          <cell r="J9149">
            <v>42736</v>
          </cell>
          <cell r="M9149" t="str">
            <v>*</v>
          </cell>
        </row>
        <row r="9150">
          <cell r="A9150" t="str">
            <v>90840</v>
          </cell>
          <cell r="B9150" t="str">
            <v>Psytx crisis ea addl 30 min</v>
          </cell>
          <cell r="D9150" t="str">
            <v>N</v>
          </cell>
          <cell r="E9150" t="str">
            <v/>
          </cell>
        </row>
        <row r="9151">
          <cell r="A9151" t="str">
            <v>90845</v>
          </cell>
          <cell r="B9151" t="str">
            <v>Psychoanalysis</v>
          </cell>
          <cell r="C9151" t="str">
            <v xml:space="preserve">CH </v>
          </cell>
          <cell r="D9151" t="str">
            <v>Q3</v>
          </cell>
          <cell r="E9151" t="str">
            <v>5823</v>
          </cell>
          <cell r="F9151">
            <v>1.6794</v>
          </cell>
          <cell r="G9151">
            <v>125.96</v>
          </cell>
          <cell r="H9151" t="str">
            <v>.</v>
          </cell>
          <cell r="I9151">
            <v>25.2</v>
          </cell>
          <cell r="J9151">
            <v>42736</v>
          </cell>
          <cell r="M9151" t="str">
            <v>*</v>
          </cell>
        </row>
        <row r="9152">
          <cell r="A9152" t="str">
            <v>90846</v>
          </cell>
          <cell r="B9152" t="str">
            <v>Family psytx w/o pt 50 min</v>
          </cell>
          <cell r="C9152" t="str">
            <v xml:space="preserve">CH </v>
          </cell>
          <cell r="D9152" t="str">
            <v>Q3</v>
          </cell>
          <cell r="E9152" t="str">
            <v>5823</v>
          </cell>
          <cell r="F9152">
            <v>1.6794</v>
          </cell>
          <cell r="G9152">
            <v>125.96</v>
          </cell>
          <cell r="H9152" t="str">
            <v>.</v>
          </cell>
          <cell r="I9152">
            <v>25.2</v>
          </cell>
          <cell r="J9152">
            <v>42736</v>
          </cell>
          <cell r="M9152" t="str">
            <v>*</v>
          </cell>
        </row>
        <row r="9153">
          <cell r="A9153" t="str">
            <v>90847</v>
          </cell>
          <cell r="B9153" t="str">
            <v>Family psytx w/pt 50 min</v>
          </cell>
          <cell r="C9153" t="str">
            <v xml:space="preserve">CH </v>
          </cell>
          <cell r="D9153" t="str">
            <v>Q3</v>
          </cell>
          <cell r="E9153" t="str">
            <v>5823</v>
          </cell>
          <cell r="F9153">
            <v>1.6794</v>
          </cell>
          <cell r="G9153">
            <v>125.96</v>
          </cell>
          <cell r="H9153" t="str">
            <v>.</v>
          </cell>
          <cell r="I9153">
            <v>25.2</v>
          </cell>
          <cell r="J9153">
            <v>42736</v>
          </cell>
          <cell r="M9153" t="str">
            <v>*</v>
          </cell>
        </row>
        <row r="9154">
          <cell r="A9154" t="str">
            <v>90849</v>
          </cell>
          <cell r="B9154" t="str">
            <v>Multiple family group psytx</v>
          </cell>
          <cell r="C9154" t="str">
            <v xml:space="preserve">CH </v>
          </cell>
          <cell r="D9154" t="str">
            <v>Q3</v>
          </cell>
          <cell r="E9154" t="str">
            <v>5823</v>
          </cell>
          <cell r="F9154">
            <v>1.6794</v>
          </cell>
          <cell r="G9154">
            <v>125.96</v>
          </cell>
          <cell r="H9154" t="str">
            <v>.</v>
          </cell>
          <cell r="I9154">
            <v>25.2</v>
          </cell>
          <cell r="J9154">
            <v>42736</v>
          </cell>
          <cell r="M9154" t="str">
            <v>*</v>
          </cell>
        </row>
        <row r="9155">
          <cell r="A9155" t="str">
            <v>90853</v>
          </cell>
          <cell r="B9155" t="str">
            <v>Group psychotherapy</v>
          </cell>
          <cell r="D9155" t="str">
            <v>Q3</v>
          </cell>
          <cell r="E9155" t="str">
            <v>5822</v>
          </cell>
          <cell r="F9155">
            <v>0.93640000000000001</v>
          </cell>
          <cell r="G9155">
            <v>70.23</v>
          </cell>
          <cell r="H9155" t="str">
            <v>.</v>
          </cell>
          <cell r="I9155">
            <v>14.05</v>
          </cell>
        </row>
        <row r="9156">
          <cell r="A9156" t="str">
            <v>90863</v>
          </cell>
          <cell r="B9156" t="str">
            <v>Pharmacologic mgmt w/psytx</v>
          </cell>
          <cell r="D9156" t="str">
            <v>E1</v>
          </cell>
          <cell r="E9156" t="str">
            <v/>
          </cell>
        </row>
        <row r="9157">
          <cell r="A9157" t="str">
            <v>90865</v>
          </cell>
          <cell r="B9157" t="str">
            <v>Narcosynthesis</v>
          </cell>
          <cell r="C9157" t="str">
            <v xml:space="preserve">CH </v>
          </cell>
          <cell r="D9157" t="str">
            <v>Q3</v>
          </cell>
          <cell r="E9157" t="str">
            <v>5823</v>
          </cell>
          <cell r="F9157">
            <v>1.6794</v>
          </cell>
          <cell r="G9157">
            <v>125.96</v>
          </cell>
          <cell r="H9157" t="str">
            <v>.</v>
          </cell>
          <cell r="I9157">
            <v>25.2</v>
          </cell>
          <cell r="J9157">
            <v>42736</v>
          </cell>
          <cell r="M9157" t="str">
            <v>*</v>
          </cell>
        </row>
        <row r="9158">
          <cell r="A9158" t="str">
            <v>90867</v>
          </cell>
          <cell r="B9158" t="str">
            <v>Tcranial magn stim tx plan</v>
          </cell>
          <cell r="D9158" t="str">
            <v>S</v>
          </cell>
          <cell r="E9158" t="str">
            <v>5722</v>
          </cell>
          <cell r="F9158">
            <v>3.0960999999999999</v>
          </cell>
          <cell r="G9158">
            <v>232.21</v>
          </cell>
          <cell r="H9158" t="str">
            <v>.</v>
          </cell>
          <cell r="I9158">
            <v>46.45</v>
          </cell>
        </row>
        <row r="9159">
          <cell r="A9159" t="str">
            <v>90868</v>
          </cell>
          <cell r="B9159" t="str">
            <v>Tcranial magn stim tx deli</v>
          </cell>
          <cell r="D9159" t="str">
            <v>S</v>
          </cell>
          <cell r="E9159" t="str">
            <v>5722</v>
          </cell>
          <cell r="F9159">
            <v>3.0960999999999999</v>
          </cell>
          <cell r="G9159">
            <v>232.21</v>
          </cell>
          <cell r="H9159" t="str">
            <v>.</v>
          </cell>
          <cell r="I9159">
            <v>46.45</v>
          </cell>
        </row>
        <row r="9160">
          <cell r="A9160" t="str">
            <v>90869</v>
          </cell>
          <cell r="B9160" t="str">
            <v>Tcran magn stim redetemine</v>
          </cell>
          <cell r="C9160" t="str">
            <v>CH</v>
          </cell>
          <cell r="D9160" t="str">
            <v>S</v>
          </cell>
          <cell r="E9160" t="str">
            <v>5721</v>
          </cell>
          <cell r="F9160">
            <v>1.694</v>
          </cell>
          <cell r="G9160">
            <v>127.05</v>
          </cell>
          <cell r="H9160" t="str">
            <v>.</v>
          </cell>
          <cell r="I9160">
            <v>25.41</v>
          </cell>
          <cell r="J9160">
            <v>42736</v>
          </cell>
          <cell r="M9160" t="str">
            <v>*</v>
          </cell>
        </row>
        <row r="9161">
          <cell r="A9161" t="str">
            <v>90870</v>
          </cell>
          <cell r="B9161" t="str">
            <v>Electroconvulsive therapy</v>
          </cell>
          <cell r="D9161" t="str">
            <v>S</v>
          </cell>
          <cell r="E9161" t="str">
            <v>5723</v>
          </cell>
          <cell r="F9161">
            <v>5.5425000000000004</v>
          </cell>
          <cell r="G9161">
            <v>415.69</v>
          </cell>
          <cell r="H9161" t="str">
            <v>.</v>
          </cell>
          <cell r="I9161">
            <v>83.14</v>
          </cell>
        </row>
        <row r="9162">
          <cell r="A9162" t="str">
            <v>90875</v>
          </cell>
          <cell r="B9162" t="str">
            <v>Psychophysiological therapy</v>
          </cell>
          <cell r="D9162" t="str">
            <v>E1</v>
          </cell>
          <cell r="E9162" t="str">
            <v/>
          </cell>
        </row>
        <row r="9163">
          <cell r="A9163" t="str">
            <v>90876</v>
          </cell>
          <cell r="B9163" t="str">
            <v>Psychophysiological therapy</v>
          </cell>
          <cell r="D9163" t="str">
            <v>E1</v>
          </cell>
          <cell r="E9163" t="str">
            <v/>
          </cell>
        </row>
        <row r="9164">
          <cell r="A9164" t="str">
            <v>90880</v>
          </cell>
          <cell r="B9164" t="str">
            <v>Hypnotherapy</v>
          </cell>
          <cell r="C9164" t="str">
            <v xml:space="preserve">CH </v>
          </cell>
          <cell r="D9164" t="str">
            <v>Q3</v>
          </cell>
          <cell r="E9164" t="str">
            <v>5823</v>
          </cell>
          <cell r="F9164">
            <v>1.6794</v>
          </cell>
          <cell r="G9164">
            <v>125.96</v>
          </cell>
          <cell r="H9164" t="str">
            <v>.</v>
          </cell>
          <cell r="I9164">
            <v>25.2</v>
          </cell>
          <cell r="J9164">
            <v>42736</v>
          </cell>
          <cell r="M9164" t="str">
            <v>*</v>
          </cell>
        </row>
        <row r="9165">
          <cell r="A9165" t="str">
            <v>90882</v>
          </cell>
          <cell r="B9165" t="str">
            <v>Environmental manipulation</v>
          </cell>
          <cell r="D9165" t="str">
            <v>E1</v>
          </cell>
          <cell r="E9165" t="str">
            <v/>
          </cell>
        </row>
        <row r="9166">
          <cell r="A9166" t="str">
            <v>90885</v>
          </cell>
          <cell r="B9166" t="str">
            <v>Psy evaluation of records</v>
          </cell>
          <cell r="D9166" t="str">
            <v>N</v>
          </cell>
          <cell r="E9166" t="str">
            <v/>
          </cell>
        </row>
        <row r="9167">
          <cell r="A9167" t="str">
            <v>90887</v>
          </cell>
          <cell r="B9167" t="str">
            <v>Consultation with family</v>
          </cell>
          <cell r="D9167" t="str">
            <v>N</v>
          </cell>
          <cell r="E9167" t="str">
            <v/>
          </cell>
        </row>
        <row r="9168">
          <cell r="A9168" t="str">
            <v>90889</v>
          </cell>
          <cell r="B9168" t="str">
            <v>Preparation of report</v>
          </cell>
          <cell r="D9168" t="str">
            <v>N</v>
          </cell>
          <cell r="E9168" t="str">
            <v/>
          </cell>
        </row>
        <row r="9169">
          <cell r="A9169" t="str">
            <v>90899</v>
          </cell>
          <cell r="B9169" t="str">
            <v>Psychiatric service/therapy</v>
          </cell>
          <cell r="C9169" t="str">
            <v xml:space="preserve">CH </v>
          </cell>
          <cell r="D9169" t="str">
            <v>Q3</v>
          </cell>
          <cell r="E9169" t="str">
            <v>5823</v>
          </cell>
          <cell r="F9169">
            <v>1.6794</v>
          </cell>
          <cell r="G9169">
            <v>125.96</v>
          </cell>
          <cell r="H9169" t="str">
            <v>.</v>
          </cell>
          <cell r="I9169">
            <v>25.2</v>
          </cell>
          <cell r="J9169">
            <v>42736</v>
          </cell>
          <cell r="M9169" t="str">
            <v>*</v>
          </cell>
        </row>
        <row r="9170">
          <cell r="A9170" t="str">
            <v>90901</v>
          </cell>
          <cell r="B9170" t="str">
            <v>Biofeedback train any meth</v>
          </cell>
          <cell r="D9170" t="str">
            <v>A</v>
          </cell>
          <cell r="E9170" t="str">
            <v/>
          </cell>
        </row>
        <row r="9171">
          <cell r="A9171" t="str">
            <v>90911</v>
          </cell>
          <cell r="B9171" t="str">
            <v>Biofeedback peri/uro/rectal</v>
          </cell>
          <cell r="D9171" t="str">
            <v>S</v>
          </cell>
          <cell r="E9171" t="str">
            <v>5721</v>
          </cell>
          <cell r="F9171">
            <v>1.694</v>
          </cell>
          <cell r="G9171">
            <v>127.05</v>
          </cell>
          <cell r="H9171" t="str">
            <v>.</v>
          </cell>
          <cell r="I9171">
            <v>25.41</v>
          </cell>
        </row>
        <row r="9172">
          <cell r="A9172" t="str">
            <v>90935</v>
          </cell>
          <cell r="B9172" t="str">
            <v>Hemodialysis one evaluation</v>
          </cell>
          <cell r="D9172" t="str">
            <v>S</v>
          </cell>
          <cell r="E9172" t="str">
            <v>5401</v>
          </cell>
          <cell r="F9172">
            <v>7.3646000000000003</v>
          </cell>
          <cell r="G9172">
            <v>552.35</v>
          </cell>
          <cell r="H9172" t="str">
            <v>.</v>
          </cell>
          <cell r="I9172">
            <v>110.47</v>
          </cell>
        </row>
        <row r="9173">
          <cell r="A9173" t="str">
            <v>90937</v>
          </cell>
          <cell r="B9173" t="str">
            <v>Hemodialysis repeated eval</v>
          </cell>
          <cell r="D9173" t="str">
            <v>B</v>
          </cell>
          <cell r="E9173" t="str">
            <v/>
          </cell>
        </row>
        <row r="9174">
          <cell r="A9174" t="str">
            <v>90940</v>
          </cell>
          <cell r="B9174" t="str">
            <v>Hemodialysis access study</v>
          </cell>
          <cell r="D9174" t="str">
            <v>N</v>
          </cell>
          <cell r="E9174" t="str">
            <v/>
          </cell>
        </row>
        <row r="9175">
          <cell r="A9175" t="str">
            <v>90945</v>
          </cell>
          <cell r="B9175" t="str">
            <v>Dialysis one evaluation</v>
          </cell>
          <cell r="C9175" t="str">
            <v>CH</v>
          </cell>
          <cell r="D9175" t="str">
            <v>V</v>
          </cell>
          <cell r="E9175" t="str">
            <v>5024</v>
          </cell>
          <cell r="F9175">
            <v>4.4302000000000001</v>
          </cell>
          <cell r="G9175">
            <v>332.27</v>
          </cell>
          <cell r="H9175" t="str">
            <v>.</v>
          </cell>
          <cell r="I9175">
            <v>66.459999999999994</v>
          </cell>
          <cell r="J9175">
            <v>42736</v>
          </cell>
          <cell r="M9175" t="str">
            <v>*</v>
          </cell>
        </row>
        <row r="9176">
          <cell r="A9176" t="str">
            <v>90947</v>
          </cell>
          <cell r="B9176" t="str">
            <v>Dialysis repeated eval</v>
          </cell>
          <cell r="D9176" t="str">
            <v>B</v>
          </cell>
          <cell r="E9176" t="str">
            <v/>
          </cell>
        </row>
        <row r="9177">
          <cell r="A9177" t="str">
            <v>90951</v>
          </cell>
          <cell r="B9177" t="str">
            <v>Esrd serv 4 visits p mo &lt;2yr</v>
          </cell>
          <cell r="D9177" t="str">
            <v>M</v>
          </cell>
          <cell r="E9177" t="str">
            <v/>
          </cell>
        </row>
        <row r="9178">
          <cell r="A9178" t="str">
            <v>90952</v>
          </cell>
          <cell r="B9178" t="str">
            <v>Esrd serv 2-3 vsts p mo &lt;2yr</v>
          </cell>
          <cell r="D9178" t="str">
            <v>M</v>
          </cell>
          <cell r="E9178" t="str">
            <v/>
          </cell>
        </row>
        <row r="9179">
          <cell r="A9179" t="str">
            <v>90953</v>
          </cell>
          <cell r="B9179" t="str">
            <v>Esrd serv 1 visit p mo &lt;2yrs</v>
          </cell>
          <cell r="D9179" t="str">
            <v>M</v>
          </cell>
          <cell r="E9179" t="str">
            <v/>
          </cell>
        </row>
        <row r="9180">
          <cell r="A9180" t="str">
            <v>90954</v>
          </cell>
          <cell r="B9180" t="str">
            <v>Esrd serv 4 vsts p mo 2-11</v>
          </cell>
          <cell r="D9180" t="str">
            <v>M</v>
          </cell>
          <cell r="E9180" t="str">
            <v/>
          </cell>
        </row>
        <row r="9181">
          <cell r="A9181" t="str">
            <v>90955</v>
          </cell>
          <cell r="B9181" t="str">
            <v>Esrd srv 2-3 vsts p mo 2-11</v>
          </cell>
          <cell r="D9181" t="str">
            <v>M</v>
          </cell>
          <cell r="E9181" t="str">
            <v/>
          </cell>
        </row>
        <row r="9182">
          <cell r="A9182" t="str">
            <v>90956</v>
          </cell>
          <cell r="B9182" t="str">
            <v>Esrd srv 1 visit p mo 2-11</v>
          </cell>
          <cell r="D9182" t="str">
            <v>M</v>
          </cell>
          <cell r="E9182" t="str">
            <v/>
          </cell>
        </row>
        <row r="9183">
          <cell r="A9183" t="str">
            <v>90957</v>
          </cell>
          <cell r="B9183" t="str">
            <v>Esrd srv 4 vsts p mo 12-19</v>
          </cell>
          <cell r="D9183" t="str">
            <v>M</v>
          </cell>
          <cell r="E9183" t="str">
            <v/>
          </cell>
        </row>
        <row r="9184">
          <cell r="A9184" t="str">
            <v>90958</v>
          </cell>
          <cell r="B9184" t="str">
            <v>Esrd srv 2-3 vsts p mo 12-19</v>
          </cell>
          <cell r="D9184" t="str">
            <v>M</v>
          </cell>
          <cell r="E9184" t="str">
            <v/>
          </cell>
        </row>
        <row r="9185">
          <cell r="A9185" t="str">
            <v>90959</v>
          </cell>
          <cell r="B9185" t="str">
            <v>Esrd serv 1 vst p mo 12-19</v>
          </cell>
          <cell r="D9185" t="str">
            <v>M</v>
          </cell>
          <cell r="E9185" t="str">
            <v/>
          </cell>
        </row>
        <row r="9186">
          <cell r="A9186" t="str">
            <v>90960</v>
          </cell>
          <cell r="B9186" t="str">
            <v>Esrd srv 4 visits p mo 20+</v>
          </cell>
          <cell r="D9186" t="str">
            <v>M</v>
          </cell>
          <cell r="E9186" t="str">
            <v/>
          </cell>
        </row>
        <row r="9187">
          <cell r="A9187" t="str">
            <v>90961</v>
          </cell>
          <cell r="B9187" t="str">
            <v>Esrd srv 2-3 vsts p mo 20+</v>
          </cell>
          <cell r="D9187" t="str">
            <v>M</v>
          </cell>
          <cell r="E9187" t="str">
            <v/>
          </cell>
        </row>
        <row r="9188">
          <cell r="A9188" t="str">
            <v>90962</v>
          </cell>
          <cell r="B9188" t="str">
            <v>Esrd serv 1 visit p mo 20+</v>
          </cell>
          <cell r="D9188" t="str">
            <v>M</v>
          </cell>
          <cell r="E9188" t="str">
            <v/>
          </cell>
        </row>
        <row r="9189">
          <cell r="A9189" t="str">
            <v>90963</v>
          </cell>
          <cell r="B9189" t="str">
            <v>Esrd home pt serv p mo &lt;2yrs</v>
          </cell>
          <cell r="D9189" t="str">
            <v>M</v>
          </cell>
          <cell r="E9189" t="str">
            <v/>
          </cell>
        </row>
        <row r="9190">
          <cell r="A9190" t="str">
            <v>90964</v>
          </cell>
          <cell r="B9190" t="str">
            <v>Esrd home pt serv p mo 2-11</v>
          </cell>
          <cell r="D9190" t="str">
            <v>M</v>
          </cell>
          <cell r="E9190" t="str">
            <v/>
          </cell>
        </row>
        <row r="9191">
          <cell r="A9191" t="str">
            <v>90965</v>
          </cell>
          <cell r="B9191" t="str">
            <v>Esrd home pt serv p mo 12-19</v>
          </cell>
          <cell r="D9191" t="str">
            <v>M</v>
          </cell>
          <cell r="E9191" t="str">
            <v/>
          </cell>
        </row>
        <row r="9192">
          <cell r="A9192" t="str">
            <v>90966</v>
          </cell>
          <cell r="B9192" t="str">
            <v>Esrd home pt serv p mo 20+</v>
          </cell>
          <cell r="D9192" t="str">
            <v>M</v>
          </cell>
          <cell r="E9192" t="str">
            <v/>
          </cell>
        </row>
        <row r="9193">
          <cell r="A9193" t="str">
            <v>90967</v>
          </cell>
          <cell r="B9193" t="str">
            <v>Esrd home pt serv p day &lt;2</v>
          </cell>
          <cell r="D9193" t="str">
            <v>M</v>
          </cell>
          <cell r="E9193" t="str">
            <v/>
          </cell>
        </row>
        <row r="9194">
          <cell r="A9194" t="str">
            <v>90968</v>
          </cell>
          <cell r="B9194" t="str">
            <v>Esrd home pt srv p day 2-11</v>
          </cell>
          <cell r="D9194" t="str">
            <v>M</v>
          </cell>
          <cell r="E9194" t="str">
            <v/>
          </cell>
        </row>
        <row r="9195">
          <cell r="A9195" t="str">
            <v>90969</v>
          </cell>
          <cell r="B9195" t="str">
            <v>Esrd home pt srv p day 12-19</v>
          </cell>
          <cell r="D9195" t="str">
            <v>M</v>
          </cell>
          <cell r="E9195" t="str">
            <v/>
          </cell>
        </row>
        <row r="9196">
          <cell r="A9196" t="str">
            <v>90970</v>
          </cell>
          <cell r="B9196" t="str">
            <v>Esrd home pt serv p day 20+</v>
          </cell>
          <cell r="D9196" t="str">
            <v>M</v>
          </cell>
          <cell r="E9196" t="str">
            <v/>
          </cell>
        </row>
        <row r="9197">
          <cell r="A9197" t="str">
            <v>90989</v>
          </cell>
          <cell r="B9197" t="str">
            <v>Dialysis training complete</v>
          </cell>
          <cell r="D9197" t="str">
            <v>B</v>
          </cell>
          <cell r="E9197" t="str">
            <v/>
          </cell>
        </row>
        <row r="9198">
          <cell r="A9198" t="str">
            <v>90993</v>
          </cell>
          <cell r="B9198" t="str">
            <v>Dialysis training incompl</v>
          </cell>
          <cell r="D9198" t="str">
            <v>B</v>
          </cell>
          <cell r="E9198" t="str">
            <v/>
          </cell>
        </row>
        <row r="9199">
          <cell r="A9199" t="str">
            <v>90997</v>
          </cell>
          <cell r="B9199" t="str">
            <v>Hemoperfusion</v>
          </cell>
          <cell r="D9199" t="str">
            <v>B</v>
          </cell>
          <cell r="E9199" t="str">
            <v/>
          </cell>
        </row>
        <row r="9200">
          <cell r="A9200" t="str">
            <v>90999</v>
          </cell>
          <cell r="B9200" t="str">
            <v>Dialysis procedure</v>
          </cell>
          <cell r="D9200" t="str">
            <v>B</v>
          </cell>
          <cell r="E9200" t="str">
            <v/>
          </cell>
        </row>
        <row r="9201">
          <cell r="A9201" t="str">
            <v>91010</v>
          </cell>
          <cell r="B9201" t="str">
            <v>Esophagus motility study</v>
          </cell>
          <cell r="D9201" t="str">
            <v>S</v>
          </cell>
          <cell r="E9201" t="str">
            <v>5723</v>
          </cell>
          <cell r="F9201">
            <v>5.5425000000000004</v>
          </cell>
          <cell r="G9201">
            <v>415.69</v>
          </cell>
          <cell r="H9201" t="str">
            <v>.</v>
          </cell>
          <cell r="I9201">
            <v>83.14</v>
          </cell>
        </row>
        <row r="9202">
          <cell r="A9202" t="str">
            <v>91013</v>
          </cell>
          <cell r="B9202" t="str">
            <v>Esophgl motil w/stim/perfus</v>
          </cell>
          <cell r="D9202" t="str">
            <v>N</v>
          </cell>
          <cell r="E9202" t="str">
            <v/>
          </cell>
        </row>
        <row r="9203">
          <cell r="A9203" t="str">
            <v>91020</v>
          </cell>
          <cell r="B9203" t="str">
            <v>Gastric motility studies</v>
          </cell>
          <cell r="D9203" t="str">
            <v>S</v>
          </cell>
          <cell r="E9203" t="str">
            <v>5723</v>
          </cell>
          <cell r="F9203">
            <v>5.5425000000000004</v>
          </cell>
          <cell r="G9203">
            <v>415.69</v>
          </cell>
          <cell r="H9203" t="str">
            <v>.</v>
          </cell>
          <cell r="I9203">
            <v>83.14</v>
          </cell>
        </row>
        <row r="9204">
          <cell r="A9204" t="str">
            <v>91022</v>
          </cell>
          <cell r="B9204" t="str">
            <v>Duodenal motility study</v>
          </cell>
          <cell r="D9204" t="str">
            <v>S</v>
          </cell>
          <cell r="E9204" t="str">
            <v>5724</v>
          </cell>
          <cell r="F9204">
            <v>11.5223</v>
          </cell>
          <cell r="G9204">
            <v>864.18</v>
          </cell>
          <cell r="H9204" t="str">
            <v>.</v>
          </cell>
          <cell r="I9204">
            <v>172.84</v>
          </cell>
        </row>
        <row r="9205">
          <cell r="A9205" t="str">
            <v>91030</v>
          </cell>
          <cell r="B9205" t="str">
            <v>Acid perfusion of esophagus</v>
          </cell>
          <cell r="D9205" t="str">
            <v>S</v>
          </cell>
          <cell r="E9205" t="str">
            <v>5723</v>
          </cell>
          <cell r="F9205">
            <v>5.5425000000000004</v>
          </cell>
          <cell r="G9205">
            <v>415.69</v>
          </cell>
          <cell r="H9205" t="str">
            <v>.</v>
          </cell>
          <cell r="I9205">
            <v>83.14</v>
          </cell>
        </row>
        <row r="9206">
          <cell r="A9206" t="str">
            <v>91034</v>
          </cell>
          <cell r="B9206" t="str">
            <v>Gastroesophageal reflux test</v>
          </cell>
          <cell r="D9206" t="str">
            <v>S</v>
          </cell>
          <cell r="E9206" t="str">
            <v>5723</v>
          </cell>
          <cell r="F9206">
            <v>5.5425000000000004</v>
          </cell>
          <cell r="G9206">
            <v>415.69</v>
          </cell>
          <cell r="H9206" t="str">
            <v>.</v>
          </cell>
          <cell r="I9206">
            <v>83.14</v>
          </cell>
        </row>
        <row r="9207">
          <cell r="A9207" t="str">
            <v>91035</v>
          </cell>
          <cell r="B9207" t="str">
            <v>G-esoph reflx tst w/electrod</v>
          </cell>
          <cell r="D9207" t="str">
            <v>S</v>
          </cell>
          <cell r="E9207" t="str">
            <v>5723</v>
          </cell>
          <cell r="F9207">
            <v>5.5425000000000004</v>
          </cell>
          <cell r="G9207">
            <v>415.69</v>
          </cell>
          <cell r="H9207" t="str">
            <v>.</v>
          </cell>
          <cell r="I9207">
            <v>83.14</v>
          </cell>
        </row>
        <row r="9208">
          <cell r="A9208" t="str">
            <v>91037</v>
          </cell>
          <cell r="B9208" t="str">
            <v>Esoph imped function test</v>
          </cell>
          <cell r="D9208" t="str">
            <v>S</v>
          </cell>
          <cell r="E9208" t="str">
            <v>5722</v>
          </cell>
          <cell r="F9208">
            <v>3.0960999999999999</v>
          </cell>
          <cell r="G9208">
            <v>232.21</v>
          </cell>
          <cell r="H9208" t="str">
            <v>.</v>
          </cell>
          <cell r="I9208">
            <v>46.45</v>
          </cell>
        </row>
        <row r="9209">
          <cell r="A9209" t="str">
            <v>91038</v>
          </cell>
          <cell r="B9209" t="str">
            <v>Esoph imped funct test &gt; 1hr</v>
          </cell>
          <cell r="D9209" t="str">
            <v>S</v>
          </cell>
          <cell r="E9209" t="str">
            <v>5723</v>
          </cell>
          <cell r="F9209">
            <v>5.5425000000000004</v>
          </cell>
          <cell r="G9209">
            <v>415.69</v>
          </cell>
          <cell r="H9209" t="str">
            <v>.</v>
          </cell>
          <cell r="I9209">
            <v>83.14</v>
          </cell>
        </row>
        <row r="9210">
          <cell r="A9210" t="str">
            <v>91040</v>
          </cell>
          <cell r="B9210" t="str">
            <v>Esoph balloon distension tst</v>
          </cell>
          <cell r="D9210" t="str">
            <v>S</v>
          </cell>
          <cell r="E9210" t="str">
            <v>5723</v>
          </cell>
          <cell r="F9210">
            <v>5.5425000000000004</v>
          </cell>
          <cell r="G9210">
            <v>415.69</v>
          </cell>
          <cell r="H9210" t="str">
            <v>.</v>
          </cell>
          <cell r="I9210">
            <v>83.14</v>
          </cell>
        </row>
        <row r="9211">
          <cell r="A9211" t="str">
            <v>91065</v>
          </cell>
          <cell r="B9211" t="str">
            <v>Breath hydrogen/methane test</v>
          </cell>
          <cell r="D9211" t="str">
            <v>S</v>
          </cell>
          <cell r="E9211" t="str">
            <v>5721</v>
          </cell>
          <cell r="F9211">
            <v>1.694</v>
          </cell>
          <cell r="G9211">
            <v>127.05</v>
          </cell>
          <cell r="H9211" t="str">
            <v>.</v>
          </cell>
          <cell r="I9211">
            <v>25.41</v>
          </cell>
        </row>
        <row r="9212">
          <cell r="A9212" t="str">
            <v>91110</v>
          </cell>
          <cell r="B9212" t="str">
            <v>Gi tract capsule endoscopy</v>
          </cell>
          <cell r="D9212" t="str">
            <v>T</v>
          </cell>
          <cell r="E9212" t="str">
            <v>5301</v>
          </cell>
          <cell r="F9212">
            <v>9.3263999999999996</v>
          </cell>
          <cell r="G9212">
            <v>699.49</v>
          </cell>
          <cell r="H9212" t="str">
            <v>.</v>
          </cell>
          <cell r="I9212">
            <v>139.9</v>
          </cell>
        </row>
        <row r="9213">
          <cell r="A9213" t="str">
            <v>91111</v>
          </cell>
          <cell r="B9213" t="str">
            <v>Esophageal capsule endoscopy</v>
          </cell>
          <cell r="D9213" t="str">
            <v>T</v>
          </cell>
          <cell r="E9213" t="str">
            <v>5301</v>
          </cell>
          <cell r="F9213">
            <v>9.3263999999999996</v>
          </cell>
          <cell r="G9213">
            <v>699.49</v>
          </cell>
          <cell r="H9213" t="str">
            <v>.</v>
          </cell>
          <cell r="I9213">
            <v>139.9</v>
          </cell>
        </row>
        <row r="9214">
          <cell r="A9214" t="str">
            <v>91112</v>
          </cell>
          <cell r="B9214" t="str">
            <v>Gi wireless capsule measure</v>
          </cell>
          <cell r="D9214" t="str">
            <v>T</v>
          </cell>
          <cell r="E9214" t="str">
            <v>5301</v>
          </cell>
          <cell r="F9214">
            <v>9.3263999999999996</v>
          </cell>
          <cell r="G9214">
            <v>699.49</v>
          </cell>
          <cell r="H9214" t="str">
            <v>.</v>
          </cell>
          <cell r="I9214">
            <v>139.9</v>
          </cell>
        </row>
        <row r="9215">
          <cell r="A9215" t="str">
            <v>91117</v>
          </cell>
          <cell r="B9215" t="str">
            <v>Colon motility 6 hr study</v>
          </cell>
          <cell r="D9215" t="str">
            <v>T</v>
          </cell>
          <cell r="E9215" t="str">
            <v>5371</v>
          </cell>
          <cell r="F9215">
            <v>2.8793000000000002</v>
          </cell>
          <cell r="G9215">
            <v>215.95</v>
          </cell>
          <cell r="H9215" t="str">
            <v>.</v>
          </cell>
          <cell r="I9215">
            <v>43.19</v>
          </cell>
        </row>
        <row r="9216">
          <cell r="A9216" t="str">
            <v>91120</v>
          </cell>
          <cell r="B9216" t="str">
            <v>Rectal sensation test</v>
          </cell>
          <cell r="D9216" t="str">
            <v>S</v>
          </cell>
          <cell r="E9216" t="str">
            <v>5721</v>
          </cell>
          <cell r="F9216">
            <v>1.694</v>
          </cell>
          <cell r="G9216">
            <v>127.05</v>
          </cell>
          <cell r="H9216" t="str">
            <v>.</v>
          </cell>
          <cell r="I9216">
            <v>25.41</v>
          </cell>
        </row>
        <row r="9217">
          <cell r="A9217" t="str">
            <v>91122</v>
          </cell>
          <cell r="B9217" t="str">
            <v>Anal pressure record</v>
          </cell>
          <cell r="C9217" t="str">
            <v>CH</v>
          </cell>
          <cell r="D9217" t="str">
            <v>T</v>
          </cell>
          <cell r="E9217" t="str">
            <v>5371</v>
          </cell>
          <cell r="F9217">
            <v>2.8793000000000002</v>
          </cell>
          <cell r="G9217">
            <v>215.95</v>
          </cell>
          <cell r="H9217" t="str">
            <v>.</v>
          </cell>
          <cell r="I9217">
            <v>43.19</v>
          </cell>
          <cell r="J9217">
            <v>42736</v>
          </cell>
          <cell r="M9217" t="str">
            <v>*</v>
          </cell>
        </row>
        <row r="9218">
          <cell r="A9218" t="str">
            <v>91132</v>
          </cell>
          <cell r="B9218" t="str">
            <v>Electrogastrography</v>
          </cell>
          <cell r="D9218" t="str">
            <v>S</v>
          </cell>
          <cell r="E9218" t="str">
            <v>5721</v>
          </cell>
          <cell r="F9218">
            <v>1.694</v>
          </cell>
          <cell r="G9218">
            <v>127.05</v>
          </cell>
          <cell r="H9218" t="str">
            <v>.</v>
          </cell>
          <cell r="I9218">
            <v>25.41</v>
          </cell>
        </row>
        <row r="9219">
          <cell r="A9219" t="str">
            <v>91133</v>
          </cell>
          <cell r="B9219" t="str">
            <v>Electrogastrography w/test</v>
          </cell>
          <cell r="D9219" t="str">
            <v>Q1</v>
          </cell>
          <cell r="E9219" t="str">
            <v>5734</v>
          </cell>
          <cell r="F9219">
            <v>1.333</v>
          </cell>
          <cell r="G9219">
            <v>99.98</v>
          </cell>
          <cell r="H9219" t="str">
            <v>.</v>
          </cell>
          <cell r="I9219">
            <v>20</v>
          </cell>
        </row>
        <row r="9220">
          <cell r="A9220" t="str">
            <v>91200</v>
          </cell>
          <cell r="B9220" t="str">
            <v>Liver elastography</v>
          </cell>
          <cell r="C9220" t="str">
            <v>CH</v>
          </cell>
          <cell r="D9220" t="str">
            <v>Q1</v>
          </cell>
          <cell r="E9220" t="str">
            <v>5721</v>
          </cell>
          <cell r="F9220">
            <v>1.694</v>
          </cell>
          <cell r="G9220">
            <v>127.05</v>
          </cell>
          <cell r="H9220" t="str">
            <v>.</v>
          </cell>
          <cell r="I9220">
            <v>25.41</v>
          </cell>
          <cell r="J9220">
            <v>42736</v>
          </cell>
          <cell r="M9220" t="str">
            <v>*</v>
          </cell>
        </row>
        <row r="9221">
          <cell r="A9221" t="str">
            <v>91299</v>
          </cell>
          <cell r="B9221" t="str">
            <v>Gastroenterology procedure</v>
          </cell>
          <cell r="D9221" t="str">
            <v>S</v>
          </cell>
          <cell r="E9221" t="str">
            <v>5721</v>
          </cell>
          <cell r="F9221">
            <v>1.694</v>
          </cell>
          <cell r="G9221">
            <v>127.05</v>
          </cell>
          <cell r="H9221" t="str">
            <v>.</v>
          </cell>
          <cell r="I9221">
            <v>25.41</v>
          </cell>
        </row>
        <row r="9222">
          <cell r="A9222" t="str">
            <v>92002</v>
          </cell>
          <cell r="B9222" t="str">
            <v>Eye exam new patient</v>
          </cell>
          <cell r="D9222" t="str">
            <v>V</v>
          </cell>
          <cell r="E9222" t="str">
            <v>5012</v>
          </cell>
          <cell r="F9222">
            <v>1.4208000000000001</v>
          </cell>
          <cell r="G9222">
            <v>106.56</v>
          </cell>
          <cell r="H9222" t="str">
            <v>.</v>
          </cell>
          <cell r="I9222">
            <v>21.32</v>
          </cell>
        </row>
        <row r="9223">
          <cell r="A9223" t="str">
            <v>92004</v>
          </cell>
          <cell r="B9223" t="str">
            <v>Eye exam new patient</v>
          </cell>
          <cell r="D9223" t="str">
            <v>V</v>
          </cell>
          <cell r="E9223" t="str">
            <v>5012</v>
          </cell>
          <cell r="F9223">
            <v>1.4208000000000001</v>
          </cell>
          <cell r="G9223">
            <v>106.56</v>
          </cell>
          <cell r="H9223" t="str">
            <v>.</v>
          </cell>
          <cell r="I9223">
            <v>21.32</v>
          </cell>
        </row>
        <row r="9224">
          <cell r="A9224" t="str">
            <v>92012</v>
          </cell>
          <cell r="B9224" t="str">
            <v>Eye exam establish patient</v>
          </cell>
          <cell r="D9224" t="str">
            <v>V</v>
          </cell>
          <cell r="E9224" t="str">
            <v>5012</v>
          </cell>
          <cell r="F9224">
            <v>1.4208000000000001</v>
          </cell>
          <cell r="G9224">
            <v>106.56</v>
          </cell>
          <cell r="H9224" t="str">
            <v>.</v>
          </cell>
          <cell r="I9224">
            <v>21.32</v>
          </cell>
        </row>
        <row r="9225">
          <cell r="A9225" t="str">
            <v>92014</v>
          </cell>
          <cell r="B9225" t="str">
            <v>Eye exam&amp;tx estab pt 1/&gt;vst</v>
          </cell>
          <cell r="D9225" t="str">
            <v>V</v>
          </cell>
          <cell r="E9225" t="str">
            <v>5012</v>
          </cell>
          <cell r="F9225">
            <v>1.4208000000000001</v>
          </cell>
          <cell r="G9225">
            <v>106.56</v>
          </cell>
          <cell r="H9225" t="str">
            <v>.</v>
          </cell>
          <cell r="I9225">
            <v>21.32</v>
          </cell>
        </row>
        <row r="9226">
          <cell r="A9226" t="str">
            <v>92015</v>
          </cell>
          <cell r="B9226" t="str">
            <v>Determine refractive state</v>
          </cell>
          <cell r="D9226" t="str">
            <v>E1</v>
          </cell>
          <cell r="E9226" t="str">
            <v/>
          </cell>
        </row>
        <row r="9227">
          <cell r="A9227" t="str">
            <v>92018</v>
          </cell>
          <cell r="B9227" t="str">
            <v>New eye exam &amp; treatment</v>
          </cell>
          <cell r="C9227" t="str">
            <v>CH</v>
          </cell>
          <cell r="D9227" t="str">
            <v>J1</v>
          </cell>
          <cell r="E9227" t="str">
            <v>5503</v>
          </cell>
          <cell r="F9227">
            <v>22.676500000000001</v>
          </cell>
          <cell r="G9227">
            <v>1700.76</v>
          </cell>
          <cell r="H9227" t="str">
            <v>.</v>
          </cell>
          <cell r="I9227">
            <v>340.16</v>
          </cell>
          <cell r="J9227">
            <v>42736</v>
          </cell>
          <cell r="M9227" t="str">
            <v>*</v>
          </cell>
        </row>
        <row r="9228">
          <cell r="A9228" t="str">
            <v>92019</v>
          </cell>
          <cell r="B9228" t="str">
            <v>Eye exam &amp; treatment</v>
          </cell>
          <cell r="C9228" t="str">
            <v>CH</v>
          </cell>
          <cell r="D9228" t="str">
            <v>J1</v>
          </cell>
          <cell r="E9228" t="str">
            <v>5503</v>
          </cell>
          <cell r="F9228">
            <v>22.676500000000001</v>
          </cell>
          <cell r="G9228">
            <v>1700.76</v>
          </cell>
          <cell r="H9228" t="str">
            <v>.</v>
          </cell>
          <cell r="I9228">
            <v>340.16</v>
          </cell>
          <cell r="J9228">
            <v>42736</v>
          </cell>
          <cell r="M9228" t="str">
            <v>*</v>
          </cell>
        </row>
        <row r="9229">
          <cell r="A9229" t="str">
            <v>92020</v>
          </cell>
          <cell r="B9229" t="str">
            <v>Special eye evaluation</v>
          </cell>
          <cell r="D9229" t="str">
            <v>Q1</v>
          </cell>
          <cell r="E9229" t="str">
            <v>5734</v>
          </cell>
          <cell r="F9229">
            <v>1.333</v>
          </cell>
          <cell r="G9229">
            <v>99.98</v>
          </cell>
          <cell r="H9229" t="str">
            <v>.</v>
          </cell>
          <cell r="I9229">
            <v>20</v>
          </cell>
        </row>
        <row r="9230">
          <cell r="A9230" t="str">
            <v>92025</v>
          </cell>
          <cell r="B9230" t="str">
            <v>Corneal topography</v>
          </cell>
          <cell r="D9230" t="str">
            <v>Q1</v>
          </cell>
          <cell r="E9230" t="str">
            <v>5733</v>
          </cell>
          <cell r="F9230">
            <v>0.72699999999999998</v>
          </cell>
          <cell r="G9230">
            <v>54.53</v>
          </cell>
          <cell r="H9230" t="str">
            <v>.</v>
          </cell>
          <cell r="I9230">
            <v>10.91</v>
          </cell>
        </row>
        <row r="9231">
          <cell r="A9231" t="str">
            <v>92060</v>
          </cell>
          <cell r="B9231" t="str">
            <v>Special eye evaluation</v>
          </cell>
          <cell r="C9231" t="str">
            <v>CH</v>
          </cell>
          <cell r="D9231" t="str">
            <v>Q1</v>
          </cell>
          <cell r="E9231" t="str">
            <v>5733</v>
          </cell>
          <cell r="F9231">
            <v>0.72699999999999998</v>
          </cell>
          <cell r="G9231">
            <v>54.53</v>
          </cell>
          <cell r="H9231" t="str">
            <v>.</v>
          </cell>
          <cell r="I9231">
            <v>10.91</v>
          </cell>
          <cell r="J9231">
            <v>42736</v>
          </cell>
          <cell r="M9231" t="str">
            <v>*</v>
          </cell>
        </row>
        <row r="9232">
          <cell r="A9232" t="str">
            <v>92065</v>
          </cell>
          <cell r="B9232" t="str">
            <v>Orthoptic/pleoptic training</v>
          </cell>
          <cell r="C9232" t="str">
            <v>CH</v>
          </cell>
          <cell r="D9232" t="str">
            <v>Q1</v>
          </cell>
          <cell r="E9232" t="str">
            <v>5733</v>
          </cell>
          <cell r="F9232">
            <v>0.72699999999999998</v>
          </cell>
          <cell r="G9232">
            <v>54.53</v>
          </cell>
          <cell r="H9232" t="str">
            <v>.</v>
          </cell>
          <cell r="I9232">
            <v>10.91</v>
          </cell>
          <cell r="J9232">
            <v>42736</v>
          </cell>
          <cell r="M9232" t="str">
            <v>*</v>
          </cell>
        </row>
        <row r="9233">
          <cell r="A9233" t="str">
            <v>92071</v>
          </cell>
          <cell r="B9233" t="str">
            <v>Contact lens fitting for tx</v>
          </cell>
          <cell r="D9233" t="str">
            <v>N</v>
          </cell>
          <cell r="E9233" t="str">
            <v/>
          </cell>
        </row>
        <row r="9234">
          <cell r="A9234" t="str">
            <v>92072</v>
          </cell>
          <cell r="B9234" t="str">
            <v>Fit contac lens for managmnt</v>
          </cell>
          <cell r="D9234" t="str">
            <v>N</v>
          </cell>
          <cell r="E9234" t="str">
            <v/>
          </cell>
        </row>
        <row r="9235">
          <cell r="A9235" t="str">
            <v>92081</v>
          </cell>
          <cell r="B9235" t="str">
            <v>Visual field examination(s)</v>
          </cell>
          <cell r="C9235" t="str">
            <v>CH</v>
          </cell>
          <cell r="D9235" t="str">
            <v>Q1</v>
          </cell>
          <cell r="E9235" t="str">
            <v>5733</v>
          </cell>
          <cell r="F9235">
            <v>0.72699999999999998</v>
          </cell>
          <cell r="G9235">
            <v>54.53</v>
          </cell>
          <cell r="H9235" t="str">
            <v>.</v>
          </cell>
          <cell r="I9235">
            <v>10.91</v>
          </cell>
          <cell r="J9235">
            <v>42736</v>
          </cell>
          <cell r="M9235" t="str">
            <v>*</v>
          </cell>
        </row>
        <row r="9236">
          <cell r="A9236" t="str">
            <v>92082</v>
          </cell>
          <cell r="B9236" t="str">
            <v>Visual field examination(s)</v>
          </cell>
          <cell r="D9236" t="str">
            <v>Q1</v>
          </cell>
          <cell r="E9236" t="str">
            <v>5733</v>
          </cell>
          <cell r="F9236">
            <v>0.72699999999999998</v>
          </cell>
          <cell r="G9236">
            <v>54.53</v>
          </cell>
          <cell r="H9236" t="str">
            <v>.</v>
          </cell>
          <cell r="I9236">
            <v>10.91</v>
          </cell>
        </row>
        <row r="9237">
          <cell r="A9237" t="str">
            <v>92083</v>
          </cell>
          <cell r="B9237" t="str">
            <v>Visual field examination(s)</v>
          </cell>
          <cell r="D9237" t="str">
            <v>Q1</v>
          </cell>
          <cell r="E9237" t="str">
            <v>5734</v>
          </cell>
          <cell r="F9237">
            <v>1.333</v>
          </cell>
          <cell r="G9237">
            <v>99.98</v>
          </cell>
          <cell r="H9237" t="str">
            <v>.</v>
          </cell>
          <cell r="I9237">
            <v>20</v>
          </cell>
        </row>
        <row r="9238">
          <cell r="A9238" t="str">
            <v>92100</v>
          </cell>
          <cell r="B9238" t="str">
            <v>Serial tonometry exam(s)</v>
          </cell>
          <cell r="D9238" t="str">
            <v>N</v>
          </cell>
          <cell r="E9238" t="str">
            <v/>
          </cell>
        </row>
        <row r="9239">
          <cell r="A9239" t="str">
            <v>92132</v>
          </cell>
          <cell r="B9239" t="str">
            <v>Cmptr ophth dx img ant segmt</v>
          </cell>
          <cell r="D9239" t="str">
            <v>Q1</v>
          </cell>
          <cell r="E9239" t="str">
            <v>5733</v>
          </cell>
          <cell r="F9239">
            <v>0.72699999999999998</v>
          </cell>
          <cell r="G9239">
            <v>54.53</v>
          </cell>
          <cell r="H9239" t="str">
            <v>.</v>
          </cell>
          <cell r="I9239">
            <v>10.91</v>
          </cell>
        </row>
        <row r="9240">
          <cell r="A9240" t="str">
            <v>92133</v>
          </cell>
          <cell r="B9240" t="str">
            <v>Cmptr ophth img optic nerve</v>
          </cell>
          <cell r="D9240" t="str">
            <v>Q1</v>
          </cell>
          <cell r="E9240" t="str">
            <v>5733</v>
          </cell>
          <cell r="F9240">
            <v>0.72699999999999998</v>
          </cell>
          <cell r="G9240">
            <v>54.53</v>
          </cell>
          <cell r="H9240" t="str">
            <v>.</v>
          </cell>
          <cell r="I9240">
            <v>10.91</v>
          </cell>
        </row>
        <row r="9241">
          <cell r="A9241" t="str">
            <v>92134</v>
          </cell>
          <cell r="B9241" t="str">
            <v>Cptr ophth dx img post segmt</v>
          </cell>
          <cell r="D9241" t="str">
            <v>Q1</v>
          </cell>
          <cell r="E9241" t="str">
            <v>5733</v>
          </cell>
          <cell r="F9241">
            <v>0.72699999999999998</v>
          </cell>
          <cell r="G9241">
            <v>54.53</v>
          </cell>
          <cell r="H9241" t="str">
            <v>.</v>
          </cell>
          <cell r="I9241">
            <v>10.91</v>
          </cell>
        </row>
        <row r="9242">
          <cell r="A9242" t="str">
            <v>92136</v>
          </cell>
          <cell r="B9242" t="str">
            <v>Ophthalmic biometry</v>
          </cell>
          <cell r="D9242" t="str">
            <v>Q1</v>
          </cell>
          <cell r="E9242" t="str">
            <v>5734</v>
          </cell>
          <cell r="F9242">
            <v>1.333</v>
          </cell>
          <cell r="G9242">
            <v>99.98</v>
          </cell>
          <cell r="H9242" t="str">
            <v>.</v>
          </cell>
          <cell r="I9242">
            <v>20</v>
          </cell>
        </row>
        <row r="9243">
          <cell r="A9243" t="str">
            <v>92140</v>
          </cell>
          <cell r="B9243" t="str">
            <v>Glaucoma provocative tests</v>
          </cell>
          <cell r="C9243" t="str">
            <v>CH</v>
          </cell>
          <cell r="D9243" t="str">
            <v>D</v>
          </cell>
          <cell r="E9243" t="str">
            <v/>
          </cell>
          <cell r="L9243">
            <v>42735</v>
          </cell>
          <cell r="M9243" t="str">
            <v>*</v>
          </cell>
        </row>
        <row r="9244">
          <cell r="A9244" t="str">
            <v>92145</v>
          </cell>
          <cell r="B9244" t="str">
            <v>Corneal hysteresis deter</v>
          </cell>
          <cell r="D9244" t="str">
            <v>Q1</v>
          </cell>
          <cell r="E9244" t="str">
            <v>5732</v>
          </cell>
          <cell r="F9244">
            <v>0.37819999999999998</v>
          </cell>
          <cell r="G9244">
            <v>28.37</v>
          </cell>
          <cell r="H9244" t="str">
            <v>.</v>
          </cell>
          <cell r="I9244">
            <v>5.68</v>
          </cell>
        </row>
        <row r="9245">
          <cell r="A9245" t="str">
            <v>92225</v>
          </cell>
          <cell r="B9245" t="str">
            <v>Special eye exam initial</v>
          </cell>
          <cell r="D9245" t="str">
            <v>Q1</v>
          </cell>
          <cell r="E9245" t="str">
            <v>5733</v>
          </cell>
          <cell r="F9245">
            <v>0.72699999999999998</v>
          </cell>
          <cell r="G9245">
            <v>54.53</v>
          </cell>
          <cell r="H9245" t="str">
            <v>.</v>
          </cell>
          <cell r="I9245">
            <v>10.91</v>
          </cell>
        </row>
        <row r="9246">
          <cell r="A9246" t="str">
            <v>92226</v>
          </cell>
          <cell r="B9246" t="str">
            <v>Special eye exam subsequent</v>
          </cell>
          <cell r="D9246" t="str">
            <v>Q1</v>
          </cell>
          <cell r="E9246" t="str">
            <v>5733</v>
          </cell>
          <cell r="F9246">
            <v>0.72699999999999998</v>
          </cell>
          <cell r="G9246">
            <v>54.53</v>
          </cell>
          <cell r="H9246" t="str">
            <v>.</v>
          </cell>
          <cell r="I9246">
            <v>10.91</v>
          </cell>
        </row>
        <row r="9247">
          <cell r="A9247" t="str">
            <v>92227</v>
          </cell>
          <cell r="B9247" t="str">
            <v>Remote dx retinal imaging</v>
          </cell>
          <cell r="D9247" t="str">
            <v>Q1</v>
          </cell>
          <cell r="E9247" t="str">
            <v>5732</v>
          </cell>
          <cell r="F9247">
            <v>0.37819999999999998</v>
          </cell>
          <cell r="G9247">
            <v>28.37</v>
          </cell>
          <cell r="H9247" t="str">
            <v>.</v>
          </cell>
          <cell r="I9247">
            <v>5.68</v>
          </cell>
        </row>
        <row r="9248">
          <cell r="A9248" t="str">
            <v>92228</v>
          </cell>
          <cell r="B9248" t="str">
            <v>Remote retinal imaging mgmt</v>
          </cell>
          <cell r="C9248" t="str">
            <v>CH</v>
          </cell>
          <cell r="D9248" t="str">
            <v>Q1</v>
          </cell>
          <cell r="E9248" t="str">
            <v>5735</v>
          </cell>
          <cell r="F9248">
            <v>3.5131999999999999</v>
          </cell>
          <cell r="G9248">
            <v>263.49</v>
          </cell>
          <cell r="H9248" t="str">
            <v>.</v>
          </cell>
          <cell r="I9248">
            <v>52.7</v>
          </cell>
          <cell r="J9248">
            <v>42736</v>
          </cell>
          <cell r="M9248" t="str">
            <v>*</v>
          </cell>
        </row>
        <row r="9249">
          <cell r="A9249" t="str">
            <v>92230</v>
          </cell>
          <cell r="B9249" t="str">
            <v>Eye exam with photos</v>
          </cell>
          <cell r="C9249" t="str">
            <v>CH</v>
          </cell>
          <cell r="D9249" t="str">
            <v>Q1</v>
          </cell>
          <cell r="E9249" t="str">
            <v>5735</v>
          </cell>
          <cell r="F9249">
            <v>3.5131999999999999</v>
          </cell>
          <cell r="G9249">
            <v>263.49</v>
          </cell>
          <cell r="H9249" t="str">
            <v>.</v>
          </cell>
          <cell r="I9249">
            <v>52.7</v>
          </cell>
          <cell r="J9249">
            <v>42736</v>
          </cell>
          <cell r="M9249" t="str">
            <v>*</v>
          </cell>
        </row>
        <row r="9250">
          <cell r="A9250" t="str">
            <v>92235</v>
          </cell>
          <cell r="B9250" t="str">
            <v>Fluorescein angrph uni/bi</v>
          </cell>
          <cell r="D9250" t="str">
            <v>S</v>
          </cell>
          <cell r="E9250" t="str">
            <v>5722</v>
          </cell>
          <cell r="F9250">
            <v>3.0960999999999999</v>
          </cell>
          <cell r="G9250">
            <v>232.21</v>
          </cell>
          <cell r="H9250" t="str">
            <v>.</v>
          </cell>
          <cell r="I9250">
            <v>46.45</v>
          </cell>
        </row>
        <row r="9251">
          <cell r="A9251" t="str">
            <v>92240</v>
          </cell>
          <cell r="B9251" t="str">
            <v>Icg angiography uni/bi</v>
          </cell>
          <cell r="D9251" t="str">
            <v>S</v>
          </cell>
          <cell r="E9251" t="str">
            <v>5722</v>
          </cell>
          <cell r="F9251">
            <v>3.0960999999999999</v>
          </cell>
          <cell r="G9251">
            <v>232.21</v>
          </cell>
          <cell r="H9251" t="str">
            <v>.</v>
          </cell>
          <cell r="I9251">
            <v>46.45</v>
          </cell>
        </row>
        <row r="9252">
          <cell r="A9252" t="str">
            <v>92242</v>
          </cell>
          <cell r="B9252" t="str">
            <v>Fluorescein icg angiography</v>
          </cell>
          <cell r="C9252" t="str">
            <v>NC</v>
          </cell>
          <cell r="D9252" t="str">
            <v>S</v>
          </cell>
          <cell r="E9252" t="str">
            <v>5722</v>
          </cell>
          <cell r="F9252">
            <v>3.0960999999999999</v>
          </cell>
          <cell r="G9252">
            <v>232.21</v>
          </cell>
          <cell r="H9252" t="str">
            <v>.</v>
          </cell>
          <cell r="I9252">
            <v>46.45</v>
          </cell>
          <cell r="K9252">
            <v>42736</v>
          </cell>
          <cell r="M9252" t="str">
            <v>*</v>
          </cell>
        </row>
        <row r="9253">
          <cell r="A9253" t="str">
            <v>92250</v>
          </cell>
          <cell r="B9253" t="str">
            <v>Eye exam with photos</v>
          </cell>
          <cell r="D9253" t="str">
            <v>Q1</v>
          </cell>
          <cell r="E9253" t="str">
            <v>5734</v>
          </cell>
          <cell r="F9253">
            <v>1.333</v>
          </cell>
          <cell r="G9253">
            <v>99.98</v>
          </cell>
          <cell r="H9253" t="str">
            <v>.</v>
          </cell>
          <cell r="I9253">
            <v>20</v>
          </cell>
        </row>
        <row r="9254">
          <cell r="A9254" t="str">
            <v>92260</v>
          </cell>
          <cell r="B9254" t="str">
            <v>Ophthalmoscopy/dynamometry</v>
          </cell>
          <cell r="D9254" t="str">
            <v>Q1</v>
          </cell>
          <cell r="E9254" t="str">
            <v>5732</v>
          </cell>
          <cell r="F9254">
            <v>0.37819999999999998</v>
          </cell>
          <cell r="G9254">
            <v>28.37</v>
          </cell>
          <cell r="H9254" t="str">
            <v>.</v>
          </cell>
          <cell r="I9254">
            <v>5.68</v>
          </cell>
        </row>
        <row r="9255">
          <cell r="A9255" t="str">
            <v>92265</v>
          </cell>
          <cell r="B9255" t="str">
            <v>Eye muscle evaluation</v>
          </cell>
          <cell r="D9255" t="str">
            <v>Q1</v>
          </cell>
          <cell r="E9255" t="str">
            <v>5733</v>
          </cell>
          <cell r="F9255">
            <v>0.72699999999999998</v>
          </cell>
          <cell r="G9255">
            <v>54.53</v>
          </cell>
          <cell r="H9255" t="str">
            <v>.</v>
          </cell>
          <cell r="I9255">
            <v>10.91</v>
          </cell>
        </row>
        <row r="9256">
          <cell r="A9256" t="str">
            <v>92270</v>
          </cell>
          <cell r="B9256" t="str">
            <v>Electro-oculography</v>
          </cell>
          <cell r="D9256" t="str">
            <v>Q1</v>
          </cell>
          <cell r="E9256" t="str">
            <v>5734</v>
          </cell>
          <cell r="F9256">
            <v>1.333</v>
          </cell>
          <cell r="G9256">
            <v>99.98</v>
          </cell>
          <cell r="H9256" t="str">
            <v>.</v>
          </cell>
          <cell r="I9256">
            <v>20</v>
          </cell>
        </row>
        <row r="9257">
          <cell r="A9257" t="str">
            <v>92275</v>
          </cell>
          <cell r="B9257" t="str">
            <v>Electroretinography</v>
          </cell>
          <cell r="D9257" t="str">
            <v>S</v>
          </cell>
          <cell r="E9257" t="str">
            <v>5722</v>
          </cell>
          <cell r="F9257">
            <v>3.0960999999999999</v>
          </cell>
          <cell r="G9257">
            <v>232.21</v>
          </cell>
          <cell r="H9257" t="str">
            <v>.</v>
          </cell>
          <cell r="I9257">
            <v>46.45</v>
          </cell>
        </row>
        <row r="9258">
          <cell r="A9258" t="str">
            <v>92283</v>
          </cell>
          <cell r="B9258" t="str">
            <v>Color vision examination</v>
          </cell>
          <cell r="C9258" t="str">
            <v>CH</v>
          </cell>
          <cell r="D9258" t="str">
            <v>Q1</v>
          </cell>
          <cell r="E9258" t="str">
            <v>5733</v>
          </cell>
          <cell r="F9258">
            <v>0.72699999999999998</v>
          </cell>
          <cell r="G9258">
            <v>54.53</v>
          </cell>
          <cell r="H9258" t="str">
            <v>.</v>
          </cell>
          <cell r="I9258">
            <v>10.91</v>
          </cell>
          <cell r="J9258">
            <v>42736</v>
          </cell>
          <cell r="M9258" t="str">
            <v>*</v>
          </cell>
        </row>
        <row r="9259">
          <cell r="A9259" t="str">
            <v>92284</v>
          </cell>
          <cell r="B9259" t="str">
            <v>Dark adaptation eye exam</v>
          </cell>
          <cell r="C9259" t="str">
            <v>CH</v>
          </cell>
          <cell r="D9259" t="str">
            <v>Q1</v>
          </cell>
          <cell r="E9259" t="str">
            <v>5735</v>
          </cell>
          <cell r="F9259">
            <v>3.5131999999999999</v>
          </cell>
          <cell r="G9259">
            <v>263.49</v>
          </cell>
          <cell r="H9259" t="str">
            <v>.</v>
          </cell>
          <cell r="I9259">
            <v>52.7</v>
          </cell>
          <cell r="J9259">
            <v>42736</v>
          </cell>
          <cell r="M9259" t="str">
            <v>*</v>
          </cell>
        </row>
        <row r="9260">
          <cell r="A9260" t="str">
            <v>92285</v>
          </cell>
          <cell r="B9260" t="str">
            <v>Eye photography</v>
          </cell>
          <cell r="C9260" t="str">
            <v>CH</v>
          </cell>
          <cell r="D9260" t="str">
            <v>Q1</v>
          </cell>
          <cell r="E9260" t="str">
            <v>5733</v>
          </cell>
          <cell r="F9260">
            <v>0.72699999999999998</v>
          </cell>
          <cell r="G9260">
            <v>54.53</v>
          </cell>
          <cell r="H9260" t="str">
            <v>.</v>
          </cell>
          <cell r="I9260">
            <v>10.91</v>
          </cell>
          <cell r="J9260">
            <v>42736</v>
          </cell>
          <cell r="M9260" t="str">
            <v>*</v>
          </cell>
        </row>
        <row r="9261">
          <cell r="A9261" t="str">
            <v>92286</v>
          </cell>
          <cell r="B9261" t="str">
            <v>Internal eye photography</v>
          </cell>
          <cell r="D9261" t="str">
            <v>Q1</v>
          </cell>
          <cell r="E9261" t="str">
            <v>5734</v>
          </cell>
          <cell r="F9261">
            <v>1.333</v>
          </cell>
          <cell r="G9261">
            <v>99.98</v>
          </cell>
          <cell r="H9261" t="str">
            <v>.</v>
          </cell>
          <cell r="I9261">
            <v>20</v>
          </cell>
        </row>
        <row r="9262">
          <cell r="A9262" t="str">
            <v>92287</v>
          </cell>
          <cell r="B9262" t="str">
            <v>Internal eye photography</v>
          </cell>
          <cell r="D9262" t="str">
            <v>Q1</v>
          </cell>
          <cell r="E9262" t="str">
            <v>5734</v>
          </cell>
          <cell r="F9262">
            <v>1.333</v>
          </cell>
          <cell r="G9262">
            <v>99.98</v>
          </cell>
          <cell r="H9262" t="str">
            <v>.</v>
          </cell>
          <cell r="I9262">
            <v>20</v>
          </cell>
        </row>
        <row r="9263">
          <cell r="A9263" t="str">
            <v>92310</v>
          </cell>
          <cell r="B9263" t="str">
            <v>Contact lens fitting</v>
          </cell>
          <cell r="D9263" t="str">
            <v>E1</v>
          </cell>
          <cell r="E9263" t="str">
            <v/>
          </cell>
        </row>
        <row r="9264">
          <cell r="A9264" t="str">
            <v>92311</v>
          </cell>
          <cell r="B9264" t="str">
            <v>Contact lens fitting</v>
          </cell>
          <cell r="C9264" t="str">
            <v>CH</v>
          </cell>
          <cell r="D9264" t="str">
            <v>Q1</v>
          </cell>
          <cell r="E9264" t="str">
            <v>5735</v>
          </cell>
          <cell r="F9264">
            <v>3.5131999999999999</v>
          </cell>
          <cell r="G9264">
            <v>263.49</v>
          </cell>
          <cell r="H9264" t="str">
            <v>.</v>
          </cell>
          <cell r="I9264">
            <v>52.7</v>
          </cell>
          <cell r="J9264">
            <v>42736</v>
          </cell>
          <cell r="M9264" t="str">
            <v>*</v>
          </cell>
        </row>
        <row r="9265">
          <cell r="A9265" t="str">
            <v>92312</v>
          </cell>
          <cell r="B9265" t="str">
            <v>Contact lens fitting</v>
          </cell>
          <cell r="D9265" t="str">
            <v>Q1</v>
          </cell>
          <cell r="E9265" t="str">
            <v>5734</v>
          </cell>
          <cell r="F9265">
            <v>1.333</v>
          </cell>
          <cell r="G9265">
            <v>99.98</v>
          </cell>
          <cell r="H9265" t="str">
            <v>.</v>
          </cell>
          <cell r="I9265">
            <v>20</v>
          </cell>
        </row>
        <row r="9266">
          <cell r="A9266" t="str">
            <v>92313</v>
          </cell>
          <cell r="B9266" t="str">
            <v>Contact lens fitting</v>
          </cell>
          <cell r="C9266" t="str">
            <v>CH</v>
          </cell>
          <cell r="D9266" t="str">
            <v>Q1</v>
          </cell>
          <cell r="E9266" t="str">
            <v>5733</v>
          </cell>
          <cell r="F9266">
            <v>0.72699999999999998</v>
          </cell>
          <cell r="G9266">
            <v>54.53</v>
          </cell>
          <cell r="H9266" t="str">
            <v>.</v>
          </cell>
          <cell r="I9266">
            <v>10.91</v>
          </cell>
          <cell r="J9266">
            <v>42736</v>
          </cell>
          <cell r="M9266" t="str">
            <v>*</v>
          </cell>
        </row>
        <row r="9267">
          <cell r="A9267" t="str">
            <v>92314</v>
          </cell>
          <cell r="B9267" t="str">
            <v>Prescription of contact lens</v>
          </cell>
          <cell r="D9267" t="str">
            <v>E1</v>
          </cell>
          <cell r="E9267" t="str">
            <v/>
          </cell>
        </row>
        <row r="9268">
          <cell r="A9268" t="str">
            <v>92315</v>
          </cell>
          <cell r="B9268" t="str">
            <v>Rx cntact lens aphakia 1 eye</v>
          </cell>
          <cell r="D9268" t="str">
            <v>Q1</v>
          </cell>
          <cell r="E9268" t="str">
            <v>5734</v>
          </cell>
          <cell r="F9268">
            <v>1.333</v>
          </cell>
          <cell r="G9268">
            <v>99.98</v>
          </cell>
          <cell r="H9268" t="str">
            <v>.</v>
          </cell>
          <cell r="I9268">
            <v>20</v>
          </cell>
        </row>
        <row r="9269">
          <cell r="A9269" t="str">
            <v>92316</v>
          </cell>
          <cell r="B9269" t="str">
            <v>Rx cntact lens aphakia 2 eye</v>
          </cell>
          <cell r="D9269" t="str">
            <v>Q1</v>
          </cell>
          <cell r="E9269" t="str">
            <v>5733</v>
          </cell>
          <cell r="F9269">
            <v>0.72699999999999998</v>
          </cell>
          <cell r="G9269">
            <v>54.53</v>
          </cell>
          <cell r="H9269" t="str">
            <v>.</v>
          </cell>
          <cell r="I9269">
            <v>10.91</v>
          </cell>
        </row>
        <row r="9270">
          <cell r="A9270" t="str">
            <v>92317</v>
          </cell>
          <cell r="B9270" t="str">
            <v>Rx corneoscleral cntact lens</v>
          </cell>
          <cell r="D9270" t="str">
            <v>Q1</v>
          </cell>
          <cell r="E9270" t="str">
            <v>5732</v>
          </cell>
          <cell r="F9270">
            <v>0.37819999999999998</v>
          </cell>
          <cell r="G9270">
            <v>28.37</v>
          </cell>
          <cell r="H9270" t="str">
            <v>.</v>
          </cell>
          <cell r="I9270">
            <v>5.68</v>
          </cell>
        </row>
        <row r="9271">
          <cell r="A9271" t="str">
            <v>92325</v>
          </cell>
          <cell r="B9271" t="str">
            <v>Modification of contact lens</v>
          </cell>
          <cell r="D9271" t="str">
            <v>Q1</v>
          </cell>
          <cell r="E9271" t="str">
            <v>5734</v>
          </cell>
          <cell r="F9271">
            <v>1.333</v>
          </cell>
          <cell r="G9271">
            <v>99.98</v>
          </cell>
          <cell r="H9271" t="str">
            <v>.</v>
          </cell>
          <cell r="I9271">
            <v>20</v>
          </cell>
        </row>
        <row r="9272">
          <cell r="A9272" t="str">
            <v>92326</v>
          </cell>
          <cell r="B9272" t="str">
            <v>Replacement of contact lens</v>
          </cell>
          <cell r="D9272" t="str">
            <v>Q1</v>
          </cell>
          <cell r="E9272" t="str">
            <v>5733</v>
          </cell>
          <cell r="F9272">
            <v>0.72699999999999998</v>
          </cell>
          <cell r="G9272">
            <v>54.53</v>
          </cell>
          <cell r="H9272" t="str">
            <v>.</v>
          </cell>
          <cell r="I9272">
            <v>10.91</v>
          </cell>
        </row>
        <row r="9273">
          <cell r="A9273" t="str">
            <v>92340</v>
          </cell>
          <cell r="B9273" t="str">
            <v>Fit spectacles monofocal</v>
          </cell>
          <cell r="D9273" t="str">
            <v>E1</v>
          </cell>
          <cell r="E9273" t="str">
            <v/>
          </cell>
        </row>
        <row r="9274">
          <cell r="A9274" t="str">
            <v>92341</v>
          </cell>
          <cell r="B9274" t="str">
            <v>Fit spectacles bifocal</v>
          </cell>
          <cell r="D9274" t="str">
            <v>E1</v>
          </cell>
          <cell r="E9274" t="str">
            <v/>
          </cell>
        </row>
        <row r="9275">
          <cell r="A9275" t="str">
            <v>92342</v>
          </cell>
          <cell r="B9275" t="str">
            <v>Fit spectacles multifocal</v>
          </cell>
          <cell r="D9275" t="str">
            <v>E1</v>
          </cell>
          <cell r="E9275" t="str">
            <v/>
          </cell>
        </row>
        <row r="9276">
          <cell r="A9276" t="str">
            <v>92352</v>
          </cell>
          <cell r="B9276" t="str">
            <v>Fit aphakia spectcl monofocl</v>
          </cell>
          <cell r="D9276" t="str">
            <v>Q1</v>
          </cell>
          <cell r="E9276" t="str">
            <v>5733</v>
          </cell>
          <cell r="F9276">
            <v>0.72699999999999998</v>
          </cell>
          <cell r="G9276">
            <v>54.53</v>
          </cell>
          <cell r="H9276" t="str">
            <v>.</v>
          </cell>
          <cell r="I9276">
            <v>10.91</v>
          </cell>
        </row>
        <row r="9277">
          <cell r="A9277" t="str">
            <v>92353</v>
          </cell>
          <cell r="B9277" t="str">
            <v>Fit aphakia spectcl multifoc</v>
          </cell>
          <cell r="D9277" t="str">
            <v>Q1</v>
          </cell>
          <cell r="E9277" t="str">
            <v>5733</v>
          </cell>
          <cell r="F9277">
            <v>0.72699999999999998</v>
          </cell>
          <cell r="G9277">
            <v>54.53</v>
          </cell>
          <cell r="H9277" t="str">
            <v>.</v>
          </cell>
          <cell r="I9277">
            <v>10.91</v>
          </cell>
        </row>
        <row r="9278">
          <cell r="A9278" t="str">
            <v>92354</v>
          </cell>
          <cell r="B9278" t="str">
            <v>Fit spectacles single system</v>
          </cell>
          <cell r="D9278" t="str">
            <v>Q1</v>
          </cell>
          <cell r="E9278" t="str">
            <v>5732</v>
          </cell>
          <cell r="F9278">
            <v>0.37819999999999998</v>
          </cell>
          <cell r="G9278">
            <v>28.37</v>
          </cell>
          <cell r="H9278" t="str">
            <v>.</v>
          </cell>
          <cell r="I9278">
            <v>5.68</v>
          </cell>
        </row>
        <row r="9279">
          <cell r="A9279" t="str">
            <v>92355</v>
          </cell>
          <cell r="B9279" t="str">
            <v>Fit spectacles compound lens</v>
          </cell>
          <cell r="D9279" t="str">
            <v>Q1</v>
          </cell>
          <cell r="E9279" t="str">
            <v>5732</v>
          </cell>
          <cell r="F9279">
            <v>0.37819999999999998</v>
          </cell>
          <cell r="G9279">
            <v>28.37</v>
          </cell>
          <cell r="H9279" t="str">
            <v>.</v>
          </cell>
          <cell r="I9279">
            <v>5.68</v>
          </cell>
        </row>
        <row r="9280">
          <cell r="A9280" t="str">
            <v>92358</v>
          </cell>
          <cell r="B9280" t="str">
            <v>Aphakia prosth service temp</v>
          </cell>
          <cell r="D9280" t="str">
            <v>Q1</v>
          </cell>
          <cell r="E9280" t="str">
            <v>5733</v>
          </cell>
          <cell r="F9280">
            <v>0.72699999999999998</v>
          </cell>
          <cell r="G9280">
            <v>54.53</v>
          </cell>
          <cell r="H9280" t="str">
            <v>.</v>
          </cell>
          <cell r="I9280">
            <v>10.91</v>
          </cell>
        </row>
        <row r="9281">
          <cell r="A9281" t="str">
            <v>92370</v>
          </cell>
          <cell r="B9281" t="str">
            <v>Repair &amp; adjust spectacles</v>
          </cell>
          <cell r="D9281" t="str">
            <v>E1</v>
          </cell>
          <cell r="E9281" t="str">
            <v/>
          </cell>
        </row>
        <row r="9282">
          <cell r="A9282" t="str">
            <v>92371</v>
          </cell>
          <cell r="B9282" t="str">
            <v>Repair &amp; adjust spectacles</v>
          </cell>
          <cell r="D9282" t="str">
            <v>Q1</v>
          </cell>
          <cell r="E9282" t="str">
            <v>5733</v>
          </cell>
          <cell r="F9282">
            <v>0.72699999999999998</v>
          </cell>
          <cell r="G9282">
            <v>54.53</v>
          </cell>
          <cell r="H9282" t="str">
            <v>.</v>
          </cell>
          <cell r="I9282">
            <v>10.91</v>
          </cell>
        </row>
        <row r="9283">
          <cell r="A9283" t="str">
            <v>92499</v>
          </cell>
          <cell r="B9283" t="str">
            <v>Eye service or procedure</v>
          </cell>
          <cell r="D9283" t="str">
            <v>Q1</v>
          </cell>
          <cell r="E9283" t="str">
            <v>5731</v>
          </cell>
          <cell r="F9283">
            <v>0.1681</v>
          </cell>
          <cell r="G9283">
            <v>12.61</v>
          </cell>
          <cell r="H9283" t="str">
            <v>.</v>
          </cell>
          <cell r="I9283">
            <v>2.5299999999999998</v>
          </cell>
        </row>
        <row r="9284">
          <cell r="A9284" t="str">
            <v>92502</v>
          </cell>
          <cell r="B9284" t="str">
            <v>Ear and throat examination</v>
          </cell>
          <cell r="D9284" t="str">
            <v>T</v>
          </cell>
          <cell r="E9284" t="str">
            <v>5162</v>
          </cell>
          <cell r="F9284">
            <v>5.899</v>
          </cell>
          <cell r="G9284">
            <v>442.43</v>
          </cell>
          <cell r="H9284" t="str">
            <v>.</v>
          </cell>
          <cell r="I9284">
            <v>88.49</v>
          </cell>
        </row>
        <row r="9285">
          <cell r="A9285" t="str">
            <v>92504</v>
          </cell>
          <cell r="B9285" t="str">
            <v>Ear microscopy examination</v>
          </cell>
          <cell r="D9285" t="str">
            <v>N</v>
          </cell>
          <cell r="E9285" t="str">
            <v/>
          </cell>
        </row>
        <row r="9286">
          <cell r="A9286" t="str">
            <v>92507</v>
          </cell>
          <cell r="B9286" t="str">
            <v>Speech/hearing therapy</v>
          </cell>
          <cell r="D9286" t="str">
            <v>A</v>
          </cell>
          <cell r="E9286" t="str">
            <v/>
          </cell>
        </row>
        <row r="9287">
          <cell r="A9287" t="str">
            <v>92508</v>
          </cell>
          <cell r="B9287" t="str">
            <v>Speech/hearing therapy</v>
          </cell>
          <cell r="D9287" t="str">
            <v>A</v>
          </cell>
          <cell r="E9287" t="str">
            <v/>
          </cell>
        </row>
        <row r="9288">
          <cell r="A9288" t="str">
            <v>92511</v>
          </cell>
          <cell r="B9288" t="str">
            <v>Nasopharyngoscopy</v>
          </cell>
          <cell r="D9288" t="str">
            <v>T</v>
          </cell>
          <cell r="E9288" t="str">
            <v>5151</v>
          </cell>
          <cell r="F9288">
            <v>1.9484999999999999</v>
          </cell>
          <cell r="G9288">
            <v>146.13999999999999</v>
          </cell>
          <cell r="H9288" t="str">
            <v>.</v>
          </cell>
          <cell r="I9288">
            <v>29.23</v>
          </cell>
        </row>
        <row r="9289">
          <cell r="A9289" t="str">
            <v>92512</v>
          </cell>
          <cell r="B9289" t="str">
            <v>Nasal function studies</v>
          </cell>
          <cell r="D9289" t="str">
            <v>S</v>
          </cell>
          <cell r="E9289" t="str">
            <v>5722</v>
          </cell>
          <cell r="F9289">
            <v>3.0960999999999999</v>
          </cell>
          <cell r="G9289">
            <v>232.21</v>
          </cell>
          <cell r="H9289" t="str">
            <v>.</v>
          </cell>
          <cell r="I9289">
            <v>46.45</v>
          </cell>
        </row>
        <row r="9290">
          <cell r="A9290" t="str">
            <v>92516</v>
          </cell>
          <cell r="B9290" t="str">
            <v>Facial nerve function test</v>
          </cell>
          <cell r="C9290" t="str">
            <v>CH</v>
          </cell>
          <cell r="D9290" t="str">
            <v>S</v>
          </cell>
          <cell r="E9290" t="str">
            <v>5721</v>
          </cell>
          <cell r="F9290">
            <v>1.694</v>
          </cell>
          <cell r="G9290">
            <v>127.05</v>
          </cell>
          <cell r="H9290" t="str">
            <v>.</v>
          </cell>
          <cell r="I9290">
            <v>25.41</v>
          </cell>
          <cell r="J9290">
            <v>42736</v>
          </cell>
          <cell r="M9290" t="str">
            <v>*</v>
          </cell>
        </row>
        <row r="9291">
          <cell r="A9291" t="str">
            <v>92520</v>
          </cell>
          <cell r="B9291" t="str">
            <v>Laryngeal function studies</v>
          </cell>
          <cell r="D9291" t="str">
            <v>Q1</v>
          </cell>
          <cell r="E9291" t="str">
            <v>5734</v>
          </cell>
          <cell r="F9291">
            <v>1.333</v>
          </cell>
          <cell r="G9291">
            <v>99.98</v>
          </cell>
          <cell r="H9291" t="str">
            <v>.</v>
          </cell>
          <cell r="I9291">
            <v>20</v>
          </cell>
        </row>
        <row r="9292">
          <cell r="A9292" t="str">
            <v>92521</v>
          </cell>
          <cell r="B9292" t="str">
            <v>Evaluation of speech fluency</v>
          </cell>
          <cell r="D9292" t="str">
            <v>A</v>
          </cell>
          <cell r="E9292" t="str">
            <v/>
          </cell>
        </row>
        <row r="9293">
          <cell r="A9293" t="str">
            <v>92522</v>
          </cell>
          <cell r="B9293" t="str">
            <v>Evaluate speech production</v>
          </cell>
          <cell r="D9293" t="str">
            <v>A</v>
          </cell>
          <cell r="E9293" t="str">
            <v/>
          </cell>
        </row>
        <row r="9294">
          <cell r="A9294" t="str">
            <v>92523</v>
          </cell>
          <cell r="B9294" t="str">
            <v>Speech sound lang comprehen</v>
          </cell>
          <cell r="D9294" t="str">
            <v>A</v>
          </cell>
          <cell r="E9294" t="str">
            <v/>
          </cell>
        </row>
        <row r="9295">
          <cell r="A9295" t="str">
            <v>92524</v>
          </cell>
          <cell r="B9295" t="str">
            <v>Behavral qualit analys voice</v>
          </cell>
          <cell r="D9295" t="str">
            <v>A</v>
          </cell>
          <cell r="E9295" t="str">
            <v/>
          </cell>
        </row>
        <row r="9296">
          <cell r="A9296" t="str">
            <v>92526</v>
          </cell>
          <cell r="B9296" t="str">
            <v>Oral function therapy</v>
          </cell>
          <cell r="D9296" t="str">
            <v>A</v>
          </cell>
          <cell r="E9296" t="str">
            <v/>
          </cell>
        </row>
        <row r="9297">
          <cell r="A9297" t="str">
            <v>92531</v>
          </cell>
          <cell r="B9297" t="str">
            <v>Spontaneous nystagmus study</v>
          </cell>
          <cell r="D9297" t="str">
            <v>N</v>
          </cell>
          <cell r="E9297" t="str">
            <v/>
          </cell>
        </row>
        <row r="9298">
          <cell r="A9298" t="str">
            <v>92532</v>
          </cell>
          <cell r="B9298" t="str">
            <v>Positional nystagmus test</v>
          </cell>
          <cell r="D9298" t="str">
            <v>N</v>
          </cell>
          <cell r="E9298" t="str">
            <v/>
          </cell>
        </row>
        <row r="9299">
          <cell r="A9299" t="str">
            <v>92533</v>
          </cell>
          <cell r="B9299" t="str">
            <v>Caloric vestibular test</v>
          </cell>
          <cell r="D9299" t="str">
            <v>N</v>
          </cell>
          <cell r="E9299" t="str">
            <v/>
          </cell>
        </row>
        <row r="9300">
          <cell r="A9300" t="str">
            <v>92534</v>
          </cell>
          <cell r="B9300" t="str">
            <v>Optokinetic nystagmus test</v>
          </cell>
          <cell r="D9300" t="str">
            <v>N</v>
          </cell>
          <cell r="E9300" t="str">
            <v/>
          </cell>
        </row>
        <row r="9301">
          <cell r="A9301" t="str">
            <v>92537</v>
          </cell>
          <cell r="B9301" t="str">
            <v>Caloric vstblr test w/rec</v>
          </cell>
          <cell r="D9301" t="str">
            <v>S</v>
          </cell>
          <cell r="E9301" t="str">
            <v>5722</v>
          </cell>
          <cell r="F9301">
            <v>3.0960999999999999</v>
          </cell>
          <cell r="G9301">
            <v>232.21</v>
          </cell>
          <cell r="H9301" t="str">
            <v>.</v>
          </cell>
          <cell r="I9301">
            <v>46.45</v>
          </cell>
        </row>
        <row r="9302">
          <cell r="A9302" t="str">
            <v>92538</v>
          </cell>
          <cell r="B9302" t="str">
            <v>Caloric vstblr test w/rec</v>
          </cell>
          <cell r="D9302" t="str">
            <v>S</v>
          </cell>
          <cell r="E9302" t="str">
            <v>5722</v>
          </cell>
          <cell r="F9302">
            <v>3.0960999999999999</v>
          </cell>
          <cell r="G9302">
            <v>232.21</v>
          </cell>
          <cell r="H9302" t="str">
            <v>.</v>
          </cell>
          <cell r="I9302">
            <v>46.45</v>
          </cell>
        </row>
        <row r="9303">
          <cell r="A9303" t="str">
            <v>92540</v>
          </cell>
          <cell r="B9303" t="str">
            <v>Basic vestibular evaluation</v>
          </cell>
          <cell r="C9303" t="str">
            <v>CH</v>
          </cell>
          <cell r="D9303" t="str">
            <v>S</v>
          </cell>
          <cell r="E9303" t="str">
            <v>5721</v>
          </cell>
          <cell r="F9303">
            <v>1.694</v>
          </cell>
          <cell r="G9303">
            <v>127.05</v>
          </cell>
          <cell r="H9303" t="str">
            <v>.</v>
          </cell>
          <cell r="I9303">
            <v>25.41</v>
          </cell>
          <cell r="J9303">
            <v>42736</v>
          </cell>
          <cell r="M9303" t="str">
            <v>*</v>
          </cell>
        </row>
        <row r="9304">
          <cell r="A9304" t="str">
            <v>92541</v>
          </cell>
          <cell r="B9304" t="str">
            <v>Spontaneous nystagmus test</v>
          </cell>
          <cell r="D9304" t="str">
            <v>Q1</v>
          </cell>
          <cell r="E9304" t="str">
            <v>5734</v>
          </cell>
          <cell r="F9304">
            <v>1.333</v>
          </cell>
          <cell r="G9304">
            <v>99.98</v>
          </cell>
          <cell r="H9304" t="str">
            <v>.</v>
          </cell>
          <cell r="I9304">
            <v>20</v>
          </cell>
        </row>
        <row r="9305">
          <cell r="A9305" t="str">
            <v>92542</v>
          </cell>
          <cell r="B9305" t="str">
            <v>Positional nystagmus test</v>
          </cell>
          <cell r="D9305" t="str">
            <v>Q1</v>
          </cell>
          <cell r="E9305" t="str">
            <v>5734</v>
          </cell>
          <cell r="F9305">
            <v>1.333</v>
          </cell>
          <cell r="G9305">
            <v>99.98</v>
          </cell>
          <cell r="H9305" t="str">
            <v>.</v>
          </cell>
          <cell r="I9305">
            <v>20</v>
          </cell>
        </row>
        <row r="9306">
          <cell r="A9306" t="str">
            <v>92544</v>
          </cell>
          <cell r="B9306" t="str">
            <v>Optokinetic nystagmus test</v>
          </cell>
          <cell r="D9306" t="str">
            <v>S</v>
          </cell>
          <cell r="E9306" t="str">
            <v>5721</v>
          </cell>
          <cell r="F9306">
            <v>1.694</v>
          </cell>
          <cell r="G9306">
            <v>127.05</v>
          </cell>
          <cell r="H9306" t="str">
            <v>.</v>
          </cell>
          <cell r="I9306">
            <v>25.41</v>
          </cell>
        </row>
        <row r="9307">
          <cell r="A9307" t="str">
            <v>92545</v>
          </cell>
          <cell r="B9307" t="str">
            <v>Oscillating tracking test</v>
          </cell>
          <cell r="D9307" t="str">
            <v>S</v>
          </cell>
          <cell r="E9307" t="str">
            <v>5721</v>
          </cell>
          <cell r="F9307">
            <v>1.694</v>
          </cell>
          <cell r="G9307">
            <v>127.05</v>
          </cell>
          <cell r="H9307" t="str">
            <v>.</v>
          </cell>
          <cell r="I9307">
            <v>25.41</v>
          </cell>
        </row>
        <row r="9308">
          <cell r="A9308" t="str">
            <v>92546</v>
          </cell>
          <cell r="B9308" t="str">
            <v>Sinusoidal rotational test</v>
          </cell>
          <cell r="D9308" t="str">
            <v>S</v>
          </cell>
          <cell r="E9308" t="str">
            <v>5721</v>
          </cell>
          <cell r="F9308">
            <v>1.694</v>
          </cell>
          <cell r="G9308">
            <v>127.05</v>
          </cell>
          <cell r="H9308" t="str">
            <v>.</v>
          </cell>
          <cell r="I9308">
            <v>25.41</v>
          </cell>
        </row>
        <row r="9309">
          <cell r="A9309" t="str">
            <v>92547</v>
          </cell>
          <cell r="B9309" t="str">
            <v>Supplemental electrical test</v>
          </cell>
          <cell r="D9309" t="str">
            <v>N</v>
          </cell>
          <cell r="E9309" t="str">
            <v/>
          </cell>
        </row>
        <row r="9310">
          <cell r="A9310" t="str">
            <v>92548</v>
          </cell>
          <cell r="B9310" t="str">
            <v>Posturography</v>
          </cell>
          <cell r="D9310" t="str">
            <v>Q1</v>
          </cell>
          <cell r="E9310" t="str">
            <v>5734</v>
          </cell>
          <cell r="F9310">
            <v>1.333</v>
          </cell>
          <cell r="G9310">
            <v>99.98</v>
          </cell>
          <cell r="H9310" t="str">
            <v>.</v>
          </cell>
          <cell r="I9310">
            <v>20</v>
          </cell>
        </row>
        <row r="9311">
          <cell r="A9311" t="str">
            <v>92550</v>
          </cell>
          <cell r="B9311" t="str">
            <v>Tympanometry &amp; reflex thresh</v>
          </cell>
          <cell r="D9311" t="str">
            <v>Q1</v>
          </cell>
          <cell r="E9311" t="str">
            <v>5721</v>
          </cell>
          <cell r="F9311">
            <v>1.694</v>
          </cell>
          <cell r="G9311">
            <v>127.05</v>
          </cell>
          <cell r="H9311" t="str">
            <v>.</v>
          </cell>
          <cell r="I9311">
            <v>25.41</v>
          </cell>
        </row>
        <row r="9312">
          <cell r="A9312" t="str">
            <v>92551</v>
          </cell>
          <cell r="B9312" t="str">
            <v>Pure tone hearing test air</v>
          </cell>
          <cell r="D9312" t="str">
            <v>E1</v>
          </cell>
          <cell r="E9312" t="str">
            <v/>
          </cell>
        </row>
        <row r="9313">
          <cell r="A9313" t="str">
            <v>92552</v>
          </cell>
          <cell r="B9313" t="str">
            <v>Pure tone audiometry air</v>
          </cell>
          <cell r="C9313" t="str">
            <v>CH</v>
          </cell>
          <cell r="D9313" t="str">
            <v>Q1</v>
          </cell>
          <cell r="E9313" t="str">
            <v>5733</v>
          </cell>
          <cell r="F9313">
            <v>0.72699999999999998</v>
          </cell>
          <cell r="G9313">
            <v>54.53</v>
          </cell>
          <cell r="H9313" t="str">
            <v>.</v>
          </cell>
          <cell r="I9313">
            <v>10.91</v>
          </cell>
          <cell r="J9313">
            <v>42736</v>
          </cell>
          <cell r="M9313" t="str">
            <v>*</v>
          </cell>
        </row>
        <row r="9314">
          <cell r="A9314" t="str">
            <v>92553</v>
          </cell>
          <cell r="B9314" t="str">
            <v>Audiometry air &amp; bone</v>
          </cell>
          <cell r="D9314" t="str">
            <v>Q1</v>
          </cell>
          <cell r="E9314" t="str">
            <v>5721</v>
          </cell>
          <cell r="F9314">
            <v>1.694</v>
          </cell>
          <cell r="G9314">
            <v>127.05</v>
          </cell>
          <cell r="H9314" t="str">
            <v>.</v>
          </cell>
          <cell r="I9314">
            <v>25.41</v>
          </cell>
        </row>
        <row r="9315">
          <cell r="A9315" t="str">
            <v>92555</v>
          </cell>
          <cell r="B9315" t="str">
            <v>Speech threshold audiometry</v>
          </cell>
          <cell r="D9315" t="str">
            <v>Q1</v>
          </cell>
          <cell r="E9315" t="str">
            <v>5732</v>
          </cell>
          <cell r="F9315">
            <v>0.37819999999999998</v>
          </cell>
          <cell r="G9315">
            <v>28.37</v>
          </cell>
          <cell r="H9315" t="str">
            <v>.</v>
          </cell>
          <cell r="I9315">
            <v>5.68</v>
          </cell>
        </row>
        <row r="9316">
          <cell r="A9316" t="str">
            <v>92556</v>
          </cell>
          <cell r="B9316" t="str">
            <v>Speech audiometry complete</v>
          </cell>
          <cell r="D9316" t="str">
            <v>Q1</v>
          </cell>
          <cell r="E9316" t="str">
            <v>5732</v>
          </cell>
          <cell r="F9316">
            <v>0.37819999999999998</v>
          </cell>
          <cell r="G9316">
            <v>28.37</v>
          </cell>
          <cell r="H9316" t="str">
            <v>.</v>
          </cell>
          <cell r="I9316">
            <v>5.68</v>
          </cell>
        </row>
        <row r="9317">
          <cell r="A9317" t="str">
            <v>92557</v>
          </cell>
          <cell r="B9317" t="str">
            <v>Comprehensive hearing test</v>
          </cell>
          <cell r="D9317" t="str">
            <v>Q1</v>
          </cell>
          <cell r="E9317" t="str">
            <v>5721</v>
          </cell>
          <cell r="F9317">
            <v>1.694</v>
          </cell>
          <cell r="G9317">
            <v>127.05</v>
          </cell>
          <cell r="H9317" t="str">
            <v>.</v>
          </cell>
          <cell r="I9317">
            <v>25.41</v>
          </cell>
        </row>
        <row r="9318">
          <cell r="A9318" t="str">
            <v>92558</v>
          </cell>
          <cell r="B9318" t="str">
            <v>Evoked auditory test qual</v>
          </cell>
          <cell r="D9318" t="str">
            <v>E1</v>
          </cell>
          <cell r="E9318" t="str">
            <v/>
          </cell>
        </row>
        <row r="9319">
          <cell r="A9319" t="str">
            <v>92559</v>
          </cell>
          <cell r="B9319" t="str">
            <v>Group audiometric testing</v>
          </cell>
          <cell r="D9319" t="str">
            <v>E1</v>
          </cell>
          <cell r="E9319" t="str">
            <v/>
          </cell>
        </row>
        <row r="9320">
          <cell r="A9320" t="str">
            <v>92560</v>
          </cell>
          <cell r="B9320" t="str">
            <v>Bekesy audiometry screen</v>
          </cell>
          <cell r="D9320" t="str">
            <v>E1</v>
          </cell>
          <cell r="E9320" t="str">
            <v/>
          </cell>
        </row>
        <row r="9321">
          <cell r="A9321" t="str">
            <v>92561</v>
          </cell>
          <cell r="B9321" t="str">
            <v>Bekesy audiometry diagnosis</v>
          </cell>
          <cell r="D9321" t="str">
            <v>Q1</v>
          </cell>
          <cell r="E9321" t="str">
            <v>5734</v>
          </cell>
          <cell r="F9321">
            <v>1.333</v>
          </cell>
          <cell r="G9321">
            <v>99.98</v>
          </cell>
          <cell r="H9321" t="str">
            <v>.</v>
          </cell>
          <cell r="I9321">
            <v>20</v>
          </cell>
        </row>
        <row r="9322">
          <cell r="A9322" t="str">
            <v>92562</v>
          </cell>
          <cell r="B9322" t="str">
            <v>Loudness balance test</v>
          </cell>
          <cell r="D9322" t="str">
            <v>Q1</v>
          </cell>
          <cell r="E9322" t="str">
            <v>5721</v>
          </cell>
          <cell r="F9322">
            <v>1.694</v>
          </cell>
          <cell r="G9322">
            <v>127.05</v>
          </cell>
          <cell r="H9322" t="str">
            <v>.</v>
          </cell>
          <cell r="I9322">
            <v>25.41</v>
          </cell>
        </row>
        <row r="9323">
          <cell r="A9323" t="str">
            <v>92563</v>
          </cell>
          <cell r="B9323" t="str">
            <v>Tone decay hearing test</v>
          </cell>
          <cell r="D9323" t="str">
            <v>Q1</v>
          </cell>
          <cell r="E9323" t="str">
            <v>5732</v>
          </cell>
          <cell r="F9323">
            <v>0.37819999999999998</v>
          </cell>
          <cell r="G9323">
            <v>28.37</v>
          </cell>
          <cell r="H9323" t="str">
            <v>.</v>
          </cell>
          <cell r="I9323">
            <v>5.68</v>
          </cell>
        </row>
        <row r="9324">
          <cell r="A9324" t="str">
            <v>92564</v>
          </cell>
          <cell r="B9324" t="str">
            <v>Sisi hearing test</v>
          </cell>
          <cell r="D9324" t="str">
            <v>Q1</v>
          </cell>
          <cell r="E9324" t="str">
            <v>5732</v>
          </cell>
          <cell r="F9324">
            <v>0.37819999999999998</v>
          </cell>
          <cell r="G9324">
            <v>28.37</v>
          </cell>
          <cell r="H9324" t="str">
            <v>.</v>
          </cell>
          <cell r="I9324">
            <v>5.68</v>
          </cell>
        </row>
        <row r="9325">
          <cell r="A9325" t="str">
            <v>92565</v>
          </cell>
          <cell r="B9325" t="str">
            <v>Stenger test pure tone</v>
          </cell>
          <cell r="D9325" t="str">
            <v>Q1</v>
          </cell>
          <cell r="E9325" t="str">
            <v>5732</v>
          </cell>
          <cell r="F9325">
            <v>0.37819999999999998</v>
          </cell>
          <cell r="G9325">
            <v>28.37</v>
          </cell>
          <cell r="H9325" t="str">
            <v>.</v>
          </cell>
          <cell r="I9325">
            <v>5.68</v>
          </cell>
        </row>
        <row r="9326">
          <cell r="A9326" t="str">
            <v>92567</v>
          </cell>
          <cell r="B9326" t="str">
            <v>Tympanometry</v>
          </cell>
          <cell r="D9326" t="str">
            <v>Q1</v>
          </cell>
          <cell r="E9326" t="str">
            <v>5732</v>
          </cell>
          <cell r="F9326">
            <v>0.37819999999999998</v>
          </cell>
          <cell r="G9326">
            <v>28.37</v>
          </cell>
          <cell r="H9326" t="str">
            <v>.</v>
          </cell>
          <cell r="I9326">
            <v>5.68</v>
          </cell>
        </row>
        <row r="9327">
          <cell r="A9327" t="str">
            <v>92568</v>
          </cell>
          <cell r="B9327" t="str">
            <v>Acoustic refl threshold tst</v>
          </cell>
          <cell r="D9327" t="str">
            <v>Q1</v>
          </cell>
          <cell r="E9327" t="str">
            <v>5732</v>
          </cell>
          <cell r="F9327">
            <v>0.37819999999999998</v>
          </cell>
          <cell r="G9327">
            <v>28.37</v>
          </cell>
          <cell r="H9327" t="str">
            <v>.</v>
          </cell>
          <cell r="I9327">
            <v>5.68</v>
          </cell>
        </row>
        <row r="9328">
          <cell r="A9328" t="str">
            <v>92570</v>
          </cell>
          <cell r="B9328" t="str">
            <v>Acoustic immitance testing</v>
          </cell>
          <cell r="D9328" t="str">
            <v>Q1</v>
          </cell>
          <cell r="E9328" t="str">
            <v>5721</v>
          </cell>
          <cell r="F9328">
            <v>1.694</v>
          </cell>
          <cell r="G9328">
            <v>127.05</v>
          </cell>
          <cell r="H9328" t="str">
            <v>.</v>
          </cell>
          <cell r="I9328">
            <v>25.41</v>
          </cell>
        </row>
        <row r="9329">
          <cell r="A9329" t="str">
            <v>92571</v>
          </cell>
          <cell r="B9329" t="str">
            <v>Filtered speech hearing test</v>
          </cell>
          <cell r="D9329" t="str">
            <v>Q1</v>
          </cell>
          <cell r="E9329" t="str">
            <v>5732</v>
          </cell>
          <cell r="F9329">
            <v>0.37819999999999998</v>
          </cell>
          <cell r="G9329">
            <v>28.37</v>
          </cell>
          <cell r="H9329" t="str">
            <v>.</v>
          </cell>
          <cell r="I9329">
            <v>5.68</v>
          </cell>
        </row>
        <row r="9330">
          <cell r="A9330" t="str">
            <v>92572</v>
          </cell>
          <cell r="B9330" t="str">
            <v>Staggered spondaic word test</v>
          </cell>
          <cell r="D9330" t="str">
            <v>Q1</v>
          </cell>
          <cell r="E9330" t="str">
            <v>5721</v>
          </cell>
          <cell r="F9330">
            <v>1.694</v>
          </cell>
          <cell r="G9330">
            <v>127.05</v>
          </cell>
          <cell r="H9330" t="str">
            <v>.</v>
          </cell>
          <cell r="I9330">
            <v>25.41</v>
          </cell>
        </row>
        <row r="9331">
          <cell r="A9331" t="str">
            <v>92575</v>
          </cell>
          <cell r="B9331" t="str">
            <v>Sensorineural acuity test</v>
          </cell>
          <cell r="D9331" t="str">
            <v>Q1</v>
          </cell>
          <cell r="E9331" t="str">
            <v>5732</v>
          </cell>
          <cell r="F9331">
            <v>0.37819999999999998</v>
          </cell>
          <cell r="G9331">
            <v>28.37</v>
          </cell>
          <cell r="H9331" t="str">
            <v>.</v>
          </cell>
          <cell r="I9331">
            <v>5.68</v>
          </cell>
        </row>
        <row r="9332">
          <cell r="A9332" t="str">
            <v>92576</v>
          </cell>
          <cell r="B9332" t="str">
            <v>Synthetic sentence test</v>
          </cell>
          <cell r="D9332" t="str">
            <v>Q1</v>
          </cell>
          <cell r="E9332" t="str">
            <v>5732</v>
          </cell>
          <cell r="F9332">
            <v>0.37819999999999998</v>
          </cell>
          <cell r="G9332">
            <v>28.37</v>
          </cell>
          <cell r="H9332" t="str">
            <v>.</v>
          </cell>
          <cell r="I9332">
            <v>5.68</v>
          </cell>
        </row>
        <row r="9333">
          <cell r="A9333" t="str">
            <v>92577</v>
          </cell>
          <cell r="B9333" t="str">
            <v>Stenger test speech</v>
          </cell>
          <cell r="D9333" t="str">
            <v>Q1</v>
          </cell>
          <cell r="E9333" t="str">
            <v>5723</v>
          </cell>
          <cell r="F9333">
            <v>5.5425000000000004</v>
          </cell>
          <cell r="G9333">
            <v>415.69</v>
          </cell>
          <cell r="H9333" t="str">
            <v>.</v>
          </cell>
          <cell r="I9333">
            <v>83.14</v>
          </cell>
        </row>
        <row r="9334">
          <cell r="A9334" t="str">
            <v>92579</v>
          </cell>
          <cell r="B9334" t="str">
            <v>Visual audiometry (vra)</v>
          </cell>
          <cell r="D9334" t="str">
            <v>Q1</v>
          </cell>
          <cell r="E9334" t="str">
            <v>5721</v>
          </cell>
          <cell r="F9334">
            <v>1.694</v>
          </cell>
          <cell r="G9334">
            <v>127.05</v>
          </cell>
          <cell r="H9334" t="str">
            <v>.</v>
          </cell>
          <cell r="I9334">
            <v>25.41</v>
          </cell>
        </row>
        <row r="9335">
          <cell r="A9335" t="str">
            <v>92582</v>
          </cell>
          <cell r="B9335" t="str">
            <v>Conditioning play audiometry</v>
          </cell>
          <cell r="D9335" t="str">
            <v>Q1</v>
          </cell>
          <cell r="E9335" t="str">
            <v>5721</v>
          </cell>
          <cell r="F9335">
            <v>1.694</v>
          </cell>
          <cell r="G9335">
            <v>127.05</v>
          </cell>
          <cell r="H9335" t="str">
            <v>.</v>
          </cell>
          <cell r="I9335">
            <v>25.41</v>
          </cell>
        </row>
        <row r="9336">
          <cell r="A9336" t="str">
            <v>92583</v>
          </cell>
          <cell r="B9336" t="str">
            <v>Select picture audiometry</v>
          </cell>
          <cell r="D9336" t="str">
            <v>Q1</v>
          </cell>
          <cell r="E9336" t="str">
            <v>5732</v>
          </cell>
          <cell r="F9336">
            <v>0.37819999999999998</v>
          </cell>
          <cell r="G9336">
            <v>28.37</v>
          </cell>
          <cell r="H9336" t="str">
            <v>.</v>
          </cell>
          <cell r="I9336">
            <v>5.68</v>
          </cell>
        </row>
        <row r="9337">
          <cell r="A9337" t="str">
            <v>92584</v>
          </cell>
          <cell r="B9337" t="str">
            <v>Electrocochleography</v>
          </cell>
          <cell r="D9337" t="str">
            <v>S</v>
          </cell>
          <cell r="E9337" t="str">
            <v>5721</v>
          </cell>
          <cell r="F9337">
            <v>1.694</v>
          </cell>
          <cell r="G9337">
            <v>127.05</v>
          </cell>
          <cell r="H9337" t="str">
            <v>.</v>
          </cell>
          <cell r="I9337">
            <v>25.41</v>
          </cell>
        </row>
        <row r="9338">
          <cell r="A9338" t="str">
            <v>92585</v>
          </cell>
          <cell r="B9338" t="str">
            <v>Auditor evoke potent compre</v>
          </cell>
          <cell r="D9338" t="str">
            <v>S</v>
          </cell>
          <cell r="E9338" t="str">
            <v>5722</v>
          </cell>
          <cell r="F9338">
            <v>3.0960999999999999</v>
          </cell>
          <cell r="G9338">
            <v>232.21</v>
          </cell>
          <cell r="H9338" t="str">
            <v>.</v>
          </cell>
          <cell r="I9338">
            <v>46.45</v>
          </cell>
        </row>
        <row r="9339">
          <cell r="A9339" t="str">
            <v>92586</v>
          </cell>
          <cell r="B9339" t="str">
            <v>Auditor evoke potent limit</v>
          </cell>
          <cell r="D9339" t="str">
            <v>S</v>
          </cell>
          <cell r="E9339" t="str">
            <v>5721</v>
          </cell>
          <cell r="F9339">
            <v>1.694</v>
          </cell>
          <cell r="G9339">
            <v>127.05</v>
          </cell>
          <cell r="H9339" t="str">
            <v>.</v>
          </cell>
          <cell r="I9339">
            <v>25.41</v>
          </cell>
        </row>
        <row r="9340">
          <cell r="A9340" t="str">
            <v>92587</v>
          </cell>
          <cell r="B9340" t="str">
            <v>Evoked auditory test limited</v>
          </cell>
          <cell r="D9340" t="str">
            <v>S</v>
          </cell>
          <cell r="E9340" t="str">
            <v>5722</v>
          </cell>
          <cell r="F9340">
            <v>3.0960999999999999</v>
          </cell>
          <cell r="G9340">
            <v>232.21</v>
          </cell>
          <cell r="H9340" t="str">
            <v>.</v>
          </cell>
          <cell r="I9340">
            <v>46.45</v>
          </cell>
        </row>
        <row r="9341">
          <cell r="A9341" t="str">
            <v>92588</v>
          </cell>
          <cell r="B9341" t="str">
            <v>Evoked auditory tst complete</v>
          </cell>
          <cell r="D9341" t="str">
            <v>S</v>
          </cell>
          <cell r="E9341" t="str">
            <v>5722</v>
          </cell>
          <cell r="F9341">
            <v>3.0960999999999999</v>
          </cell>
          <cell r="G9341">
            <v>232.21</v>
          </cell>
          <cell r="H9341" t="str">
            <v>.</v>
          </cell>
          <cell r="I9341">
            <v>46.45</v>
          </cell>
        </row>
        <row r="9342">
          <cell r="A9342" t="str">
            <v>92590</v>
          </cell>
          <cell r="B9342" t="str">
            <v>Hearing aid exam one ear</v>
          </cell>
          <cell r="D9342" t="str">
            <v>E1</v>
          </cell>
          <cell r="E9342" t="str">
            <v/>
          </cell>
        </row>
        <row r="9343">
          <cell r="A9343" t="str">
            <v>92591</v>
          </cell>
          <cell r="B9343" t="str">
            <v>Hearing aid exam both ears</v>
          </cell>
          <cell r="D9343" t="str">
            <v>E1</v>
          </cell>
          <cell r="E9343" t="str">
            <v/>
          </cell>
        </row>
        <row r="9344">
          <cell r="A9344" t="str">
            <v>92592</v>
          </cell>
          <cell r="B9344" t="str">
            <v>Hearing aid check one ear</v>
          </cell>
          <cell r="D9344" t="str">
            <v>E1</v>
          </cell>
          <cell r="E9344" t="str">
            <v/>
          </cell>
        </row>
        <row r="9345">
          <cell r="A9345" t="str">
            <v>92593</v>
          </cell>
          <cell r="B9345" t="str">
            <v>Hearing aid check both ears</v>
          </cell>
          <cell r="D9345" t="str">
            <v>E1</v>
          </cell>
          <cell r="E9345" t="str">
            <v/>
          </cell>
        </row>
        <row r="9346">
          <cell r="A9346" t="str">
            <v>92594</v>
          </cell>
          <cell r="B9346" t="str">
            <v>Electro hearng aid test one</v>
          </cell>
          <cell r="D9346" t="str">
            <v>E1</v>
          </cell>
          <cell r="E9346" t="str">
            <v/>
          </cell>
        </row>
        <row r="9347">
          <cell r="A9347" t="str">
            <v>92595</v>
          </cell>
          <cell r="B9347" t="str">
            <v>Electro hearng aid tst both</v>
          </cell>
          <cell r="D9347" t="str">
            <v>E1</v>
          </cell>
          <cell r="E9347" t="str">
            <v/>
          </cell>
        </row>
        <row r="9348">
          <cell r="A9348" t="str">
            <v>92596</v>
          </cell>
          <cell r="B9348" t="str">
            <v>Ear protector evaluation</v>
          </cell>
          <cell r="D9348" t="str">
            <v>Q1</v>
          </cell>
          <cell r="E9348" t="str">
            <v>5732</v>
          </cell>
          <cell r="F9348">
            <v>0.37819999999999998</v>
          </cell>
          <cell r="G9348">
            <v>28.37</v>
          </cell>
          <cell r="H9348" t="str">
            <v>.</v>
          </cell>
          <cell r="I9348">
            <v>5.68</v>
          </cell>
        </row>
        <row r="9349">
          <cell r="A9349" t="str">
            <v>92597</v>
          </cell>
          <cell r="B9349" t="str">
            <v>Oral speech device eval</v>
          </cell>
          <cell r="D9349" t="str">
            <v>A</v>
          </cell>
          <cell r="E9349" t="str">
            <v/>
          </cell>
        </row>
        <row r="9350">
          <cell r="A9350" t="str">
            <v>92601</v>
          </cell>
          <cell r="B9350" t="str">
            <v>Cochlear implt f/up exam &lt;7</v>
          </cell>
          <cell r="D9350" t="str">
            <v>S</v>
          </cell>
          <cell r="E9350" t="str">
            <v>5721</v>
          </cell>
          <cell r="F9350">
            <v>1.694</v>
          </cell>
          <cell r="G9350">
            <v>127.05</v>
          </cell>
          <cell r="H9350" t="str">
            <v>.</v>
          </cell>
          <cell r="I9350">
            <v>25.41</v>
          </cell>
        </row>
        <row r="9351">
          <cell r="A9351" t="str">
            <v>92602</v>
          </cell>
          <cell r="B9351" t="str">
            <v>Reprogram cochlear implt 7/&gt;</v>
          </cell>
          <cell r="D9351" t="str">
            <v>S</v>
          </cell>
          <cell r="E9351" t="str">
            <v>5721</v>
          </cell>
          <cell r="F9351">
            <v>1.694</v>
          </cell>
          <cell r="G9351">
            <v>127.05</v>
          </cell>
          <cell r="H9351" t="str">
            <v>.</v>
          </cell>
          <cell r="I9351">
            <v>25.41</v>
          </cell>
        </row>
        <row r="9352">
          <cell r="A9352" t="str">
            <v>92603</v>
          </cell>
          <cell r="B9352" t="str">
            <v>Cochlear implt f/up exam 7/&gt;</v>
          </cell>
          <cell r="D9352" t="str">
            <v>S</v>
          </cell>
          <cell r="E9352" t="str">
            <v>5721</v>
          </cell>
          <cell r="F9352">
            <v>1.694</v>
          </cell>
          <cell r="G9352">
            <v>127.05</v>
          </cell>
          <cell r="H9352" t="str">
            <v>.</v>
          </cell>
          <cell r="I9352">
            <v>25.41</v>
          </cell>
        </row>
        <row r="9353">
          <cell r="A9353" t="str">
            <v>92604</v>
          </cell>
          <cell r="B9353" t="str">
            <v>Reprogram cochlear implt 7/&gt;</v>
          </cell>
          <cell r="D9353" t="str">
            <v>S</v>
          </cell>
          <cell r="E9353" t="str">
            <v>5721</v>
          </cell>
          <cell r="F9353">
            <v>1.694</v>
          </cell>
          <cell r="G9353">
            <v>127.05</v>
          </cell>
          <cell r="H9353" t="str">
            <v>.</v>
          </cell>
          <cell r="I9353">
            <v>25.41</v>
          </cell>
        </row>
        <row r="9354">
          <cell r="A9354" t="str">
            <v>92605</v>
          </cell>
          <cell r="B9354" t="str">
            <v>Ex for nonspeech device rx</v>
          </cell>
          <cell r="D9354" t="str">
            <v>A</v>
          </cell>
          <cell r="E9354" t="str">
            <v/>
          </cell>
        </row>
        <row r="9355">
          <cell r="A9355" t="str">
            <v>92606</v>
          </cell>
          <cell r="B9355" t="str">
            <v>Non-speech device service</v>
          </cell>
          <cell r="D9355" t="str">
            <v>A</v>
          </cell>
          <cell r="E9355" t="str">
            <v/>
          </cell>
        </row>
        <row r="9356">
          <cell r="A9356" t="str">
            <v>92607</v>
          </cell>
          <cell r="B9356" t="str">
            <v>Ex for speech device rx 1hr</v>
          </cell>
          <cell r="D9356" t="str">
            <v>A</v>
          </cell>
          <cell r="E9356" t="str">
            <v/>
          </cell>
        </row>
        <row r="9357">
          <cell r="A9357" t="str">
            <v>92608</v>
          </cell>
          <cell r="B9357" t="str">
            <v>Ex for speech device rx addl</v>
          </cell>
          <cell r="D9357" t="str">
            <v>A</v>
          </cell>
          <cell r="E9357" t="str">
            <v/>
          </cell>
        </row>
        <row r="9358">
          <cell r="A9358" t="str">
            <v>92609</v>
          </cell>
          <cell r="B9358" t="str">
            <v>Use of speech device service</v>
          </cell>
          <cell r="D9358" t="str">
            <v>A</v>
          </cell>
          <cell r="E9358" t="str">
            <v/>
          </cell>
        </row>
        <row r="9359">
          <cell r="A9359" t="str">
            <v>92610</v>
          </cell>
          <cell r="B9359" t="str">
            <v>Evaluate swallowing function</v>
          </cell>
          <cell r="D9359" t="str">
            <v>A</v>
          </cell>
          <cell r="E9359" t="str">
            <v/>
          </cell>
        </row>
        <row r="9360">
          <cell r="A9360" t="str">
            <v>92611</v>
          </cell>
          <cell r="B9360" t="str">
            <v>Motion fluoroscopy/swallow</v>
          </cell>
          <cell r="D9360" t="str">
            <v>A</v>
          </cell>
          <cell r="E9360" t="str">
            <v/>
          </cell>
        </row>
        <row r="9361">
          <cell r="A9361" t="str">
            <v>92612</v>
          </cell>
          <cell r="B9361" t="str">
            <v>Endoscopy swallow (fees) vid</v>
          </cell>
          <cell r="D9361" t="str">
            <v>A</v>
          </cell>
          <cell r="E9361" t="str">
            <v/>
          </cell>
        </row>
        <row r="9362">
          <cell r="A9362" t="str">
            <v>92613</v>
          </cell>
          <cell r="B9362" t="str">
            <v>Endoscopy swallow (fees) i&amp;r</v>
          </cell>
          <cell r="D9362" t="str">
            <v>B</v>
          </cell>
          <cell r="E9362" t="str">
            <v/>
          </cell>
        </row>
        <row r="9363">
          <cell r="A9363" t="str">
            <v>92614</v>
          </cell>
          <cell r="B9363" t="str">
            <v>Laryngoscopic sensory vid</v>
          </cell>
          <cell r="D9363" t="str">
            <v>A</v>
          </cell>
          <cell r="E9363" t="str">
            <v/>
          </cell>
        </row>
        <row r="9364">
          <cell r="A9364" t="str">
            <v>92615</v>
          </cell>
          <cell r="B9364" t="str">
            <v>Laryngoscopic sensory i&amp;r</v>
          </cell>
          <cell r="D9364" t="str">
            <v>E1</v>
          </cell>
          <cell r="E9364" t="str">
            <v/>
          </cell>
        </row>
        <row r="9365">
          <cell r="A9365" t="str">
            <v>92616</v>
          </cell>
          <cell r="B9365" t="str">
            <v>Fees w/laryngeal sense test</v>
          </cell>
          <cell r="D9365" t="str">
            <v>A</v>
          </cell>
          <cell r="E9365" t="str">
            <v/>
          </cell>
        </row>
        <row r="9366">
          <cell r="A9366" t="str">
            <v>92617</v>
          </cell>
          <cell r="B9366" t="str">
            <v>Fees w/laryngeal sense i&amp;r</v>
          </cell>
          <cell r="D9366" t="str">
            <v>E1</v>
          </cell>
          <cell r="E9366" t="str">
            <v/>
          </cell>
        </row>
        <row r="9367">
          <cell r="A9367" t="str">
            <v>92618</v>
          </cell>
          <cell r="B9367" t="str">
            <v>Ex for nonspeech dev rx add</v>
          </cell>
          <cell r="D9367" t="str">
            <v>A</v>
          </cell>
          <cell r="E9367" t="str">
            <v/>
          </cell>
        </row>
        <row r="9368">
          <cell r="A9368" t="str">
            <v>92620</v>
          </cell>
          <cell r="B9368" t="str">
            <v>Auditory function 60 min</v>
          </cell>
          <cell r="D9368" t="str">
            <v>Q1</v>
          </cell>
          <cell r="E9368" t="str">
            <v>5721</v>
          </cell>
          <cell r="F9368">
            <v>1.694</v>
          </cell>
          <cell r="G9368">
            <v>127.05</v>
          </cell>
          <cell r="H9368" t="str">
            <v>.</v>
          </cell>
          <cell r="I9368">
            <v>25.41</v>
          </cell>
        </row>
        <row r="9369">
          <cell r="A9369" t="str">
            <v>92621</v>
          </cell>
          <cell r="B9369" t="str">
            <v>Auditory function + 15 min</v>
          </cell>
          <cell r="D9369" t="str">
            <v>N</v>
          </cell>
          <cell r="E9369" t="str">
            <v/>
          </cell>
        </row>
        <row r="9370">
          <cell r="A9370" t="str">
            <v>92625</v>
          </cell>
          <cell r="B9370" t="str">
            <v>Tinnitus assessment</v>
          </cell>
          <cell r="D9370" t="str">
            <v>Q1</v>
          </cell>
          <cell r="E9370" t="str">
            <v>5721</v>
          </cell>
          <cell r="F9370">
            <v>1.694</v>
          </cell>
          <cell r="G9370">
            <v>127.05</v>
          </cell>
          <cell r="H9370" t="str">
            <v>.</v>
          </cell>
          <cell r="I9370">
            <v>25.41</v>
          </cell>
        </row>
        <row r="9371">
          <cell r="A9371" t="str">
            <v>92626</v>
          </cell>
          <cell r="B9371" t="str">
            <v>Eval aud rehab status</v>
          </cell>
          <cell r="D9371" t="str">
            <v>Q1</v>
          </cell>
          <cell r="E9371" t="str">
            <v>5721</v>
          </cell>
          <cell r="F9371">
            <v>1.694</v>
          </cell>
          <cell r="G9371">
            <v>127.05</v>
          </cell>
          <cell r="H9371" t="str">
            <v>.</v>
          </cell>
          <cell r="I9371">
            <v>25.41</v>
          </cell>
        </row>
        <row r="9372">
          <cell r="A9372" t="str">
            <v>92627</v>
          </cell>
          <cell r="B9372" t="str">
            <v>Eval aud status rehab add-on</v>
          </cell>
          <cell r="D9372" t="str">
            <v>N</v>
          </cell>
          <cell r="E9372" t="str">
            <v/>
          </cell>
        </row>
        <row r="9373">
          <cell r="A9373" t="str">
            <v>92630</v>
          </cell>
          <cell r="B9373" t="str">
            <v>Aud rehab pre-ling hear loss</v>
          </cell>
          <cell r="D9373" t="str">
            <v>E1</v>
          </cell>
          <cell r="E9373" t="str">
            <v/>
          </cell>
        </row>
        <row r="9374">
          <cell r="A9374" t="str">
            <v>92633</v>
          </cell>
          <cell r="B9374" t="str">
            <v>Aud rehab postling hear loss</v>
          </cell>
          <cell r="D9374" t="str">
            <v>E1</v>
          </cell>
          <cell r="E9374" t="str">
            <v/>
          </cell>
        </row>
        <row r="9375">
          <cell r="A9375" t="str">
            <v>92640</v>
          </cell>
          <cell r="B9375" t="str">
            <v>Aud brainstem implt programg</v>
          </cell>
          <cell r="D9375" t="str">
            <v>S</v>
          </cell>
          <cell r="E9375" t="str">
            <v>5721</v>
          </cell>
          <cell r="F9375">
            <v>1.694</v>
          </cell>
          <cell r="G9375">
            <v>127.05</v>
          </cell>
          <cell r="H9375" t="str">
            <v>.</v>
          </cell>
          <cell r="I9375">
            <v>25.41</v>
          </cell>
        </row>
        <row r="9376">
          <cell r="A9376" t="str">
            <v>92700</v>
          </cell>
          <cell r="B9376" t="str">
            <v>Ent procedure/service</v>
          </cell>
          <cell r="D9376" t="str">
            <v>Q1</v>
          </cell>
          <cell r="E9376" t="str">
            <v>5731</v>
          </cell>
          <cell r="F9376">
            <v>0.1681</v>
          </cell>
          <cell r="G9376">
            <v>12.61</v>
          </cell>
          <cell r="H9376" t="str">
            <v>.</v>
          </cell>
          <cell r="I9376">
            <v>2.5299999999999998</v>
          </cell>
        </row>
        <row r="9377">
          <cell r="A9377" t="str">
            <v>92920</v>
          </cell>
          <cell r="B9377" t="str">
            <v>Prq cardiac angioplast 1 art</v>
          </cell>
          <cell r="C9377" t="str">
            <v>CH</v>
          </cell>
          <cell r="D9377" t="str">
            <v>J1</v>
          </cell>
          <cell r="E9377" t="str">
            <v>5192</v>
          </cell>
          <cell r="F9377">
            <v>64.308000000000007</v>
          </cell>
          <cell r="G9377">
            <v>4823.16</v>
          </cell>
          <cell r="H9377" t="str">
            <v>.</v>
          </cell>
          <cell r="I9377">
            <v>964.64</v>
          </cell>
          <cell r="J9377">
            <v>42736</v>
          </cell>
          <cell r="M9377" t="str">
            <v>*</v>
          </cell>
        </row>
        <row r="9378">
          <cell r="A9378" t="str">
            <v>92921</v>
          </cell>
          <cell r="B9378" t="str">
            <v>Prq cardiac angio addl art</v>
          </cell>
          <cell r="D9378" t="str">
            <v>N</v>
          </cell>
          <cell r="E9378" t="str">
            <v/>
          </cell>
        </row>
        <row r="9379">
          <cell r="A9379" t="str">
            <v>92924</v>
          </cell>
          <cell r="B9379" t="str">
            <v>Prq card angio/athrect 1 art</v>
          </cell>
          <cell r="C9379" t="str">
            <v>CH</v>
          </cell>
          <cell r="D9379" t="str">
            <v>J1</v>
          </cell>
          <cell r="E9379" t="str">
            <v>5193</v>
          </cell>
          <cell r="F9379">
            <v>129.97579999999999</v>
          </cell>
          <cell r="G9379">
            <v>9748.31</v>
          </cell>
          <cell r="H9379" t="str">
            <v>.</v>
          </cell>
          <cell r="I9379">
            <v>1949.67</v>
          </cell>
          <cell r="J9379">
            <v>42736</v>
          </cell>
          <cell r="M9379" t="str">
            <v>*</v>
          </cell>
        </row>
        <row r="9380">
          <cell r="A9380" t="str">
            <v>92925</v>
          </cell>
          <cell r="B9380" t="str">
            <v>Prq card angio/athrect addl</v>
          </cell>
          <cell r="D9380" t="str">
            <v>N</v>
          </cell>
          <cell r="E9380" t="str">
            <v/>
          </cell>
        </row>
        <row r="9381">
          <cell r="A9381" t="str">
            <v>92928</v>
          </cell>
          <cell r="B9381" t="str">
            <v>Prq card stent w/angio 1 vsl</v>
          </cell>
          <cell r="C9381" t="str">
            <v>CH</v>
          </cell>
          <cell r="D9381" t="str">
            <v>J1</v>
          </cell>
          <cell r="E9381" t="str">
            <v>5193</v>
          </cell>
          <cell r="F9381">
            <v>129.97579999999999</v>
          </cell>
          <cell r="G9381">
            <v>9748.31</v>
          </cell>
          <cell r="H9381" t="str">
            <v>.</v>
          </cell>
          <cell r="I9381">
            <v>1949.67</v>
          </cell>
          <cell r="J9381">
            <v>42736</v>
          </cell>
          <cell r="M9381" t="str">
            <v>*</v>
          </cell>
        </row>
        <row r="9382">
          <cell r="A9382" t="str">
            <v>92929</v>
          </cell>
          <cell r="B9382" t="str">
            <v>Prq card stent w/angio addl</v>
          </cell>
          <cell r="D9382" t="str">
            <v>N</v>
          </cell>
          <cell r="E9382" t="str">
            <v/>
          </cell>
        </row>
        <row r="9383">
          <cell r="A9383" t="str">
            <v>92933</v>
          </cell>
          <cell r="B9383" t="str">
            <v>Prq card stent/ath/angio</v>
          </cell>
          <cell r="C9383" t="str">
            <v>CH</v>
          </cell>
          <cell r="D9383" t="str">
            <v>J1</v>
          </cell>
          <cell r="E9383" t="str">
            <v>5194</v>
          </cell>
          <cell r="F9383">
            <v>197.0094</v>
          </cell>
          <cell r="G9383">
            <v>14775.9</v>
          </cell>
          <cell r="H9383" t="str">
            <v>.</v>
          </cell>
          <cell r="I9383">
            <v>2955.18</v>
          </cell>
          <cell r="J9383">
            <v>42736</v>
          </cell>
          <cell r="M9383" t="str">
            <v>*</v>
          </cell>
        </row>
        <row r="9384">
          <cell r="A9384" t="str">
            <v>92934</v>
          </cell>
          <cell r="B9384" t="str">
            <v>Prq card stent/ath/angio</v>
          </cell>
          <cell r="D9384" t="str">
            <v>N</v>
          </cell>
          <cell r="E9384" t="str">
            <v/>
          </cell>
        </row>
        <row r="9385">
          <cell r="A9385" t="str">
            <v>92937</v>
          </cell>
          <cell r="B9385" t="str">
            <v>Prq revasc byp graft 1 vsl</v>
          </cell>
          <cell r="C9385" t="str">
            <v>CH</v>
          </cell>
          <cell r="D9385" t="str">
            <v>J1</v>
          </cell>
          <cell r="E9385" t="str">
            <v>5193</v>
          </cell>
          <cell r="F9385">
            <v>129.97579999999999</v>
          </cell>
          <cell r="G9385">
            <v>9748.31</v>
          </cell>
          <cell r="H9385" t="str">
            <v>.</v>
          </cell>
          <cell r="I9385">
            <v>1949.67</v>
          </cell>
          <cell r="J9385">
            <v>42736</v>
          </cell>
          <cell r="M9385" t="str">
            <v>*</v>
          </cell>
        </row>
        <row r="9386">
          <cell r="A9386" t="str">
            <v>92938</v>
          </cell>
          <cell r="B9386" t="str">
            <v>Prq revasc byp graft addl</v>
          </cell>
          <cell r="D9386" t="str">
            <v>N</v>
          </cell>
          <cell r="E9386" t="str">
            <v/>
          </cell>
        </row>
        <row r="9387">
          <cell r="A9387" t="str">
            <v>92941</v>
          </cell>
          <cell r="B9387" t="str">
            <v>Prq card revasc mi 1 vsl</v>
          </cell>
          <cell r="C9387" t="str">
            <v>CH</v>
          </cell>
          <cell r="D9387" t="str">
            <v>J1</v>
          </cell>
          <cell r="E9387" t="str">
            <v>5193</v>
          </cell>
          <cell r="F9387">
            <v>129.97579999999999</v>
          </cell>
          <cell r="G9387">
            <v>9748.31</v>
          </cell>
          <cell r="H9387" t="str">
            <v>.</v>
          </cell>
          <cell r="I9387">
            <v>1949.67</v>
          </cell>
          <cell r="J9387">
            <v>42736</v>
          </cell>
          <cell r="M9387" t="str">
            <v>*</v>
          </cell>
        </row>
        <row r="9388">
          <cell r="A9388" t="str">
            <v>92943</v>
          </cell>
          <cell r="B9388" t="str">
            <v>Prq card revasc chronic 1vsl</v>
          </cell>
          <cell r="C9388" t="str">
            <v>CH</v>
          </cell>
          <cell r="D9388" t="str">
            <v>J1</v>
          </cell>
          <cell r="E9388" t="str">
            <v>5193</v>
          </cell>
          <cell r="F9388">
            <v>129.97579999999999</v>
          </cell>
          <cell r="G9388">
            <v>9748.31</v>
          </cell>
          <cell r="H9388" t="str">
            <v>.</v>
          </cell>
          <cell r="I9388">
            <v>1949.67</v>
          </cell>
          <cell r="J9388">
            <v>42736</v>
          </cell>
          <cell r="M9388" t="str">
            <v>*</v>
          </cell>
        </row>
        <row r="9389">
          <cell r="A9389" t="str">
            <v>92944</v>
          </cell>
          <cell r="B9389" t="str">
            <v>Prq card revasc chronic addl</v>
          </cell>
          <cell r="D9389" t="str">
            <v>N</v>
          </cell>
          <cell r="E9389" t="str">
            <v/>
          </cell>
        </row>
        <row r="9390">
          <cell r="A9390" t="str">
            <v>92950</v>
          </cell>
          <cell r="B9390" t="str">
            <v>Heart/lung resuscitation cpr</v>
          </cell>
          <cell r="D9390" t="str">
            <v>S</v>
          </cell>
          <cell r="E9390" t="str">
            <v>5722</v>
          </cell>
          <cell r="F9390">
            <v>3.0960999999999999</v>
          </cell>
          <cell r="G9390">
            <v>232.21</v>
          </cell>
          <cell r="H9390" t="str">
            <v>.</v>
          </cell>
          <cell r="I9390">
            <v>46.45</v>
          </cell>
        </row>
        <row r="9391">
          <cell r="A9391" t="str">
            <v>92953</v>
          </cell>
          <cell r="B9391" t="str">
            <v>Temporary external pacing</v>
          </cell>
          <cell r="D9391" t="str">
            <v>Q3</v>
          </cell>
          <cell r="E9391" t="str">
            <v>5781</v>
          </cell>
          <cell r="F9391">
            <v>6.4150999999999998</v>
          </cell>
          <cell r="G9391">
            <v>481.14</v>
          </cell>
          <cell r="H9391" t="str">
            <v>.</v>
          </cell>
          <cell r="I9391">
            <v>96.23</v>
          </cell>
        </row>
        <row r="9392">
          <cell r="A9392" t="str">
            <v>92960</v>
          </cell>
          <cell r="B9392" t="str">
            <v>Cardioversion electric ext</v>
          </cell>
          <cell r="D9392" t="str">
            <v>S</v>
          </cell>
          <cell r="E9392" t="str">
            <v>5781</v>
          </cell>
          <cell r="F9392">
            <v>6.4150999999999998</v>
          </cell>
          <cell r="G9392">
            <v>481.14</v>
          </cell>
          <cell r="H9392" t="str">
            <v>.</v>
          </cell>
          <cell r="I9392">
            <v>96.23</v>
          </cell>
        </row>
        <row r="9393">
          <cell r="A9393" t="str">
            <v>92961</v>
          </cell>
          <cell r="B9393" t="str">
            <v>Cardioversion electric int</v>
          </cell>
          <cell r="D9393" t="str">
            <v>S</v>
          </cell>
          <cell r="E9393" t="str">
            <v>5781</v>
          </cell>
          <cell r="F9393">
            <v>6.4150999999999998</v>
          </cell>
          <cell r="G9393">
            <v>481.14</v>
          </cell>
          <cell r="H9393" t="str">
            <v>.</v>
          </cell>
          <cell r="I9393">
            <v>96.23</v>
          </cell>
        </row>
        <row r="9394">
          <cell r="A9394" t="str">
            <v>92970</v>
          </cell>
          <cell r="B9394" t="str">
            <v>Cardioassist internal</v>
          </cell>
          <cell r="D9394" t="str">
            <v>C</v>
          </cell>
          <cell r="E9394" t="str">
            <v/>
          </cell>
        </row>
        <row r="9395">
          <cell r="A9395" t="str">
            <v>92971</v>
          </cell>
          <cell r="B9395" t="str">
            <v>Cardioassist external</v>
          </cell>
          <cell r="D9395" t="str">
            <v>C</v>
          </cell>
          <cell r="E9395" t="str">
            <v/>
          </cell>
        </row>
        <row r="9396">
          <cell r="A9396" t="str">
            <v>92973</v>
          </cell>
          <cell r="B9396" t="str">
            <v>Prq coronary mech thrombect</v>
          </cell>
          <cell r="D9396" t="str">
            <v>N</v>
          </cell>
          <cell r="E9396" t="str">
            <v/>
          </cell>
        </row>
        <row r="9397">
          <cell r="A9397" t="str">
            <v>92974</v>
          </cell>
          <cell r="B9397" t="str">
            <v>Cath place cardio brachytx</v>
          </cell>
          <cell r="D9397" t="str">
            <v>N</v>
          </cell>
          <cell r="E9397" t="str">
            <v/>
          </cell>
        </row>
        <row r="9398">
          <cell r="A9398" t="str">
            <v>92975</v>
          </cell>
          <cell r="B9398" t="str">
            <v>Dissolve clot heart vessel</v>
          </cell>
          <cell r="D9398" t="str">
            <v>C</v>
          </cell>
          <cell r="E9398" t="str">
            <v/>
          </cell>
        </row>
        <row r="9399">
          <cell r="A9399" t="str">
            <v>92977</v>
          </cell>
          <cell r="B9399" t="str">
            <v>Dissolve clot heart vessel</v>
          </cell>
          <cell r="C9399" t="str">
            <v>CH</v>
          </cell>
          <cell r="D9399" t="str">
            <v>T</v>
          </cell>
          <cell r="E9399" t="str">
            <v>5694</v>
          </cell>
          <cell r="F9399">
            <v>3.7242999999999999</v>
          </cell>
          <cell r="G9399">
            <v>279.33</v>
          </cell>
          <cell r="H9399" t="str">
            <v>.</v>
          </cell>
          <cell r="I9399">
            <v>55.87</v>
          </cell>
          <cell r="J9399">
            <v>42736</v>
          </cell>
          <cell r="M9399" t="str">
            <v>*</v>
          </cell>
        </row>
        <row r="9400">
          <cell r="A9400" t="str">
            <v>92978</v>
          </cell>
          <cell r="B9400" t="str">
            <v>Endoluminl ivus oct c 1st</v>
          </cell>
          <cell r="D9400" t="str">
            <v>N</v>
          </cell>
          <cell r="E9400" t="str">
            <v/>
          </cell>
        </row>
        <row r="9401">
          <cell r="A9401" t="str">
            <v>92979</v>
          </cell>
          <cell r="B9401" t="str">
            <v>Endoluminl ivus oct c ea</v>
          </cell>
          <cell r="D9401" t="str">
            <v>N</v>
          </cell>
          <cell r="E9401" t="str">
            <v/>
          </cell>
        </row>
        <row r="9402">
          <cell r="A9402" t="str">
            <v>92986</v>
          </cell>
          <cell r="B9402" t="str">
            <v>Revision of aortic valve</v>
          </cell>
          <cell r="C9402" t="str">
            <v>CH</v>
          </cell>
          <cell r="D9402" t="str">
            <v>J1</v>
          </cell>
          <cell r="E9402" t="str">
            <v>5192</v>
          </cell>
          <cell r="F9402">
            <v>64.308000000000007</v>
          </cell>
          <cell r="G9402">
            <v>4823.16</v>
          </cell>
          <cell r="H9402" t="str">
            <v>.</v>
          </cell>
          <cell r="I9402">
            <v>964.64</v>
          </cell>
          <cell r="J9402">
            <v>42736</v>
          </cell>
          <cell r="M9402" t="str">
            <v>*</v>
          </cell>
        </row>
        <row r="9403">
          <cell r="A9403" t="str">
            <v>92987</v>
          </cell>
          <cell r="B9403" t="str">
            <v>Revision of mitral valve</v>
          </cell>
          <cell r="C9403" t="str">
            <v>CH</v>
          </cell>
          <cell r="D9403" t="str">
            <v>J1</v>
          </cell>
          <cell r="E9403" t="str">
            <v>5193</v>
          </cell>
          <cell r="F9403">
            <v>129.97579999999999</v>
          </cell>
          <cell r="G9403">
            <v>9748.31</v>
          </cell>
          <cell r="H9403" t="str">
            <v>.</v>
          </cell>
          <cell r="I9403">
            <v>1949.67</v>
          </cell>
          <cell r="J9403">
            <v>42736</v>
          </cell>
          <cell r="M9403" t="str">
            <v>*</v>
          </cell>
        </row>
        <row r="9404">
          <cell r="A9404" t="str">
            <v>92990</v>
          </cell>
          <cell r="B9404" t="str">
            <v>Revision of pulmonary valve</v>
          </cell>
          <cell r="C9404" t="str">
            <v>CH</v>
          </cell>
          <cell r="D9404" t="str">
            <v>J1</v>
          </cell>
          <cell r="E9404" t="str">
            <v>5193</v>
          </cell>
          <cell r="F9404">
            <v>129.97579999999999</v>
          </cell>
          <cell r="G9404">
            <v>9748.31</v>
          </cell>
          <cell r="H9404" t="str">
            <v>.</v>
          </cell>
          <cell r="I9404">
            <v>1949.67</v>
          </cell>
          <cell r="J9404">
            <v>42736</v>
          </cell>
          <cell r="M9404" t="str">
            <v>*</v>
          </cell>
        </row>
        <row r="9405">
          <cell r="A9405" t="str">
            <v>92992</v>
          </cell>
          <cell r="B9405" t="str">
            <v>Revision of heart chamber</v>
          </cell>
          <cell r="D9405" t="str">
            <v>C</v>
          </cell>
          <cell r="E9405" t="str">
            <v/>
          </cell>
        </row>
        <row r="9406">
          <cell r="A9406" t="str">
            <v>92993</v>
          </cell>
          <cell r="B9406" t="str">
            <v>Revision of heart chamber</v>
          </cell>
          <cell r="D9406" t="str">
            <v>C</v>
          </cell>
          <cell r="E9406" t="str">
            <v/>
          </cell>
        </row>
        <row r="9407">
          <cell r="A9407" t="str">
            <v>92997</v>
          </cell>
          <cell r="B9407" t="str">
            <v>Pul art balloon repr percut</v>
          </cell>
          <cell r="C9407" t="str">
            <v>CH</v>
          </cell>
          <cell r="D9407" t="str">
            <v>J1</v>
          </cell>
          <cell r="E9407" t="str">
            <v>5193</v>
          </cell>
          <cell r="F9407">
            <v>129.97579999999999</v>
          </cell>
          <cell r="G9407">
            <v>9748.31</v>
          </cell>
          <cell r="H9407" t="str">
            <v>.</v>
          </cell>
          <cell r="I9407">
            <v>1949.67</v>
          </cell>
          <cell r="J9407">
            <v>42736</v>
          </cell>
          <cell r="M9407" t="str">
            <v>*</v>
          </cell>
        </row>
        <row r="9408">
          <cell r="A9408" t="str">
            <v>92998</v>
          </cell>
          <cell r="B9408" t="str">
            <v>Pul art balloon repr percut</v>
          </cell>
          <cell r="D9408" t="str">
            <v>N</v>
          </cell>
          <cell r="E9408" t="str">
            <v/>
          </cell>
        </row>
        <row r="9409">
          <cell r="A9409" t="str">
            <v>93000</v>
          </cell>
          <cell r="B9409" t="str">
            <v>Electrocardiogram complete</v>
          </cell>
          <cell r="D9409" t="str">
            <v>M</v>
          </cell>
          <cell r="E9409" t="str">
            <v/>
          </cell>
        </row>
        <row r="9410">
          <cell r="A9410" t="str">
            <v>93005</v>
          </cell>
          <cell r="B9410" t="str">
            <v>Electrocardiogram tracing</v>
          </cell>
          <cell r="D9410" t="str">
            <v>Q1</v>
          </cell>
          <cell r="E9410" t="str">
            <v>5733</v>
          </cell>
          <cell r="F9410">
            <v>0.72699999999999998</v>
          </cell>
          <cell r="G9410">
            <v>54.53</v>
          </cell>
          <cell r="H9410" t="str">
            <v>.</v>
          </cell>
          <cell r="I9410">
            <v>10.91</v>
          </cell>
        </row>
        <row r="9411">
          <cell r="A9411" t="str">
            <v>93010</v>
          </cell>
          <cell r="B9411" t="str">
            <v>Electrocardiogram report</v>
          </cell>
          <cell r="D9411" t="str">
            <v>B</v>
          </cell>
          <cell r="E9411" t="str">
            <v/>
          </cell>
        </row>
        <row r="9412">
          <cell r="A9412" t="str">
            <v>93015</v>
          </cell>
          <cell r="B9412" t="str">
            <v>Cardiovascular stress test</v>
          </cell>
          <cell r="D9412" t="str">
            <v>B</v>
          </cell>
          <cell r="E9412" t="str">
            <v/>
          </cell>
        </row>
        <row r="9413">
          <cell r="A9413" t="str">
            <v>93016</v>
          </cell>
          <cell r="B9413" t="str">
            <v>Cardiovascular stress test</v>
          </cell>
          <cell r="D9413" t="str">
            <v>B</v>
          </cell>
          <cell r="E9413" t="str">
            <v/>
          </cell>
        </row>
        <row r="9414">
          <cell r="A9414" t="str">
            <v>93017</v>
          </cell>
          <cell r="B9414" t="str">
            <v>Cardiovascular stress test</v>
          </cell>
          <cell r="D9414" t="str">
            <v>Q1</v>
          </cell>
          <cell r="E9414" t="str">
            <v>5722</v>
          </cell>
          <cell r="F9414">
            <v>3.0960999999999999</v>
          </cell>
          <cell r="G9414">
            <v>232.21</v>
          </cell>
          <cell r="H9414" t="str">
            <v>.</v>
          </cell>
          <cell r="I9414">
            <v>46.45</v>
          </cell>
        </row>
        <row r="9415">
          <cell r="A9415" t="str">
            <v>93018</v>
          </cell>
          <cell r="B9415" t="str">
            <v>Cardiovascular stress test</v>
          </cell>
          <cell r="D9415" t="str">
            <v>B</v>
          </cell>
          <cell r="E9415" t="str">
            <v/>
          </cell>
        </row>
        <row r="9416">
          <cell r="A9416" t="str">
            <v>93024</v>
          </cell>
          <cell r="B9416" t="str">
            <v>Cardiac drug stress test</v>
          </cell>
          <cell r="C9416" t="str">
            <v>CH</v>
          </cell>
          <cell r="D9416" t="str">
            <v>Q1</v>
          </cell>
          <cell r="E9416" t="str">
            <v>5735</v>
          </cell>
          <cell r="F9416">
            <v>3.5131999999999999</v>
          </cell>
          <cell r="G9416">
            <v>263.49</v>
          </cell>
          <cell r="H9416" t="str">
            <v>.</v>
          </cell>
          <cell r="I9416">
            <v>52.7</v>
          </cell>
          <cell r="J9416">
            <v>42736</v>
          </cell>
          <cell r="M9416" t="str">
            <v>*</v>
          </cell>
        </row>
        <row r="9417">
          <cell r="A9417" t="str">
            <v>93025</v>
          </cell>
          <cell r="B9417" t="str">
            <v>Microvolt t-wave assess</v>
          </cell>
          <cell r="D9417" t="str">
            <v>S</v>
          </cell>
          <cell r="E9417" t="str">
            <v>5721</v>
          </cell>
          <cell r="F9417">
            <v>1.694</v>
          </cell>
          <cell r="G9417">
            <v>127.05</v>
          </cell>
          <cell r="H9417" t="str">
            <v>.</v>
          </cell>
          <cell r="I9417">
            <v>25.41</v>
          </cell>
        </row>
        <row r="9418">
          <cell r="A9418" t="str">
            <v>93040</v>
          </cell>
          <cell r="B9418" t="str">
            <v>Rhythm ecg with report</v>
          </cell>
          <cell r="D9418" t="str">
            <v>B</v>
          </cell>
          <cell r="E9418" t="str">
            <v/>
          </cell>
        </row>
        <row r="9419">
          <cell r="A9419" t="str">
            <v>93041</v>
          </cell>
          <cell r="B9419" t="str">
            <v>Rhythm ecg tracing</v>
          </cell>
          <cell r="C9419" t="str">
            <v>CH</v>
          </cell>
          <cell r="D9419" t="str">
            <v>Q1</v>
          </cell>
          <cell r="E9419" t="str">
            <v>5733</v>
          </cell>
          <cell r="F9419">
            <v>0.72699999999999998</v>
          </cell>
          <cell r="G9419">
            <v>54.53</v>
          </cell>
          <cell r="H9419" t="str">
            <v>.</v>
          </cell>
          <cell r="I9419">
            <v>10.91</v>
          </cell>
          <cell r="J9419">
            <v>42736</v>
          </cell>
          <cell r="M9419" t="str">
            <v>*</v>
          </cell>
        </row>
        <row r="9420">
          <cell r="A9420" t="str">
            <v>93042</v>
          </cell>
          <cell r="B9420" t="str">
            <v>Rhythm ecg report</v>
          </cell>
          <cell r="D9420" t="str">
            <v>B</v>
          </cell>
          <cell r="E9420" t="str">
            <v/>
          </cell>
        </row>
        <row r="9421">
          <cell r="A9421" t="str">
            <v>93050</v>
          </cell>
          <cell r="B9421" t="str">
            <v>Art pressure waveform analys</v>
          </cell>
          <cell r="D9421" t="str">
            <v>Q1</v>
          </cell>
          <cell r="E9421" t="str">
            <v>5732</v>
          </cell>
          <cell r="F9421">
            <v>0.37819999999999998</v>
          </cell>
          <cell r="G9421">
            <v>28.37</v>
          </cell>
          <cell r="H9421" t="str">
            <v>.</v>
          </cell>
          <cell r="I9421">
            <v>5.68</v>
          </cell>
        </row>
        <row r="9422">
          <cell r="A9422" t="str">
            <v>93224</v>
          </cell>
          <cell r="B9422" t="str">
            <v>Ecg monit/reprt up to 48 hrs</v>
          </cell>
          <cell r="D9422" t="str">
            <v>M</v>
          </cell>
          <cell r="E9422" t="str">
            <v/>
          </cell>
        </row>
        <row r="9423">
          <cell r="A9423" t="str">
            <v>93225</v>
          </cell>
          <cell r="B9423" t="str">
            <v>Ecg monit/reprt up to 48 hrs</v>
          </cell>
          <cell r="D9423" t="str">
            <v>Q1</v>
          </cell>
          <cell r="E9423" t="str">
            <v>5734</v>
          </cell>
          <cell r="F9423">
            <v>1.333</v>
          </cell>
          <cell r="G9423">
            <v>99.98</v>
          </cell>
          <cell r="H9423" t="str">
            <v>.</v>
          </cell>
          <cell r="I9423">
            <v>20</v>
          </cell>
        </row>
        <row r="9424">
          <cell r="A9424" t="str">
            <v>93226</v>
          </cell>
          <cell r="B9424" t="str">
            <v>Ecg monit/reprt up to 48 hrs</v>
          </cell>
          <cell r="D9424" t="str">
            <v>Q1</v>
          </cell>
          <cell r="E9424" t="str">
            <v>5734</v>
          </cell>
          <cell r="F9424">
            <v>1.333</v>
          </cell>
          <cell r="G9424">
            <v>99.98</v>
          </cell>
          <cell r="H9424" t="str">
            <v>.</v>
          </cell>
          <cell r="I9424">
            <v>20</v>
          </cell>
        </row>
        <row r="9425">
          <cell r="A9425" t="str">
            <v>93227</v>
          </cell>
          <cell r="B9425" t="str">
            <v>Ecg monit/reprt up to 48 hrs</v>
          </cell>
          <cell r="D9425" t="str">
            <v>M</v>
          </cell>
          <cell r="E9425" t="str">
            <v/>
          </cell>
        </row>
        <row r="9426">
          <cell r="A9426" t="str">
            <v>93228</v>
          </cell>
          <cell r="B9426" t="str">
            <v>Remote 30 day ecg rev/report</v>
          </cell>
          <cell r="D9426" t="str">
            <v>M</v>
          </cell>
          <cell r="E9426" t="str">
            <v/>
          </cell>
        </row>
        <row r="9427">
          <cell r="A9427" t="str">
            <v>93229</v>
          </cell>
          <cell r="B9427" t="str">
            <v>Remote 30 day ecg tech supp</v>
          </cell>
          <cell r="C9427" t="str">
            <v>CH</v>
          </cell>
          <cell r="D9427" t="str">
            <v>S</v>
          </cell>
          <cell r="E9427" t="str">
            <v>5733</v>
          </cell>
          <cell r="F9427">
            <v>0.72699999999999998</v>
          </cell>
          <cell r="G9427">
            <v>54.53</v>
          </cell>
          <cell r="H9427" t="str">
            <v>.</v>
          </cell>
          <cell r="I9427">
            <v>10.91</v>
          </cell>
          <cell r="J9427">
            <v>42736</v>
          </cell>
          <cell r="M9427" t="str">
            <v>*</v>
          </cell>
        </row>
        <row r="9428">
          <cell r="A9428" t="str">
            <v>93260</v>
          </cell>
          <cell r="B9428" t="str">
            <v>Prgrmg dev eval impltbl sys</v>
          </cell>
          <cell r="D9428" t="str">
            <v>Q1</v>
          </cell>
          <cell r="E9428" t="str">
            <v>5741</v>
          </cell>
          <cell r="F9428">
            <v>0.46839999999999998</v>
          </cell>
          <cell r="G9428">
            <v>35.130000000000003</v>
          </cell>
          <cell r="H9428" t="str">
            <v>.</v>
          </cell>
          <cell r="I9428">
            <v>7.03</v>
          </cell>
        </row>
        <row r="9429">
          <cell r="A9429" t="str">
            <v>93261</v>
          </cell>
          <cell r="B9429" t="str">
            <v>Interrogate subq defib</v>
          </cell>
          <cell r="D9429" t="str">
            <v>Q1</v>
          </cell>
          <cell r="E9429" t="str">
            <v>5741</v>
          </cell>
          <cell r="F9429">
            <v>0.46839999999999998</v>
          </cell>
          <cell r="G9429">
            <v>35.130000000000003</v>
          </cell>
          <cell r="H9429" t="str">
            <v>.</v>
          </cell>
          <cell r="I9429">
            <v>7.03</v>
          </cell>
        </row>
        <row r="9430">
          <cell r="A9430" t="str">
            <v>93268</v>
          </cell>
          <cell r="B9430" t="str">
            <v>Ecg record/review</v>
          </cell>
          <cell r="D9430" t="str">
            <v>M</v>
          </cell>
          <cell r="E9430" t="str">
            <v/>
          </cell>
        </row>
        <row r="9431">
          <cell r="A9431" t="str">
            <v>93270</v>
          </cell>
          <cell r="B9431" t="str">
            <v>Remote 30 day ecg rev/report</v>
          </cell>
          <cell r="D9431" t="str">
            <v>Q1</v>
          </cell>
          <cell r="E9431" t="str">
            <v>5741</v>
          </cell>
          <cell r="F9431">
            <v>0.46839999999999998</v>
          </cell>
          <cell r="G9431">
            <v>35.130000000000003</v>
          </cell>
          <cell r="H9431" t="str">
            <v>.</v>
          </cell>
          <cell r="I9431">
            <v>7.03</v>
          </cell>
        </row>
        <row r="9432">
          <cell r="A9432" t="str">
            <v>93271</v>
          </cell>
          <cell r="B9432" t="str">
            <v>Ecg/monitoring and analysis</v>
          </cell>
          <cell r="D9432" t="str">
            <v>S</v>
          </cell>
          <cell r="E9432" t="str">
            <v>5742</v>
          </cell>
          <cell r="F9432">
            <v>1.4556</v>
          </cell>
          <cell r="G9432">
            <v>109.17</v>
          </cell>
          <cell r="H9432" t="str">
            <v>.</v>
          </cell>
          <cell r="I9432">
            <v>21.84</v>
          </cell>
        </row>
        <row r="9433">
          <cell r="A9433" t="str">
            <v>93272</v>
          </cell>
          <cell r="B9433" t="str">
            <v>Ecg/review interpret only</v>
          </cell>
          <cell r="D9433" t="str">
            <v>M</v>
          </cell>
          <cell r="E9433" t="str">
            <v/>
          </cell>
        </row>
        <row r="9434">
          <cell r="A9434" t="str">
            <v>93278</v>
          </cell>
          <cell r="B9434" t="str">
            <v>Ecg/signal-averaged</v>
          </cell>
          <cell r="D9434" t="str">
            <v>Q1</v>
          </cell>
          <cell r="E9434" t="str">
            <v>5733</v>
          </cell>
          <cell r="F9434">
            <v>0.72699999999999998</v>
          </cell>
          <cell r="G9434">
            <v>54.53</v>
          </cell>
          <cell r="H9434" t="str">
            <v>.</v>
          </cell>
          <cell r="I9434">
            <v>10.91</v>
          </cell>
        </row>
        <row r="9435">
          <cell r="A9435" t="str">
            <v>93279</v>
          </cell>
          <cell r="B9435" t="str">
            <v>Pm device progr eval sngl</v>
          </cell>
          <cell r="D9435" t="str">
            <v>Q1</v>
          </cell>
          <cell r="E9435" t="str">
            <v>5741</v>
          </cell>
          <cell r="F9435">
            <v>0.46839999999999998</v>
          </cell>
          <cell r="G9435">
            <v>35.130000000000003</v>
          </cell>
          <cell r="H9435" t="str">
            <v>.</v>
          </cell>
          <cell r="I9435">
            <v>7.03</v>
          </cell>
        </row>
        <row r="9436">
          <cell r="A9436" t="str">
            <v>93280</v>
          </cell>
          <cell r="B9436" t="str">
            <v>Pm device progr eval dual</v>
          </cell>
          <cell r="D9436" t="str">
            <v>Q1</v>
          </cell>
          <cell r="E9436" t="str">
            <v>5741</v>
          </cell>
          <cell r="F9436">
            <v>0.46839999999999998</v>
          </cell>
          <cell r="G9436">
            <v>35.130000000000003</v>
          </cell>
          <cell r="H9436" t="str">
            <v>.</v>
          </cell>
          <cell r="I9436">
            <v>7.03</v>
          </cell>
        </row>
        <row r="9437">
          <cell r="A9437" t="str">
            <v>93281</v>
          </cell>
          <cell r="B9437" t="str">
            <v>Pm device progr eval multi</v>
          </cell>
          <cell r="D9437" t="str">
            <v>Q1</v>
          </cell>
          <cell r="E9437" t="str">
            <v>5741</v>
          </cell>
          <cell r="F9437">
            <v>0.46839999999999998</v>
          </cell>
          <cell r="G9437">
            <v>35.130000000000003</v>
          </cell>
          <cell r="H9437" t="str">
            <v>.</v>
          </cell>
          <cell r="I9437">
            <v>7.03</v>
          </cell>
        </row>
        <row r="9438">
          <cell r="A9438" t="str">
            <v>93282</v>
          </cell>
          <cell r="B9438" t="str">
            <v>Prgrmg eval implantable dfb</v>
          </cell>
          <cell r="D9438" t="str">
            <v>Q1</v>
          </cell>
          <cell r="E9438" t="str">
            <v>5741</v>
          </cell>
          <cell r="F9438">
            <v>0.46839999999999998</v>
          </cell>
          <cell r="G9438">
            <v>35.130000000000003</v>
          </cell>
          <cell r="H9438" t="str">
            <v>.</v>
          </cell>
          <cell r="I9438">
            <v>7.03</v>
          </cell>
        </row>
        <row r="9439">
          <cell r="A9439" t="str">
            <v>93283</v>
          </cell>
          <cell r="B9439" t="str">
            <v>Prgrmg eval implantable dfb</v>
          </cell>
          <cell r="D9439" t="str">
            <v>Q1</v>
          </cell>
          <cell r="E9439" t="str">
            <v>5741</v>
          </cell>
          <cell r="F9439">
            <v>0.46839999999999998</v>
          </cell>
          <cell r="G9439">
            <v>35.130000000000003</v>
          </cell>
          <cell r="H9439" t="str">
            <v>.</v>
          </cell>
          <cell r="I9439">
            <v>7.03</v>
          </cell>
        </row>
        <row r="9440">
          <cell r="A9440" t="str">
            <v>93284</v>
          </cell>
          <cell r="B9440" t="str">
            <v>Prgrmg eval implantable dfb</v>
          </cell>
          <cell r="D9440" t="str">
            <v>Q1</v>
          </cell>
          <cell r="E9440" t="str">
            <v>5741</v>
          </cell>
          <cell r="F9440">
            <v>0.46839999999999998</v>
          </cell>
          <cell r="G9440">
            <v>35.130000000000003</v>
          </cell>
          <cell r="H9440" t="str">
            <v>.</v>
          </cell>
          <cell r="I9440">
            <v>7.03</v>
          </cell>
        </row>
        <row r="9441">
          <cell r="A9441" t="str">
            <v>93285</v>
          </cell>
          <cell r="B9441" t="str">
            <v>Ilr device eval progr</v>
          </cell>
          <cell r="D9441" t="str">
            <v>Q1</v>
          </cell>
          <cell r="E9441" t="str">
            <v>5741</v>
          </cell>
          <cell r="F9441">
            <v>0.46839999999999998</v>
          </cell>
          <cell r="G9441">
            <v>35.130000000000003</v>
          </cell>
          <cell r="H9441" t="str">
            <v>.</v>
          </cell>
          <cell r="I9441">
            <v>7.03</v>
          </cell>
        </row>
        <row r="9442">
          <cell r="A9442" t="str">
            <v>93286</v>
          </cell>
          <cell r="B9442" t="str">
            <v>Peri-px pacemaker device evl</v>
          </cell>
          <cell r="D9442" t="str">
            <v>N</v>
          </cell>
          <cell r="E9442" t="str">
            <v/>
          </cell>
        </row>
        <row r="9443">
          <cell r="A9443" t="str">
            <v>93287</v>
          </cell>
          <cell r="B9443" t="str">
            <v>Peri-px device eval &amp; prgr</v>
          </cell>
          <cell r="D9443" t="str">
            <v>N</v>
          </cell>
          <cell r="E9443" t="str">
            <v/>
          </cell>
        </row>
        <row r="9444">
          <cell r="A9444" t="str">
            <v>93288</v>
          </cell>
          <cell r="B9444" t="str">
            <v>Pm device eval in person</v>
          </cell>
          <cell r="D9444" t="str">
            <v>Q1</v>
          </cell>
          <cell r="E9444" t="str">
            <v>5741</v>
          </cell>
          <cell r="F9444">
            <v>0.46839999999999998</v>
          </cell>
          <cell r="G9444">
            <v>35.130000000000003</v>
          </cell>
          <cell r="H9444" t="str">
            <v>.</v>
          </cell>
          <cell r="I9444">
            <v>7.03</v>
          </cell>
        </row>
        <row r="9445">
          <cell r="A9445" t="str">
            <v>93289</v>
          </cell>
          <cell r="B9445" t="str">
            <v>Interrog device eval heart</v>
          </cell>
          <cell r="D9445" t="str">
            <v>Q1</v>
          </cell>
          <cell r="E9445" t="str">
            <v>5741</v>
          </cell>
          <cell r="F9445">
            <v>0.46839999999999998</v>
          </cell>
          <cell r="G9445">
            <v>35.130000000000003</v>
          </cell>
          <cell r="H9445" t="str">
            <v>.</v>
          </cell>
          <cell r="I9445">
            <v>7.03</v>
          </cell>
        </row>
        <row r="9446">
          <cell r="A9446" t="str">
            <v>93290</v>
          </cell>
          <cell r="B9446" t="str">
            <v>Icm device eval</v>
          </cell>
          <cell r="D9446" t="str">
            <v>Q1</v>
          </cell>
          <cell r="E9446" t="str">
            <v>5741</v>
          </cell>
          <cell r="F9446">
            <v>0.46839999999999998</v>
          </cell>
          <cell r="G9446">
            <v>35.130000000000003</v>
          </cell>
          <cell r="H9446" t="str">
            <v>.</v>
          </cell>
          <cell r="I9446">
            <v>7.03</v>
          </cell>
        </row>
        <row r="9447">
          <cell r="A9447" t="str">
            <v>93291</v>
          </cell>
          <cell r="B9447" t="str">
            <v>Ilr device interrogate</v>
          </cell>
          <cell r="D9447" t="str">
            <v>Q1</v>
          </cell>
          <cell r="E9447" t="str">
            <v>5732</v>
          </cell>
          <cell r="F9447">
            <v>0.37819999999999998</v>
          </cell>
          <cell r="G9447">
            <v>28.37</v>
          </cell>
          <cell r="H9447" t="str">
            <v>.</v>
          </cell>
          <cell r="I9447">
            <v>5.68</v>
          </cell>
        </row>
        <row r="9448">
          <cell r="A9448" t="str">
            <v>93292</v>
          </cell>
          <cell r="B9448" t="str">
            <v>Wcd device interrogate</v>
          </cell>
          <cell r="D9448" t="str">
            <v>Q1</v>
          </cell>
          <cell r="E9448" t="str">
            <v>5741</v>
          </cell>
          <cell r="F9448">
            <v>0.46839999999999998</v>
          </cell>
          <cell r="G9448">
            <v>35.130000000000003</v>
          </cell>
          <cell r="H9448" t="str">
            <v>.</v>
          </cell>
          <cell r="I9448">
            <v>7.03</v>
          </cell>
        </row>
        <row r="9449">
          <cell r="A9449" t="str">
            <v>93293</v>
          </cell>
          <cell r="B9449" t="str">
            <v>Pm phone r-strip device eval</v>
          </cell>
          <cell r="D9449" t="str">
            <v>Q1</v>
          </cell>
          <cell r="E9449" t="str">
            <v>5741</v>
          </cell>
          <cell r="F9449">
            <v>0.46839999999999998</v>
          </cell>
          <cell r="G9449">
            <v>35.130000000000003</v>
          </cell>
          <cell r="H9449" t="str">
            <v>.</v>
          </cell>
          <cell r="I9449">
            <v>7.03</v>
          </cell>
        </row>
        <row r="9450">
          <cell r="A9450" t="str">
            <v>93294</v>
          </cell>
          <cell r="B9450" t="str">
            <v>Pm device interrogate remote</v>
          </cell>
          <cell r="D9450" t="str">
            <v>M</v>
          </cell>
          <cell r="E9450" t="str">
            <v/>
          </cell>
        </row>
        <row r="9451">
          <cell r="A9451" t="str">
            <v>93295</v>
          </cell>
          <cell r="B9451" t="str">
            <v>Dev interrog remote 1/2/mlt</v>
          </cell>
          <cell r="D9451" t="str">
            <v>M</v>
          </cell>
          <cell r="E9451" t="str">
            <v/>
          </cell>
        </row>
        <row r="9452">
          <cell r="A9452" t="str">
            <v>93296</v>
          </cell>
          <cell r="B9452" t="str">
            <v>Pm/icd remote tech serv</v>
          </cell>
          <cell r="D9452" t="str">
            <v>Q1</v>
          </cell>
          <cell r="E9452" t="str">
            <v>5741</v>
          </cell>
          <cell r="F9452">
            <v>0.46839999999999998</v>
          </cell>
          <cell r="G9452">
            <v>35.130000000000003</v>
          </cell>
          <cell r="H9452" t="str">
            <v>.</v>
          </cell>
          <cell r="I9452">
            <v>7.03</v>
          </cell>
        </row>
        <row r="9453">
          <cell r="A9453" t="str">
            <v>93297</v>
          </cell>
          <cell r="B9453" t="str">
            <v>Icm device interrogat remote</v>
          </cell>
          <cell r="D9453" t="str">
            <v>M</v>
          </cell>
          <cell r="E9453" t="str">
            <v/>
          </cell>
        </row>
        <row r="9454">
          <cell r="A9454" t="str">
            <v>93298</v>
          </cell>
          <cell r="B9454" t="str">
            <v>Ilr device interrogat remote</v>
          </cell>
          <cell r="D9454" t="str">
            <v>M</v>
          </cell>
          <cell r="E9454" t="str">
            <v/>
          </cell>
        </row>
        <row r="9455">
          <cell r="A9455" t="str">
            <v>93299</v>
          </cell>
          <cell r="B9455" t="str">
            <v>Icm/ilr remote tech serv</v>
          </cell>
          <cell r="D9455" t="str">
            <v>Q1</v>
          </cell>
          <cell r="E9455" t="str">
            <v>5741</v>
          </cell>
          <cell r="F9455">
            <v>0.46839999999999998</v>
          </cell>
          <cell r="G9455">
            <v>35.130000000000003</v>
          </cell>
          <cell r="H9455" t="str">
            <v>.</v>
          </cell>
          <cell r="I9455">
            <v>7.03</v>
          </cell>
        </row>
        <row r="9456">
          <cell r="A9456" t="str">
            <v>93303</v>
          </cell>
          <cell r="B9456" t="str">
            <v>Echo transthoracic</v>
          </cell>
          <cell r="C9456" t="str">
            <v>CH</v>
          </cell>
          <cell r="D9456" t="str">
            <v>S</v>
          </cell>
          <cell r="E9456" t="str">
            <v>5524</v>
          </cell>
          <cell r="F9456">
            <v>5.9931999999999999</v>
          </cell>
          <cell r="G9456">
            <v>449.5</v>
          </cell>
          <cell r="H9456" t="str">
            <v>.</v>
          </cell>
          <cell r="I9456">
            <v>89.9</v>
          </cell>
          <cell r="J9456">
            <v>42736</v>
          </cell>
          <cell r="M9456" t="str">
            <v>*</v>
          </cell>
        </row>
        <row r="9457">
          <cell r="A9457" t="str">
            <v>93304</v>
          </cell>
          <cell r="B9457" t="str">
            <v>Echo transthoracic</v>
          </cell>
          <cell r="C9457" t="str">
            <v>CH</v>
          </cell>
          <cell r="D9457" t="str">
            <v>S</v>
          </cell>
          <cell r="E9457" t="str">
            <v>5524</v>
          </cell>
          <cell r="F9457">
            <v>5.9931999999999999</v>
          </cell>
          <cell r="G9457">
            <v>449.5</v>
          </cell>
          <cell r="H9457" t="str">
            <v>.</v>
          </cell>
          <cell r="I9457">
            <v>89.9</v>
          </cell>
          <cell r="J9457">
            <v>42736</v>
          </cell>
          <cell r="M9457" t="str">
            <v>*</v>
          </cell>
        </row>
        <row r="9458">
          <cell r="A9458" t="str">
            <v>93306</v>
          </cell>
          <cell r="B9458" t="str">
            <v>Tte w/doppler complete</v>
          </cell>
          <cell r="C9458" t="str">
            <v>CH</v>
          </cell>
          <cell r="D9458" t="str">
            <v>S</v>
          </cell>
          <cell r="E9458" t="str">
            <v>5524</v>
          </cell>
          <cell r="F9458">
            <v>5.9931999999999999</v>
          </cell>
          <cell r="G9458">
            <v>449.5</v>
          </cell>
          <cell r="H9458" t="str">
            <v>.</v>
          </cell>
          <cell r="I9458">
            <v>89.9</v>
          </cell>
          <cell r="J9458">
            <v>42736</v>
          </cell>
          <cell r="M9458" t="str">
            <v>*</v>
          </cell>
        </row>
        <row r="9459">
          <cell r="A9459" t="str">
            <v>93307</v>
          </cell>
          <cell r="B9459" t="str">
            <v>Tte w/o doppler complete</v>
          </cell>
          <cell r="C9459" t="str">
            <v>CH</v>
          </cell>
          <cell r="D9459" t="str">
            <v>S</v>
          </cell>
          <cell r="E9459" t="str">
            <v>5524</v>
          </cell>
          <cell r="F9459">
            <v>5.9931999999999999</v>
          </cell>
          <cell r="G9459">
            <v>449.5</v>
          </cell>
          <cell r="H9459" t="str">
            <v>.</v>
          </cell>
          <cell r="I9459">
            <v>89.9</v>
          </cell>
          <cell r="J9459">
            <v>42736</v>
          </cell>
          <cell r="M9459" t="str">
            <v>*</v>
          </cell>
        </row>
        <row r="9460">
          <cell r="A9460" t="str">
            <v>93308</v>
          </cell>
          <cell r="B9460" t="str">
            <v>Tte f-up or lmtd</v>
          </cell>
          <cell r="C9460" t="str">
            <v>CH</v>
          </cell>
          <cell r="D9460" t="str">
            <v>S</v>
          </cell>
          <cell r="E9460" t="str">
            <v>5523</v>
          </cell>
          <cell r="F9460">
            <v>3.0108000000000001</v>
          </cell>
          <cell r="G9460">
            <v>225.81</v>
          </cell>
          <cell r="H9460" t="str">
            <v>.</v>
          </cell>
          <cell r="I9460">
            <v>45.17</v>
          </cell>
          <cell r="J9460">
            <v>42736</v>
          </cell>
          <cell r="M9460" t="str">
            <v>*</v>
          </cell>
        </row>
        <row r="9461">
          <cell r="A9461" t="str">
            <v>93312</v>
          </cell>
          <cell r="B9461" t="str">
            <v>Echo transesophageal</v>
          </cell>
          <cell r="C9461" t="str">
            <v>CH</v>
          </cell>
          <cell r="D9461" t="str">
            <v>S</v>
          </cell>
          <cell r="E9461" t="str">
            <v>5524</v>
          </cell>
          <cell r="F9461">
            <v>5.9931999999999999</v>
          </cell>
          <cell r="G9461">
            <v>449.5</v>
          </cell>
          <cell r="H9461" t="str">
            <v>.</v>
          </cell>
          <cell r="I9461">
            <v>89.9</v>
          </cell>
          <cell r="J9461">
            <v>42736</v>
          </cell>
          <cell r="M9461" t="str">
            <v>*</v>
          </cell>
        </row>
        <row r="9462">
          <cell r="A9462" t="str">
            <v>93313</v>
          </cell>
          <cell r="B9462" t="str">
            <v>Echo transesophageal</v>
          </cell>
          <cell r="C9462" t="str">
            <v>CH</v>
          </cell>
          <cell r="D9462" t="str">
            <v>S</v>
          </cell>
          <cell r="E9462" t="str">
            <v>5524</v>
          </cell>
          <cell r="F9462">
            <v>5.9931999999999999</v>
          </cell>
          <cell r="G9462">
            <v>449.5</v>
          </cell>
          <cell r="H9462" t="str">
            <v>.</v>
          </cell>
          <cell r="I9462">
            <v>89.9</v>
          </cell>
          <cell r="J9462">
            <v>42736</v>
          </cell>
          <cell r="M9462" t="str">
            <v>*</v>
          </cell>
        </row>
        <row r="9463">
          <cell r="A9463" t="str">
            <v>93314</v>
          </cell>
          <cell r="B9463" t="str">
            <v>Echo transesophageal</v>
          </cell>
          <cell r="D9463" t="str">
            <v>N</v>
          </cell>
          <cell r="E9463" t="str">
            <v/>
          </cell>
        </row>
        <row r="9464">
          <cell r="A9464" t="str">
            <v>93315</v>
          </cell>
          <cell r="B9464" t="str">
            <v>Echo transesophageal</v>
          </cell>
          <cell r="C9464" t="str">
            <v>CH</v>
          </cell>
          <cell r="D9464" t="str">
            <v>S</v>
          </cell>
          <cell r="E9464" t="str">
            <v>5524</v>
          </cell>
          <cell r="F9464">
            <v>5.9931999999999999</v>
          </cell>
          <cell r="G9464">
            <v>449.5</v>
          </cell>
          <cell r="H9464" t="str">
            <v>.</v>
          </cell>
          <cell r="I9464">
            <v>89.9</v>
          </cell>
          <cell r="J9464">
            <v>42736</v>
          </cell>
          <cell r="M9464" t="str">
            <v>*</v>
          </cell>
        </row>
        <row r="9465">
          <cell r="A9465" t="str">
            <v>93316</v>
          </cell>
          <cell r="B9465" t="str">
            <v>Echo transesophageal</v>
          </cell>
          <cell r="C9465" t="str">
            <v>CH</v>
          </cell>
          <cell r="D9465" t="str">
            <v>S</v>
          </cell>
          <cell r="E9465" t="str">
            <v>5524</v>
          </cell>
          <cell r="F9465">
            <v>5.9931999999999999</v>
          </cell>
          <cell r="G9465">
            <v>449.5</v>
          </cell>
          <cell r="H9465" t="str">
            <v>.</v>
          </cell>
          <cell r="I9465">
            <v>89.9</v>
          </cell>
          <cell r="J9465">
            <v>42736</v>
          </cell>
          <cell r="M9465" t="str">
            <v>*</v>
          </cell>
        </row>
        <row r="9466">
          <cell r="A9466" t="str">
            <v>93317</v>
          </cell>
          <cell r="B9466" t="str">
            <v>Echo transesophageal</v>
          </cell>
          <cell r="D9466" t="str">
            <v>N</v>
          </cell>
          <cell r="E9466" t="str">
            <v/>
          </cell>
        </row>
        <row r="9467">
          <cell r="A9467" t="str">
            <v>93318</v>
          </cell>
          <cell r="B9467" t="str">
            <v>Echo transesophageal intraop</v>
          </cell>
          <cell r="C9467" t="str">
            <v>CH</v>
          </cell>
          <cell r="D9467" t="str">
            <v>S</v>
          </cell>
          <cell r="E9467" t="str">
            <v>5524</v>
          </cell>
          <cell r="F9467">
            <v>5.9931999999999999</v>
          </cell>
          <cell r="G9467">
            <v>449.5</v>
          </cell>
          <cell r="H9467" t="str">
            <v>.</v>
          </cell>
          <cell r="I9467">
            <v>89.9</v>
          </cell>
          <cell r="J9467">
            <v>42736</v>
          </cell>
          <cell r="M9467" t="str">
            <v>*</v>
          </cell>
        </row>
        <row r="9468">
          <cell r="A9468" t="str">
            <v>93320</v>
          </cell>
          <cell r="B9468" t="str">
            <v>Doppler echo exam heart</v>
          </cell>
          <cell r="D9468" t="str">
            <v>N</v>
          </cell>
          <cell r="E9468" t="str">
            <v/>
          </cell>
        </row>
        <row r="9469">
          <cell r="A9469" t="str">
            <v>93321</v>
          </cell>
          <cell r="B9469" t="str">
            <v>Doppler echo exam heart</v>
          </cell>
          <cell r="D9469" t="str">
            <v>N</v>
          </cell>
          <cell r="E9469" t="str">
            <v/>
          </cell>
        </row>
        <row r="9470">
          <cell r="A9470" t="str">
            <v>93325</v>
          </cell>
          <cell r="B9470" t="str">
            <v>Doppler color flow add-on</v>
          </cell>
          <cell r="D9470" t="str">
            <v>N</v>
          </cell>
          <cell r="E9470" t="str">
            <v/>
          </cell>
        </row>
        <row r="9471">
          <cell r="A9471" t="str">
            <v>93350</v>
          </cell>
          <cell r="B9471" t="str">
            <v>Stress tte only</v>
          </cell>
          <cell r="C9471" t="str">
            <v>CH</v>
          </cell>
          <cell r="D9471" t="str">
            <v>S</v>
          </cell>
          <cell r="E9471" t="str">
            <v>5524</v>
          </cell>
          <cell r="F9471">
            <v>5.9931999999999999</v>
          </cell>
          <cell r="G9471">
            <v>449.5</v>
          </cell>
          <cell r="H9471" t="str">
            <v>.</v>
          </cell>
          <cell r="I9471">
            <v>89.9</v>
          </cell>
          <cell r="J9471">
            <v>42736</v>
          </cell>
          <cell r="M9471" t="str">
            <v>*</v>
          </cell>
        </row>
        <row r="9472">
          <cell r="A9472" t="str">
            <v>93351</v>
          </cell>
          <cell r="B9472" t="str">
            <v>Stress tte complete</v>
          </cell>
          <cell r="C9472" t="str">
            <v>CH</v>
          </cell>
          <cell r="D9472" t="str">
            <v>S</v>
          </cell>
          <cell r="E9472" t="str">
            <v>5524</v>
          </cell>
          <cell r="F9472">
            <v>5.9931999999999999</v>
          </cell>
          <cell r="G9472">
            <v>449.5</v>
          </cell>
          <cell r="H9472" t="str">
            <v>.</v>
          </cell>
          <cell r="I9472">
            <v>89.9</v>
          </cell>
          <cell r="J9472">
            <v>42736</v>
          </cell>
          <cell r="M9472" t="str">
            <v>*</v>
          </cell>
        </row>
        <row r="9473">
          <cell r="A9473" t="str">
            <v>93352</v>
          </cell>
          <cell r="B9473" t="str">
            <v>Admin ecg contrast agent</v>
          </cell>
          <cell r="D9473" t="str">
            <v>M</v>
          </cell>
          <cell r="E9473" t="str">
            <v/>
          </cell>
        </row>
        <row r="9474">
          <cell r="A9474" t="str">
            <v>93355</v>
          </cell>
          <cell r="B9474" t="str">
            <v>Echo transesophageal (tee)</v>
          </cell>
          <cell r="D9474" t="str">
            <v>N</v>
          </cell>
          <cell r="E9474" t="str">
            <v/>
          </cell>
        </row>
        <row r="9475">
          <cell r="A9475" t="str">
            <v>93451</v>
          </cell>
          <cell r="B9475" t="str">
            <v>Right heart cath</v>
          </cell>
          <cell r="C9475" t="str">
            <v>CH</v>
          </cell>
          <cell r="D9475" t="str">
            <v>J1</v>
          </cell>
          <cell r="E9475" t="str">
            <v>5191</v>
          </cell>
          <cell r="F9475">
            <v>37.764299999999999</v>
          </cell>
          <cell r="G9475">
            <v>2832.36</v>
          </cell>
          <cell r="H9475">
            <v>871.39</v>
          </cell>
          <cell r="I9475">
            <v>566.48</v>
          </cell>
          <cell r="J9475">
            <v>42736</v>
          </cell>
          <cell r="M9475" t="str">
            <v>*</v>
          </cell>
        </row>
        <row r="9476">
          <cell r="A9476" t="str">
            <v>93452</v>
          </cell>
          <cell r="B9476" t="str">
            <v>Left hrt cath w/ventrclgrphy</v>
          </cell>
          <cell r="C9476" t="str">
            <v>CH</v>
          </cell>
          <cell r="D9476" t="str">
            <v>J1</v>
          </cell>
          <cell r="E9476" t="str">
            <v>5191</v>
          </cell>
          <cell r="F9476">
            <v>37.764299999999999</v>
          </cell>
          <cell r="G9476">
            <v>2832.36</v>
          </cell>
          <cell r="H9476">
            <v>871.39</v>
          </cell>
          <cell r="I9476">
            <v>566.48</v>
          </cell>
          <cell r="J9476">
            <v>42736</v>
          </cell>
          <cell r="M9476" t="str">
            <v>*</v>
          </cell>
        </row>
        <row r="9477">
          <cell r="A9477" t="str">
            <v>93453</v>
          </cell>
          <cell r="B9477" t="str">
            <v>R&amp;l hrt cath w/ventriclgrphy</v>
          </cell>
          <cell r="C9477" t="str">
            <v>CH</v>
          </cell>
          <cell r="D9477" t="str">
            <v>J1</v>
          </cell>
          <cell r="E9477" t="str">
            <v>5191</v>
          </cell>
          <cell r="F9477">
            <v>37.764299999999999</v>
          </cell>
          <cell r="G9477">
            <v>2832.36</v>
          </cell>
          <cell r="H9477">
            <v>871.39</v>
          </cell>
          <cell r="I9477">
            <v>566.48</v>
          </cell>
          <cell r="J9477">
            <v>42736</v>
          </cell>
          <cell r="M9477" t="str">
            <v>*</v>
          </cell>
        </row>
        <row r="9478">
          <cell r="A9478" t="str">
            <v>93454</v>
          </cell>
          <cell r="B9478" t="str">
            <v>Coronary artery angio s&amp;i</v>
          </cell>
          <cell r="C9478" t="str">
            <v>CH</v>
          </cell>
          <cell r="D9478" t="str">
            <v>J1</v>
          </cell>
          <cell r="E9478" t="str">
            <v>5191</v>
          </cell>
          <cell r="F9478">
            <v>37.764299999999999</v>
          </cell>
          <cell r="G9478">
            <v>2832.36</v>
          </cell>
          <cell r="H9478">
            <v>871.39</v>
          </cell>
          <cell r="I9478">
            <v>566.48</v>
          </cell>
          <cell r="J9478">
            <v>42736</v>
          </cell>
          <cell r="M9478" t="str">
            <v>*</v>
          </cell>
        </row>
        <row r="9479">
          <cell r="A9479" t="str">
            <v>93455</v>
          </cell>
          <cell r="B9479" t="str">
            <v>Coronary art/grft angio s&amp;i</v>
          </cell>
          <cell r="C9479" t="str">
            <v>CH</v>
          </cell>
          <cell r="D9479" t="str">
            <v>J1</v>
          </cell>
          <cell r="E9479" t="str">
            <v>5191</v>
          </cell>
          <cell r="F9479">
            <v>37.764299999999999</v>
          </cell>
          <cell r="G9479">
            <v>2832.36</v>
          </cell>
          <cell r="H9479">
            <v>871.39</v>
          </cell>
          <cell r="I9479">
            <v>566.48</v>
          </cell>
          <cell r="J9479">
            <v>42736</v>
          </cell>
          <cell r="M9479" t="str">
            <v>*</v>
          </cell>
        </row>
        <row r="9480">
          <cell r="A9480" t="str">
            <v>93456</v>
          </cell>
          <cell r="B9480" t="str">
            <v>R hrt coronary artery angio</v>
          </cell>
          <cell r="C9480" t="str">
            <v>CH</v>
          </cell>
          <cell r="D9480" t="str">
            <v>J1</v>
          </cell>
          <cell r="E9480" t="str">
            <v>5191</v>
          </cell>
          <cell r="F9480">
            <v>37.764299999999999</v>
          </cell>
          <cell r="G9480">
            <v>2832.36</v>
          </cell>
          <cell r="H9480">
            <v>871.39</v>
          </cell>
          <cell r="I9480">
            <v>566.48</v>
          </cell>
          <cell r="J9480">
            <v>42736</v>
          </cell>
          <cell r="M9480" t="str">
            <v>*</v>
          </cell>
        </row>
        <row r="9481">
          <cell r="A9481" t="str">
            <v>93457</v>
          </cell>
          <cell r="B9481" t="str">
            <v>R hrt art/grft angio</v>
          </cell>
          <cell r="C9481" t="str">
            <v>CH</v>
          </cell>
          <cell r="D9481" t="str">
            <v>J1</v>
          </cell>
          <cell r="E9481" t="str">
            <v>5191</v>
          </cell>
          <cell r="F9481">
            <v>37.764299999999999</v>
          </cell>
          <cell r="G9481">
            <v>2832.36</v>
          </cell>
          <cell r="H9481">
            <v>871.39</v>
          </cell>
          <cell r="I9481">
            <v>566.48</v>
          </cell>
          <cell r="J9481">
            <v>42736</v>
          </cell>
          <cell r="M9481" t="str">
            <v>*</v>
          </cell>
        </row>
        <row r="9482">
          <cell r="A9482" t="str">
            <v>93458</v>
          </cell>
          <cell r="B9482" t="str">
            <v>L hrt artery/ventricle angio</v>
          </cell>
          <cell r="C9482" t="str">
            <v>CH</v>
          </cell>
          <cell r="D9482" t="str">
            <v>J1</v>
          </cell>
          <cell r="E9482" t="str">
            <v>5191</v>
          </cell>
          <cell r="F9482">
            <v>37.764299999999999</v>
          </cell>
          <cell r="G9482">
            <v>2832.36</v>
          </cell>
          <cell r="H9482">
            <v>871.39</v>
          </cell>
          <cell r="I9482">
            <v>566.48</v>
          </cell>
          <cell r="J9482">
            <v>42736</v>
          </cell>
          <cell r="M9482" t="str">
            <v>*</v>
          </cell>
        </row>
        <row r="9483">
          <cell r="A9483" t="str">
            <v>93459</v>
          </cell>
          <cell r="B9483" t="str">
            <v>L hrt art/grft angio</v>
          </cell>
          <cell r="C9483" t="str">
            <v>CH</v>
          </cell>
          <cell r="D9483" t="str">
            <v>J1</v>
          </cell>
          <cell r="E9483" t="str">
            <v>5191</v>
          </cell>
          <cell r="F9483">
            <v>37.764299999999999</v>
          </cell>
          <cell r="G9483">
            <v>2832.36</v>
          </cell>
          <cell r="H9483">
            <v>871.39</v>
          </cell>
          <cell r="I9483">
            <v>566.48</v>
          </cell>
          <cell r="J9483">
            <v>42736</v>
          </cell>
          <cell r="M9483" t="str">
            <v>*</v>
          </cell>
        </row>
        <row r="9484">
          <cell r="A9484" t="str">
            <v>93460</v>
          </cell>
          <cell r="B9484" t="str">
            <v>R&amp;l hrt art/ventricle angio</v>
          </cell>
          <cell r="C9484" t="str">
            <v>CH</v>
          </cell>
          <cell r="D9484" t="str">
            <v>J1</v>
          </cell>
          <cell r="E9484" t="str">
            <v>5191</v>
          </cell>
          <cell r="F9484">
            <v>37.764299999999999</v>
          </cell>
          <cell r="G9484">
            <v>2832.36</v>
          </cell>
          <cell r="H9484">
            <v>871.39</v>
          </cell>
          <cell r="I9484">
            <v>566.48</v>
          </cell>
          <cell r="J9484">
            <v>42736</v>
          </cell>
          <cell r="M9484" t="str">
            <v>*</v>
          </cell>
        </row>
        <row r="9485">
          <cell r="A9485" t="str">
            <v>93461</v>
          </cell>
          <cell r="B9485" t="str">
            <v>R&amp;l hrt art/ventricle angio</v>
          </cell>
          <cell r="C9485" t="str">
            <v>CH</v>
          </cell>
          <cell r="D9485" t="str">
            <v>J1</v>
          </cell>
          <cell r="E9485" t="str">
            <v>5191</v>
          </cell>
          <cell r="F9485">
            <v>37.764299999999999</v>
          </cell>
          <cell r="G9485">
            <v>2832.36</v>
          </cell>
          <cell r="H9485">
            <v>871.39</v>
          </cell>
          <cell r="I9485">
            <v>566.48</v>
          </cell>
          <cell r="J9485">
            <v>42736</v>
          </cell>
          <cell r="M9485" t="str">
            <v>*</v>
          </cell>
        </row>
        <row r="9486">
          <cell r="A9486" t="str">
            <v>93462</v>
          </cell>
          <cell r="B9486" t="str">
            <v>L hrt cath trnsptl puncture</v>
          </cell>
          <cell r="D9486" t="str">
            <v>N</v>
          </cell>
          <cell r="E9486" t="str">
            <v/>
          </cell>
        </row>
        <row r="9487">
          <cell r="A9487" t="str">
            <v>93463</v>
          </cell>
          <cell r="B9487" t="str">
            <v>Drug admin &amp; hemodynmic meas</v>
          </cell>
          <cell r="D9487" t="str">
            <v>N</v>
          </cell>
          <cell r="E9487" t="str">
            <v/>
          </cell>
        </row>
        <row r="9488">
          <cell r="A9488" t="str">
            <v>93464</v>
          </cell>
          <cell r="B9488" t="str">
            <v>Exercise w/hemodynamic meas</v>
          </cell>
          <cell r="D9488" t="str">
            <v>N</v>
          </cell>
          <cell r="E9488" t="str">
            <v/>
          </cell>
        </row>
        <row r="9489">
          <cell r="A9489" t="str">
            <v>93503</v>
          </cell>
          <cell r="B9489" t="str">
            <v>Insert/place heart catheter</v>
          </cell>
          <cell r="D9489" t="str">
            <v>T</v>
          </cell>
          <cell r="E9489" t="str">
            <v>5181</v>
          </cell>
          <cell r="F9489">
            <v>9.1176999999999992</v>
          </cell>
          <cell r="G9489">
            <v>683.84</v>
          </cell>
          <cell r="H9489" t="str">
            <v>.</v>
          </cell>
          <cell r="I9489">
            <v>136.77000000000001</v>
          </cell>
        </row>
        <row r="9490">
          <cell r="A9490" t="str">
            <v>93505</v>
          </cell>
          <cell r="B9490" t="str">
            <v>Biopsy of heart lining</v>
          </cell>
          <cell r="C9490" t="str">
            <v>CH</v>
          </cell>
          <cell r="D9490" t="str">
            <v>T</v>
          </cell>
          <cell r="E9490" t="str">
            <v>5182</v>
          </cell>
          <cell r="F9490">
            <v>31.460899999999999</v>
          </cell>
          <cell r="G9490">
            <v>2359.6</v>
          </cell>
          <cell r="H9490" t="str">
            <v>.</v>
          </cell>
          <cell r="I9490">
            <v>471.92</v>
          </cell>
          <cell r="J9490">
            <v>42736</v>
          </cell>
          <cell r="M9490" t="str">
            <v>*</v>
          </cell>
        </row>
        <row r="9491">
          <cell r="A9491" t="str">
            <v>93530</v>
          </cell>
          <cell r="B9491" t="str">
            <v>Rt heart cath congenital</v>
          </cell>
          <cell r="C9491" t="str">
            <v>CH</v>
          </cell>
          <cell r="D9491" t="str">
            <v>J1</v>
          </cell>
          <cell r="E9491" t="str">
            <v>5191</v>
          </cell>
          <cell r="F9491">
            <v>37.764299999999999</v>
          </cell>
          <cell r="G9491">
            <v>2832.36</v>
          </cell>
          <cell r="H9491">
            <v>871.39</v>
          </cell>
          <cell r="I9491">
            <v>566.48</v>
          </cell>
          <cell r="J9491">
            <v>42736</v>
          </cell>
          <cell r="M9491" t="str">
            <v>*</v>
          </cell>
        </row>
        <row r="9492">
          <cell r="A9492" t="str">
            <v>93531</v>
          </cell>
          <cell r="B9492" t="str">
            <v>R &amp; l heart cath congenital</v>
          </cell>
          <cell r="C9492" t="str">
            <v>CH</v>
          </cell>
          <cell r="D9492" t="str">
            <v>J1</v>
          </cell>
          <cell r="E9492" t="str">
            <v>5191</v>
          </cell>
          <cell r="F9492">
            <v>37.764299999999999</v>
          </cell>
          <cell r="G9492">
            <v>2832.36</v>
          </cell>
          <cell r="H9492">
            <v>871.39</v>
          </cell>
          <cell r="I9492">
            <v>566.48</v>
          </cell>
          <cell r="J9492">
            <v>42736</v>
          </cell>
          <cell r="M9492" t="str">
            <v>*</v>
          </cell>
        </row>
        <row r="9493">
          <cell r="A9493" t="str">
            <v>93532</v>
          </cell>
          <cell r="B9493" t="str">
            <v>R &amp; l heart cath congenital</v>
          </cell>
          <cell r="C9493" t="str">
            <v>CH</v>
          </cell>
          <cell r="D9493" t="str">
            <v>J1</v>
          </cell>
          <cell r="E9493" t="str">
            <v>5191</v>
          </cell>
          <cell r="F9493">
            <v>37.764299999999999</v>
          </cell>
          <cell r="G9493">
            <v>2832.36</v>
          </cell>
          <cell r="H9493">
            <v>871.39</v>
          </cell>
          <cell r="I9493">
            <v>566.48</v>
          </cell>
          <cell r="J9493">
            <v>42736</v>
          </cell>
          <cell r="M9493" t="str">
            <v>*</v>
          </cell>
        </row>
        <row r="9494">
          <cell r="A9494" t="str">
            <v>93533</v>
          </cell>
          <cell r="B9494" t="str">
            <v>R &amp; l heart cath congenital</v>
          </cell>
          <cell r="C9494" t="str">
            <v>CH</v>
          </cell>
          <cell r="D9494" t="str">
            <v>J1</v>
          </cell>
          <cell r="E9494" t="str">
            <v>5191</v>
          </cell>
          <cell r="F9494">
            <v>37.764299999999999</v>
          </cell>
          <cell r="G9494">
            <v>2832.36</v>
          </cell>
          <cell r="H9494">
            <v>871.39</v>
          </cell>
          <cell r="I9494">
            <v>566.48</v>
          </cell>
          <cell r="J9494">
            <v>42736</v>
          </cell>
          <cell r="M9494" t="str">
            <v>*</v>
          </cell>
        </row>
        <row r="9495">
          <cell r="A9495" t="str">
            <v>93561</v>
          </cell>
          <cell r="B9495" t="str">
            <v>Cardiac output measurement</v>
          </cell>
          <cell r="D9495" t="str">
            <v>N</v>
          </cell>
          <cell r="E9495" t="str">
            <v/>
          </cell>
        </row>
        <row r="9496">
          <cell r="A9496" t="str">
            <v>93562</v>
          </cell>
          <cell r="B9496" t="str">
            <v>Card output measure subsq</v>
          </cell>
          <cell r="D9496" t="str">
            <v>N</v>
          </cell>
          <cell r="E9496" t="str">
            <v/>
          </cell>
        </row>
        <row r="9497">
          <cell r="A9497" t="str">
            <v>93563</v>
          </cell>
          <cell r="B9497" t="str">
            <v>Inject congenital card cath</v>
          </cell>
          <cell r="D9497" t="str">
            <v>N</v>
          </cell>
          <cell r="E9497" t="str">
            <v/>
          </cell>
        </row>
        <row r="9498">
          <cell r="A9498" t="str">
            <v>93564</v>
          </cell>
          <cell r="B9498" t="str">
            <v>Inject hrt congntl art/grft</v>
          </cell>
          <cell r="D9498" t="str">
            <v>N</v>
          </cell>
          <cell r="E9498" t="str">
            <v/>
          </cell>
        </row>
        <row r="9499">
          <cell r="A9499" t="str">
            <v>93565</v>
          </cell>
          <cell r="B9499" t="str">
            <v>Inject l ventr/atrial angio</v>
          </cell>
          <cell r="D9499" t="str">
            <v>N</v>
          </cell>
          <cell r="E9499" t="str">
            <v/>
          </cell>
        </row>
        <row r="9500">
          <cell r="A9500" t="str">
            <v>93566</v>
          </cell>
          <cell r="B9500" t="str">
            <v>Inject r ventr/atrial angio</v>
          </cell>
          <cell r="D9500" t="str">
            <v>N</v>
          </cell>
          <cell r="E9500" t="str">
            <v/>
          </cell>
        </row>
        <row r="9501">
          <cell r="A9501" t="str">
            <v>93567</v>
          </cell>
          <cell r="B9501" t="str">
            <v>Inject suprvlv aortography</v>
          </cell>
          <cell r="D9501" t="str">
            <v>N</v>
          </cell>
          <cell r="E9501" t="str">
            <v/>
          </cell>
        </row>
        <row r="9502">
          <cell r="A9502" t="str">
            <v>93568</v>
          </cell>
          <cell r="B9502" t="str">
            <v>Inject pulm art hrt cath</v>
          </cell>
          <cell r="D9502" t="str">
            <v>N</v>
          </cell>
          <cell r="E9502" t="str">
            <v/>
          </cell>
        </row>
        <row r="9503">
          <cell r="A9503" t="str">
            <v>93571</v>
          </cell>
          <cell r="B9503" t="str">
            <v>Heart flow reserve measure</v>
          </cell>
          <cell r="D9503" t="str">
            <v>N</v>
          </cell>
          <cell r="E9503" t="str">
            <v/>
          </cell>
        </row>
        <row r="9504">
          <cell r="A9504" t="str">
            <v>93572</v>
          </cell>
          <cell r="B9504" t="str">
            <v>Heart flow reserve measure</v>
          </cell>
          <cell r="D9504" t="str">
            <v>N</v>
          </cell>
          <cell r="E9504" t="str">
            <v/>
          </cell>
        </row>
        <row r="9505">
          <cell r="A9505" t="str">
            <v>93580</v>
          </cell>
          <cell r="B9505" t="str">
            <v>Transcath closure of asd</v>
          </cell>
          <cell r="C9505" t="str">
            <v>CH</v>
          </cell>
          <cell r="D9505" t="str">
            <v>J1</v>
          </cell>
          <cell r="E9505" t="str">
            <v>5194</v>
          </cell>
          <cell r="F9505">
            <v>197.0094</v>
          </cell>
          <cell r="G9505">
            <v>14775.9</v>
          </cell>
          <cell r="H9505" t="str">
            <v>.</v>
          </cell>
          <cell r="I9505">
            <v>2955.18</v>
          </cell>
          <cell r="J9505">
            <v>42736</v>
          </cell>
          <cell r="M9505" t="str">
            <v>*</v>
          </cell>
        </row>
        <row r="9506">
          <cell r="A9506" t="str">
            <v>93581</v>
          </cell>
          <cell r="B9506" t="str">
            <v>Transcath closure of vsd</v>
          </cell>
          <cell r="C9506" t="str">
            <v>CH</v>
          </cell>
          <cell r="D9506" t="str">
            <v>J1</v>
          </cell>
          <cell r="E9506" t="str">
            <v>5194</v>
          </cell>
          <cell r="F9506">
            <v>197.0094</v>
          </cell>
          <cell r="G9506">
            <v>14775.9</v>
          </cell>
          <cell r="H9506" t="str">
            <v>.</v>
          </cell>
          <cell r="I9506">
            <v>2955.18</v>
          </cell>
          <cell r="J9506">
            <v>42736</v>
          </cell>
          <cell r="M9506" t="str">
            <v>*</v>
          </cell>
        </row>
        <row r="9507">
          <cell r="A9507" t="str">
            <v>93582</v>
          </cell>
          <cell r="B9507" t="str">
            <v>Perq transcath closure pda</v>
          </cell>
          <cell r="C9507" t="str">
            <v>CH</v>
          </cell>
          <cell r="D9507" t="str">
            <v>J1</v>
          </cell>
          <cell r="E9507" t="str">
            <v>5194</v>
          </cell>
          <cell r="F9507">
            <v>197.0094</v>
          </cell>
          <cell r="G9507">
            <v>14775.9</v>
          </cell>
          <cell r="H9507" t="str">
            <v>.</v>
          </cell>
          <cell r="I9507">
            <v>2955.18</v>
          </cell>
          <cell r="J9507">
            <v>42736</v>
          </cell>
          <cell r="M9507" t="str">
            <v>*</v>
          </cell>
        </row>
        <row r="9508">
          <cell r="A9508" t="str">
            <v>93583</v>
          </cell>
          <cell r="B9508" t="str">
            <v>Perq transcath septal reduxn</v>
          </cell>
          <cell r="D9508" t="str">
            <v>C</v>
          </cell>
          <cell r="E9508" t="str">
            <v/>
          </cell>
        </row>
        <row r="9509">
          <cell r="A9509" t="str">
            <v>93590</v>
          </cell>
          <cell r="B9509" t="str">
            <v>Perq transcath cls mitral</v>
          </cell>
          <cell r="C9509" t="str">
            <v>NC</v>
          </cell>
          <cell r="D9509" t="str">
            <v>J1</v>
          </cell>
          <cell r="E9509" t="str">
            <v>5194</v>
          </cell>
          <cell r="F9509">
            <v>197.0094</v>
          </cell>
          <cell r="G9509">
            <v>14775.9</v>
          </cell>
          <cell r="H9509" t="str">
            <v>.</v>
          </cell>
          <cell r="I9509">
            <v>2955.18</v>
          </cell>
          <cell r="K9509">
            <v>42736</v>
          </cell>
          <cell r="M9509" t="str">
            <v>*</v>
          </cell>
        </row>
        <row r="9510">
          <cell r="A9510" t="str">
            <v>93591</v>
          </cell>
          <cell r="B9510" t="str">
            <v>Perq transcath cls aortic</v>
          </cell>
          <cell r="C9510" t="str">
            <v>NC</v>
          </cell>
          <cell r="D9510" t="str">
            <v>J1</v>
          </cell>
          <cell r="E9510" t="str">
            <v>5194</v>
          </cell>
          <cell r="F9510">
            <v>197.0094</v>
          </cell>
          <cell r="G9510">
            <v>14775.9</v>
          </cell>
          <cell r="H9510" t="str">
            <v>.</v>
          </cell>
          <cell r="I9510">
            <v>2955.18</v>
          </cell>
          <cell r="K9510">
            <v>42736</v>
          </cell>
          <cell r="M9510" t="str">
            <v>*</v>
          </cell>
        </row>
        <row r="9511">
          <cell r="A9511" t="str">
            <v>93592</v>
          </cell>
          <cell r="B9511" t="str">
            <v>Perq transcath closure each</v>
          </cell>
          <cell r="C9511" t="str">
            <v>NC</v>
          </cell>
          <cell r="D9511" t="str">
            <v>N</v>
          </cell>
          <cell r="E9511" t="str">
            <v/>
          </cell>
          <cell r="K9511">
            <v>42736</v>
          </cell>
          <cell r="M9511" t="str">
            <v>*</v>
          </cell>
        </row>
        <row r="9512">
          <cell r="A9512" t="str">
            <v>93600</v>
          </cell>
          <cell r="B9512" t="str">
            <v>Bundle of his recording</v>
          </cell>
          <cell r="D9512" t="str">
            <v>J1</v>
          </cell>
          <cell r="E9512" t="str">
            <v>5212</v>
          </cell>
          <cell r="F9512">
            <v>66.722899999999996</v>
          </cell>
          <cell r="G9512">
            <v>5004.28</v>
          </cell>
          <cell r="H9512" t="str">
            <v>.</v>
          </cell>
          <cell r="I9512">
            <v>1000.86</v>
          </cell>
        </row>
        <row r="9513">
          <cell r="A9513" t="str">
            <v>93602</v>
          </cell>
          <cell r="B9513" t="str">
            <v>Intra-atrial recording</v>
          </cell>
          <cell r="D9513" t="str">
            <v>J1</v>
          </cell>
          <cell r="E9513" t="str">
            <v>5212</v>
          </cell>
          <cell r="F9513">
            <v>66.722899999999996</v>
          </cell>
          <cell r="G9513">
            <v>5004.28</v>
          </cell>
          <cell r="H9513" t="str">
            <v>.</v>
          </cell>
          <cell r="I9513">
            <v>1000.86</v>
          </cell>
        </row>
        <row r="9514">
          <cell r="A9514" t="str">
            <v>93603</v>
          </cell>
          <cell r="B9514" t="str">
            <v>Right ventricular recording</v>
          </cell>
          <cell r="D9514" t="str">
            <v>J1</v>
          </cell>
          <cell r="E9514" t="str">
            <v>5211</v>
          </cell>
          <cell r="F9514">
            <v>11.553000000000001</v>
          </cell>
          <cell r="G9514">
            <v>866.49</v>
          </cell>
          <cell r="H9514" t="str">
            <v>.</v>
          </cell>
          <cell r="I9514">
            <v>173.3</v>
          </cell>
        </row>
        <row r="9515">
          <cell r="A9515" t="str">
            <v>93609</v>
          </cell>
          <cell r="B9515" t="str">
            <v>Map tachycardia add-on</v>
          </cell>
          <cell r="D9515" t="str">
            <v>N</v>
          </cell>
          <cell r="E9515" t="str">
            <v/>
          </cell>
        </row>
        <row r="9516">
          <cell r="A9516" t="str">
            <v>93610</v>
          </cell>
          <cell r="B9516" t="str">
            <v>Intra-atrial pacing</v>
          </cell>
          <cell r="D9516" t="str">
            <v>J1</v>
          </cell>
          <cell r="E9516" t="str">
            <v>5212</v>
          </cell>
          <cell r="F9516">
            <v>66.722899999999996</v>
          </cell>
          <cell r="G9516">
            <v>5004.28</v>
          </cell>
          <cell r="H9516" t="str">
            <v>.</v>
          </cell>
          <cell r="I9516">
            <v>1000.86</v>
          </cell>
        </row>
        <row r="9517">
          <cell r="A9517" t="str">
            <v>93612</v>
          </cell>
          <cell r="B9517" t="str">
            <v>Intraventricular pacing</v>
          </cell>
          <cell r="D9517" t="str">
            <v>J1</v>
          </cell>
          <cell r="E9517" t="str">
            <v>5212</v>
          </cell>
          <cell r="F9517">
            <v>66.722899999999996</v>
          </cell>
          <cell r="G9517">
            <v>5004.28</v>
          </cell>
          <cell r="H9517" t="str">
            <v>.</v>
          </cell>
          <cell r="I9517">
            <v>1000.86</v>
          </cell>
        </row>
        <row r="9518">
          <cell r="A9518" t="str">
            <v>93613</v>
          </cell>
          <cell r="B9518" t="str">
            <v>Electrophys map 3d add-on</v>
          </cell>
          <cell r="D9518" t="str">
            <v>N</v>
          </cell>
          <cell r="E9518" t="str">
            <v/>
          </cell>
        </row>
        <row r="9519">
          <cell r="A9519" t="str">
            <v>93615</v>
          </cell>
          <cell r="B9519" t="str">
            <v>Esophageal recording</v>
          </cell>
          <cell r="D9519" t="str">
            <v>J1</v>
          </cell>
          <cell r="E9519" t="str">
            <v>5211</v>
          </cell>
          <cell r="F9519">
            <v>11.553000000000001</v>
          </cell>
          <cell r="G9519">
            <v>866.49</v>
          </cell>
          <cell r="H9519" t="str">
            <v>.</v>
          </cell>
          <cell r="I9519">
            <v>173.3</v>
          </cell>
        </row>
        <row r="9520">
          <cell r="A9520" t="str">
            <v>93616</v>
          </cell>
          <cell r="B9520" t="str">
            <v>Esophageal recording</v>
          </cell>
          <cell r="D9520" t="str">
            <v>J1</v>
          </cell>
          <cell r="E9520" t="str">
            <v>5211</v>
          </cell>
          <cell r="F9520">
            <v>11.553000000000001</v>
          </cell>
          <cell r="G9520">
            <v>866.49</v>
          </cell>
          <cell r="H9520" t="str">
            <v>.</v>
          </cell>
          <cell r="I9520">
            <v>173.3</v>
          </cell>
        </row>
        <row r="9521">
          <cell r="A9521" t="str">
            <v>93618</v>
          </cell>
          <cell r="B9521" t="str">
            <v>Heart rhythm pacing</v>
          </cell>
          <cell r="D9521" t="str">
            <v>J1</v>
          </cell>
          <cell r="E9521" t="str">
            <v>5211</v>
          </cell>
          <cell r="F9521">
            <v>11.553000000000001</v>
          </cell>
          <cell r="G9521">
            <v>866.49</v>
          </cell>
          <cell r="H9521" t="str">
            <v>.</v>
          </cell>
          <cell r="I9521">
            <v>173.3</v>
          </cell>
        </row>
        <row r="9522">
          <cell r="A9522" t="str">
            <v>93619</v>
          </cell>
          <cell r="B9522" t="str">
            <v>Electrophysiology evaluation</v>
          </cell>
          <cell r="D9522" t="str">
            <v>J1</v>
          </cell>
          <cell r="E9522" t="str">
            <v>5212</v>
          </cell>
          <cell r="F9522">
            <v>66.722899999999996</v>
          </cell>
          <cell r="G9522">
            <v>5004.28</v>
          </cell>
          <cell r="H9522" t="str">
            <v>.</v>
          </cell>
          <cell r="I9522">
            <v>1000.86</v>
          </cell>
        </row>
        <row r="9523">
          <cell r="A9523" t="str">
            <v>93620</v>
          </cell>
          <cell r="B9523" t="str">
            <v>Electrophysiology evaluation</v>
          </cell>
          <cell r="D9523" t="str">
            <v>J1</v>
          </cell>
          <cell r="E9523" t="str">
            <v>5212</v>
          </cell>
          <cell r="F9523">
            <v>66.722899999999996</v>
          </cell>
          <cell r="G9523">
            <v>5004.28</v>
          </cell>
          <cell r="H9523" t="str">
            <v>.</v>
          </cell>
          <cell r="I9523">
            <v>1000.86</v>
          </cell>
        </row>
        <row r="9524">
          <cell r="A9524" t="str">
            <v>93621</v>
          </cell>
          <cell r="B9524" t="str">
            <v>Electrophysiology evaluation</v>
          </cell>
          <cell r="D9524" t="str">
            <v>N</v>
          </cell>
          <cell r="E9524" t="str">
            <v/>
          </cell>
        </row>
        <row r="9525">
          <cell r="A9525" t="str">
            <v>93622</v>
          </cell>
          <cell r="B9525" t="str">
            <v>Electrophysiology evaluation</v>
          </cell>
          <cell r="D9525" t="str">
            <v>N</v>
          </cell>
          <cell r="E9525" t="str">
            <v/>
          </cell>
        </row>
        <row r="9526">
          <cell r="A9526" t="str">
            <v>93623</v>
          </cell>
          <cell r="B9526" t="str">
            <v>Stimulation pacing heart</v>
          </cell>
          <cell r="D9526" t="str">
            <v>N</v>
          </cell>
          <cell r="E9526" t="str">
            <v/>
          </cell>
        </row>
        <row r="9527">
          <cell r="A9527" t="str">
            <v>93624</v>
          </cell>
          <cell r="B9527" t="str">
            <v>Electrophysiologic study</v>
          </cell>
          <cell r="D9527" t="str">
            <v>J1</v>
          </cell>
          <cell r="E9527" t="str">
            <v>5212</v>
          </cell>
          <cell r="F9527">
            <v>66.722899999999996</v>
          </cell>
          <cell r="G9527">
            <v>5004.28</v>
          </cell>
          <cell r="H9527" t="str">
            <v>.</v>
          </cell>
          <cell r="I9527">
            <v>1000.86</v>
          </cell>
        </row>
        <row r="9528">
          <cell r="A9528" t="str">
            <v>93631</v>
          </cell>
          <cell r="B9528" t="str">
            <v>Heart pacing mapping</v>
          </cell>
          <cell r="D9528" t="str">
            <v>N</v>
          </cell>
          <cell r="E9528" t="str">
            <v/>
          </cell>
        </row>
        <row r="9529">
          <cell r="A9529" t="str">
            <v>93640</v>
          </cell>
          <cell r="B9529" t="str">
            <v>Evaluation heart device</v>
          </cell>
          <cell r="D9529" t="str">
            <v>N</v>
          </cell>
          <cell r="E9529" t="str">
            <v/>
          </cell>
        </row>
        <row r="9530">
          <cell r="A9530" t="str">
            <v>93641</v>
          </cell>
          <cell r="B9530" t="str">
            <v>Electrophysiology evaluation</v>
          </cell>
          <cell r="D9530" t="str">
            <v>N</v>
          </cell>
          <cell r="E9530" t="str">
            <v/>
          </cell>
        </row>
        <row r="9531">
          <cell r="A9531" t="str">
            <v>93642</v>
          </cell>
          <cell r="B9531" t="str">
            <v>Electrophysiology evaluation</v>
          </cell>
          <cell r="D9531" t="str">
            <v>J1</v>
          </cell>
          <cell r="E9531" t="str">
            <v>5211</v>
          </cell>
          <cell r="F9531">
            <v>11.553000000000001</v>
          </cell>
          <cell r="G9531">
            <v>866.49</v>
          </cell>
          <cell r="H9531" t="str">
            <v>.</v>
          </cell>
          <cell r="I9531">
            <v>173.3</v>
          </cell>
        </row>
        <row r="9532">
          <cell r="A9532" t="str">
            <v>93644</v>
          </cell>
          <cell r="B9532" t="str">
            <v>Electrophysiology evaluation</v>
          </cell>
          <cell r="D9532" t="str">
            <v>N</v>
          </cell>
          <cell r="E9532" t="str">
            <v/>
          </cell>
        </row>
        <row r="9533">
          <cell r="A9533" t="str">
            <v>93650</v>
          </cell>
          <cell r="B9533" t="str">
            <v>Ablate heart dysrhythm focus</v>
          </cell>
          <cell r="D9533" t="str">
            <v>J1</v>
          </cell>
          <cell r="E9533" t="str">
            <v>5212</v>
          </cell>
          <cell r="F9533">
            <v>66.722899999999996</v>
          </cell>
          <cell r="G9533">
            <v>5004.28</v>
          </cell>
          <cell r="H9533" t="str">
            <v>.</v>
          </cell>
          <cell r="I9533">
            <v>1000.86</v>
          </cell>
        </row>
        <row r="9534">
          <cell r="A9534" t="str">
            <v>93653</v>
          </cell>
          <cell r="B9534" t="str">
            <v>Ep &amp; ablate supravent arrhyt</v>
          </cell>
          <cell r="D9534" t="str">
            <v>J1</v>
          </cell>
          <cell r="E9534" t="str">
            <v>5213</v>
          </cell>
          <cell r="F9534">
            <v>223.70570000000001</v>
          </cell>
          <cell r="G9534">
            <v>16778.150000000001</v>
          </cell>
          <cell r="H9534" t="str">
            <v>.</v>
          </cell>
          <cell r="I9534">
            <v>3355.63</v>
          </cell>
        </row>
        <row r="9535">
          <cell r="A9535" t="str">
            <v>93654</v>
          </cell>
          <cell r="B9535" t="str">
            <v>Ep &amp; ablate ventric tachy</v>
          </cell>
          <cell r="D9535" t="str">
            <v>J1</v>
          </cell>
          <cell r="E9535" t="str">
            <v>5213</v>
          </cell>
          <cell r="F9535">
            <v>223.70570000000001</v>
          </cell>
          <cell r="G9535">
            <v>16778.150000000001</v>
          </cell>
          <cell r="H9535" t="str">
            <v>.</v>
          </cell>
          <cell r="I9535">
            <v>3355.63</v>
          </cell>
        </row>
        <row r="9536">
          <cell r="A9536" t="str">
            <v>93655</v>
          </cell>
          <cell r="B9536" t="str">
            <v>Ablate arrhythmia add on</v>
          </cell>
          <cell r="D9536" t="str">
            <v>N</v>
          </cell>
          <cell r="E9536" t="str">
            <v/>
          </cell>
        </row>
        <row r="9537">
          <cell r="A9537" t="str">
            <v>93656</v>
          </cell>
          <cell r="B9537" t="str">
            <v>Tx atrial fib pulm vein isol</v>
          </cell>
          <cell r="D9537" t="str">
            <v>J1</v>
          </cell>
          <cell r="E9537" t="str">
            <v>5213</v>
          </cell>
          <cell r="F9537">
            <v>223.70570000000001</v>
          </cell>
          <cell r="G9537">
            <v>16778.150000000001</v>
          </cell>
          <cell r="H9537" t="str">
            <v>.</v>
          </cell>
          <cell r="I9537">
            <v>3355.63</v>
          </cell>
        </row>
        <row r="9538">
          <cell r="A9538" t="str">
            <v>93657</v>
          </cell>
          <cell r="B9538" t="str">
            <v>Tx l/r atrial fib addl</v>
          </cell>
          <cell r="D9538" t="str">
            <v>N</v>
          </cell>
          <cell r="E9538" t="str">
            <v/>
          </cell>
        </row>
        <row r="9539">
          <cell r="A9539" t="str">
            <v>93660</v>
          </cell>
          <cell r="B9539" t="str">
            <v>Tilt table evaluation</v>
          </cell>
          <cell r="D9539" t="str">
            <v>S</v>
          </cell>
          <cell r="E9539" t="str">
            <v>5723</v>
          </cell>
          <cell r="F9539">
            <v>5.5425000000000004</v>
          </cell>
          <cell r="G9539">
            <v>415.69</v>
          </cell>
          <cell r="H9539" t="str">
            <v>.</v>
          </cell>
          <cell r="I9539">
            <v>83.14</v>
          </cell>
        </row>
        <row r="9540">
          <cell r="A9540" t="str">
            <v>93662</v>
          </cell>
          <cell r="B9540" t="str">
            <v>Intracardiac ecg (ice)</v>
          </cell>
          <cell r="D9540" t="str">
            <v>N</v>
          </cell>
          <cell r="E9540" t="str">
            <v/>
          </cell>
        </row>
        <row r="9541">
          <cell r="A9541" t="str">
            <v>93668</v>
          </cell>
          <cell r="B9541" t="str">
            <v>Peripheral vascular rehab</v>
          </cell>
          <cell r="D9541" t="str">
            <v>E1</v>
          </cell>
          <cell r="E9541" t="str">
            <v/>
          </cell>
        </row>
        <row r="9542">
          <cell r="A9542" t="str">
            <v>93701</v>
          </cell>
          <cell r="B9542" t="str">
            <v>Bioimpedance cv analysis</v>
          </cell>
          <cell r="C9542" t="str">
            <v>CH</v>
          </cell>
          <cell r="D9542" t="str">
            <v>Q1</v>
          </cell>
          <cell r="E9542" t="str">
            <v>5735</v>
          </cell>
          <cell r="F9542">
            <v>3.5131999999999999</v>
          </cell>
          <cell r="G9542">
            <v>263.49</v>
          </cell>
          <cell r="H9542" t="str">
            <v>.</v>
          </cell>
          <cell r="I9542">
            <v>52.7</v>
          </cell>
          <cell r="J9542">
            <v>42736</v>
          </cell>
          <cell r="M9542" t="str">
            <v>*</v>
          </cell>
        </row>
        <row r="9543">
          <cell r="A9543" t="str">
            <v>93702</v>
          </cell>
          <cell r="B9543" t="str">
            <v>Bis xtracell fluid analysis</v>
          </cell>
          <cell r="D9543" t="str">
            <v>S</v>
          </cell>
          <cell r="E9543" t="str">
            <v>5721</v>
          </cell>
          <cell r="F9543">
            <v>1.694</v>
          </cell>
          <cell r="G9543">
            <v>127.05</v>
          </cell>
          <cell r="H9543" t="str">
            <v>.</v>
          </cell>
          <cell r="I9543">
            <v>25.41</v>
          </cell>
        </row>
        <row r="9544">
          <cell r="A9544" t="str">
            <v>93724</v>
          </cell>
          <cell r="B9544" t="str">
            <v>Analyze pacemaker system</v>
          </cell>
          <cell r="D9544" t="str">
            <v>S</v>
          </cell>
          <cell r="E9544" t="str">
            <v>5743</v>
          </cell>
          <cell r="F9544">
            <v>3.367</v>
          </cell>
          <cell r="G9544">
            <v>252.53</v>
          </cell>
          <cell r="H9544" t="str">
            <v>.</v>
          </cell>
          <cell r="I9544">
            <v>50.51</v>
          </cell>
        </row>
        <row r="9545">
          <cell r="A9545" t="str">
            <v>93740</v>
          </cell>
          <cell r="B9545" t="str">
            <v>Temperature gradient studies</v>
          </cell>
          <cell r="D9545" t="str">
            <v>Q1</v>
          </cell>
          <cell r="E9545" t="str">
            <v>5721</v>
          </cell>
          <cell r="F9545">
            <v>1.694</v>
          </cell>
          <cell r="G9545">
            <v>127.05</v>
          </cell>
          <cell r="H9545" t="str">
            <v>.</v>
          </cell>
          <cell r="I9545">
            <v>25.41</v>
          </cell>
        </row>
        <row r="9546">
          <cell r="A9546" t="str">
            <v>93745</v>
          </cell>
          <cell r="B9546" t="str">
            <v>Set-up cardiovert-defibrill</v>
          </cell>
          <cell r="D9546" t="str">
            <v>S</v>
          </cell>
          <cell r="E9546" t="str">
            <v>5743</v>
          </cell>
          <cell r="F9546">
            <v>3.367</v>
          </cell>
          <cell r="G9546">
            <v>252.53</v>
          </cell>
          <cell r="H9546" t="str">
            <v>.</v>
          </cell>
          <cell r="I9546">
            <v>50.51</v>
          </cell>
        </row>
        <row r="9547">
          <cell r="A9547" t="str">
            <v>93750</v>
          </cell>
          <cell r="B9547" t="str">
            <v>Interrogation vad in person</v>
          </cell>
          <cell r="D9547" t="str">
            <v>S</v>
          </cell>
          <cell r="E9547" t="str">
            <v>5742</v>
          </cell>
          <cell r="F9547">
            <v>1.4556</v>
          </cell>
          <cell r="G9547">
            <v>109.17</v>
          </cell>
          <cell r="H9547" t="str">
            <v>.</v>
          </cell>
          <cell r="I9547">
            <v>21.84</v>
          </cell>
        </row>
        <row r="9548">
          <cell r="A9548" t="str">
            <v>93770</v>
          </cell>
          <cell r="B9548" t="str">
            <v>Measure venous pressure</v>
          </cell>
          <cell r="D9548" t="str">
            <v>N</v>
          </cell>
          <cell r="E9548" t="str">
            <v/>
          </cell>
        </row>
        <row r="9549">
          <cell r="A9549" t="str">
            <v>93784</v>
          </cell>
          <cell r="B9549" t="str">
            <v>Ambulatory bp monitoring</v>
          </cell>
          <cell r="D9549" t="str">
            <v>B</v>
          </cell>
          <cell r="E9549" t="str">
            <v/>
          </cell>
        </row>
        <row r="9550">
          <cell r="A9550" t="str">
            <v>93786</v>
          </cell>
          <cell r="B9550" t="str">
            <v>Ambulatory bp recording</v>
          </cell>
          <cell r="D9550" t="str">
            <v>Q1</v>
          </cell>
          <cell r="E9550" t="str">
            <v>5734</v>
          </cell>
          <cell r="F9550">
            <v>1.333</v>
          </cell>
          <cell r="G9550">
            <v>99.98</v>
          </cell>
          <cell r="H9550" t="str">
            <v>.</v>
          </cell>
          <cell r="I9550">
            <v>20</v>
          </cell>
        </row>
        <row r="9551">
          <cell r="A9551" t="str">
            <v>93788</v>
          </cell>
          <cell r="B9551" t="str">
            <v>Ambulatory bp analysis</v>
          </cell>
          <cell r="D9551" t="str">
            <v>Q1</v>
          </cell>
          <cell r="E9551" t="str">
            <v>5734</v>
          </cell>
          <cell r="F9551">
            <v>1.333</v>
          </cell>
          <cell r="G9551">
            <v>99.98</v>
          </cell>
          <cell r="H9551" t="str">
            <v>.</v>
          </cell>
          <cell r="I9551">
            <v>20</v>
          </cell>
        </row>
        <row r="9552">
          <cell r="A9552" t="str">
            <v>93790</v>
          </cell>
          <cell r="B9552" t="str">
            <v>Review/report bp recording</v>
          </cell>
          <cell r="D9552" t="str">
            <v>M</v>
          </cell>
          <cell r="E9552" t="str">
            <v/>
          </cell>
        </row>
        <row r="9553">
          <cell r="A9553" t="str">
            <v>93797</v>
          </cell>
          <cell r="B9553" t="str">
            <v>Cardiac rehab</v>
          </cell>
          <cell r="D9553" t="str">
            <v>S</v>
          </cell>
          <cell r="E9553" t="str">
            <v>5771</v>
          </cell>
          <cell r="F9553">
            <v>1.4690000000000001</v>
          </cell>
          <cell r="G9553">
            <v>110.18</v>
          </cell>
          <cell r="H9553" t="str">
            <v>.</v>
          </cell>
          <cell r="I9553">
            <v>22.04</v>
          </cell>
        </row>
        <row r="9554">
          <cell r="A9554" t="str">
            <v>93798</v>
          </cell>
          <cell r="B9554" t="str">
            <v>Cardiac rehab/monitor</v>
          </cell>
          <cell r="D9554" t="str">
            <v>S</v>
          </cell>
          <cell r="E9554" t="str">
            <v>5771</v>
          </cell>
          <cell r="F9554">
            <v>1.4690000000000001</v>
          </cell>
          <cell r="G9554">
            <v>110.18</v>
          </cell>
          <cell r="H9554" t="str">
            <v>.</v>
          </cell>
          <cell r="I9554">
            <v>22.04</v>
          </cell>
        </row>
        <row r="9555">
          <cell r="A9555" t="str">
            <v>93799</v>
          </cell>
          <cell r="B9555" t="str">
            <v>Cardiovascular procedure</v>
          </cell>
          <cell r="D9555" t="str">
            <v>S</v>
          </cell>
          <cell r="E9555" t="str">
            <v>5721</v>
          </cell>
          <cell r="F9555">
            <v>1.694</v>
          </cell>
          <cell r="G9555">
            <v>127.05</v>
          </cell>
          <cell r="H9555" t="str">
            <v>.</v>
          </cell>
          <cell r="I9555">
            <v>25.41</v>
          </cell>
        </row>
        <row r="9556">
          <cell r="A9556" t="str">
            <v>93880</v>
          </cell>
          <cell r="B9556" t="str">
            <v>Extracranial bilat study</v>
          </cell>
          <cell r="C9556" t="str">
            <v>CH</v>
          </cell>
          <cell r="D9556" t="str">
            <v>S</v>
          </cell>
          <cell r="E9556" t="str">
            <v>5523</v>
          </cell>
          <cell r="F9556">
            <v>3.0108000000000001</v>
          </cell>
          <cell r="G9556">
            <v>225.81</v>
          </cell>
          <cell r="H9556" t="str">
            <v>.</v>
          </cell>
          <cell r="I9556">
            <v>45.17</v>
          </cell>
          <cell r="J9556">
            <v>42736</v>
          </cell>
          <cell r="M9556" t="str">
            <v>*</v>
          </cell>
        </row>
        <row r="9557">
          <cell r="A9557" t="str">
            <v>93882</v>
          </cell>
          <cell r="B9557" t="str">
            <v>Extracranial uni/ltd study</v>
          </cell>
          <cell r="C9557" t="str">
            <v>CH</v>
          </cell>
          <cell r="D9557" t="str">
            <v>S</v>
          </cell>
          <cell r="E9557" t="str">
            <v>5522</v>
          </cell>
          <cell r="F9557">
            <v>1.5024999999999999</v>
          </cell>
          <cell r="G9557">
            <v>112.69</v>
          </cell>
          <cell r="H9557" t="str">
            <v>.</v>
          </cell>
          <cell r="I9557">
            <v>22.54</v>
          </cell>
          <cell r="J9557">
            <v>42736</v>
          </cell>
          <cell r="M9557" t="str">
            <v>*</v>
          </cell>
        </row>
        <row r="9558">
          <cell r="A9558" t="str">
            <v>93886</v>
          </cell>
          <cell r="B9558" t="str">
            <v>Intracranial complete study</v>
          </cell>
          <cell r="C9558" t="str">
            <v>CH</v>
          </cell>
          <cell r="D9558" t="str">
            <v>S</v>
          </cell>
          <cell r="E9558" t="str">
            <v>5523</v>
          </cell>
          <cell r="F9558">
            <v>3.0108000000000001</v>
          </cell>
          <cell r="G9558">
            <v>225.81</v>
          </cell>
          <cell r="H9558" t="str">
            <v>.</v>
          </cell>
          <cell r="I9558">
            <v>45.17</v>
          </cell>
          <cell r="J9558">
            <v>42736</v>
          </cell>
          <cell r="M9558" t="str">
            <v>*</v>
          </cell>
        </row>
        <row r="9559">
          <cell r="A9559" t="str">
            <v>93888</v>
          </cell>
          <cell r="B9559" t="str">
            <v>Intracranial limited study</v>
          </cell>
          <cell r="C9559" t="str">
            <v>CH</v>
          </cell>
          <cell r="D9559" t="str">
            <v>S</v>
          </cell>
          <cell r="E9559" t="str">
            <v>5522</v>
          </cell>
          <cell r="F9559">
            <v>1.5024999999999999</v>
          </cell>
          <cell r="G9559">
            <v>112.69</v>
          </cell>
          <cell r="H9559" t="str">
            <v>.</v>
          </cell>
          <cell r="I9559">
            <v>22.54</v>
          </cell>
          <cell r="J9559">
            <v>42736</v>
          </cell>
          <cell r="M9559" t="str">
            <v>*</v>
          </cell>
        </row>
        <row r="9560">
          <cell r="A9560" t="str">
            <v>93890</v>
          </cell>
          <cell r="B9560" t="str">
            <v>Tcd vasoreactivity study</v>
          </cell>
          <cell r="C9560" t="str">
            <v>CH</v>
          </cell>
          <cell r="D9560" t="str">
            <v>Q1</v>
          </cell>
          <cell r="E9560" t="str">
            <v>5523</v>
          </cell>
          <cell r="F9560">
            <v>3.0108000000000001</v>
          </cell>
          <cell r="G9560">
            <v>225.81</v>
          </cell>
          <cell r="H9560" t="str">
            <v>.</v>
          </cell>
          <cell r="I9560">
            <v>45.17</v>
          </cell>
          <cell r="J9560">
            <v>42736</v>
          </cell>
          <cell r="M9560" t="str">
            <v>*</v>
          </cell>
        </row>
        <row r="9561">
          <cell r="A9561" t="str">
            <v>93892</v>
          </cell>
          <cell r="B9561" t="str">
            <v>Tcd emboli detect w/o inj</v>
          </cell>
          <cell r="C9561" t="str">
            <v>CH</v>
          </cell>
          <cell r="D9561" t="str">
            <v>Q1</v>
          </cell>
          <cell r="E9561" t="str">
            <v>5522</v>
          </cell>
          <cell r="F9561">
            <v>1.5024999999999999</v>
          </cell>
          <cell r="G9561">
            <v>112.69</v>
          </cell>
          <cell r="H9561" t="str">
            <v>.</v>
          </cell>
          <cell r="I9561">
            <v>22.54</v>
          </cell>
          <cell r="J9561">
            <v>42736</v>
          </cell>
          <cell r="M9561" t="str">
            <v>*</v>
          </cell>
        </row>
        <row r="9562">
          <cell r="A9562" t="str">
            <v>93893</v>
          </cell>
          <cell r="B9562" t="str">
            <v>Tcd emboli detect w/inj</v>
          </cell>
          <cell r="C9562" t="str">
            <v>CH</v>
          </cell>
          <cell r="D9562" t="str">
            <v>Q1</v>
          </cell>
          <cell r="E9562" t="str">
            <v>5522</v>
          </cell>
          <cell r="F9562">
            <v>1.5024999999999999</v>
          </cell>
          <cell r="G9562">
            <v>112.69</v>
          </cell>
          <cell r="H9562" t="str">
            <v>.</v>
          </cell>
          <cell r="I9562">
            <v>22.54</v>
          </cell>
          <cell r="J9562">
            <v>42736</v>
          </cell>
          <cell r="M9562" t="str">
            <v>*</v>
          </cell>
        </row>
        <row r="9563">
          <cell r="A9563" t="str">
            <v>93895</v>
          </cell>
          <cell r="B9563" t="str">
            <v>Carotid intima atheroma eval</v>
          </cell>
          <cell r="D9563" t="str">
            <v>E1</v>
          </cell>
          <cell r="E9563" t="str">
            <v/>
          </cell>
        </row>
        <row r="9564">
          <cell r="A9564" t="str">
            <v>93922</v>
          </cell>
          <cell r="B9564" t="str">
            <v>Upr/l xtremity art 2 levels</v>
          </cell>
          <cell r="D9564" t="str">
            <v>Q1</v>
          </cell>
          <cell r="E9564" t="str">
            <v>5734</v>
          </cell>
          <cell r="F9564">
            <v>1.333</v>
          </cell>
          <cell r="G9564">
            <v>99.98</v>
          </cell>
          <cell r="H9564" t="str">
            <v>.</v>
          </cell>
          <cell r="I9564">
            <v>20</v>
          </cell>
        </row>
        <row r="9565">
          <cell r="A9565" t="str">
            <v>93923</v>
          </cell>
          <cell r="B9565" t="str">
            <v>Upr/lxtr art stdy 3+ lvls</v>
          </cell>
          <cell r="D9565" t="str">
            <v>S</v>
          </cell>
          <cell r="E9565" t="str">
            <v>5721</v>
          </cell>
          <cell r="F9565">
            <v>1.694</v>
          </cell>
          <cell r="G9565">
            <v>127.05</v>
          </cell>
          <cell r="H9565" t="str">
            <v>.</v>
          </cell>
          <cell r="I9565">
            <v>25.41</v>
          </cell>
        </row>
        <row r="9566">
          <cell r="A9566" t="str">
            <v>93924</v>
          </cell>
          <cell r="B9566" t="str">
            <v>Lwr xtr vasc stdy bilat</v>
          </cell>
          <cell r="D9566" t="str">
            <v>S</v>
          </cell>
          <cell r="E9566" t="str">
            <v>5721</v>
          </cell>
          <cell r="F9566">
            <v>1.694</v>
          </cell>
          <cell r="G9566">
            <v>127.05</v>
          </cell>
          <cell r="H9566" t="str">
            <v>.</v>
          </cell>
          <cell r="I9566">
            <v>25.41</v>
          </cell>
        </row>
        <row r="9567">
          <cell r="A9567" t="str">
            <v>93925</v>
          </cell>
          <cell r="B9567" t="str">
            <v>Lower extremity study</v>
          </cell>
          <cell r="C9567" t="str">
            <v>CH</v>
          </cell>
          <cell r="D9567" t="str">
            <v>S</v>
          </cell>
          <cell r="E9567" t="str">
            <v>5523</v>
          </cell>
          <cell r="F9567">
            <v>3.0108000000000001</v>
          </cell>
          <cell r="G9567">
            <v>225.81</v>
          </cell>
          <cell r="H9567" t="str">
            <v>.</v>
          </cell>
          <cell r="I9567">
            <v>45.17</v>
          </cell>
          <cell r="J9567">
            <v>42736</v>
          </cell>
          <cell r="M9567" t="str">
            <v>*</v>
          </cell>
        </row>
        <row r="9568">
          <cell r="A9568" t="str">
            <v>93926</v>
          </cell>
          <cell r="B9568" t="str">
            <v>Lower extremity study</v>
          </cell>
          <cell r="C9568" t="str">
            <v>CH</v>
          </cell>
          <cell r="D9568" t="str">
            <v>S</v>
          </cell>
          <cell r="E9568" t="str">
            <v>5522</v>
          </cell>
          <cell r="F9568">
            <v>1.5024999999999999</v>
          </cell>
          <cell r="G9568">
            <v>112.69</v>
          </cell>
          <cell r="H9568" t="str">
            <v>.</v>
          </cell>
          <cell r="I9568">
            <v>22.54</v>
          </cell>
          <cell r="J9568">
            <v>42736</v>
          </cell>
          <cell r="M9568" t="str">
            <v>*</v>
          </cell>
        </row>
        <row r="9569">
          <cell r="A9569" t="str">
            <v>93930</v>
          </cell>
          <cell r="B9569" t="str">
            <v>Upper extremity study</v>
          </cell>
          <cell r="C9569" t="str">
            <v>CH</v>
          </cell>
          <cell r="D9569" t="str">
            <v>S</v>
          </cell>
          <cell r="E9569" t="str">
            <v>5523</v>
          </cell>
          <cell r="F9569">
            <v>3.0108000000000001</v>
          </cell>
          <cell r="G9569">
            <v>225.81</v>
          </cell>
          <cell r="H9569" t="str">
            <v>.</v>
          </cell>
          <cell r="I9569">
            <v>45.17</v>
          </cell>
          <cell r="J9569">
            <v>42736</v>
          </cell>
          <cell r="M9569" t="str">
            <v>*</v>
          </cell>
        </row>
        <row r="9570">
          <cell r="A9570" t="str">
            <v>93931</v>
          </cell>
          <cell r="B9570" t="str">
            <v>Upper extremity study</v>
          </cell>
          <cell r="C9570" t="str">
            <v>CH</v>
          </cell>
          <cell r="D9570" t="str">
            <v>S</v>
          </cell>
          <cell r="E9570" t="str">
            <v>5522</v>
          </cell>
          <cell r="F9570">
            <v>1.5024999999999999</v>
          </cell>
          <cell r="G9570">
            <v>112.69</v>
          </cell>
          <cell r="H9570" t="str">
            <v>.</v>
          </cell>
          <cell r="I9570">
            <v>22.54</v>
          </cell>
          <cell r="J9570">
            <v>42736</v>
          </cell>
          <cell r="M9570" t="str">
            <v>*</v>
          </cell>
        </row>
        <row r="9571">
          <cell r="A9571" t="str">
            <v>93965</v>
          </cell>
          <cell r="B9571" t="str">
            <v>Extremity study</v>
          </cell>
          <cell r="C9571" t="str">
            <v>CH</v>
          </cell>
          <cell r="D9571" t="str">
            <v>D</v>
          </cell>
          <cell r="E9571" t="str">
            <v/>
          </cell>
          <cell r="L9571">
            <v>42735</v>
          </cell>
          <cell r="M9571" t="str">
            <v>*</v>
          </cell>
        </row>
        <row r="9572">
          <cell r="A9572" t="str">
            <v>93970</v>
          </cell>
          <cell r="B9572" t="str">
            <v>Extremity study</v>
          </cell>
          <cell r="C9572" t="str">
            <v>CH</v>
          </cell>
          <cell r="D9572" t="str">
            <v>S</v>
          </cell>
          <cell r="E9572" t="str">
            <v>5523</v>
          </cell>
          <cell r="F9572">
            <v>3.0108000000000001</v>
          </cell>
          <cell r="G9572">
            <v>225.81</v>
          </cell>
          <cell r="H9572" t="str">
            <v>.</v>
          </cell>
          <cell r="I9572">
            <v>45.17</v>
          </cell>
          <cell r="J9572">
            <v>42736</v>
          </cell>
          <cell r="M9572" t="str">
            <v>*</v>
          </cell>
        </row>
        <row r="9573">
          <cell r="A9573" t="str">
            <v>93971</v>
          </cell>
          <cell r="B9573" t="str">
            <v>Extremity study</v>
          </cell>
          <cell r="C9573" t="str">
            <v>CH</v>
          </cell>
          <cell r="D9573" t="str">
            <v>S</v>
          </cell>
          <cell r="E9573" t="str">
            <v>5522</v>
          </cell>
          <cell r="F9573">
            <v>1.5024999999999999</v>
          </cell>
          <cell r="G9573">
            <v>112.69</v>
          </cell>
          <cell r="H9573" t="str">
            <v>.</v>
          </cell>
          <cell r="I9573">
            <v>22.54</v>
          </cell>
          <cell r="J9573">
            <v>42736</v>
          </cell>
          <cell r="M9573" t="str">
            <v>*</v>
          </cell>
        </row>
        <row r="9574">
          <cell r="A9574" t="str">
            <v>93975</v>
          </cell>
          <cell r="B9574" t="str">
            <v>Vascular study</v>
          </cell>
          <cell r="C9574" t="str">
            <v>CH</v>
          </cell>
          <cell r="D9574" t="str">
            <v>S</v>
          </cell>
          <cell r="E9574" t="str">
            <v>5523</v>
          </cell>
          <cell r="F9574">
            <v>3.0108000000000001</v>
          </cell>
          <cell r="G9574">
            <v>225.81</v>
          </cell>
          <cell r="H9574" t="str">
            <v>.</v>
          </cell>
          <cell r="I9574">
            <v>45.17</v>
          </cell>
          <cell r="J9574">
            <v>42736</v>
          </cell>
          <cell r="M9574" t="str">
            <v>*</v>
          </cell>
        </row>
        <row r="9575">
          <cell r="A9575" t="str">
            <v>93976</v>
          </cell>
          <cell r="B9575" t="str">
            <v>Vascular study</v>
          </cell>
          <cell r="C9575" t="str">
            <v>CH</v>
          </cell>
          <cell r="D9575" t="str">
            <v>S</v>
          </cell>
          <cell r="E9575" t="str">
            <v>5522</v>
          </cell>
          <cell r="F9575">
            <v>1.5024999999999999</v>
          </cell>
          <cell r="G9575">
            <v>112.69</v>
          </cell>
          <cell r="H9575" t="str">
            <v>.</v>
          </cell>
          <cell r="I9575">
            <v>22.54</v>
          </cell>
          <cell r="J9575">
            <v>42736</v>
          </cell>
          <cell r="M9575" t="str">
            <v>*</v>
          </cell>
        </row>
        <row r="9576">
          <cell r="A9576" t="str">
            <v>93978</v>
          </cell>
          <cell r="B9576" t="str">
            <v>Vascular study</v>
          </cell>
          <cell r="C9576" t="str">
            <v>CH</v>
          </cell>
          <cell r="D9576" t="str">
            <v>S</v>
          </cell>
          <cell r="E9576" t="str">
            <v>5523</v>
          </cell>
          <cell r="F9576">
            <v>3.0108000000000001</v>
          </cell>
          <cell r="G9576">
            <v>225.81</v>
          </cell>
          <cell r="H9576" t="str">
            <v>.</v>
          </cell>
          <cell r="I9576">
            <v>45.17</v>
          </cell>
          <cell r="J9576">
            <v>42736</v>
          </cell>
          <cell r="M9576" t="str">
            <v>*</v>
          </cell>
        </row>
        <row r="9577">
          <cell r="A9577" t="str">
            <v>93979</v>
          </cell>
          <cell r="B9577" t="str">
            <v>Vascular study</v>
          </cell>
          <cell r="C9577" t="str">
            <v>CH</v>
          </cell>
          <cell r="D9577" t="str">
            <v>Q1</v>
          </cell>
          <cell r="E9577" t="str">
            <v>5522</v>
          </cell>
          <cell r="F9577">
            <v>1.5024999999999999</v>
          </cell>
          <cell r="G9577">
            <v>112.69</v>
          </cell>
          <cell r="H9577" t="str">
            <v>.</v>
          </cell>
          <cell r="I9577">
            <v>22.54</v>
          </cell>
          <cell r="J9577">
            <v>42736</v>
          </cell>
          <cell r="M9577" t="str">
            <v>*</v>
          </cell>
        </row>
        <row r="9578">
          <cell r="A9578" t="str">
            <v>93980</v>
          </cell>
          <cell r="B9578" t="str">
            <v>Penile vascular study</v>
          </cell>
          <cell r="C9578" t="str">
            <v>CH</v>
          </cell>
          <cell r="D9578" t="str">
            <v>S</v>
          </cell>
          <cell r="E9578" t="str">
            <v>5522</v>
          </cell>
          <cell r="F9578">
            <v>1.5024999999999999</v>
          </cell>
          <cell r="G9578">
            <v>112.69</v>
          </cell>
          <cell r="H9578" t="str">
            <v>.</v>
          </cell>
          <cell r="I9578">
            <v>22.54</v>
          </cell>
          <cell r="J9578">
            <v>42736</v>
          </cell>
          <cell r="M9578" t="str">
            <v>*</v>
          </cell>
        </row>
        <row r="9579">
          <cell r="A9579" t="str">
            <v>93981</v>
          </cell>
          <cell r="B9579" t="str">
            <v>Penile vascular study</v>
          </cell>
          <cell r="C9579" t="str">
            <v>CH</v>
          </cell>
          <cell r="D9579" t="str">
            <v>S</v>
          </cell>
          <cell r="E9579" t="str">
            <v>5523</v>
          </cell>
          <cell r="F9579">
            <v>3.0108000000000001</v>
          </cell>
          <cell r="G9579">
            <v>225.81</v>
          </cell>
          <cell r="H9579" t="str">
            <v>.</v>
          </cell>
          <cell r="I9579">
            <v>45.17</v>
          </cell>
          <cell r="J9579">
            <v>42736</v>
          </cell>
          <cell r="M9579" t="str">
            <v>*</v>
          </cell>
        </row>
        <row r="9580">
          <cell r="A9580" t="str">
            <v>93982</v>
          </cell>
          <cell r="B9580" t="str">
            <v>Aneurysm pressure sens study</v>
          </cell>
          <cell r="C9580" t="str">
            <v>CH</v>
          </cell>
          <cell r="D9580" t="str">
            <v>Q1</v>
          </cell>
          <cell r="E9580" t="str">
            <v>5721</v>
          </cell>
          <cell r="F9580">
            <v>1.694</v>
          </cell>
          <cell r="G9580">
            <v>127.05</v>
          </cell>
          <cell r="H9580" t="str">
            <v>.</v>
          </cell>
          <cell r="I9580">
            <v>25.41</v>
          </cell>
          <cell r="J9580">
            <v>42736</v>
          </cell>
          <cell r="M9580" t="str">
            <v>*</v>
          </cell>
        </row>
        <row r="9581">
          <cell r="A9581" t="str">
            <v>93990</v>
          </cell>
          <cell r="B9581" t="str">
            <v>Doppler flow testing</v>
          </cell>
          <cell r="C9581" t="str">
            <v>CH</v>
          </cell>
          <cell r="D9581" t="str">
            <v>Q1</v>
          </cell>
          <cell r="E9581" t="str">
            <v>5522</v>
          </cell>
          <cell r="F9581">
            <v>1.5024999999999999</v>
          </cell>
          <cell r="G9581">
            <v>112.69</v>
          </cell>
          <cell r="H9581" t="str">
            <v>.</v>
          </cell>
          <cell r="I9581">
            <v>22.54</v>
          </cell>
          <cell r="J9581">
            <v>42736</v>
          </cell>
          <cell r="M9581" t="str">
            <v>*</v>
          </cell>
        </row>
        <row r="9582">
          <cell r="A9582" t="str">
            <v>93998</v>
          </cell>
          <cell r="B9582" t="str">
            <v>Noninvas vasc dx study proc</v>
          </cell>
          <cell r="C9582" t="str">
            <v>CH</v>
          </cell>
          <cell r="D9582" t="str">
            <v>Q1</v>
          </cell>
          <cell r="E9582" t="str">
            <v>5731</v>
          </cell>
          <cell r="F9582">
            <v>0.1681</v>
          </cell>
          <cell r="G9582">
            <v>12.61</v>
          </cell>
          <cell r="H9582" t="str">
            <v>.</v>
          </cell>
          <cell r="I9582">
            <v>2.5299999999999998</v>
          </cell>
          <cell r="J9582">
            <v>42736</v>
          </cell>
          <cell r="M9582" t="str">
            <v>*</v>
          </cell>
        </row>
        <row r="9583">
          <cell r="A9583" t="str">
            <v>94002</v>
          </cell>
          <cell r="B9583" t="str">
            <v>Vent mgmt inpat init day</v>
          </cell>
          <cell r="D9583" t="str">
            <v>Q3</v>
          </cell>
          <cell r="E9583" t="str">
            <v>5801</v>
          </cell>
          <cell r="F9583">
            <v>5.6501999999999999</v>
          </cell>
          <cell r="G9583">
            <v>423.77</v>
          </cell>
          <cell r="H9583" t="str">
            <v>.</v>
          </cell>
          <cell r="I9583">
            <v>84.76</v>
          </cell>
        </row>
        <row r="9584">
          <cell r="A9584" t="str">
            <v>94003</v>
          </cell>
          <cell r="B9584" t="str">
            <v>Vent mgmt inpat subq day</v>
          </cell>
          <cell r="D9584" t="str">
            <v>Q3</v>
          </cell>
          <cell r="E9584" t="str">
            <v>5801</v>
          </cell>
          <cell r="F9584">
            <v>5.6501999999999999</v>
          </cell>
          <cell r="G9584">
            <v>423.77</v>
          </cell>
          <cell r="H9584" t="str">
            <v>.</v>
          </cell>
          <cell r="I9584">
            <v>84.76</v>
          </cell>
        </row>
        <row r="9585">
          <cell r="A9585" t="str">
            <v>94004</v>
          </cell>
          <cell r="B9585" t="str">
            <v>Vent mgmt nf per day</v>
          </cell>
          <cell r="D9585" t="str">
            <v>B</v>
          </cell>
          <cell r="E9585" t="str">
            <v/>
          </cell>
        </row>
        <row r="9586">
          <cell r="A9586" t="str">
            <v>94005</v>
          </cell>
          <cell r="B9586" t="str">
            <v>Home vent mgmt supervision</v>
          </cell>
          <cell r="D9586" t="str">
            <v>M</v>
          </cell>
          <cell r="E9586" t="str">
            <v/>
          </cell>
        </row>
        <row r="9587">
          <cell r="A9587" t="str">
            <v>94010</v>
          </cell>
          <cell r="B9587" t="str">
            <v>Breathing capacity test</v>
          </cell>
          <cell r="D9587" t="str">
            <v>Q1</v>
          </cell>
          <cell r="E9587" t="str">
            <v>5721</v>
          </cell>
          <cell r="F9587">
            <v>1.694</v>
          </cell>
          <cell r="G9587">
            <v>127.05</v>
          </cell>
          <cell r="H9587" t="str">
            <v>.</v>
          </cell>
          <cell r="I9587">
            <v>25.41</v>
          </cell>
        </row>
        <row r="9588">
          <cell r="A9588" t="str">
            <v>94011</v>
          </cell>
          <cell r="B9588" t="str">
            <v>Spirometry up to 2 yrs old</v>
          </cell>
          <cell r="D9588" t="str">
            <v>Q1</v>
          </cell>
          <cell r="E9588" t="str">
            <v>5721</v>
          </cell>
          <cell r="F9588">
            <v>1.694</v>
          </cell>
          <cell r="G9588">
            <v>127.05</v>
          </cell>
          <cell r="H9588" t="str">
            <v>.</v>
          </cell>
          <cell r="I9588">
            <v>25.41</v>
          </cell>
        </row>
        <row r="9589">
          <cell r="A9589" t="str">
            <v>94012</v>
          </cell>
          <cell r="B9589" t="str">
            <v>Spirmtry w/brnchdil inf-2 yr</v>
          </cell>
          <cell r="D9589" t="str">
            <v>Q1</v>
          </cell>
          <cell r="E9589" t="str">
            <v>5722</v>
          </cell>
          <cell r="F9589">
            <v>3.0960999999999999</v>
          </cell>
          <cell r="G9589">
            <v>232.21</v>
          </cell>
          <cell r="H9589" t="str">
            <v>.</v>
          </cell>
          <cell r="I9589">
            <v>46.45</v>
          </cell>
        </row>
        <row r="9590">
          <cell r="A9590" t="str">
            <v>94013</v>
          </cell>
          <cell r="B9590" t="str">
            <v>Meas lung vol thru 2 yrs</v>
          </cell>
          <cell r="D9590" t="str">
            <v>S</v>
          </cell>
          <cell r="E9590" t="str">
            <v>5723</v>
          </cell>
          <cell r="F9590">
            <v>5.5425000000000004</v>
          </cell>
          <cell r="G9590">
            <v>415.69</v>
          </cell>
          <cell r="H9590" t="str">
            <v>.</v>
          </cell>
          <cell r="I9590">
            <v>83.14</v>
          </cell>
        </row>
        <row r="9591">
          <cell r="A9591" t="str">
            <v>94014</v>
          </cell>
          <cell r="B9591" t="str">
            <v>Patient recorded spirometry</v>
          </cell>
          <cell r="C9591" t="str">
            <v>CH</v>
          </cell>
          <cell r="D9591" t="str">
            <v>Q1</v>
          </cell>
          <cell r="E9591" t="str">
            <v>5735</v>
          </cell>
          <cell r="F9591">
            <v>3.5131999999999999</v>
          </cell>
          <cell r="G9591">
            <v>263.49</v>
          </cell>
          <cell r="H9591" t="str">
            <v>.</v>
          </cell>
          <cell r="I9591">
            <v>52.7</v>
          </cell>
          <cell r="J9591">
            <v>42736</v>
          </cell>
          <cell r="M9591" t="str">
            <v>*</v>
          </cell>
        </row>
        <row r="9592">
          <cell r="A9592" t="str">
            <v>94015</v>
          </cell>
          <cell r="B9592" t="str">
            <v>Patient recorded spirometry</v>
          </cell>
          <cell r="D9592" t="str">
            <v>Q1</v>
          </cell>
          <cell r="E9592" t="str">
            <v>5722</v>
          </cell>
          <cell r="F9592">
            <v>3.0960999999999999</v>
          </cell>
          <cell r="G9592">
            <v>232.21</v>
          </cell>
          <cell r="H9592" t="str">
            <v>.</v>
          </cell>
          <cell r="I9592">
            <v>46.45</v>
          </cell>
        </row>
        <row r="9593">
          <cell r="A9593" t="str">
            <v>94016</v>
          </cell>
          <cell r="B9593" t="str">
            <v>Review patient spirometry</v>
          </cell>
          <cell r="D9593" t="str">
            <v>A</v>
          </cell>
          <cell r="E9593" t="str">
            <v/>
          </cell>
        </row>
        <row r="9594">
          <cell r="A9594" t="str">
            <v>94060</v>
          </cell>
          <cell r="B9594" t="str">
            <v>Evaluation of wheezing</v>
          </cell>
          <cell r="D9594" t="str">
            <v>S</v>
          </cell>
          <cell r="E9594" t="str">
            <v>5722</v>
          </cell>
          <cell r="F9594">
            <v>3.0960999999999999</v>
          </cell>
          <cell r="G9594">
            <v>232.21</v>
          </cell>
          <cell r="H9594" t="str">
            <v>.</v>
          </cell>
          <cell r="I9594">
            <v>46.45</v>
          </cell>
        </row>
        <row r="9595">
          <cell r="A9595" t="str">
            <v>94070</v>
          </cell>
          <cell r="B9595" t="str">
            <v>Evaluation of wheezing</v>
          </cell>
          <cell r="D9595" t="str">
            <v>S</v>
          </cell>
          <cell r="E9595" t="str">
            <v>5722</v>
          </cell>
          <cell r="F9595">
            <v>3.0960999999999999</v>
          </cell>
          <cell r="G9595">
            <v>232.21</v>
          </cell>
          <cell r="H9595" t="str">
            <v>.</v>
          </cell>
          <cell r="I9595">
            <v>46.45</v>
          </cell>
        </row>
        <row r="9596">
          <cell r="A9596" t="str">
            <v>94150</v>
          </cell>
          <cell r="B9596" t="str">
            <v>Vital capacity test</v>
          </cell>
          <cell r="D9596" t="str">
            <v>Q1</v>
          </cell>
          <cell r="E9596" t="str">
            <v>5721</v>
          </cell>
          <cell r="F9596">
            <v>1.694</v>
          </cell>
          <cell r="G9596">
            <v>127.05</v>
          </cell>
          <cell r="H9596" t="str">
            <v>.</v>
          </cell>
          <cell r="I9596">
            <v>25.41</v>
          </cell>
        </row>
        <row r="9597">
          <cell r="A9597" t="str">
            <v>94200</v>
          </cell>
          <cell r="B9597" t="str">
            <v>Lung function test (mbc/mvv)</v>
          </cell>
          <cell r="D9597" t="str">
            <v>Q1</v>
          </cell>
          <cell r="E9597" t="str">
            <v>5734</v>
          </cell>
          <cell r="F9597">
            <v>1.333</v>
          </cell>
          <cell r="G9597">
            <v>99.98</v>
          </cell>
          <cell r="H9597" t="str">
            <v>.</v>
          </cell>
          <cell r="I9597">
            <v>20</v>
          </cell>
        </row>
        <row r="9598">
          <cell r="A9598" t="str">
            <v>94250</v>
          </cell>
          <cell r="B9598" t="str">
            <v>Expired gas collection</v>
          </cell>
          <cell r="D9598" t="str">
            <v>Q1</v>
          </cell>
          <cell r="E9598" t="str">
            <v>5733</v>
          </cell>
          <cell r="F9598">
            <v>0.72699999999999998</v>
          </cell>
          <cell r="G9598">
            <v>54.53</v>
          </cell>
          <cell r="H9598" t="str">
            <v>.</v>
          </cell>
          <cell r="I9598">
            <v>10.91</v>
          </cell>
        </row>
        <row r="9599">
          <cell r="A9599" t="str">
            <v>94375</v>
          </cell>
          <cell r="B9599" t="str">
            <v>Respiratory flow volume loop</v>
          </cell>
          <cell r="D9599" t="str">
            <v>Q1</v>
          </cell>
          <cell r="E9599" t="str">
            <v>5722</v>
          </cell>
          <cell r="F9599">
            <v>3.0960999999999999</v>
          </cell>
          <cell r="G9599">
            <v>232.21</v>
          </cell>
          <cell r="H9599" t="str">
            <v>.</v>
          </cell>
          <cell r="I9599">
            <v>46.45</v>
          </cell>
        </row>
        <row r="9600">
          <cell r="A9600" t="str">
            <v>94400</v>
          </cell>
          <cell r="B9600" t="str">
            <v>Co2 breathing response curve</v>
          </cell>
          <cell r="C9600" t="str">
            <v>CH</v>
          </cell>
          <cell r="D9600" t="str">
            <v>Q1</v>
          </cell>
          <cell r="E9600" t="str">
            <v>5721</v>
          </cell>
          <cell r="F9600">
            <v>1.694</v>
          </cell>
          <cell r="G9600">
            <v>127.05</v>
          </cell>
          <cell r="H9600" t="str">
            <v>.</v>
          </cell>
          <cell r="I9600">
            <v>25.41</v>
          </cell>
          <cell r="J9600">
            <v>42736</v>
          </cell>
          <cell r="M9600" t="str">
            <v>*</v>
          </cell>
        </row>
        <row r="9601">
          <cell r="A9601" t="str">
            <v>94450</v>
          </cell>
          <cell r="B9601" t="str">
            <v>Hypoxia response curve</v>
          </cell>
          <cell r="D9601" t="str">
            <v>Q1</v>
          </cell>
          <cell r="E9601" t="str">
            <v>5721</v>
          </cell>
          <cell r="F9601">
            <v>1.694</v>
          </cell>
          <cell r="G9601">
            <v>127.05</v>
          </cell>
          <cell r="H9601" t="str">
            <v>.</v>
          </cell>
          <cell r="I9601">
            <v>25.41</v>
          </cell>
        </row>
        <row r="9602">
          <cell r="A9602" t="str">
            <v>94452</v>
          </cell>
          <cell r="B9602" t="str">
            <v>Hast w/report</v>
          </cell>
          <cell r="D9602" t="str">
            <v>Q1</v>
          </cell>
          <cell r="E9602" t="str">
            <v>5734</v>
          </cell>
          <cell r="F9602">
            <v>1.333</v>
          </cell>
          <cell r="G9602">
            <v>99.98</v>
          </cell>
          <cell r="H9602" t="str">
            <v>.</v>
          </cell>
          <cell r="I9602">
            <v>20</v>
          </cell>
        </row>
        <row r="9603">
          <cell r="A9603" t="str">
            <v>94453</v>
          </cell>
          <cell r="B9603" t="str">
            <v>Hast w/oxygen titrate</v>
          </cell>
          <cell r="D9603" t="str">
            <v>Q1</v>
          </cell>
          <cell r="E9603" t="str">
            <v>5734</v>
          </cell>
          <cell r="F9603">
            <v>1.333</v>
          </cell>
          <cell r="G9603">
            <v>99.98</v>
          </cell>
          <cell r="H9603" t="str">
            <v>.</v>
          </cell>
          <cell r="I9603">
            <v>20</v>
          </cell>
        </row>
        <row r="9604">
          <cell r="A9604" t="str">
            <v>94610</v>
          </cell>
          <cell r="B9604" t="str">
            <v>Surfactant admin thru tube</v>
          </cell>
          <cell r="D9604" t="str">
            <v>Q1</v>
          </cell>
          <cell r="E9604" t="str">
            <v>5791</v>
          </cell>
          <cell r="F9604">
            <v>2.1602000000000001</v>
          </cell>
          <cell r="G9604">
            <v>162.02000000000001</v>
          </cell>
          <cell r="H9604" t="str">
            <v>.</v>
          </cell>
          <cell r="I9604">
            <v>32.409999999999997</v>
          </cell>
        </row>
        <row r="9605">
          <cell r="A9605" t="str">
            <v>94620</v>
          </cell>
          <cell r="B9605" t="str">
            <v>Pulmonary stress test/simple</v>
          </cell>
          <cell r="D9605" t="str">
            <v>Q1</v>
          </cell>
          <cell r="E9605" t="str">
            <v>5734</v>
          </cell>
          <cell r="F9605">
            <v>1.333</v>
          </cell>
          <cell r="G9605">
            <v>99.98</v>
          </cell>
          <cell r="H9605" t="str">
            <v>.</v>
          </cell>
          <cell r="I9605">
            <v>20</v>
          </cell>
        </row>
        <row r="9606">
          <cell r="A9606" t="str">
            <v>94621</v>
          </cell>
          <cell r="B9606" t="str">
            <v>Pulm stress test/complex</v>
          </cell>
          <cell r="D9606" t="str">
            <v>S</v>
          </cell>
          <cell r="E9606" t="str">
            <v>5722</v>
          </cell>
          <cell r="F9606">
            <v>3.0960999999999999</v>
          </cell>
          <cell r="G9606">
            <v>232.21</v>
          </cell>
          <cell r="H9606" t="str">
            <v>.</v>
          </cell>
          <cell r="I9606">
            <v>46.45</v>
          </cell>
        </row>
        <row r="9607">
          <cell r="A9607" t="str">
            <v>94640</v>
          </cell>
          <cell r="B9607" t="str">
            <v>Airway inhalation treatment</v>
          </cell>
          <cell r="D9607" t="str">
            <v>Q1</v>
          </cell>
          <cell r="E9607" t="str">
            <v>5791</v>
          </cell>
          <cell r="F9607">
            <v>2.1602000000000001</v>
          </cell>
          <cell r="G9607">
            <v>162.02000000000001</v>
          </cell>
          <cell r="H9607" t="str">
            <v>.</v>
          </cell>
          <cell r="I9607">
            <v>32.409999999999997</v>
          </cell>
        </row>
        <row r="9608">
          <cell r="A9608" t="str">
            <v>94642</v>
          </cell>
          <cell r="B9608" t="str">
            <v>Aerosol inhalation treatment</v>
          </cell>
          <cell r="D9608" t="str">
            <v>Q1</v>
          </cell>
          <cell r="E9608" t="str">
            <v>5791</v>
          </cell>
          <cell r="F9608">
            <v>2.1602000000000001</v>
          </cell>
          <cell r="G9608">
            <v>162.02000000000001</v>
          </cell>
          <cell r="H9608" t="str">
            <v>.</v>
          </cell>
          <cell r="I9608">
            <v>32.409999999999997</v>
          </cell>
        </row>
        <row r="9609">
          <cell r="A9609" t="str">
            <v>94644</v>
          </cell>
          <cell r="B9609" t="str">
            <v>Cbt 1st hour</v>
          </cell>
          <cell r="D9609" t="str">
            <v>Q1</v>
          </cell>
          <cell r="E9609" t="str">
            <v>5734</v>
          </cell>
          <cell r="F9609">
            <v>1.333</v>
          </cell>
          <cell r="G9609">
            <v>99.98</v>
          </cell>
          <cell r="H9609" t="str">
            <v>.</v>
          </cell>
          <cell r="I9609">
            <v>20</v>
          </cell>
        </row>
        <row r="9610">
          <cell r="A9610" t="str">
            <v>94645</v>
          </cell>
          <cell r="B9610" t="str">
            <v>Cbt each addl hour</v>
          </cell>
          <cell r="D9610" t="str">
            <v>N</v>
          </cell>
          <cell r="E9610" t="str">
            <v/>
          </cell>
        </row>
        <row r="9611">
          <cell r="A9611" t="str">
            <v>94660</v>
          </cell>
          <cell r="B9611" t="str">
            <v>Pos airway pressure cpap</v>
          </cell>
          <cell r="D9611" t="str">
            <v xml:space="preserve">Q1 </v>
          </cell>
          <cell r="E9611" t="str">
            <v>5791</v>
          </cell>
          <cell r="F9611">
            <v>2.1602000000000001</v>
          </cell>
          <cell r="G9611">
            <v>162.02000000000001</v>
          </cell>
          <cell r="H9611" t="str">
            <v>.</v>
          </cell>
          <cell r="I9611">
            <v>32.409999999999997</v>
          </cell>
        </row>
        <row r="9612">
          <cell r="A9612" t="str">
            <v>94662</v>
          </cell>
          <cell r="B9612" t="str">
            <v>Neg press ventilation cnp</v>
          </cell>
          <cell r="D9612" t="str">
            <v>Q3</v>
          </cell>
          <cell r="E9612" t="str">
            <v>5801</v>
          </cell>
          <cell r="F9612">
            <v>5.6501999999999999</v>
          </cell>
          <cell r="G9612">
            <v>423.77</v>
          </cell>
          <cell r="H9612" t="str">
            <v>.</v>
          </cell>
          <cell r="I9612">
            <v>84.76</v>
          </cell>
        </row>
        <row r="9613">
          <cell r="A9613" t="str">
            <v>94664</v>
          </cell>
          <cell r="B9613" t="str">
            <v>Evaluate pt use of inhaler</v>
          </cell>
          <cell r="D9613" t="str">
            <v>Q1</v>
          </cell>
          <cell r="E9613" t="str">
            <v>5791</v>
          </cell>
          <cell r="F9613">
            <v>2.1602000000000001</v>
          </cell>
          <cell r="G9613">
            <v>162.02000000000001</v>
          </cell>
          <cell r="H9613" t="str">
            <v>.</v>
          </cell>
          <cell r="I9613">
            <v>32.409999999999997</v>
          </cell>
        </row>
        <row r="9614">
          <cell r="A9614" t="str">
            <v>94667</v>
          </cell>
          <cell r="B9614" t="str">
            <v>Chest wall manipulation</v>
          </cell>
          <cell r="D9614" t="str">
            <v>Q1</v>
          </cell>
          <cell r="E9614" t="str">
            <v>5734</v>
          </cell>
          <cell r="F9614">
            <v>1.333</v>
          </cell>
          <cell r="G9614">
            <v>99.98</v>
          </cell>
          <cell r="H9614" t="str">
            <v>.</v>
          </cell>
          <cell r="I9614">
            <v>20</v>
          </cell>
        </row>
        <row r="9615">
          <cell r="A9615" t="str">
            <v>94668</v>
          </cell>
          <cell r="B9615" t="str">
            <v>Chest wall manipulation</v>
          </cell>
          <cell r="D9615" t="str">
            <v>Q1</v>
          </cell>
          <cell r="E9615" t="str">
            <v>5733</v>
          </cell>
          <cell r="F9615">
            <v>0.72699999999999998</v>
          </cell>
          <cell r="G9615">
            <v>54.53</v>
          </cell>
          <cell r="H9615" t="str">
            <v>.</v>
          </cell>
          <cell r="I9615">
            <v>10.91</v>
          </cell>
        </row>
        <row r="9616">
          <cell r="A9616" t="str">
            <v>94669</v>
          </cell>
          <cell r="B9616" t="str">
            <v>Mechanical chest wall oscill</v>
          </cell>
          <cell r="D9616" t="str">
            <v>Q1</v>
          </cell>
          <cell r="E9616" t="str">
            <v>5791</v>
          </cell>
          <cell r="F9616">
            <v>2.1602000000000001</v>
          </cell>
          <cell r="G9616">
            <v>162.02000000000001</v>
          </cell>
          <cell r="H9616" t="str">
            <v>.</v>
          </cell>
          <cell r="I9616">
            <v>32.409999999999997</v>
          </cell>
        </row>
        <row r="9617">
          <cell r="A9617" t="str">
            <v>94680</v>
          </cell>
          <cell r="B9617" t="str">
            <v>Exhaled air analysis o2</v>
          </cell>
          <cell r="D9617" t="str">
            <v>Q1</v>
          </cell>
          <cell r="E9617" t="str">
            <v>5721</v>
          </cell>
          <cell r="F9617">
            <v>1.694</v>
          </cell>
          <cell r="G9617">
            <v>127.05</v>
          </cell>
          <cell r="H9617" t="str">
            <v>.</v>
          </cell>
          <cell r="I9617">
            <v>25.41</v>
          </cell>
        </row>
        <row r="9618">
          <cell r="A9618" t="str">
            <v>94681</v>
          </cell>
          <cell r="B9618" t="str">
            <v>Exhaled air analysis o2/co2</v>
          </cell>
          <cell r="D9618" t="str">
            <v>Q1</v>
          </cell>
          <cell r="E9618" t="str">
            <v>5722</v>
          </cell>
          <cell r="F9618">
            <v>3.0960999999999999</v>
          </cell>
          <cell r="G9618">
            <v>232.21</v>
          </cell>
          <cell r="H9618" t="str">
            <v>.</v>
          </cell>
          <cell r="I9618">
            <v>46.45</v>
          </cell>
        </row>
        <row r="9619">
          <cell r="A9619" t="str">
            <v>94690</v>
          </cell>
          <cell r="B9619" t="str">
            <v>Exhaled air analysis</v>
          </cell>
          <cell r="D9619" t="str">
            <v>Q1</v>
          </cell>
          <cell r="E9619" t="str">
            <v>5732</v>
          </cell>
          <cell r="F9619">
            <v>0.37819999999999998</v>
          </cell>
          <cell r="G9619">
            <v>28.37</v>
          </cell>
          <cell r="H9619" t="str">
            <v>.</v>
          </cell>
          <cell r="I9619">
            <v>5.68</v>
          </cell>
        </row>
        <row r="9620">
          <cell r="A9620" t="str">
            <v>94726</v>
          </cell>
          <cell r="B9620" t="str">
            <v>Pulm funct tst plethysmograp</v>
          </cell>
          <cell r="D9620" t="str">
            <v>Q1</v>
          </cell>
          <cell r="E9620" t="str">
            <v>5722</v>
          </cell>
          <cell r="F9620">
            <v>3.0960999999999999</v>
          </cell>
          <cell r="G9620">
            <v>232.21</v>
          </cell>
          <cell r="H9620" t="str">
            <v>.</v>
          </cell>
          <cell r="I9620">
            <v>46.45</v>
          </cell>
        </row>
        <row r="9621">
          <cell r="A9621" t="str">
            <v>94727</v>
          </cell>
          <cell r="B9621" t="str">
            <v>Pulm function test by gas</v>
          </cell>
          <cell r="D9621" t="str">
            <v>Q1</v>
          </cell>
          <cell r="E9621" t="str">
            <v>5721</v>
          </cell>
          <cell r="F9621">
            <v>1.694</v>
          </cell>
          <cell r="G9621">
            <v>127.05</v>
          </cell>
          <cell r="H9621" t="str">
            <v>.</v>
          </cell>
          <cell r="I9621">
            <v>25.41</v>
          </cell>
        </row>
        <row r="9622">
          <cell r="A9622" t="str">
            <v>94728</v>
          </cell>
          <cell r="B9622" t="str">
            <v>Pulm funct test oscillometry</v>
          </cell>
          <cell r="D9622" t="str">
            <v>Q1</v>
          </cell>
          <cell r="E9622" t="str">
            <v>5722</v>
          </cell>
          <cell r="F9622">
            <v>3.0960999999999999</v>
          </cell>
          <cell r="G9622">
            <v>232.21</v>
          </cell>
          <cell r="H9622" t="str">
            <v>.</v>
          </cell>
          <cell r="I9622">
            <v>46.45</v>
          </cell>
        </row>
        <row r="9623">
          <cell r="A9623" t="str">
            <v>94729</v>
          </cell>
          <cell r="B9623" t="str">
            <v>Co/membane diffuse capacity</v>
          </cell>
          <cell r="D9623" t="str">
            <v>N</v>
          </cell>
          <cell r="E9623" t="str">
            <v/>
          </cell>
        </row>
        <row r="9624">
          <cell r="A9624" t="str">
            <v>94750</v>
          </cell>
          <cell r="B9624" t="str">
            <v>Pulmonary compliance study</v>
          </cell>
          <cell r="D9624" t="str">
            <v>Q1</v>
          </cell>
          <cell r="E9624" t="str">
            <v>5721</v>
          </cell>
          <cell r="F9624">
            <v>1.694</v>
          </cell>
          <cell r="G9624">
            <v>127.05</v>
          </cell>
          <cell r="H9624" t="str">
            <v>.</v>
          </cell>
          <cell r="I9624">
            <v>25.41</v>
          </cell>
        </row>
        <row r="9625">
          <cell r="A9625" t="str">
            <v>94760</v>
          </cell>
          <cell r="B9625" t="str">
            <v>Measure blood oxygen level</v>
          </cell>
          <cell r="D9625" t="str">
            <v>N</v>
          </cell>
          <cell r="E9625" t="str">
            <v/>
          </cell>
        </row>
        <row r="9626">
          <cell r="A9626" t="str">
            <v>94761</v>
          </cell>
          <cell r="B9626" t="str">
            <v>Measure blood oxygen level</v>
          </cell>
          <cell r="D9626" t="str">
            <v>N</v>
          </cell>
          <cell r="E9626" t="str">
            <v/>
          </cell>
        </row>
        <row r="9627">
          <cell r="A9627" t="str">
            <v>94762</v>
          </cell>
          <cell r="B9627" t="str">
            <v>Measure blood oxygen level</v>
          </cell>
          <cell r="D9627" t="str">
            <v>Q3</v>
          </cell>
          <cell r="E9627" t="str">
            <v>5721</v>
          </cell>
          <cell r="F9627">
            <v>1.694</v>
          </cell>
          <cell r="G9627">
            <v>127.05</v>
          </cell>
          <cell r="H9627" t="str">
            <v>.</v>
          </cell>
          <cell r="I9627">
            <v>25.41</v>
          </cell>
        </row>
        <row r="9628">
          <cell r="A9628" t="str">
            <v>94770</v>
          </cell>
          <cell r="B9628" t="str">
            <v>Exhaled carbon dioxide test</v>
          </cell>
          <cell r="D9628" t="str">
            <v>S</v>
          </cell>
          <cell r="E9628" t="str">
            <v>5722</v>
          </cell>
          <cell r="F9628">
            <v>3.0960999999999999</v>
          </cell>
          <cell r="G9628">
            <v>232.21</v>
          </cell>
          <cell r="H9628" t="str">
            <v>.</v>
          </cell>
          <cell r="I9628">
            <v>46.45</v>
          </cell>
        </row>
        <row r="9629">
          <cell r="A9629" t="str">
            <v>94772</v>
          </cell>
          <cell r="B9629" t="str">
            <v>Breath recording infant</v>
          </cell>
          <cell r="D9629" t="str">
            <v>S</v>
          </cell>
          <cell r="E9629" t="str">
            <v>5723</v>
          </cell>
          <cell r="F9629">
            <v>5.5425000000000004</v>
          </cell>
          <cell r="G9629">
            <v>415.69</v>
          </cell>
          <cell r="H9629" t="str">
            <v>.</v>
          </cell>
          <cell r="I9629">
            <v>83.14</v>
          </cell>
        </row>
        <row r="9630">
          <cell r="A9630" t="str">
            <v>94774</v>
          </cell>
          <cell r="B9630" t="str">
            <v>Ped home apnea rec compl</v>
          </cell>
          <cell r="D9630" t="str">
            <v>B</v>
          </cell>
          <cell r="E9630" t="str">
            <v/>
          </cell>
        </row>
        <row r="9631">
          <cell r="A9631" t="str">
            <v>94775</v>
          </cell>
          <cell r="B9631" t="str">
            <v>Ped home apnea rec hk-up</v>
          </cell>
          <cell r="D9631" t="str">
            <v>S</v>
          </cell>
          <cell r="E9631" t="str">
            <v>5721</v>
          </cell>
          <cell r="F9631">
            <v>1.694</v>
          </cell>
          <cell r="G9631">
            <v>127.05</v>
          </cell>
          <cell r="H9631" t="str">
            <v>.</v>
          </cell>
          <cell r="I9631">
            <v>25.41</v>
          </cell>
        </row>
        <row r="9632">
          <cell r="A9632" t="str">
            <v>94776</v>
          </cell>
          <cell r="B9632" t="str">
            <v>Ped home apnea rec downld</v>
          </cell>
          <cell r="D9632" t="str">
            <v>S</v>
          </cell>
          <cell r="E9632" t="str">
            <v>5721</v>
          </cell>
          <cell r="F9632">
            <v>1.694</v>
          </cell>
          <cell r="G9632">
            <v>127.05</v>
          </cell>
          <cell r="H9632" t="str">
            <v>.</v>
          </cell>
          <cell r="I9632">
            <v>25.41</v>
          </cell>
        </row>
        <row r="9633">
          <cell r="A9633" t="str">
            <v>94777</v>
          </cell>
          <cell r="B9633" t="str">
            <v>Ped home apnea rec report</v>
          </cell>
          <cell r="D9633" t="str">
            <v>B</v>
          </cell>
          <cell r="E9633" t="str">
            <v/>
          </cell>
        </row>
        <row r="9634">
          <cell r="A9634" t="str">
            <v>94780</v>
          </cell>
          <cell r="B9634" t="str">
            <v>Car seat/bed test 60 min</v>
          </cell>
          <cell r="D9634" t="str">
            <v>Q1</v>
          </cell>
          <cell r="E9634" t="str">
            <v>5732</v>
          </cell>
          <cell r="F9634">
            <v>0.37819999999999998</v>
          </cell>
          <cell r="G9634">
            <v>28.37</v>
          </cell>
          <cell r="H9634" t="str">
            <v>.</v>
          </cell>
          <cell r="I9634">
            <v>5.68</v>
          </cell>
        </row>
        <row r="9635">
          <cell r="A9635" t="str">
            <v>94781</v>
          </cell>
          <cell r="B9635" t="str">
            <v>Car seat/bed test + 30 min</v>
          </cell>
          <cell r="D9635" t="str">
            <v>N</v>
          </cell>
          <cell r="E9635" t="str">
            <v/>
          </cell>
        </row>
        <row r="9636">
          <cell r="A9636" t="str">
            <v>94799</v>
          </cell>
          <cell r="B9636" t="str">
            <v>Pulmonary service/procedure</v>
          </cell>
          <cell r="D9636" t="str">
            <v>Q1</v>
          </cell>
          <cell r="E9636" t="str">
            <v>5721</v>
          </cell>
          <cell r="F9636">
            <v>1.694</v>
          </cell>
          <cell r="G9636">
            <v>127.05</v>
          </cell>
          <cell r="H9636" t="str">
            <v>.</v>
          </cell>
          <cell r="I9636">
            <v>25.41</v>
          </cell>
        </row>
        <row r="9637">
          <cell r="A9637" t="str">
            <v>95004</v>
          </cell>
          <cell r="B9637" t="str">
            <v>Percut allergy skin tests</v>
          </cell>
          <cell r="C9637" t="str">
            <v>CH</v>
          </cell>
          <cell r="D9637" t="str">
            <v>Q1</v>
          </cell>
          <cell r="E9637" t="str">
            <v>5735</v>
          </cell>
          <cell r="F9637">
            <v>3.5131999999999999</v>
          </cell>
          <cell r="G9637">
            <v>263.49</v>
          </cell>
          <cell r="H9637" t="str">
            <v>.</v>
          </cell>
          <cell r="I9637">
            <v>52.7</v>
          </cell>
          <cell r="J9637">
            <v>42736</v>
          </cell>
          <cell r="M9637" t="str">
            <v>*</v>
          </cell>
        </row>
        <row r="9638">
          <cell r="A9638" t="str">
            <v>95012</v>
          </cell>
          <cell r="B9638" t="str">
            <v>Exhaled nitric oxide meas</v>
          </cell>
          <cell r="D9638" t="str">
            <v>Q1</v>
          </cell>
          <cell r="E9638" t="str">
            <v>5732</v>
          </cell>
          <cell r="F9638">
            <v>0.37819999999999998</v>
          </cell>
          <cell r="G9638">
            <v>28.37</v>
          </cell>
          <cell r="H9638" t="str">
            <v>.</v>
          </cell>
          <cell r="I9638">
            <v>5.68</v>
          </cell>
        </row>
        <row r="9639">
          <cell r="A9639" t="str">
            <v>95017</v>
          </cell>
          <cell r="B9639" t="str">
            <v>Perq &amp; icut allg test venoms</v>
          </cell>
          <cell r="D9639" t="str">
            <v>Q1</v>
          </cell>
          <cell r="E9639" t="str">
            <v>5732</v>
          </cell>
          <cell r="F9639">
            <v>0.37819999999999998</v>
          </cell>
          <cell r="G9639">
            <v>28.37</v>
          </cell>
          <cell r="H9639" t="str">
            <v>.</v>
          </cell>
          <cell r="I9639">
            <v>5.68</v>
          </cell>
        </row>
        <row r="9640">
          <cell r="A9640" t="str">
            <v>95018</v>
          </cell>
          <cell r="B9640" t="str">
            <v>Perq&amp;ic allg test drugs/biol</v>
          </cell>
          <cell r="D9640" t="str">
            <v>Q1</v>
          </cell>
          <cell r="E9640" t="str">
            <v>5732</v>
          </cell>
          <cell r="F9640">
            <v>0.37819999999999998</v>
          </cell>
          <cell r="G9640">
            <v>28.37</v>
          </cell>
          <cell r="H9640" t="str">
            <v>.</v>
          </cell>
          <cell r="I9640">
            <v>5.68</v>
          </cell>
        </row>
        <row r="9641">
          <cell r="A9641" t="str">
            <v>95024</v>
          </cell>
          <cell r="B9641" t="str">
            <v>Icut allergy test drug/bug</v>
          </cell>
          <cell r="D9641" t="str">
            <v>Q1</v>
          </cell>
          <cell r="E9641" t="str">
            <v>5733</v>
          </cell>
          <cell r="F9641">
            <v>0.72699999999999998</v>
          </cell>
          <cell r="G9641">
            <v>54.53</v>
          </cell>
          <cell r="H9641" t="str">
            <v>.</v>
          </cell>
          <cell r="I9641">
            <v>10.91</v>
          </cell>
        </row>
        <row r="9642">
          <cell r="A9642" t="str">
            <v>95027</v>
          </cell>
          <cell r="B9642" t="str">
            <v>Icut allergy titrate-airborn</v>
          </cell>
          <cell r="D9642" t="str">
            <v>Q1</v>
          </cell>
          <cell r="E9642" t="str">
            <v>5732</v>
          </cell>
          <cell r="F9642">
            <v>0.37819999999999998</v>
          </cell>
          <cell r="G9642">
            <v>28.37</v>
          </cell>
          <cell r="H9642" t="str">
            <v>.</v>
          </cell>
          <cell r="I9642">
            <v>5.68</v>
          </cell>
        </row>
        <row r="9643">
          <cell r="A9643" t="str">
            <v>95028</v>
          </cell>
          <cell r="B9643" t="str">
            <v>Icut allergy test-delayed</v>
          </cell>
          <cell r="D9643" t="str">
            <v>Q1</v>
          </cell>
          <cell r="E9643" t="str">
            <v>5732</v>
          </cell>
          <cell r="F9643">
            <v>0.37819999999999998</v>
          </cell>
          <cell r="G9643">
            <v>28.37</v>
          </cell>
          <cell r="H9643" t="str">
            <v>.</v>
          </cell>
          <cell r="I9643">
            <v>5.68</v>
          </cell>
        </row>
        <row r="9644">
          <cell r="A9644" t="str">
            <v>95044</v>
          </cell>
          <cell r="B9644" t="str">
            <v>Allergy patch tests</v>
          </cell>
          <cell r="C9644" t="str">
            <v>CH</v>
          </cell>
          <cell r="D9644" t="str">
            <v>Q1</v>
          </cell>
          <cell r="E9644" t="str">
            <v>5735</v>
          </cell>
          <cell r="F9644">
            <v>3.5131999999999999</v>
          </cell>
          <cell r="G9644">
            <v>263.49</v>
          </cell>
          <cell r="H9644" t="str">
            <v>.</v>
          </cell>
          <cell r="I9644">
            <v>52.7</v>
          </cell>
          <cell r="J9644">
            <v>42736</v>
          </cell>
          <cell r="M9644" t="str">
            <v>*</v>
          </cell>
        </row>
        <row r="9645">
          <cell r="A9645" t="str">
            <v>95052</v>
          </cell>
          <cell r="B9645" t="str">
            <v>Photo patch test</v>
          </cell>
          <cell r="D9645" t="str">
            <v>Q1</v>
          </cell>
          <cell r="E9645" t="str">
            <v>5732</v>
          </cell>
          <cell r="F9645">
            <v>0.37819999999999998</v>
          </cell>
          <cell r="G9645">
            <v>28.37</v>
          </cell>
          <cell r="H9645" t="str">
            <v>.</v>
          </cell>
          <cell r="I9645">
            <v>5.68</v>
          </cell>
        </row>
        <row r="9646">
          <cell r="A9646" t="str">
            <v>95056</v>
          </cell>
          <cell r="B9646" t="str">
            <v>Photosensitivity tests</v>
          </cell>
          <cell r="D9646" t="str">
            <v>Q1</v>
          </cell>
          <cell r="E9646" t="str">
            <v>5733</v>
          </cell>
          <cell r="F9646">
            <v>0.72699999999999998</v>
          </cell>
          <cell r="G9646">
            <v>54.53</v>
          </cell>
          <cell r="H9646" t="str">
            <v>.</v>
          </cell>
          <cell r="I9646">
            <v>10.91</v>
          </cell>
        </row>
        <row r="9647">
          <cell r="A9647" t="str">
            <v>95060</v>
          </cell>
          <cell r="B9647" t="str">
            <v>Eye allergy tests</v>
          </cell>
          <cell r="D9647" t="str">
            <v>Q1</v>
          </cell>
          <cell r="E9647" t="str">
            <v>5734</v>
          </cell>
          <cell r="F9647">
            <v>1.333</v>
          </cell>
          <cell r="G9647">
            <v>99.98</v>
          </cell>
          <cell r="H9647" t="str">
            <v>.</v>
          </cell>
          <cell r="I9647">
            <v>20</v>
          </cell>
        </row>
        <row r="9648">
          <cell r="A9648" t="str">
            <v>95065</v>
          </cell>
          <cell r="B9648" t="str">
            <v>Nose allergy test</v>
          </cell>
          <cell r="D9648" t="str">
            <v>Q1</v>
          </cell>
          <cell r="E9648" t="str">
            <v>5732</v>
          </cell>
          <cell r="F9648">
            <v>0.37819999999999998</v>
          </cell>
          <cell r="G9648">
            <v>28.37</v>
          </cell>
          <cell r="H9648" t="str">
            <v>.</v>
          </cell>
          <cell r="I9648">
            <v>5.68</v>
          </cell>
        </row>
        <row r="9649">
          <cell r="A9649" t="str">
            <v>95070</v>
          </cell>
          <cell r="B9649" t="str">
            <v>Bronchial allergy tests</v>
          </cell>
          <cell r="D9649" t="str">
            <v>S</v>
          </cell>
          <cell r="E9649" t="str">
            <v>5723</v>
          </cell>
          <cell r="F9649">
            <v>5.5425000000000004</v>
          </cell>
          <cell r="G9649">
            <v>415.69</v>
          </cell>
          <cell r="H9649" t="str">
            <v>.</v>
          </cell>
          <cell r="I9649">
            <v>83.14</v>
          </cell>
        </row>
        <row r="9650">
          <cell r="A9650" t="str">
            <v>95071</v>
          </cell>
          <cell r="B9650" t="str">
            <v>Bronchial allergy tests</v>
          </cell>
          <cell r="D9650" t="str">
            <v>Q1</v>
          </cell>
          <cell r="E9650" t="str">
            <v>5722</v>
          </cell>
          <cell r="F9650">
            <v>3.0960999999999999</v>
          </cell>
          <cell r="G9650">
            <v>232.21</v>
          </cell>
          <cell r="H9650" t="str">
            <v>.</v>
          </cell>
          <cell r="I9650">
            <v>46.45</v>
          </cell>
        </row>
        <row r="9651">
          <cell r="A9651" t="str">
            <v>95076</v>
          </cell>
          <cell r="B9651" t="str">
            <v>Ingest challenge ini 120 min</v>
          </cell>
          <cell r="D9651" t="str">
            <v>S</v>
          </cell>
          <cell r="E9651" t="str">
            <v>5723</v>
          </cell>
          <cell r="F9651">
            <v>5.5425000000000004</v>
          </cell>
          <cell r="G9651">
            <v>415.69</v>
          </cell>
          <cell r="H9651" t="str">
            <v>.</v>
          </cell>
          <cell r="I9651">
            <v>83.14</v>
          </cell>
        </row>
        <row r="9652">
          <cell r="A9652" t="str">
            <v>95079</v>
          </cell>
          <cell r="B9652" t="str">
            <v>Ingest challenge addl 60 min</v>
          </cell>
          <cell r="D9652" t="str">
            <v>N</v>
          </cell>
          <cell r="E9652" t="str">
            <v/>
          </cell>
        </row>
        <row r="9653">
          <cell r="A9653" t="str">
            <v>95115</v>
          </cell>
          <cell r="B9653" t="str">
            <v>Immunotherapy one injection</v>
          </cell>
          <cell r="D9653" t="str">
            <v>S</v>
          </cell>
          <cell r="E9653" t="str">
            <v>5691</v>
          </cell>
          <cell r="F9653">
            <v>0.46350000000000002</v>
          </cell>
          <cell r="G9653">
            <v>34.76</v>
          </cell>
          <cell r="H9653" t="str">
            <v>.</v>
          </cell>
          <cell r="I9653">
            <v>6.96</v>
          </cell>
        </row>
        <row r="9654">
          <cell r="A9654" t="str">
            <v>95117</v>
          </cell>
          <cell r="B9654" t="str">
            <v>Immunotherapy injections</v>
          </cell>
          <cell r="D9654" t="str">
            <v>S</v>
          </cell>
          <cell r="E9654" t="str">
            <v>5691</v>
          </cell>
          <cell r="F9654">
            <v>0.46350000000000002</v>
          </cell>
          <cell r="G9654">
            <v>34.76</v>
          </cell>
          <cell r="H9654" t="str">
            <v>.</v>
          </cell>
          <cell r="I9654">
            <v>6.96</v>
          </cell>
        </row>
        <row r="9655">
          <cell r="A9655" t="str">
            <v>95120</v>
          </cell>
          <cell r="B9655" t="str">
            <v>Immunotherapy one injection</v>
          </cell>
          <cell r="D9655" t="str">
            <v>E1</v>
          </cell>
          <cell r="E9655" t="str">
            <v/>
          </cell>
        </row>
        <row r="9656">
          <cell r="A9656" t="str">
            <v>95125</v>
          </cell>
          <cell r="B9656" t="str">
            <v>Immunotherapy 2/&gt; injections</v>
          </cell>
          <cell r="D9656" t="str">
            <v>E1</v>
          </cell>
          <cell r="E9656" t="str">
            <v/>
          </cell>
        </row>
        <row r="9657">
          <cell r="A9657" t="str">
            <v>95130</v>
          </cell>
          <cell r="B9657" t="str">
            <v>Immntx 1 sting insect</v>
          </cell>
          <cell r="D9657" t="str">
            <v>E1</v>
          </cell>
          <cell r="E9657" t="str">
            <v/>
          </cell>
        </row>
        <row r="9658">
          <cell r="A9658" t="str">
            <v>95131</v>
          </cell>
          <cell r="B9658" t="str">
            <v>Immntx 2 sting insects</v>
          </cell>
          <cell r="D9658" t="str">
            <v>E1</v>
          </cell>
          <cell r="E9658" t="str">
            <v/>
          </cell>
        </row>
        <row r="9659">
          <cell r="A9659" t="str">
            <v>95132</v>
          </cell>
          <cell r="B9659" t="str">
            <v>Immntx 3 sting insects</v>
          </cell>
          <cell r="D9659" t="str">
            <v>E1</v>
          </cell>
          <cell r="E9659" t="str">
            <v/>
          </cell>
        </row>
        <row r="9660">
          <cell r="A9660" t="str">
            <v>95133</v>
          </cell>
          <cell r="B9660" t="str">
            <v>Immntx 4 sting insects</v>
          </cell>
          <cell r="D9660" t="str">
            <v>E1</v>
          </cell>
          <cell r="E9660" t="str">
            <v/>
          </cell>
        </row>
        <row r="9661">
          <cell r="A9661" t="str">
            <v>95134</v>
          </cell>
          <cell r="B9661" t="str">
            <v>Immntx 5 sting insects</v>
          </cell>
          <cell r="D9661" t="str">
            <v>E1</v>
          </cell>
          <cell r="E9661" t="str">
            <v/>
          </cell>
        </row>
        <row r="9662">
          <cell r="A9662" t="str">
            <v>95144</v>
          </cell>
          <cell r="B9662" t="str">
            <v>Antigen therapy services</v>
          </cell>
          <cell r="D9662" t="str">
            <v>S</v>
          </cell>
          <cell r="E9662" t="str">
            <v>5691</v>
          </cell>
          <cell r="F9662">
            <v>0.46350000000000002</v>
          </cell>
          <cell r="G9662">
            <v>34.76</v>
          </cell>
          <cell r="H9662" t="str">
            <v>.</v>
          </cell>
          <cell r="I9662">
            <v>6.96</v>
          </cell>
        </row>
        <row r="9663">
          <cell r="A9663" t="str">
            <v>95145</v>
          </cell>
          <cell r="B9663" t="str">
            <v>Antigen therapy services</v>
          </cell>
          <cell r="D9663" t="str">
            <v>S</v>
          </cell>
          <cell r="E9663" t="str">
            <v>5691</v>
          </cell>
          <cell r="F9663">
            <v>0.46350000000000002</v>
          </cell>
          <cell r="G9663">
            <v>34.76</v>
          </cell>
          <cell r="H9663" t="str">
            <v>.</v>
          </cell>
          <cell r="I9663">
            <v>6.96</v>
          </cell>
        </row>
        <row r="9664">
          <cell r="A9664" t="str">
            <v>95146</v>
          </cell>
          <cell r="B9664" t="str">
            <v>Antigen therapy services</v>
          </cell>
          <cell r="D9664" t="str">
            <v>S</v>
          </cell>
          <cell r="E9664" t="str">
            <v>5691</v>
          </cell>
          <cell r="F9664">
            <v>0.46350000000000002</v>
          </cell>
          <cell r="G9664">
            <v>34.76</v>
          </cell>
          <cell r="H9664" t="str">
            <v>.</v>
          </cell>
          <cell r="I9664">
            <v>6.96</v>
          </cell>
        </row>
        <row r="9665">
          <cell r="A9665" t="str">
            <v>95147</v>
          </cell>
          <cell r="B9665" t="str">
            <v>Antigen therapy services</v>
          </cell>
          <cell r="D9665" t="str">
            <v>S</v>
          </cell>
          <cell r="E9665" t="str">
            <v>5692</v>
          </cell>
          <cell r="F9665">
            <v>0.70860000000000001</v>
          </cell>
          <cell r="G9665">
            <v>53.15</v>
          </cell>
          <cell r="H9665" t="str">
            <v>.</v>
          </cell>
          <cell r="I9665">
            <v>10.63</v>
          </cell>
        </row>
        <row r="9666">
          <cell r="A9666" t="str">
            <v>95148</v>
          </cell>
          <cell r="B9666" t="str">
            <v>Antigen therapy services</v>
          </cell>
          <cell r="D9666" t="str">
            <v>S</v>
          </cell>
          <cell r="E9666" t="str">
            <v>5692</v>
          </cell>
          <cell r="F9666">
            <v>0.70860000000000001</v>
          </cell>
          <cell r="G9666">
            <v>53.15</v>
          </cell>
          <cell r="H9666" t="str">
            <v>.</v>
          </cell>
          <cell r="I9666">
            <v>10.63</v>
          </cell>
        </row>
        <row r="9667">
          <cell r="A9667" t="str">
            <v>95149</v>
          </cell>
          <cell r="B9667" t="str">
            <v>Antigen therapy services</v>
          </cell>
          <cell r="D9667" t="str">
            <v>S</v>
          </cell>
          <cell r="E9667" t="str">
            <v>5692</v>
          </cell>
          <cell r="F9667">
            <v>0.70860000000000001</v>
          </cell>
          <cell r="G9667">
            <v>53.15</v>
          </cell>
          <cell r="H9667" t="str">
            <v>.</v>
          </cell>
          <cell r="I9667">
            <v>10.63</v>
          </cell>
        </row>
        <row r="9668">
          <cell r="A9668" t="str">
            <v>95165</v>
          </cell>
          <cell r="B9668" t="str">
            <v>Antigen therapy services</v>
          </cell>
          <cell r="D9668" t="str">
            <v>S</v>
          </cell>
          <cell r="E9668" t="str">
            <v>5691</v>
          </cell>
          <cell r="F9668">
            <v>0.46350000000000002</v>
          </cell>
          <cell r="G9668">
            <v>34.76</v>
          </cell>
          <cell r="H9668" t="str">
            <v>.</v>
          </cell>
          <cell r="I9668">
            <v>6.96</v>
          </cell>
        </row>
        <row r="9669">
          <cell r="A9669" t="str">
            <v>95170</v>
          </cell>
          <cell r="B9669" t="str">
            <v>Antigen therapy services</v>
          </cell>
          <cell r="C9669" t="str">
            <v>CH</v>
          </cell>
          <cell r="D9669" t="str">
            <v>S</v>
          </cell>
          <cell r="E9669" t="str">
            <v>5691</v>
          </cell>
          <cell r="F9669">
            <v>0.46350000000000002</v>
          </cell>
          <cell r="G9669">
            <v>34.76</v>
          </cell>
          <cell r="H9669" t="str">
            <v>.</v>
          </cell>
          <cell r="I9669">
            <v>6.96</v>
          </cell>
          <cell r="J9669">
            <v>42736</v>
          </cell>
          <cell r="M9669" t="str">
            <v>*</v>
          </cell>
        </row>
        <row r="9670">
          <cell r="A9670" t="str">
            <v>95180</v>
          </cell>
          <cell r="B9670" t="str">
            <v>Rapid desensitization</v>
          </cell>
          <cell r="C9670" t="str">
            <v>CH</v>
          </cell>
          <cell r="D9670" t="str">
            <v>Q1</v>
          </cell>
          <cell r="E9670" t="str">
            <v>5735</v>
          </cell>
          <cell r="F9670">
            <v>3.5131999999999999</v>
          </cell>
          <cell r="G9670">
            <v>263.49</v>
          </cell>
          <cell r="H9670" t="str">
            <v>.</v>
          </cell>
          <cell r="I9670">
            <v>52.7</v>
          </cell>
          <cell r="J9670">
            <v>42736</v>
          </cell>
          <cell r="M9670" t="str">
            <v>*</v>
          </cell>
        </row>
        <row r="9671">
          <cell r="A9671" t="str">
            <v>95199</v>
          </cell>
          <cell r="B9671" t="str">
            <v>Allergy immunology services</v>
          </cell>
          <cell r="D9671" t="str">
            <v>Q1</v>
          </cell>
          <cell r="E9671" t="str">
            <v>5731</v>
          </cell>
          <cell r="F9671">
            <v>0.1681</v>
          </cell>
          <cell r="G9671">
            <v>12.61</v>
          </cell>
          <cell r="H9671" t="str">
            <v>.</v>
          </cell>
          <cell r="I9671">
            <v>2.5299999999999998</v>
          </cell>
        </row>
        <row r="9672">
          <cell r="A9672" t="str">
            <v>95250</v>
          </cell>
          <cell r="B9672" t="str">
            <v>Glucose monitoring cont</v>
          </cell>
          <cell r="D9672" t="str">
            <v>V</v>
          </cell>
          <cell r="E9672" t="str">
            <v>5012</v>
          </cell>
          <cell r="F9672">
            <v>1.4208000000000001</v>
          </cell>
          <cell r="G9672">
            <v>106.56</v>
          </cell>
          <cell r="H9672" t="str">
            <v>.</v>
          </cell>
          <cell r="I9672">
            <v>21.32</v>
          </cell>
        </row>
        <row r="9673">
          <cell r="A9673" t="str">
            <v>95251</v>
          </cell>
          <cell r="B9673" t="str">
            <v>Gluc monitor cont phys i&amp;r</v>
          </cell>
          <cell r="D9673" t="str">
            <v>B</v>
          </cell>
          <cell r="E9673" t="str">
            <v/>
          </cell>
        </row>
        <row r="9674">
          <cell r="A9674" t="str">
            <v>95782</v>
          </cell>
          <cell r="B9674" t="str">
            <v>Polysom &lt;6 yrs 4/&gt; paramtrs</v>
          </cell>
          <cell r="D9674" t="str">
            <v>S</v>
          </cell>
          <cell r="E9674" t="str">
            <v>5724</v>
          </cell>
          <cell r="F9674">
            <v>11.5223</v>
          </cell>
          <cell r="G9674">
            <v>864.18</v>
          </cell>
          <cell r="H9674" t="str">
            <v>.</v>
          </cell>
          <cell r="I9674">
            <v>172.84</v>
          </cell>
        </row>
        <row r="9675">
          <cell r="A9675" t="str">
            <v>95783</v>
          </cell>
          <cell r="B9675" t="str">
            <v>Polysom &lt;6 yrs cpap/bilvl</v>
          </cell>
          <cell r="D9675" t="str">
            <v>S</v>
          </cell>
          <cell r="E9675" t="str">
            <v>5724</v>
          </cell>
          <cell r="F9675">
            <v>11.5223</v>
          </cell>
          <cell r="G9675">
            <v>864.18</v>
          </cell>
          <cell r="H9675" t="str">
            <v>.</v>
          </cell>
          <cell r="I9675">
            <v>172.84</v>
          </cell>
        </row>
        <row r="9676">
          <cell r="A9676" t="str">
            <v>95800</v>
          </cell>
          <cell r="B9676" t="str">
            <v>Slp stdy unattended</v>
          </cell>
          <cell r="D9676" t="str">
            <v>S</v>
          </cell>
          <cell r="E9676" t="str">
            <v>5721</v>
          </cell>
          <cell r="F9676">
            <v>1.694</v>
          </cell>
          <cell r="G9676">
            <v>127.05</v>
          </cell>
          <cell r="H9676" t="str">
            <v>.</v>
          </cell>
          <cell r="I9676">
            <v>25.41</v>
          </cell>
        </row>
        <row r="9677">
          <cell r="A9677" t="str">
            <v>95801</v>
          </cell>
          <cell r="B9677" t="str">
            <v>Slp stdy unatnd w/anal</v>
          </cell>
          <cell r="C9677" t="str">
            <v>CH</v>
          </cell>
          <cell r="D9677" t="str">
            <v>Q1</v>
          </cell>
          <cell r="E9677" t="str">
            <v>5733</v>
          </cell>
          <cell r="F9677">
            <v>0.72699999999999998</v>
          </cell>
          <cell r="G9677">
            <v>54.53</v>
          </cell>
          <cell r="H9677" t="str">
            <v>.</v>
          </cell>
          <cell r="I9677">
            <v>10.91</v>
          </cell>
          <cell r="J9677">
            <v>42736</v>
          </cell>
          <cell r="M9677" t="str">
            <v>*</v>
          </cell>
        </row>
        <row r="9678">
          <cell r="A9678" t="str">
            <v>95803</v>
          </cell>
          <cell r="B9678" t="str">
            <v>Actigraphy testing</v>
          </cell>
          <cell r="C9678" t="str">
            <v>CH</v>
          </cell>
          <cell r="D9678" t="str">
            <v>Q1</v>
          </cell>
          <cell r="E9678" t="str">
            <v>5733</v>
          </cell>
          <cell r="F9678">
            <v>0.72699999999999998</v>
          </cell>
          <cell r="G9678">
            <v>54.53</v>
          </cell>
          <cell r="H9678" t="str">
            <v>.</v>
          </cell>
          <cell r="I9678">
            <v>10.91</v>
          </cell>
          <cell r="J9678">
            <v>42736</v>
          </cell>
          <cell r="M9678" t="str">
            <v>*</v>
          </cell>
        </row>
        <row r="9679">
          <cell r="A9679" t="str">
            <v>95805</v>
          </cell>
          <cell r="B9679" t="str">
            <v>Multiple sleep latency test</v>
          </cell>
          <cell r="D9679" t="str">
            <v>S</v>
          </cell>
          <cell r="E9679" t="str">
            <v>5724</v>
          </cell>
          <cell r="F9679">
            <v>11.5223</v>
          </cell>
          <cell r="G9679">
            <v>864.18</v>
          </cell>
          <cell r="H9679" t="str">
            <v>.</v>
          </cell>
          <cell r="I9679">
            <v>172.84</v>
          </cell>
        </row>
        <row r="9680">
          <cell r="A9680" t="str">
            <v>95806</v>
          </cell>
          <cell r="B9680" t="str">
            <v>Sleep study unatt&amp;resp efft</v>
          </cell>
          <cell r="D9680" t="str">
            <v>S</v>
          </cell>
          <cell r="E9680" t="str">
            <v>5721</v>
          </cell>
          <cell r="F9680">
            <v>1.694</v>
          </cell>
          <cell r="G9680">
            <v>127.05</v>
          </cell>
          <cell r="H9680" t="str">
            <v>.</v>
          </cell>
          <cell r="I9680">
            <v>25.41</v>
          </cell>
        </row>
        <row r="9681">
          <cell r="A9681" t="str">
            <v>95807</v>
          </cell>
          <cell r="B9681" t="str">
            <v>Sleep study attended</v>
          </cell>
          <cell r="D9681" t="str">
            <v>S</v>
          </cell>
          <cell r="E9681" t="str">
            <v>5723</v>
          </cell>
          <cell r="F9681">
            <v>5.5425000000000004</v>
          </cell>
          <cell r="G9681">
            <v>415.69</v>
          </cell>
          <cell r="H9681" t="str">
            <v>.</v>
          </cell>
          <cell r="I9681">
            <v>83.14</v>
          </cell>
        </row>
        <row r="9682">
          <cell r="A9682" t="str">
            <v>95808</v>
          </cell>
          <cell r="B9682" t="str">
            <v>Polysom any age 1-3&gt; param</v>
          </cell>
          <cell r="D9682" t="str">
            <v>S</v>
          </cell>
          <cell r="E9682" t="str">
            <v>5724</v>
          </cell>
          <cell r="F9682">
            <v>11.5223</v>
          </cell>
          <cell r="G9682">
            <v>864.18</v>
          </cell>
          <cell r="H9682" t="str">
            <v>.</v>
          </cell>
          <cell r="I9682">
            <v>172.84</v>
          </cell>
        </row>
        <row r="9683">
          <cell r="A9683" t="str">
            <v>95810</v>
          </cell>
          <cell r="B9683" t="str">
            <v>Polysom 6/&gt; yrs 4/&gt; param</v>
          </cell>
          <cell r="D9683" t="str">
            <v>S</v>
          </cell>
          <cell r="E9683" t="str">
            <v>5724</v>
          </cell>
          <cell r="F9683">
            <v>11.5223</v>
          </cell>
          <cell r="G9683">
            <v>864.18</v>
          </cell>
          <cell r="H9683" t="str">
            <v>.</v>
          </cell>
          <cell r="I9683">
            <v>172.84</v>
          </cell>
        </row>
        <row r="9684">
          <cell r="A9684" t="str">
            <v>95811</v>
          </cell>
          <cell r="B9684" t="str">
            <v>Polysom 6/&gt;yrs cpap 4/&gt; parm</v>
          </cell>
          <cell r="D9684" t="str">
            <v>S</v>
          </cell>
          <cell r="E9684" t="str">
            <v>5724</v>
          </cell>
          <cell r="F9684">
            <v>11.5223</v>
          </cell>
          <cell r="G9684">
            <v>864.18</v>
          </cell>
          <cell r="H9684" t="str">
            <v>.</v>
          </cell>
          <cell r="I9684">
            <v>172.84</v>
          </cell>
        </row>
        <row r="9685">
          <cell r="A9685" t="str">
            <v>95812</v>
          </cell>
          <cell r="B9685" t="str">
            <v>Eeg 41-60 minutes</v>
          </cell>
          <cell r="D9685" t="str">
            <v>S</v>
          </cell>
          <cell r="E9685" t="str">
            <v>5722</v>
          </cell>
          <cell r="F9685">
            <v>3.0960999999999999</v>
          </cell>
          <cell r="G9685">
            <v>232.21</v>
          </cell>
          <cell r="H9685" t="str">
            <v>.</v>
          </cell>
          <cell r="I9685">
            <v>46.45</v>
          </cell>
        </row>
        <row r="9686">
          <cell r="A9686" t="str">
            <v>95813</v>
          </cell>
          <cell r="B9686" t="str">
            <v>Eeg over 1 hour</v>
          </cell>
          <cell r="D9686" t="str">
            <v>S</v>
          </cell>
          <cell r="E9686" t="str">
            <v>5722</v>
          </cell>
          <cell r="F9686">
            <v>3.0960999999999999</v>
          </cell>
          <cell r="G9686">
            <v>232.21</v>
          </cell>
          <cell r="H9686" t="str">
            <v>.</v>
          </cell>
          <cell r="I9686">
            <v>46.45</v>
          </cell>
        </row>
        <row r="9687">
          <cell r="A9687" t="str">
            <v>95816</v>
          </cell>
          <cell r="B9687" t="str">
            <v>Eeg awake and drowsy</v>
          </cell>
          <cell r="D9687" t="str">
            <v>S</v>
          </cell>
          <cell r="E9687" t="str">
            <v>5722</v>
          </cell>
          <cell r="F9687">
            <v>3.0960999999999999</v>
          </cell>
          <cell r="G9687">
            <v>232.21</v>
          </cell>
          <cell r="H9687" t="str">
            <v>.</v>
          </cell>
          <cell r="I9687">
            <v>46.45</v>
          </cell>
        </row>
        <row r="9688">
          <cell r="A9688" t="str">
            <v>95819</v>
          </cell>
          <cell r="B9688" t="str">
            <v>Eeg awake and asleep</v>
          </cell>
          <cell r="D9688" t="str">
            <v>S</v>
          </cell>
          <cell r="E9688" t="str">
            <v>5722</v>
          </cell>
          <cell r="F9688">
            <v>3.0960999999999999</v>
          </cell>
          <cell r="G9688">
            <v>232.21</v>
          </cell>
          <cell r="H9688" t="str">
            <v>.</v>
          </cell>
          <cell r="I9688">
            <v>46.45</v>
          </cell>
        </row>
        <row r="9689">
          <cell r="A9689" t="str">
            <v>95822</v>
          </cell>
          <cell r="B9689" t="str">
            <v>Eeg coma or sleep only</v>
          </cell>
          <cell r="D9689" t="str">
            <v>S</v>
          </cell>
          <cell r="E9689" t="str">
            <v>5722</v>
          </cell>
          <cell r="F9689">
            <v>3.0960999999999999</v>
          </cell>
          <cell r="G9689">
            <v>232.21</v>
          </cell>
          <cell r="H9689" t="str">
            <v>.</v>
          </cell>
          <cell r="I9689">
            <v>46.45</v>
          </cell>
        </row>
        <row r="9690">
          <cell r="A9690" t="str">
            <v>95824</v>
          </cell>
          <cell r="B9690" t="str">
            <v>Eeg cerebral death only</v>
          </cell>
          <cell r="D9690" t="str">
            <v>S</v>
          </cell>
          <cell r="E9690" t="str">
            <v>5723</v>
          </cell>
          <cell r="F9690">
            <v>5.5425000000000004</v>
          </cell>
          <cell r="G9690">
            <v>415.69</v>
          </cell>
          <cell r="H9690" t="str">
            <v>.</v>
          </cell>
          <cell r="I9690">
            <v>83.14</v>
          </cell>
        </row>
        <row r="9691">
          <cell r="A9691" t="str">
            <v>95827</v>
          </cell>
          <cell r="B9691" t="str">
            <v>Eeg all night recording</v>
          </cell>
          <cell r="D9691" t="str">
            <v>S</v>
          </cell>
          <cell r="E9691" t="str">
            <v>5723</v>
          </cell>
          <cell r="F9691">
            <v>5.5425000000000004</v>
          </cell>
          <cell r="G9691">
            <v>415.69</v>
          </cell>
          <cell r="H9691" t="str">
            <v>.</v>
          </cell>
          <cell r="I9691">
            <v>83.14</v>
          </cell>
        </row>
        <row r="9692">
          <cell r="A9692" t="str">
            <v>95829</v>
          </cell>
          <cell r="B9692" t="str">
            <v>Surgery electrocorticogram</v>
          </cell>
          <cell r="D9692" t="str">
            <v>N</v>
          </cell>
          <cell r="E9692" t="str">
            <v/>
          </cell>
        </row>
        <row r="9693">
          <cell r="A9693" t="str">
            <v>95830</v>
          </cell>
          <cell r="B9693" t="str">
            <v>Insert electrodes for eeg</v>
          </cell>
          <cell r="D9693" t="str">
            <v>B</v>
          </cell>
          <cell r="E9693" t="str">
            <v/>
          </cell>
        </row>
        <row r="9694">
          <cell r="A9694" t="str">
            <v>95831</v>
          </cell>
          <cell r="B9694" t="str">
            <v>Limb muscle testing manual</v>
          </cell>
          <cell r="D9694" t="str">
            <v>A</v>
          </cell>
          <cell r="E9694" t="str">
            <v/>
          </cell>
        </row>
        <row r="9695">
          <cell r="A9695" t="str">
            <v>95832</v>
          </cell>
          <cell r="B9695" t="str">
            <v>Hand muscle testing manual</v>
          </cell>
          <cell r="D9695" t="str">
            <v>A</v>
          </cell>
          <cell r="E9695" t="str">
            <v/>
          </cell>
        </row>
        <row r="9696">
          <cell r="A9696" t="str">
            <v>95833</v>
          </cell>
          <cell r="B9696" t="str">
            <v>Body muscle testing manual</v>
          </cell>
          <cell r="D9696" t="str">
            <v>A</v>
          </cell>
          <cell r="E9696" t="str">
            <v/>
          </cell>
        </row>
        <row r="9697">
          <cell r="A9697" t="str">
            <v>95834</v>
          </cell>
          <cell r="B9697" t="str">
            <v>Body muscle testing manual</v>
          </cell>
          <cell r="D9697" t="str">
            <v>A</v>
          </cell>
          <cell r="E9697" t="str">
            <v/>
          </cell>
        </row>
        <row r="9698">
          <cell r="A9698" t="str">
            <v>95851</v>
          </cell>
          <cell r="B9698" t="str">
            <v>Range of motion measurements</v>
          </cell>
          <cell r="D9698" t="str">
            <v>A</v>
          </cell>
          <cell r="E9698" t="str">
            <v/>
          </cell>
        </row>
        <row r="9699">
          <cell r="A9699" t="str">
            <v>95852</v>
          </cell>
          <cell r="B9699" t="str">
            <v>Range of motion measurements</v>
          </cell>
          <cell r="D9699" t="str">
            <v>A</v>
          </cell>
          <cell r="E9699" t="str">
            <v/>
          </cell>
        </row>
        <row r="9700">
          <cell r="A9700" t="str">
            <v>95857</v>
          </cell>
          <cell r="B9700" t="str">
            <v>Cholinesterase challenge</v>
          </cell>
          <cell r="D9700" t="str">
            <v>S</v>
          </cell>
          <cell r="E9700" t="str">
            <v>5722</v>
          </cell>
          <cell r="F9700">
            <v>3.0960999999999999</v>
          </cell>
          <cell r="G9700">
            <v>232.21</v>
          </cell>
          <cell r="H9700" t="str">
            <v>.</v>
          </cell>
          <cell r="I9700">
            <v>46.45</v>
          </cell>
        </row>
        <row r="9701">
          <cell r="A9701" t="str">
            <v>95860</v>
          </cell>
          <cell r="B9701" t="str">
            <v>Muscle test one limb</v>
          </cell>
          <cell r="D9701" t="str">
            <v>Q1</v>
          </cell>
          <cell r="E9701" t="str">
            <v>5734</v>
          </cell>
          <cell r="F9701">
            <v>1.333</v>
          </cell>
          <cell r="G9701">
            <v>99.98</v>
          </cell>
          <cell r="H9701" t="str">
            <v>.</v>
          </cell>
          <cell r="I9701">
            <v>20</v>
          </cell>
        </row>
        <row r="9702">
          <cell r="A9702" t="str">
            <v>95861</v>
          </cell>
          <cell r="B9702" t="str">
            <v>Muscle test 2 limbs</v>
          </cell>
          <cell r="D9702" t="str">
            <v>Q1</v>
          </cell>
          <cell r="E9702" t="str">
            <v>5734</v>
          </cell>
          <cell r="F9702">
            <v>1.333</v>
          </cell>
          <cell r="G9702">
            <v>99.98</v>
          </cell>
          <cell r="H9702" t="str">
            <v>.</v>
          </cell>
          <cell r="I9702">
            <v>20</v>
          </cell>
        </row>
        <row r="9703">
          <cell r="A9703" t="str">
            <v>95863</v>
          </cell>
          <cell r="B9703" t="str">
            <v>Muscle test 3 limbs</v>
          </cell>
          <cell r="D9703" t="str">
            <v>S</v>
          </cell>
          <cell r="E9703" t="str">
            <v>5721</v>
          </cell>
          <cell r="F9703">
            <v>1.694</v>
          </cell>
          <cell r="G9703">
            <v>127.05</v>
          </cell>
          <cell r="H9703" t="str">
            <v>.</v>
          </cell>
          <cell r="I9703">
            <v>25.41</v>
          </cell>
        </row>
        <row r="9704">
          <cell r="A9704" t="str">
            <v>95864</v>
          </cell>
          <cell r="B9704" t="str">
            <v>Muscle test 4 limbs</v>
          </cell>
          <cell r="D9704" t="str">
            <v>S</v>
          </cell>
          <cell r="E9704" t="str">
            <v>5721</v>
          </cell>
          <cell r="F9704">
            <v>1.694</v>
          </cell>
          <cell r="G9704">
            <v>127.05</v>
          </cell>
          <cell r="H9704" t="str">
            <v>.</v>
          </cell>
          <cell r="I9704">
            <v>25.41</v>
          </cell>
        </row>
        <row r="9705">
          <cell r="A9705" t="str">
            <v>95865</v>
          </cell>
          <cell r="B9705" t="str">
            <v>Muscle test larynx</v>
          </cell>
          <cell r="D9705" t="str">
            <v>Q1</v>
          </cell>
          <cell r="E9705" t="str">
            <v>5734</v>
          </cell>
          <cell r="F9705">
            <v>1.333</v>
          </cell>
          <cell r="G9705">
            <v>99.98</v>
          </cell>
          <cell r="H9705" t="str">
            <v>.</v>
          </cell>
          <cell r="I9705">
            <v>20</v>
          </cell>
        </row>
        <row r="9706">
          <cell r="A9706" t="str">
            <v>95866</v>
          </cell>
          <cell r="B9706" t="str">
            <v>Muscle test hemidiaphragm</v>
          </cell>
          <cell r="D9706" t="str">
            <v>Q1</v>
          </cell>
          <cell r="E9706" t="str">
            <v>5721</v>
          </cell>
          <cell r="F9706">
            <v>1.694</v>
          </cell>
          <cell r="G9706">
            <v>127.05</v>
          </cell>
          <cell r="H9706" t="str">
            <v>.</v>
          </cell>
          <cell r="I9706">
            <v>25.41</v>
          </cell>
        </row>
        <row r="9707">
          <cell r="A9707" t="str">
            <v>95867</v>
          </cell>
          <cell r="B9707" t="str">
            <v>Muscle test cran nerv unilat</v>
          </cell>
          <cell r="D9707" t="str">
            <v>S</v>
          </cell>
          <cell r="E9707" t="str">
            <v>5721</v>
          </cell>
          <cell r="F9707">
            <v>1.694</v>
          </cell>
          <cell r="G9707">
            <v>127.05</v>
          </cell>
          <cell r="H9707" t="str">
            <v>.</v>
          </cell>
          <cell r="I9707">
            <v>25.41</v>
          </cell>
        </row>
        <row r="9708">
          <cell r="A9708" t="str">
            <v>95868</v>
          </cell>
          <cell r="B9708" t="str">
            <v>Muscle test cran nerve bilat</v>
          </cell>
          <cell r="D9708" t="str">
            <v>S</v>
          </cell>
          <cell r="E9708" t="str">
            <v>5721</v>
          </cell>
          <cell r="F9708">
            <v>1.694</v>
          </cell>
          <cell r="G9708">
            <v>127.05</v>
          </cell>
          <cell r="H9708" t="str">
            <v>.</v>
          </cell>
          <cell r="I9708">
            <v>25.41</v>
          </cell>
        </row>
        <row r="9709">
          <cell r="A9709" t="str">
            <v>95869</v>
          </cell>
          <cell r="B9709" t="str">
            <v>Muscle test thor paraspinal</v>
          </cell>
          <cell r="D9709" t="str">
            <v>Q1</v>
          </cell>
          <cell r="E9709" t="str">
            <v>5721</v>
          </cell>
          <cell r="F9709">
            <v>1.694</v>
          </cell>
          <cell r="G9709">
            <v>127.05</v>
          </cell>
          <cell r="H9709" t="str">
            <v>.</v>
          </cell>
          <cell r="I9709">
            <v>25.41</v>
          </cell>
        </row>
        <row r="9710">
          <cell r="A9710" t="str">
            <v>95870</v>
          </cell>
          <cell r="B9710" t="str">
            <v>Muscle test nonparaspinal</v>
          </cell>
          <cell r="C9710" t="str">
            <v>CH</v>
          </cell>
          <cell r="D9710" t="str">
            <v>Q1</v>
          </cell>
          <cell r="E9710" t="str">
            <v>5733</v>
          </cell>
          <cell r="F9710">
            <v>0.72699999999999998</v>
          </cell>
          <cell r="G9710">
            <v>54.53</v>
          </cell>
          <cell r="H9710" t="str">
            <v>.</v>
          </cell>
          <cell r="I9710">
            <v>10.91</v>
          </cell>
          <cell r="J9710">
            <v>42736</v>
          </cell>
          <cell r="M9710" t="str">
            <v>*</v>
          </cell>
        </row>
        <row r="9711">
          <cell r="A9711" t="str">
            <v>95872</v>
          </cell>
          <cell r="B9711" t="str">
            <v>Muscle test one fiber</v>
          </cell>
          <cell r="D9711" t="str">
            <v>S</v>
          </cell>
          <cell r="E9711" t="str">
            <v>5721</v>
          </cell>
          <cell r="F9711">
            <v>1.694</v>
          </cell>
          <cell r="G9711">
            <v>127.05</v>
          </cell>
          <cell r="H9711" t="str">
            <v>.</v>
          </cell>
          <cell r="I9711">
            <v>25.41</v>
          </cell>
        </row>
        <row r="9712">
          <cell r="A9712" t="str">
            <v>95873</v>
          </cell>
          <cell r="B9712" t="str">
            <v>Guide nerv destr elec stim</v>
          </cell>
          <cell r="D9712" t="str">
            <v>N</v>
          </cell>
          <cell r="E9712" t="str">
            <v/>
          </cell>
        </row>
        <row r="9713">
          <cell r="A9713" t="str">
            <v>95874</v>
          </cell>
          <cell r="B9713" t="str">
            <v>Guide nerv destr needle emg</v>
          </cell>
          <cell r="D9713" t="str">
            <v>N</v>
          </cell>
          <cell r="E9713" t="str">
            <v/>
          </cell>
        </row>
        <row r="9714">
          <cell r="A9714" t="str">
            <v>95875</v>
          </cell>
          <cell r="B9714" t="str">
            <v>Limb exercise test</v>
          </cell>
          <cell r="D9714" t="str">
            <v>S</v>
          </cell>
          <cell r="E9714" t="str">
            <v>5721</v>
          </cell>
          <cell r="F9714">
            <v>1.694</v>
          </cell>
          <cell r="G9714">
            <v>127.05</v>
          </cell>
          <cell r="H9714" t="str">
            <v>.</v>
          </cell>
          <cell r="I9714">
            <v>25.41</v>
          </cell>
        </row>
        <row r="9715">
          <cell r="A9715" t="str">
            <v>95885</v>
          </cell>
          <cell r="B9715" t="str">
            <v>Musc tst done w/nerv tst lim</v>
          </cell>
          <cell r="D9715" t="str">
            <v>N</v>
          </cell>
          <cell r="E9715" t="str">
            <v/>
          </cell>
        </row>
        <row r="9716">
          <cell r="A9716" t="str">
            <v>95886</v>
          </cell>
          <cell r="B9716" t="str">
            <v>Musc test done w/n test comp</v>
          </cell>
          <cell r="D9716" t="str">
            <v>N</v>
          </cell>
          <cell r="E9716" t="str">
            <v/>
          </cell>
        </row>
        <row r="9717">
          <cell r="A9717" t="str">
            <v>95887</v>
          </cell>
          <cell r="B9717" t="str">
            <v>Musc tst done w/n tst nonext</v>
          </cell>
          <cell r="D9717" t="str">
            <v>N</v>
          </cell>
          <cell r="E9717" t="str">
            <v/>
          </cell>
        </row>
        <row r="9718">
          <cell r="A9718" t="str">
            <v>95905</v>
          </cell>
          <cell r="B9718" t="str">
            <v>Motor &amp;/ sens nrve cndj test</v>
          </cell>
          <cell r="D9718" t="str">
            <v>Q1</v>
          </cell>
          <cell r="E9718" t="str">
            <v>5734</v>
          </cell>
          <cell r="F9718">
            <v>1.333</v>
          </cell>
          <cell r="G9718">
            <v>99.98</v>
          </cell>
          <cell r="H9718" t="str">
            <v>.</v>
          </cell>
          <cell r="I9718">
            <v>20</v>
          </cell>
        </row>
        <row r="9719">
          <cell r="A9719" t="str">
            <v>95907</v>
          </cell>
          <cell r="B9719" t="str">
            <v>Nvr cndj tst 1-2 studies</v>
          </cell>
          <cell r="D9719" t="str">
            <v>S</v>
          </cell>
          <cell r="E9719" t="str">
            <v>5721</v>
          </cell>
          <cell r="F9719">
            <v>1.694</v>
          </cell>
          <cell r="G9719">
            <v>127.05</v>
          </cell>
          <cell r="H9719" t="str">
            <v>.</v>
          </cell>
          <cell r="I9719">
            <v>25.41</v>
          </cell>
        </row>
        <row r="9720">
          <cell r="A9720" t="str">
            <v>95908</v>
          </cell>
          <cell r="B9720" t="str">
            <v>Nrv cndj tst 3-4 studies</v>
          </cell>
          <cell r="D9720" t="str">
            <v>S</v>
          </cell>
          <cell r="E9720" t="str">
            <v>5722</v>
          </cell>
          <cell r="F9720">
            <v>3.0960999999999999</v>
          </cell>
          <cell r="G9720">
            <v>232.21</v>
          </cell>
          <cell r="H9720" t="str">
            <v>.</v>
          </cell>
          <cell r="I9720">
            <v>46.45</v>
          </cell>
        </row>
        <row r="9721">
          <cell r="A9721" t="str">
            <v>95909</v>
          </cell>
          <cell r="B9721" t="str">
            <v>Nrv cndj tst 5-6 studies</v>
          </cell>
          <cell r="D9721" t="str">
            <v>S</v>
          </cell>
          <cell r="E9721" t="str">
            <v>5722</v>
          </cell>
          <cell r="F9721">
            <v>3.0960999999999999</v>
          </cell>
          <cell r="G9721">
            <v>232.21</v>
          </cell>
          <cell r="H9721" t="str">
            <v>.</v>
          </cell>
          <cell r="I9721">
            <v>46.45</v>
          </cell>
        </row>
        <row r="9722">
          <cell r="A9722" t="str">
            <v>95910</v>
          </cell>
          <cell r="B9722" t="str">
            <v>Nrv cndj test 7-8 studies</v>
          </cell>
          <cell r="D9722" t="str">
            <v>S</v>
          </cell>
          <cell r="E9722" t="str">
            <v>5722</v>
          </cell>
          <cell r="F9722">
            <v>3.0960999999999999</v>
          </cell>
          <cell r="G9722">
            <v>232.21</v>
          </cell>
          <cell r="H9722" t="str">
            <v>.</v>
          </cell>
          <cell r="I9722">
            <v>46.45</v>
          </cell>
        </row>
        <row r="9723">
          <cell r="A9723" t="str">
            <v>95911</v>
          </cell>
          <cell r="B9723" t="str">
            <v>Nrv cndj test 9-10 studies</v>
          </cell>
          <cell r="D9723" t="str">
            <v>S</v>
          </cell>
          <cell r="E9723" t="str">
            <v>5723</v>
          </cell>
          <cell r="F9723">
            <v>5.5425000000000004</v>
          </cell>
          <cell r="G9723">
            <v>415.69</v>
          </cell>
          <cell r="H9723" t="str">
            <v>.</v>
          </cell>
          <cell r="I9723">
            <v>83.14</v>
          </cell>
        </row>
        <row r="9724">
          <cell r="A9724" t="str">
            <v>95912</v>
          </cell>
          <cell r="B9724" t="str">
            <v>Nrv cndj test 11-12 studies</v>
          </cell>
          <cell r="D9724" t="str">
            <v>S</v>
          </cell>
          <cell r="E9724" t="str">
            <v>5723</v>
          </cell>
          <cell r="F9724">
            <v>5.5425000000000004</v>
          </cell>
          <cell r="G9724">
            <v>415.69</v>
          </cell>
          <cell r="H9724" t="str">
            <v>.</v>
          </cell>
          <cell r="I9724">
            <v>83.14</v>
          </cell>
        </row>
        <row r="9725">
          <cell r="A9725" t="str">
            <v>95913</v>
          </cell>
          <cell r="B9725" t="str">
            <v>Nrv cndj test 13/&gt; studies</v>
          </cell>
          <cell r="D9725" t="str">
            <v>S</v>
          </cell>
          <cell r="E9725" t="str">
            <v>5723</v>
          </cell>
          <cell r="F9725">
            <v>5.5425000000000004</v>
          </cell>
          <cell r="G9725">
            <v>415.69</v>
          </cell>
          <cell r="H9725" t="str">
            <v>.</v>
          </cell>
          <cell r="I9725">
            <v>83.14</v>
          </cell>
        </row>
        <row r="9726">
          <cell r="A9726" t="str">
            <v>95921</v>
          </cell>
          <cell r="B9726" t="str">
            <v>Autonomic nrv parasym inervj</v>
          </cell>
          <cell r="D9726" t="str">
            <v>S</v>
          </cell>
          <cell r="E9726" t="str">
            <v>5721</v>
          </cell>
          <cell r="F9726">
            <v>1.694</v>
          </cell>
          <cell r="G9726">
            <v>127.05</v>
          </cell>
          <cell r="H9726" t="str">
            <v>.</v>
          </cell>
          <cell r="I9726">
            <v>25.41</v>
          </cell>
        </row>
        <row r="9727">
          <cell r="A9727" t="str">
            <v>95922</v>
          </cell>
          <cell r="B9727" t="str">
            <v>Autonomic nrv adrenrg inervj</v>
          </cell>
          <cell r="D9727" t="str">
            <v>Q1</v>
          </cell>
          <cell r="E9727" t="str">
            <v>5734</v>
          </cell>
          <cell r="F9727">
            <v>1.333</v>
          </cell>
          <cell r="G9727">
            <v>99.98</v>
          </cell>
          <cell r="H9727" t="str">
            <v>.</v>
          </cell>
          <cell r="I9727">
            <v>20</v>
          </cell>
        </row>
        <row r="9728">
          <cell r="A9728" t="str">
            <v>95923</v>
          </cell>
          <cell r="B9728" t="str">
            <v>Autonomic nrv syst funj test</v>
          </cell>
          <cell r="C9728" t="str">
            <v>CH</v>
          </cell>
          <cell r="D9728" t="str">
            <v>Q1</v>
          </cell>
          <cell r="E9728" t="str">
            <v>5733</v>
          </cell>
          <cell r="F9728">
            <v>0.72699999999999998</v>
          </cell>
          <cell r="G9728">
            <v>54.53</v>
          </cell>
          <cell r="H9728" t="str">
            <v>.</v>
          </cell>
          <cell r="I9728">
            <v>10.91</v>
          </cell>
          <cell r="J9728">
            <v>42736</v>
          </cell>
          <cell r="M9728" t="str">
            <v>*</v>
          </cell>
        </row>
        <row r="9729">
          <cell r="A9729" t="str">
            <v>95924</v>
          </cell>
          <cell r="B9729" t="str">
            <v>Ans parasymp &amp; symp w/tilt</v>
          </cell>
          <cell r="C9729" t="str">
            <v>CH</v>
          </cell>
          <cell r="D9729" t="str">
            <v>S</v>
          </cell>
          <cell r="E9729" t="str">
            <v>5721</v>
          </cell>
          <cell r="F9729">
            <v>1.694</v>
          </cell>
          <cell r="G9729">
            <v>127.05</v>
          </cell>
          <cell r="H9729" t="str">
            <v>.</v>
          </cell>
          <cell r="I9729">
            <v>25.41</v>
          </cell>
          <cell r="J9729">
            <v>42736</v>
          </cell>
          <cell r="M9729" t="str">
            <v>*</v>
          </cell>
        </row>
        <row r="9730">
          <cell r="A9730" t="str">
            <v>95925</v>
          </cell>
          <cell r="B9730" t="str">
            <v>Somatosensory testing</v>
          </cell>
          <cell r="D9730" t="str">
            <v>S</v>
          </cell>
          <cell r="E9730" t="str">
            <v>5722</v>
          </cell>
          <cell r="F9730">
            <v>3.0960999999999999</v>
          </cell>
          <cell r="G9730">
            <v>232.21</v>
          </cell>
          <cell r="H9730" t="str">
            <v>.</v>
          </cell>
          <cell r="I9730">
            <v>46.45</v>
          </cell>
        </row>
        <row r="9731">
          <cell r="A9731" t="str">
            <v>95926</v>
          </cell>
          <cell r="B9731" t="str">
            <v>Somatosensory testing</v>
          </cell>
          <cell r="D9731" t="str">
            <v>S</v>
          </cell>
          <cell r="E9731" t="str">
            <v>5722</v>
          </cell>
          <cell r="F9731">
            <v>3.0960999999999999</v>
          </cell>
          <cell r="G9731">
            <v>232.21</v>
          </cell>
          <cell r="H9731" t="str">
            <v>.</v>
          </cell>
          <cell r="I9731">
            <v>46.45</v>
          </cell>
        </row>
        <row r="9732">
          <cell r="A9732" t="str">
            <v>95927</v>
          </cell>
          <cell r="B9732" t="str">
            <v>Somatosensory testing</v>
          </cell>
          <cell r="C9732" t="str">
            <v>CH</v>
          </cell>
          <cell r="D9732" t="str">
            <v>S</v>
          </cell>
          <cell r="E9732" t="str">
            <v>5721</v>
          </cell>
          <cell r="F9732">
            <v>1.694</v>
          </cell>
          <cell r="G9732">
            <v>127.05</v>
          </cell>
          <cell r="H9732" t="str">
            <v>.</v>
          </cell>
          <cell r="I9732">
            <v>25.41</v>
          </cell>
          <cell r="J9732">
            <v>42736</v>
          </cell>
          <cell r="M9732" t="str">
            <v>*</v>
          </cell>
        </row>
        <row r="9733">
          <cell r="A9733" t="str">
            <v>95928</v>
          </cell>
          <cell r="B9733" t="str">
            <v>C motor evoked uppr limbs</v>
          </cell>
          <cell r="D9733" t="str">
            <v>S</v>
          </cell>
          <cell r="E9733" t="str">
            <v>5724</v>
          </cell>
          <cell r="F9733">
            <v>11.5223</v>
          </cell>
          <cell r="G9733">
            <v>864.18</v>
          </cell>
          <cell r="H9733" t="str">
            <v>.</v>
          </cell>
          <cell r="I9733">
            <v>172.84</v>
          </cell>
        </row>
        <row r="9734">
          <cell r="A9734" t="str">
            <v>95929</v>
          </cell>
          <cell r="B9734" t="str">
            <v>C motor evoked lwr limbs</v>
          </cell>
          <cell r="D9734" t="str">
            <v>S</v>
          </cell>
          <cell r="E9734" t="str">
            <v>5724</v>
          </cell>
          <cell r="F9734">
            <v>11.5223</v>
          </cell>
          <cell r="G9734">
            <v>864.18</v>
          </cell>
          <cell r="H9734" t="str">
            <v>.</v>
          </cell>
          <cell r="I9734">
            <v>172.84</v>
          </cell>
        </row>
        <row r="9735">
          <cell r="A9735" t="str">
            <v>95930</v>
          </cell>
          <cell r="B9735" t="str">
            <v>Visual evoked potential test</v>
          </cell>
          <cell r="C9735" t="str">
            <v>CH</v>
          </cell>
          <cell r="D9735" t="str">
            <v>S</v>
          </cell>
          <cell r="E9735" t="str">
            <v>5721</v>
          </cell>
          <cell r="F9735">
            <v>1.694</v>
          </cell>
          <cell r="G9735">
            <v>127.05</v>
          </cell>
          <cell r="H9735" t="str">
            <v>.</v>
          </cell>
          <cell r="I9735">
            <v>25.41</v>
          </cell>
          <cell r="J9735">
            <v>42736</v>
          </cell>
          <cell r="M9735" t="str">
            <v>*</v>
          </cell>
        </row>
        <row r="9736">
          <cell r="A9736" t="str">
            <v>95933</v>
          </cell>
          <cell r="B9736" t="str">
            <v>Blink reflex test</v>
          </cell>
          <cell r="D9736" t="str">
            <v>Q1</v>
          </cell>
          <cell r="E9736" t="str">
            <v>5733</v>
          </cell>
          <cell r="F9736">
            <v>0.72699999999999998</v>
          </cell>
          <cell r="G9736">
            <v>54.53</v>
          </cell>
          <cell r="H9736" t="str">
            <v>.</v>
          </cell>
          <cell r="I9736">
            <v>10.91</v>
          </cell>
        </row>
        <row r="9737">
          <cell r="A9737" t="str">
            <v>95937</v>
          </cell>
          <cell r="B9737" t="str">
            <v>Neuromuscular junction test</v>
          </cell>
          <cell r="D9737" t="str">
            <v>S</v>
          </cell>
          <cell r="E9737" t="str">
            <v>5721</v>
          </cell>
          <cell r="F9737">
            <v>1.694</v>
          </cell>
          <cell r="G9737">
            <v>127.05</v>
          </cell>
          <cell r="H9737" t="str">
            <v>.</v>
          </cell>
          <cell r="I9737">
            <v>25.41</v>
          </cell>
        </row>
        <row r="9738">
          <cell r="A9738" t="str">
            <v>95938</v>
          </cell>
          <cell r="B9738" t="str">
            <v>Somatosensory testing</v>
          </cell>
          <cell r="D9738" t="str">
            <v>S</v>
          </cell>
          <cell r="E9738" t="str">
            <v>5723</v>
          </cell>
          <cell r="F9738">
            <v>5.5425000000000004</v>
          </cell>
          <cell r="G9738">
            <v>415.69</v>
          </cell>
          <cell r="H9738" t="str">
            <v>.</v>
          </cell>
          <cell r="I9738">
            <v>83.14</v>
          </cell>
        </row>
        <row r="9739">
          <cell r="A9739" t="str">
            <v>95939</v>
          </cell>
          <cell r="B9739" t="str">
            <v>C motor evoked upr&amp;lwr limbs</v>
          </cell>
          <cell r="D9739" t="str">
            <v>S</v>
          </cell>
          <cell r="E9739" t="str">
            <v>5724</v>
          </cell>
          <cell r="F9739">
            <v>11.5223</v>
          </cell>
          <cell r="G9739">
            <v>864.18</v>
          </cell>
          <cell r="H9739" t="str">
            <v>.</v>
          </cell>
          <cell r="I9739">
            <v>172.84</v>
          </cell>
        </row>
        <row r="9740">
          <cell r="A9740" t="str">
            <v>95940</v>
          </cell>
          <cell r="B9740" t="str">
            <v>Ionm in operatng room 15 min</v>
          </cell>
          <cell r="D9740" t="str">
            <v>N</v>
          </cell>
          <cell r="E9740" t="str">
            <v/>
          </cell>
        </row>
        <row r="9741">
          <cell r="A9741" t="str">
            <v>95941</v>
          </cell>
          <cell r="B9741" t="str">
            <v>Ionm remote/&gt;1 pt or per hr</v>
          </cell>
          <cell r="D9741" t="str">
            <v>N</v>
          </cell>
          <cell r="E9741" t="str">
            <v/>
          </cell>
        </row>
        <row r="9742">
          <cell r="A9742" t="str">
            <v>95943</v>
          </cell>
          <cell r="B9742" t="str">
            <v>Parasymp&amp;symp hrt rate test</v>
          </cell>
          <cell r="C9742" t="str">
            <v>CH</v>
          </cell>
          <cell r="D9742" t="str">
            <v>S</v>
          </cell>
          <cell r="E9742" t="str">
            <v>5721</v>
          </cell>
          <cell r="F9742">
            <v>1.694</v>
          </cell>
          <cell r="G9742">
            <v>127.05</v>
          </cell>
          <cell r="H9742" t="str">
            <v>.</v>
          </cell>
          <cell r="I9742">
            <v>25.41</v>
          </cell>
          <cell r="J9742">
            <v>42736</v>
          </cell>
          <cell r="M9742" t="str">
            <v>*</v>
          </cell>
        </row>
        <row r="9743">
          <cell r="A9743" t="str">
            <v>95950</v>
          </cell>
          <cell r="B9743" t="str">
            <v>Ambulatory eeg monitoring</v>
          </cell>
          <cell r="D9743" t="str">
            <v>S</v>
          </cell>
          <cell r="E9743" t="str">
            <v>5723</v>
          </cell>
          <cell r="F9743">
            <v>5.5425000000000004</v>
          </cell>
          <cell r="G9743">
            <v>415.69</v>
          </cell>
          <cell r="H9743" t="str">
            <v>.</v>
          </cell>
          <cell r="I9743">
            <v>83.14</v>
          </cell>
        </row>
        <row r="9744">
          <cell r="A9744" t="str">
            <v>95951</v>
          </cell>
          <cell r="B9744" t="str">
            <v>Eeg monitoring/videorecord</v>
          </cell>
          <cell r="D9744" t="str">
            <v>S</v>
          </cell>
          <cell r="E9744" t="str">
            <v>5724</v>
          </cell>
          <cell r="F9744">
            <v>11.5223</v>
          </cell>
          <cell r="G9744">
            <v>864.18</v>
          </cell>
          <cell r="H9744" t="str">
            <v>.</v>
          </cell>
          <cell r="I9744">
            <v>172.84</v>
          </cell>
        </row>
        <row r="9745">
          <cell r="A9745" t="str">
            <v>95953</v>
          </cell>
          <cell r="B9745" t="str">
            <v>Eeg monitoring/computer</v>
          </cell>
          <cell r="D9745" t="str">
            <v>S</v>
          </cell>
          <cell r="E9745" t="str">
            <v>5723</v>
          </cell>
          <cell r="F9745">
            <v>5.5425000000000004</v>
          </cell>
          <cell r="G9745">
            <v>415.69</v>
          </cell>
          <cell r="H9745" t="str">
            <v>.</v>
          </cell>
          <cell r="I9745">
            <v>83.14</v>
          </cell>
        </row>
        <row r="9746">
          <cell r="A9746" t="str">
            <v>95954</v>
          </cell>
          <cell r="B9746" t="str">
            <v>Eeg monitoring/giving drugs</v>
          </cell>
          <cell r="D9746" t="str">
            <v>S</v>
          </cell>
          <cell r="E9746" t="str">
            <v>5723</v>
          </cell>
          <cell r="F9746">
            <v>5.5425000000000004</v>
          </cell>
          <cell r="G9746">
            <v>415.69</v>
          </cell>
          <cell r="H9746" t="str">
            <v>.</v>
          </cell>
          <cell r="I9746">
            <v>83.14</v>
          </cell>
        </row>
        <row r="9747">
          <cell r="A9747" t="str">
            <v>95955</v>
          </cell>
          <cell r="B9747" t="str">
            <v>Eeg during surgery</v>
          </cell>
          <cell r="D9747" t="str">
            <v>N</v>
          </cell>
          <cell r="E9747" t="str">
            <v/>
          </cell>
        </row>
        <row r="9748">
          <cell r="A9748" t="str">
            <v>95956</v>
          </cell>
          <cell r="B9748" t="str">
            <v>Eeg monitor technol attended</v>
          </cell>
          <cell r="D9748" t="str">
            <v>S</v>
          </cell>
          <cell r="E9748" t="str">
            <v>5723</v>
          </cell>
          <cell r="F9748">
            <v>5.5425000000000004</v>
          </cell>
          <cell r="G9748">
            <v>415.69</v>
          </cell>
          <cell r="H9748" t="str">
            <v>.</v>
          </cell>
          <cell r="I9748">
            <v>83.14</v>
          </cell>
        </row>
        <row r="9749">
          <cell r="A9749" t="str">
            <v>95957</v>
          </cell>
          <cell r="B9749" t="str">
            <v>Eeg digital analysis</v>
          </cell>
          <cell r="D9749" t="str">
            <v>N</v>
          </cell>
          <cell r="E9749" t="str">
            <v/>
          </cell>
        </row>
        <row r="9750">
          <cell r="A9750" t="str">
            <v>95958</v>
          </cell>
          <cell r="B9750" t="str">
            <v>Eeg monitoring/function test</v>
          </cell>
          <cell r="D9750" t="str">
            <v>S</v>
          </cell>
          <cell r="E9750" t="str">
            <v>5724</v>
          </cell>
          <cell r="F9750">
            <v>11.5223</v>
          </cell>
          <cell r="G9750">
            <v>864.18</v>
          </cell>
          <cell r="H9750" t="str">
            <v>.</v>
          </cell>
          <cell r="I9750">
            <v>172.84</v>
          </cell>
        </row>
        <row r="9751">
          <cell r="A9751" t="str">
            <v>95961</v>
          </cell>
          <cell r="B9751" t="str">
            <v>Electrode stimulation brain</v>
          </cell>
          <cell r="D9751" t="str">
            <v>S</v>
          </cell>
          <cell r="E9751" t="str">
            <v>5724</v>
          </cell>
          <cell r="F9751">
            <v>11.5223</v>
          </cell>
          <cell r="G9751">
            <v>864.18</v>
          </cell>
          <cell r="H9751" t="str">
            <v>.</v>
          </cell>
          <cell r="I9751">
            <v>172.84</v>
          </cell>
        </row>
        <row r="9752">
          <cell r="A9752" t="str">
            <v>95962</v>
          </cell>
          <cell r="B9752" t="str">
            <v>Electrode stim brain add-on</v>
          </cell>
          <cell r="D9752" t="str">
            <v>N</v>
          </cell>
          <cell r="E9752" t="str">
            <v/>
          </cell>
        </row>
        <row r="9753">
          <cell r="A9753" t="str">
            <v>95965</v>
          </cell>
          <cell r="B9753" t="str">
            <v>Meg spontaneous</v>
          </cell>
          <cell r="D9753" t="str">
            <v>S</v>
          </cell>
          <cell r="E9753" t="str">
            <v>5724</v>
          </cell>
          <cell r="F9753">
            <v>11.5223</v>
          </cell>
          <cell r="G9753">
            <v>864.18</v>
          </cell>
          <cell r="H9753" t="str">
            <v>.</v>
          </cell>
          <cell r="I9753">
            <v>172.84</v>
          </cell>
        </row>
        <row r="9754">
          <cell r="A9754" t="str">
            <v>95966</v>
          </cell>
          <cell r="B9754" t="str">
            <v>Meg evoked single</v>
          </cell>
          <cell r="D9754" t="str">
            <v>S</v>
          </cell>
          <cell r="E9754" t="str">
            <v>5724</v>
          </cell>
          <cell r="F9754">
            <v>11.5223</v>
          </cell>
          <cell r="G9754">
            <v>864.18</v>
          </cell>
          <cell r="H9754" t="str">
            <v>.</v>
          </cell>
          <cell r="I9754">
            <v>172.84</v>
          </cell>
        </row>
        <row r="9755">
          <cell r="A9755" t="str">
            <v>95967</v>
          </cell>
          <cell r="B9755" t="str">
            <v>Meg evoked each addl</v>
          </cell>
          <cell r="D9755" t="str">
            <v>N</v>
          </cell>
          <cell r="E9755" t="str">
            <v/>
          </cell>
        </row>
        <row r="9756">
          <cell r="A9756" t="str">
            <v>95970</v>
          </cell>
          <cell r="B9756" t="str">
            <v>Analyze neurostim no prog</v>
          </cell>
          <cell r="D9756" t="str">
            <v>Q1</v>
          </cell>
          <cell r="E9756" t="str">
            <v>5734</v>
          </cell>
          <cell r="F9756">
            <v>1.333</v>
          </cell>
          <cell r="G9756">
            <v>99.98</v>
          </cell>
          <cell r="H9756" t="str">
            <v>.</v>
          </cell>
          <cell r="I9756">
            <v>20</v>
          </cell>
        </row>
        <row r="9757">
          <cell r="A9757" t="str">
            <v>95971</v>
          </cell>
          <cell r="B9757" t="str">
            <v>Analyze neurostim simple</v>
          </cell>
          <cell r="D9757" t="str">
            <v>S</v>
          </cell>
          <cell r="E9757" t="str">
            <v>5742</v>
          </cell>
          <cell r="F9757">
            <v>1.4556</v>
          </cell>
          <cell r="G9757">
            <v>109.17</v>
          </cell>
          <cell r="H9757" t="str">
            <v>.</v>
          </cell>
          <cell r="I9757">
            <v>21.84</v>
          </cell>
        </row>
        <row r="9758">
          <cell r="A9758" t="str">
            <v>95972</v>
          </cell>
          <cell r="B9758" t="str">
            <v>Analyze neurostim complex</v>
          </cell>
          <cell r="D9758" t="str">
            <v>S</v>
          </cell>
          <cell r="E9758" t="str">
            <v>5742</v>
          </cell>
          <cell r="F9758">
            <v>1.4556</v>
          </cell>
          <cell r="G9758">
            <v>109.17</v>
          </cell>
          <cell r="H9758" t="str">
            <v>.</v>
          </cell>
          <cell r="I9758">
            <v>21.84</v>
          </cell>
        </row>
        <row r="9759">
          <cell r="A9759" t="str">
            <v>95974</v>
          </cell>
          <cell r="B9759" t="str">
            <v>Cranial neurostim complex</v>
          </cell>
          <cell r="D9759" t="str">
            <v>S</v>
          </cell>
          <cell r="E9759" t="str">
            <v>5742</v>
          </cell>
          <cell r="F9759">
            <v>1.4556</v>
          </cell>
          <cell r="G9759">
            <v>109.17</v>
          </cell>
          <cell r="H9759" t="str">
            <v>.</v>
          </cell>
          <cell r="I9759">
            <v>21.84</v>
          </cell>
        </row>
        <row r="9760">
          <cell r="A9760" t="str">
            <v>95975</v>
          </cell>
          <cell r="B9760" t="str">
            <v>Cranial neurostim complex</v>
          </cell>
          <cell r="D9760" t="str">
            <v>N</v>
          </cell>
          <cell r="E9760" t="str">
            <v/>
          </cell>
        </row>
        <row r="9761">
          <cell r="A9761" t="str">
            <v>95978</v>
          </cell>
          <cell r="B9761" t="str">
            <v>Analyze neurostim brain/1h</v>
          </cell>
          <cell r="D9761" t="str">
            <v>S</v>
          </cell>
          <cell r="E9761" t="str">
            <v>5742</v>
          </cell>
          <cell r="F9761">
            <v>1.4556</v>
          </cell>
          <cell r="G9761">
            <v>109.17</v>
          </cell>
          <cell r="H9761" t="str">
            <v>.</v>
          </cell>
          <cell r="I9761">
            <v>21.84</v>
          </cell>
        </row>
        <row r="9762">
          <cell r="A9762" t="str">
            <v>95979</v>
          </cell>
          <cell r="B9762" t="str">
            <v>Analyz neurostim brain addon</v>
          </cell>
          <cell r="D9762" t="str">
            <v>N</v>
          </cell>
          <cell r="E9762" t="str">
            <v/>
          </cell>
        </row>
        <row r="9763">
          <cell r="A9763" t="str">
            <v>95980</v>
          </cell>
          <cell r="B9763" t="str">
            <v>Io anal gast n-stim init</v>
          </cell>
          <cell r="D9763" t="str">
            <v>N</v>
          </cell>
          <cell r="E9763" t="str">
            <v/>
          </cell>
        </row>
        <row r="9764">
          <cell r="A9764" t="str">
            <v>95981</v>
          </cell>
          <cell r="B9764" t="str">
            <v>Io anal gast n-stim subsq</v>
          </cell>
          <cell r="D9764" t="str">
            <v>Q1</v>
          </cell>
          <cell r="E9764" t="str">
            <v>5733</v>
          </cell>
          <cell r="F9764">
            <v>0.72699999999999998</v>
          </cell>
          <cell r="G9764">
            <v>54.53</v>
          </cell>
          <cell r="H9764" t="str">
            <v>.</v>
          </cell>
          <cell r="I9764">
            <v>10.91</v>
          </cell>
        </row>
        <row r="9765">
          <cell r="A9765" t="str">
            <v>95982</v>
          </cell>
          <cell r="B9765" t="str">
            <v>Io ga n-stim subsq w/reprog</v>
          </cell>
          <cell r="D9765" t="str">
            <v>Q1</v>
          </cell>
          <cell r="E9765" t="str">
            <v>5741</v>
          </cell>
          <cell r="F9765">
            <v>0.46839999999999998</v>
          </cell>
          <cell r="G9765">
            <v>35.130000000000003</v>
          </cell>
          <cell r="H9765" t="str">
            <v>.</v>
          </cell>
          <cell r="I9765">
            <v>7.03</v>
          </cell>
        </row>
        <row r="9766">
          <cell r="A9766" t="str">
            <v>95990</v>
          </cell>
          <cell r="B9766" t="str">
            <v>Spin/brain pump refil &amp; main</v>
          </cell>
          <cell r="C9766" t="str">
            <v>CH</v>
          </cell>
          <cell r="D9766" t="str">
            <v>S</v>
          </cell>
          <cell r="E9766" t="str">
            <v>5694</v>
          </cell>
          <cell r="F9766">
            <v>3.7242999999999999</v>
          </cell>
          <cell r="G9766">
            <v>279.33</v>
          </cell>
          <cell r="H9766" t="str">
            <v>.</v>
          </cell>
          <cell r="I9766">
            <v>55.87</v>
          </cell>
          <cell r="J9766">
            <v>42736</v>
          </cell>
          <cell r="M9766" t="str">
            <v>*</v>
          </cell>
        </row>
        <row r="9767">
          <cell r="A9767" t="str">
            <v>95991</v>
          </cell>
          <cell r="B9767" t="str">
            <v>Spin/brain pump refil &amp; main</v>
          </cell>
          <cell r="C9767" t="str">
            <v>CH</v>
          </cell>
          <cell r="D9767" t="str">
            <v>T</v>
          </cell>
          <cell r="E9767" t="str">
            <v>5441</v>
          </cell>
          <cell r="F9767">
            <v>3.0787</v>
          </cell>
          <cell r="G9767">
            <v>230.91</v>
          </cell>
          <cell r="H9767" t="str">
            <v>.</v>
          </cell>
          <cell r="I9767">
            <v>46.19</v>
          </cell>
          <cell r="J9767">
            <v>42736</v>
          </cell>
          <cell r="M9767" t="str">
            <v>*</v>
          </cell>
        </row>
        <row r="9768">
          <cell r="A9768" t="str">
            <v>95992</v>
          </cell>
          <cell r="B9768" t="str">
            <v>Canalith repositioning proc</v>
          </cell>
          <cell r="D9768" t="str">
            <v>A</v>
          </cell>
          <cell r="E9768" t="str">
            <v/>
          </cell>
        </row>
        <row r="9769">
          <cell r="A9769" t="str">
            <v>95999</v>
          </cell>
          <cell r="B9769" t="str">
            <v>Neurological procedure</v>
          </cell>
          <cell r="D9769" t="str">
            <v>Q1</v>
          </cell>
          <cell r="E9769" t="str">
            <v>5721</v>
          </cell>
          <cell r="F9769">
            <v>1.694</v>
          </cell>
          <cell r="G9769">
            <v>127.05</v>
          </cell>
          <cell r="H9769" t="str">
            <v>.</v>
          </cell>
          <cell r="I9769">
            <v>25.41</v>
          </cell>
        </row>
        <row r="9770">
          <cell r="A9770" t="str">
            <v>96000</v>
          </cell>
          <cell r="B9770" t="str">
            <v>Motion analysis video/3d</v>
          </cell>
          <cell r="D9770" t="str">
            <v>S</v>
          </cell>
          <cell r="E9770" t="str">
            <v>5723</v>
          </cell>
          <cell r="F9770">
            <v>5.5425000000000004</v>
          </cell>
          <cell r="G9770">
            <v>415.69</v>
          </cell>
          <cell r="H9770" t="str">
            <v>.</v>
          </cell>
          <cell r="I9770">
            <v>83.14</v>
          </cell>
        </row>
        <row r="9771">
          <cell r="A9771" t="str">
            <v>96001</v>
          </cell>
          <cell r="B9771" t="str">
            <v>Motion test w/ft press meas</v>
          </cell>
          <cell r="D9771" t="str">
            <v>S</v>
          </cell>
          <cell r="E9771" t="str">
            <v>5724</v>
          </cell>
          <cell r="F9771">
            <v>11.5223</v>
          </cell>
          <cell r="G9771">
            <v>864.18</v>
          </cell>
          <cell r="H9771" t="str">
            <v>.</v>
          </cell>
          <cell r="I9771">
            <v>172.84</v>
          </cell>
        </row>
        <row r="9772">
          <cell r="A9772" t="str">
            <v>96002</v>
          </cell>
          <cell r="B9772" t="str">
            <v>Dynamic surface emg</v>
          </cell>
          <cell r="C9772" t="str">
            <v>CH</v>
          </cell>
          <cell r="D9772" t="str">
            <v>S</v>
          </cell>
          <cell r="E9772" t="str">
            <v>5721</v>
          </cell>
          <cell r="F9772">
            <v>1.694</v>
          </cell>
          <cell r="G9772">
            <v>127.05</v>
          </cell>
          <cell r="H9772" t="str">
            <v>.</v>
          </cell>
          <cell r="I9772">
            <v>25.41</v>
          </cell>
          <cell r="J9772">
            <v>42736</v>
          </cell>
          <cell r="M9772" t="str">
            <v>*</v>
          </cell>
        </row>
        <row r="9773">
          <cell r="A9773" t="str">
            <v>96003</v>
          </cell>
          <cell r="B9773" t="str">
            <v>Dynamic fine wire emg</v>
          </cell>
          <cell r="D9773" t="str">
            <v>Q1</v>
          </cell>
          <cell r="E9773" t="str">
            <v>5722</v>
          </cell>
          <cell r="F9773">
            <v>3.0960999999999999</v>
          </cell>
          <cell r="G9773">
            <v>232.21</v>
          </cell>
          <cell r="H9773" t="str">
            <v>.</v>
          </cell>
          <cell r="I9773">
            <v>46.45</v>
          </cell>
        </row>
        <row r="9774">
          <cell r="A9774" t="str">
            <v>96004</v>
          </cell>
          <cell r="B9774" t="str">
            <v>Phys review of motion tests</v>
          </cell>
          <cell r="D9774" t="str">
            <v>B</v>
          </cell>
          <cell r="E9774" t="str">
            <v/>
          </cell>
        </row>
        <row r="9775">
          <cell r="A9775" t="str">
            <v>96020</v>
          </cell>
          <cell r="B9775" t="str">
            <v>Functional brain mapping</v>
          </cell>
          <cell r="D9775" t="str">
            <v>N</v>
          </cell>
          <cell r="E9775" t="str">
            <v/>
          </cell>
        </row>
        <row r="9776">
          <cell r="A9776" t="str">
            <v>96040</v>
          </cell>
          <cell r="B9776" t="str">
            <v>Genetic counseling 30 min</v>
          </cell>
          <cell r="D9776" t="str">
            <v>B</v>
          </cell>
          <cell r="E9776" t="str">
            <v/>
          </cell>
        </row>
        <row r="9777">
          <cell r="A9777" t="str">
            <v>96101</v>
          </cell>
          <cell r="B9777" t="str">
            <v>Psycho testing by psych/phys</v>
          </cell>
          <cell r="C9777" t="str">
            <v>CH</v>
          </cell>
          <cell r="D9777" t="str">
            <v>Q3</v>
          </cell>
          <cell r="E9777" t="str">
            <v>5721</v>
          </cell>
          <cell r="F9777">
            <v>1.694</v>
          </cell>
          <cell r="G9777">
            <v>127.05</v>
          </cell>
          <cell r="H9777" t="str">
            <v>.</v>
          </cell>
          <cell r="I9777">
            <v>25.41</v>
          </cell>
          <cell r="J9777">
            <v>42736</v>
          </cell>
          <cell r="M9777" t="str">
            <v>*</v>
          </cell>
        </row>
        <row r="9778">
          <cell r="A9778" t="str">
            <v>96102</v>
          </cell>
          <cell r="B9778" t="str">
            <v>Psycho testing by technician</v>
          </cell>
          <cell r="D9778" t="str">
            <v>Q3</v>
          </cell>
          <cell r="E9778" t="str">
            <v>5722</v>
          </cell>
          <cell r="F9778">
            <v>3.0960999999999999</v>
          </cell>
          <cell r="G9778">
            <v>232.21</v>
          </cell>
          <cell r="H9778" t="str">
            <v>.</v>
          </cell>
          <cell r="I9778">
            <v>46.45</v>
          </cell>
        </row>
        <row r="9779">
          <cell r="A9779" t="str">
            <v>96103</v>
          </cell>
          <cell r="B9779" t="str">
            <v>Psycho testing admin by comp</v>
          </cell>
          <cell r="D9779" t="str">
            <v>Q1</v>
          </cell>
          <cell r="E9779" t="str">
            <v>5734</v>
          </cell>
          <cell r="F9779">
            <v>1.333</v>
          </cell>
          <cell r="G9779">
            <v>99.98</v>
          </cell>
          <cell r="H9779" t="str">
            <v>.</v>
          </cell>
          <cell r="I9779">
            <v>20</v>
          </cell>
        </row>
        <row r="9780">
          <cell r="A9780" t="str">
            <v>96105</v>
          </cell>
          <cell r="B9780" t="str">
            <v>Assessment of aphasia</v>
          </cell>
          <cell r="D9780" t="str">
            <v>A</v>
          </cell>
          <cell r="E9780" t="str">
            <v/>
          </cell>
        </row>
        <row r="9781">
          <cell r="A9781" t="str">
            <v>96110</v>
          </cell>
          <cell r="B9781" t="str">
            <v>Developmental screen w/score</v>
          </cell>
          <cell r="D9781" t="str">
            <v>E1</v>
          </cell>
          <cell r="E9781" t="str">
            <v/>
          </cell>
        </row>
        <row r="9782">
          <cell r="A9782" t="str">
            <v>96111</v>
          </cell>
          <cell r="B9782" t="str">
            <v>Developmental test extend</v>
          </cell>
          <cell r="D9782" t="str">
            <v>Q3</v>
          </cell>
          <cell r="E9782" t="str">
            <v>5721</v>
          </cell>
          <cell r="F9782">
            <v>1.694</v>
          </cell>
          <cell r="G9782">
            <v>127.05</v>
          </cell>
          <cell r="H9782" t="str">
            <v>.</v>
          </cell>
          <cell r="I9782">
            <v>25.41</v>
          </cell>
        </row>
        <row r="9783">
          <cell r="A9783" t="str">
            <v>96116</v>
          </cell>
          <cell r="B9783" t="str">
            <v>Neurobehavioral status exam</v>
          </cell>
          <cell r="D9783" t="str">
            <v>Q3</v>
          </cell>
          <cell r="E9783" t="str">
            <v>5722</v>
          </cell>
          <cell r="F9783">
            <v>3.0960999999999999</v>
          </cell>
          <cell r="G9783">
            <v>232.21</v>
          </cell>
          <cell r="H9783" t="str">
            <v>.</v>
          </cell>
          <cell r="I9783">
            <v>46.45</v>
          </cell>
        </row>
        <row r="9784">
          <cell r="A9784" t="str">
            <v>96118</v>
          </cell>
          <cell r="B9784" t="str">
            <v>Neuropsych tst by psych/phys</v>
          </cell>
          <cell r="D9784" t="str">
            <v>Q3</v>
          </cell>
          <cell r="E9784" t="str">
            <v>5722</v>
          </cell>
          <cell r="F9784">
            <v>3.0960999999999999</v>
          </cell>
          <cell r="G9784">
            <v>232.21</v>
          </cell>
          <cell r="H9784" t="str">
            <v>.</v>
          </cell>
          <cell r="I9784">
            <v>46.45</v>
          </cell>
        </row>
        <row r="9785">
          <cell r="A9785" t="str">
            <v>96119</v>
          </cell>
          <cell r="B9785" t="str">
            <v>Neuropsych testing by tec</v>
          </cell>
          <cell r="D9785" t="str">
            <v>Q3</v>
          </cell>
          <cell r="E9785" t="str">
            <v>5722</v>
          </cell>
          <cell r="F9785">
            <v>3.0960999999999999</v>
          </cell>
          <cell r="G9785">
            <v>232.21</v>
          </cell>
          <cell r="H9785" t="str">
            <v>.</v>
          </cell>
          <cell r="I9785">
            <v>46.45</v>
          </cell>
        </row>
        <row r="9786">
          <cell r="A9786" t="str">
            <v>96120</v>
          </cell>
          <cell r="B9786" t="str">
            <v>Neuropsych tst admin w/comp</v>
          </cell>
          <cell r="D9786" t="str">
            <v>Q3</v>
          </cell>
          <cell r="E9786" t="str">
            <v>5721</v>
          </cell>
          <cell r="F9786">
            <v>1.694</v>
          </cell>
          <cell r="G9786">
            <v>127.05</v>
          </cell>
          <cell r="H9786" t="str">
            <v>.</v>
          </cell>
          <cell r="I9786">
            <v>25.41</v>
          </cell>
        </row>
        <row r="9787">
          <cell r="A9787" t="str">
            <v>96125</v>
          </cell>
          <cell r="B9787" t="str">
            <v>Cognitive test by hc pro</v>
          </cell>
          <cell r="D9787" t="str">
            <v>A</v>
          </cell>
          <cell r="E9787" t="str">
            <v/>
          </cell>
        </row>
        <row r="9788">
          <cell r="A9788" t="str">
            <v>96127</v>
          </cell>
          <cell r="B9788" t="str">
            <v>Brief emotional/behav assmt</v>
          </cell>
          <cell r="D9788" t="str">
            <v>Q1</v>
          </cell>
          <cell r="E9788" t="str">
            <v>5731</v>
          </cell>
          <cell r="F9788">
            <v>0.1681</v>
          </cell>
          <cell r="G9788">
            <v>12.61</v>
          </cell>
          <cell r="H9788" t="str">
            <v>.</v>
          </cell>
          <cell r="I9788">
            <v>2.5299999999999998</v>
          </cell>
        </row>
        <row r="9789">
          <cell r="A9789" t="str">
            <v>96150</v>
          </cell>
          <cell r="B9789" t="str">
            <v>Assess hlth/behave init</v>
          </cell>
          <cell r="D9789" t="str">
            <v>Q3</v>
          </cell>
          <cell r="E9789" t="str">
            <v>5822</v>
          </cell>
          <cell r="F9789">
            <v>0.93640000000000001</v>
          </cell>
          <cell r="G9789">
            <v>70.23</v>
          </cell>
          <cell r="H9789" t="str">
            <v>.</v>
          </cell>
          <cell r="I9789">
            <v>14.05</v>
          </cell>
        </row>
        <row r="9790">
          <cell r="A9790" t="str">
            <v>96151</v>
          </cell>
          <cell r="B9790" t="str">
            <v>Assess hlth/behave subseq</v>
          </cell>
          <cell r="D9790" t="str">
            <v>Q3</v>
          </cell>
          <cell r="E9790" t="str">
            <v>5822</v>
          </cell>
          <cell r="F9790">
            <v>0.93640000000000001</v>
          </cell>
          <cell r="G9790">
            <v>70.23</v>
          </cell>
          <cell r="H9790" t="str">
            <v>.</v>
          </cell>
          <cell r="I9790">
            <v>14.05</v>
          </cell>
        </row>
        <row r="9791">
          <cell r="A9791" t="str">
            <v>96152</v>
          </cell>
          <cell r="B9791" t="str">
            <v>Intervene hlth/behave indiv</v>
          </cell>
          <cell r="D9791" t="str">
            <v>Q3</v>
          </cell>
          <cell r="E9791" t="str">
            <v>5822</v>
          </cell>
          <cell r="F9791">
            <v>0.93640000000000001</v>
          </cell>
          <cell r="G9791">
            <v>70.23</v>
          </cell>
          <cell r="H9791" t="str">
            <v>.</v>
          </cell>
          <cell r="I9791">
            <v>14.05</v>
          </cell>
        </row>
        <row r="9792">
          <cell r="A9792" t="str">
            <v>96153</v>
          </cell>
          <cell r="B9792" t="str">
            <v>Intervene hlth/behave group</v>
          </cell>
          <cell r="D9792" t="str">
            <v>Q3</v>
          </cell>
          <cell r="E9792" t="str">
            <v>5821</v>
          </cell>
          <cell r="F9792">
            <v>0.33629999999999999</v>
          </cell>
          <cell r="G9792">
            <v>25.22</v>
          </cell>
          <cell r="H9792" t="str">
            <v>.</v>
          </cell>
          <cell r="I9792">
            <v>5.05</v>
          </cell>
        </row>
        <row r="9793">
          <cell r="A9793" t="str">
            <v>96154</v>
          </cell>
          <cell r="B9793" t="str">
            <v>Interv hlth/behav fam w/pt</v>
          </cell>
          <cell r="D9793" t="str">
            <v>Q3</v>
          </cell>
          <cell r="E9793" t="str">
            <v>5822</v>
          </cell>
          <cell r="F9793">
            <v>0.93640000000000001</v>
          </cell>
          <cell r="G9793">
            <v>70.23</v>
          </cell>
          <cell r="H9793" t="str">
            <v>.</v>
          </cell>
          <cell r="I9793">
            <v>14.05</v>
          </cell>
        </row>
        <row r="9794">
          <cell r="A9794" t="str">
            <v>96155</v>
          </cell>
          <cell r="B9794" t="str">
            <v>Interv hlth/behav fam no pt</v>
          </cell>
          <cell r="D9794" t="str">
            <v>E1</v>
          </cell>
          <cell r="E9794" t="str">
            <v/>
          </cell>
        </row>
        <row r="9795">
          <cell r="A9795" t="str">
            <v>96160</v>
          </cell>
          <cell r="B9795" t="str">
            <v>Pt-focused hlth risk assmt</v>
          </cell>
          <cell r="C9795" t="str">
            <v>NC</v>
          </cell>
          <cell r="D9795" t="str">
            <v>S</v>
          </cell>
          <cell r="E9795" t="str">
            <v>5821</v>
          </cell>
          <cell r="F9795">
            <v>0.33629999999999999</v>
          </cell>
          <cell r="G9795">
            <v>25.22</v>
          </cell>
          <cell r="H9795" t="str">
            <v>.</v>
          </cell>
          <cell r="I9795">
            <v>5.05</v>
          </cell>
          <cell r="K9795">
            <v>42736</v>
          </cell>
          <cell r="M9795" t="str">
            <v>*</v>
          </cell>
        </row>
        <row r="9796">
          <cell r="A9796" t="str">
            <v>96161</v>
          </cell>
          <cell r="B9796" t="str">
            <v>Caregiver health risk assmt</v>
          </cell>
          <cell r="C9796" t="str">
            <v>NC</v>
          </cell>
          <cell r="D9796" t="str">
            <v>S</v>
          </cell>
          <cell r="E9796" t="str">
            <v>5821</v>
          </cell>
          <cell r="F9796">
            <v>0.33629999999999999</v>
          </cell>
          <cell r="G9796">
            <v>25.22</v>
          </cell>
          <cell r="H9796" t="str">
            <v>.</v>
          </cell>
          <cell r="I9796">
            <v>5.05</v>
          </cell>
          <cell r="K9796">
            <v>42736</v>
          </cell>
          <cell r="M9796" t="str">
            <v>*</v>
          </cell>
        </row>
        <row r="9797">
          <cell r="A9797" t="str">
            <v>96360</v>
          </cell>
          <cell r="B9797" t="str">
            <v>Hydration iv infusion init</v>
          </cell>
          <cell r="D9797" t="str">
            <v>S</v>
          </cell>
          <cell r="E9797" t="str">
            <v>5693</v>
          </cell>
          <cell r="F9797">
            <v>2.3959000000000001</v>
          </cell>
          <cell r="G9797">
            <v>179.69</v>
          </cell>
          <cell r="H9797" t="str">
            <v>.</v>
          </cell>
          <cell r="I9797">
            <v>35.94</v>
          </cell>
        </row>
        <row r="9798">
          <cell r="A9798" t="str">
            <v>96361</v>
          </cell>
          <cell r="B9798" t="str">
            <v>Hydrate iv infusion add-on</v>
          </cell>
          <cell r="D9798" t="str">
            <v>S</v>
          </cell>
          <cell r="E9798" t="str">
            <v>5691</v>
          </cell>
          <cell r="F9798">
            <v>0.46350000000000002</v>
          </cell>
          <cell r="G9798">
            <v>34.76</v>
          </cell>
          <cell r="H9798" t="str">
            <v>.</v>
          </cell>
          <cell r="I9798">
            <v>6.96</v>
          </cell>
        </row>
        <row r="9799">
          <cell r="A9799" t="str">
            <v>96365</v>
          </cell>
          <cell r="B9799" t="str">
            <v>Ther/proph/diag iv inf init</v>
          </cell>
          <cell r="C9799" t="str">
            <v>CH</v>
          </cell>
          <cell r="D9799" t="str">
            <v>S</v>
          </cell>
          <cell r="E9799" t="str">
            <v>5693</v>
          </cell>
          <cell r="F9799">
            <v>2.3959000000000001</v>
          </cell>
          <cell r="G9799">
            <v>179.69</v>
          </cell>
          <cell r="H9799" t="str">
            <v>.</v>
          </cell>
          <cell r="I9799">
            <v>35.94</v>
          </cell>
          <cell r="J9799">
            <v>42736</v>
          </cell>
          <cell r="M9799" t="str">
            <v>*</v>
          </cell>
        </row>
        <row r="9800">
          <cell r="A9800" t="str">
            <v>96366</v>
          </cell>
          <cell r="B9800" t="str">
            <v>Ther/proph/diag iv inf addon</v>
          </cell>
          <cell r="D9800" t="str">
            <v>S</v>
          </cell>
          <cell r="E9800" t="str">
            <v>5691</v>
          </cell>
          <cell r="F9800">
            <v>0.46350000000000002</v>
          </cell>
          <cell r="G9800">
            <v>34.76</v>
          </cell>
          <cell r="H9800" t="str">
            <v>.</v>
          </cell>
          <cell r="I9800">
            <v>6.96</v>
          </cell>
        </row>
        <row r="9801">
          <cell r="A9801" t="str">
            <v>96367</v>
          </cell>
          <cell r="B9801" t="str">
            <v>Tx/proph/dg addl seq iv inf</v>
          </cell>
          <cell r="D9801" t="str">
            <v>S</v>
          </cell>
          <cell r="E9801" t="str">
            <v>5692</v>
          </cell>
          <cell r="F9801">
            <v>0.70860000000000001</v>
          </cell>
          <cell r="G9801">
            <v>53.15</v>
          </cell>
          <cell r="H9801" t="str">
            <v>.</v>
          </cell>
          <cell r="I9801">
            <v>10.63</v>
          </cell>
        </row>
        <row r="9802">
          <cell r="A9802" t="str">
            <v>96368</v>
          </cell>
          <cell r="B9802" t="str">
            <v>Ther/diag concurrent inf</v>
          </cell>
          <cell r="D9802" t="str">
            <v>N</v>
          </cell>
          <cell r="E9802" t="str">
            <v/>
          </cell>
        </row>
        <row r="9803">
          <cell r="A9803" t="str">
            <v>96369</v>
          </cell>
          <cell r="B9803" t="str">
            <v>Sc ther infusion up to 1 hr</v>
          </cell>
          <cell r="C9803" t="str">
            <v>CH</v>
          </cell>
          <cell r="D9803" t="str">
            <v>S</v>
          </cell>
          <cell r="E9803" t="str">
            <v>5693</v>
          </cell>
          <cell r="F9803">
            <v>2.3959000000000001</v>
          </cell>
          <cell r="G9803">
            <v>179.69</v>
          </cell>
          <cell r="H9803" t="str">
            <v>.</v>
          </cell>
          <cell r="I9803">
            <v>35.94</v>
          </cell>
          <cell r="J9803">
            <v>42736</v>
          </cell>
          <cell r="M9803" t="str">
            <v>*</v>
          </cell>
        </row>
        <row r="9804">
          <cell r="A9804" t="str">
            <v>96370</v>
          </cell>
          <cell r="B9804" t="str">
            <v>Sc ther infusion addl hr</v>
          </cell>
          <cell r="D9804" t="str">
            <v>S</v>
          </cell>
          <cell r="E9804" t="str">
            <v>5691</v>
          </cell>
          <cell r="F9804">
            <v>0.46350000000000002</v>
          </cell>
          <cell r="G9804">
            <v>34.76</v>
          </cell>
          <cell r="H9804" t="str">
            <v>.</v>
          </cell>
          <cell r="I9804">
            <v>6.96</v>
          </cell>
        </row>
        <row r="9805">
          <cell r="A9805" t="str">
            <v>96371</v>
          </cell>
          <cell r="B9805" t="str">
            <v>Sc ther infusion reset pump</v>
          </cell>
          <cell r="C9805" t="str">
            <v>CH</v>
          </cell>
          <cell r="D9805" t="str">
            <v>S</v>
          </cell>
          <cell r="E9805" t="str">
            <v>5692</v>
          </cell>
          <cell r="F9805">
            <v>0.70860000000000001</v>
          </cell>
          <cell r="G9805">
            <v>53.15</v>
          </cell>
          <cell r="H9805" t="str">
            <v>.</v>
          </cell>
          <cell r="I9805">
            <v>10.63</v>
          </cell>
          <cell r="J9805">
            <v>42736</v>
          </cell>
          <cell r="M9805" t="str">
            <v>*</v>
          </cell>
        </row>
        <row r="9806">
          <cell r="A9806" t="str">
            <v>96372</v>
          </cell>
          <cell r="B9806" t="str">
            <v>Ther/proph/diag inj sc/im</v>
          </cell>
          <cell r="D9806" t="str">
            <v>S</v>
          </cell>
          <cell r="E9806" t="str">
            <v>5692</v>
          </cell>
          <cell r="F9806">
            <v>0.70860000000000001</v>
          </cell>
          <cell r="G9806">
            <v>53.15</v>
          </cell>
          <cell r="H9806" t="str">
            <v>.</v>
          </cell>
          <cell r="I9806">
            <v>10.63</v>
          </cell>
        </row>
        <row r="9807">
          <cell r="A9807" t="str">
            <v>96373</v>
          </cell>
          <cell r="B9807" t="str">
            <v>Ther/proph/diag inj ia</v>
          </cell>
          <cell r="D9807" t="str">
            <v>S</v>
          </cell>
          <cell r="E9807" t="str">
            <v>5693</v>
          </cell>
          <cell r="F9807">
            <v>2.3959000000000001</v>
          </cell>
          <cell r="G9807">
            <v>179.69</v>
          </cell>
          <cell r="H9807" t="str">
            <v>.</v>
          </cell>
          <cell r="I9807">
            <v>35.94</v>
          </cell>
        </row>
        <row r="9808">
          <cell r="A9808" t="str">
            <v>96374</v>
          </cell>
          <cell r="B9808" t="str">
            <v>Ther/proph/diag inj iv push</v>
          </cell>
          <cell r="D9808" t="str">
            <v>S</v>
          </cell>
          <cell r="E9808" t="str">
            <v>5693</v>
          </cell>
          <cell r="F9808">
            <v>2.3959000000000001</v>
          </cell>
          <cell r="G9808">
            <v>179.69</v>
          </cell>
          <cell r="H9808" t="str">
            <v>.</v>
          </cell>
          <cell r="I9808">
            <v>35.94</v>
          </cell>
        </row>
        <row r="9809">
          <cell r="A9809" t="str">
            <v>96375</v>
          </cell>
          <cell r="B9809" t="str">
            <v>Tx/pro/dx inj new drug addon</v>
          </cell>
          <cell r="C9809" t="str">
            <v>CH</v>
          </cell>
          <cell r="D9809" t="str">
            <v>S</v>
          </cell>
          <cell r="E9809" t="str">
            <v>5691</v>
          </cell>
          <cell r="F9809">
            <v>0.46350000000000002</v>
          </cell>
          <cell r="G9809">
            <v>34.76</v>
          </cell>
          <cell r="H9809" t="str">
            <v>.</v>
          </cell>
          <cell r="I9809">
            <v>6.96</v>
          </cell>
          <cell r="J9809">
            <v>42736</v>
          </cell>
          <cell r="M9809" t="str">
            <v>*</v>
          </cell>
        </row>
        <row r="9810">
          <cell r="A9810" t="str">
            <v>96376</v>
          </cell>
          <cell r="B9810" t="str">
            <v>Tx/pro/dx inj same drug adon</v>
          </cell>
          <cell r="D9810" t="str">
            <v>N</v>
          </cell>
          <cell r="E9810" t="str">
            <v/>
          </cell>
        </row>
        <row r="9811">
          <cell r="A9811" t="str">
            <v>96377</v>
          </cell>
          <cell r="B9811" t="str">
            <v>Applicaton on-body injector</v>
          </cell>
          <cell r="C9811" t="str">
            <v>NC</v>
          </cell>
          <cell r="D9811" t="str">
            <v>N</v>
          </cell>
          <cell r="E9811" t="str">
            <v/>
          </cell>
          <cell r="K9811">
            <v>42736</v>
          </cell>
          <cell r="M9811" t="str">
            <v>*</v>
          </cell>
        </row>
        <row r="9812">
          <cell r="A9812" t="str">
            <v>96379</v>
          </cell>
          <cell r="B9812" t="str">
            <v>Ther/prop/diag inj/inf proc</v>
          </cell>
          <cell r="D9812" t="str">
            <v>S</v>
          </cell>
          <cell r="E9812" t="str">
            <v>5691</v>
          </cell>
          <cell r="F9812">
            <v>0.46350000000000002</v>
          </cell>
          <cell r="G9812">
            <v>34.76</v>
          </cell>
          <cell r="H9812" t="str">
            <v>.</v>
          </cell>
          <cell r="I9812">
            <v>6.96</v>
          </cell>
        </row>
        <row r="9813">
          <cell r="A9813" t="str">
            <v>96401</v>
          </cell>
          <cell r="B9813" t="str">
            <v>Chemo anti-neopl sq/im</v>
          </cell>
          <cell r="C9813" t="str">
            <v>CH</v>
          </cell>
          <cell r="D9813" t="str">
            <v>S</v>
          </cell>
          <cell r="E9813" t="str">
            <v>5692</v>
          </cell>
          <cell r="F9813">
            <v>0.70860000000000001</v>
          </cell>
          <cell r="G9813">
            <v>53.15</v>
          </cell>
          <cell r="H9813" t="str">
            <v>.</v>
          </cell>
          <cell r="I9813">
            <v>10.63</v>
          </cell>
          <cell r="J9813">
            <v>42736</v>
          </cell>
          <cell r="M9813" t="str">
            <v>*</v>
          </cell>
        </row>
        <row r="9814">
          <cell r="A9814" t="str">
            <v>96402</v>
          </cell>
          <cell r="B9814" t="str">
            <v>Chemo hormon antineopl sq/im</v>
          </cell>
          <cell r="D9814" t="str">
            <v>S</v>
          </cell>
          <cell r="E9814" t="str">
            <v>5692</v>
          </cell>
          <cell r="F9814">
            <v>0.70860000000000001</v>
          </cell>
          <cell r="G9814">
            <v>53.15</v>
          </cell>
          <cell r="H9814" t="str">
            <v>.</v>
          </cell>
          <cell r="I9814">
            <v>10.63</v>
          </cell>
        </row>
        <row r="9815">
          <cell r="A9815" t="str">
            <v>96405</v>
          </cell>
          <cell r="B9815" t="str">
            <v>Chemo intralesional up to 7</v>
          </cell>
          <cell r="D9815" t="str">
            <v>S</v>
          </cell>
          <cell r="E9815" t="str">
            <v>5692</v>
          </cell>
          <cell r="F9815">
            <v>0.70860000000000001</v>
          </cell>
          <cell r="G9815">
            <v>53.15</v>
          </cell>
          <cell r="H9815" t="str">
            <v>.</v>
          </cell>
          <cell r="I9815">
            <v>10.63</v>
          </cell>
        </row>
        <row r="9816">
          <cell r="A9816" t="str">
            <v>96406</v>
          </cell>
          <cell r="B9816" t="str">
            <v>Chemo intralesional over 7</v>
          </cell>
          <cell r="C9816" t="str">
            <v>CH</v>
          </cell>
          <cell r="D9816" t="str">
            <v>S</v>
          </cell>
          <cell r="E9816" t="str">
            <v>5693</v>
          </cell>
          <cell r="F9816">
            <v>2.3959000000000001</v>
          </cell>
          <cell r="G9816">
            <v>179.69</v>
          </cell>
          <cell r="H9816" t="str">
            <v>.</v>
          </cell>
          <cell r="I9816">
            <v>35.94</v>
          </cell>
          <cell r="J9816">
            <v>42736</v>
          </cell>
          <cell r="M9816" t="str">
            <v>*</v>
          </cell>
        </row>
        <row r="9817">
          <cell r="A9817" t="str">
            <v>96409</v>
          </cell>
          <cell r="B9817" t="str">
            <v>Chemo iv push sngl drug</v>
          </cell>
          <cell r="C9817" t="str">
            <v>CH</v>
          </cell>
          <cell r="D9817" t="str">
            <v>S</v>
          </cell>
          <cell r="E9817" t="str">
            <v>5693</v>
          </cell>
          <cell r="F9817">
            <v>2.3959000000000001</v>
          </cell>
          <cell r="G9817">
            <v>179.69</v>
          </cell>
          <cell r="H9817" t="str">
            <v>.</v>
          </cell>
          <cell r="I9817">
            <v>35.94</v>
          </cell>
          <cell r="J9817">
            <v>42736</v>
          </cell>
          <cell r="M9817" t="str">
            <v>*</v>
          </cell>
        </row>
        <row r="9818">
          <cell r="A9818" t="str">
            <v>96411</v>
          </cell>
          <cell r="B9818" t="str">
            <v>Chemo iv push addl drug</v>
          </cell>
          <cell r="C9818" t="str">
            <v>CH</v>
          </cell>
          <cell r="D9818" t="str">
            <v>S</v>
          </cell>
          <cell r="E9818" t="str">
            <v>5692</v>
          </cell>
          <cell r="F9818">
            <v>0.70860000000000001</v>
          </cell>
          <cell r="G9818">
            <v>53.15</v>
          </cell>
          <cell r="H9818" t="str">
            <v>.</v>
          </cell>
          <cell r="I9818">
            <v>10.63</v>
          </cell>
          <cell r="J9818">
            <v>42736</v>
          </cell>
          <cell r="M9818" t="str">
            <v>*</v>
          </cell>
        </row>
        <row r="9819">
          <cell r="A9819" t="str">
            <v>96413</v>
          </cell>
          <cell r="B9819" t="str">
            <v>Chemo iv infusion 1 hr</v>
          </cell>
          <cell r="C9819" t="str">
            <v>CH</v>
          </cell>
          <cell r="D9819" t="str">
            <v>S</v>
          </cell>
          <cell r="E9819" t="str">
            <v>5694</v>
          </cell>
          <cell r="F9819">
            <v>3.7242999999999999</v>
          </cell>
          <cell r="G9819">
            <v>279.33</v>
          </cell>
          <cell r="H9819" t="str">
            <v>.</v>
          </cell>
          <cell r="I9819">
            <v>55.87</v>
          </cell>
          <cell r="J9819">
            <v>42736</v>
          </cell>
          <cell r="M9819" t="str">
            <v>*</v>
          </cell>
        </row>
        <row r="9820">
          <cell r="A9820" t="str">
            <v>96415</v>
          </cell>
          <cell r="B9820" t="str">
            <v>Chemo iv infusion addl hr</v>
          </cell>
          <cell r="D9820" t="str">
            <v>S</v>
          </cell>
          <cell r="E9820" t="str">
            <v>5692</v>
          </cell>
          <cell r="F9820">
            <v>0.70860000000000001</v>
          </cell>
          <cell r="G9820">
            <v>53.15</v>
          </cell>
          <cell r="H9820" t="str">
            <v>.</v>
          </cell>
          <cell r="I9820">
            <v>10.63</v>
          </cell>
        </row>
        <row r="9821">
          <cell r="A9821" t="str">
            <v>96416</v>
          </cell>
          <cell r="B9821" t="str">
            <v>Chemo prolong infuse w/pump</v>
          </cell>
          <cell r="C9821" t="str">
            <v>CH</v>
          </cell>
          <cell r="D9821" t="str">
            <v>S</v>
          </cell>
          <cell r="E9821" t="str">
            <v>5694</v>
          </cell>
          <cell r="F9821">
            <v>3.7242999999999999</v>
          </cell>
          <cell r="G9821">
            <v>279.33</v>
          </cell>
          <cell r="H9821" t="str">
            <v>.</v>
          </cell>
          <cell r="I9821">
            <v>55.87</v>
          </cell>
          <cell r="J9821">
            <v>42736</v>
          </cell>
          <cell r="M9821" t="str">
            <v>*</v>
          </cell>
        </row>
        <row r="9822">
          <cell r="A9822" t="str">
            <v>96417</v>
          </cell>
          <cell r="B9822" t="str">
            <v>Chemo iv infus each addl seq</v>
          </cell>
          <cell r="D9822" t="str">
            <v>S</v>
          </cell>
          <cell r="E9822" t="str">
            <v>5692</v>
          </cell>
          <cell r="F9822">
            <v>0.70860000000000001</v>
          </cell>
          <cell r="G9822">
            <v>53.15</v>
          </cell>
          <cell r="H9822" t="str">
            <v>.</v>
          </cell>
          <cell r="I9822">
            <v>10.63</v>
          </cell>
        </row>
        <row r="9823">
          <cell r="A9823" t="str">
            <v>96420</v>
          </cell>
          <cell r="B9823" t="str">
            <v>Chemo ia push tecnique</v>
          </cell>
          <cell r="C9823" t="str">
            <v>CH</v>
          </cell>
          <cell r="D9823" t="str">
            <v>S</v>
          </cell>
          <cell r="E9823" t="str">
            <v>5694</v>
          </cell>
          <cell r="F9823">
            <v>3.7242999999999999</v>
          </cell>
          <cell r="G9823">
            <v>279.33</v>
          </cell>
          <cell r="H9823" t="str">
            <v>.</v>
          </cell>
          <cell r="I9823">
            <v>55.87</v>
          </cell>
          <cell r="J9823">
            <v>42736</v>
          </cell>
          <cell r="M9823" t="str">
            <v>*</v>
          </cell>
        </row>
        <row r="9824">
          <cell r="A9824" t="str">
            <v>96422</v>
          </cell>
          <cell r="B9824" t="str">
            <v>Chemo ia infusion up to 1 hr</v>
          </cell>
          <cell r="C9824" t="str">
            <v>CH</v>
          </cell>
          <cell r="D9824" t="str">
            <v>S</v>
          </cell>
          <cell r="E9824" t="str">
            <v>5693</v>
          </cell>
          <cell r="F9824">
            <v>2.3959000000000001</v>
          </cell>
          <cell r="G9824">
            <v>179.69</v>
          </cell>
          <cell r="H9824" t="str">
            <v>.</v>
          </cell>
          <cell r="I9824">
            <v>35.94</v>
          </cell>
          <cell r="J9824">
            <v>42736</v>
          </cell>
          <cell r="M9824" t="str">
            <v>*</v>
          </cell>
        </row>
        <row r="9825">
          <cell r="A9825" t="str">
            <v>96423</v>
          </cell>
          <cell r="B9825" t="str">
            <v>Chemo ia infuse each addl hr</v>
          </cell>
          <cell r="C9825" t="str">
            <v>CH</v>
          </cell>
          <cell r="D9825" t="str">
            <v>S</v>
          </cell>
          <cell r="E9825" t="str">
            <v>5691</v>
          </cell>
          <cell r="F9825">
            <v>0.46350000000000002</v>
          </cell>
          <cell r="G9825">
            <v>34.76</v>
          </cell>
          <cell r="H9825" t="str">
            <v>.</v>
          </cell>
          <cell r="I9825">
            <v>6.96</v>
          </cell>
          <cell r="J9825">
            <v>42736</v>
          </cell>
          <cell r="M9825" t="str">
            <v>*</v>
          </cell>
        </row>
        <row r="9826">
          <cell r="A9826" t="str">
            <v>96425</v>
          </cell>
          <cell r="B9826" t="str">
            <v>Chemotherapy infusion method</v>
          </cell>
          <cell r="C9826" t="str">
            <v>CH</v>
          </cell>
          <cell r="D9826" t="str">
            <v>S</v>
          </cell>
          <cell r="E9826" t="str">
            <v>5694</v>
          </cell>
          <cell r="F9826">
            <v>3.7242999999999999</v>
          </cell>
          <cell r="G9826">
            <v>279.33</v>
          </cell>
          <cell r="H9826" t="str">
            <v>.</v>
          </cell>
          <cell r="I9826">
            <v>55.87</v>
          </cell>
          <cell r="J9826">
            <v>42736</v>
          </cell>
          <cell r="M9826" t="str">
            <v>*</v>
          </cell>
        </row>
        <row r="9827">
          <cell r="A9827" t="str">
            <v>96440</v>
          </cell>
          <cell r="B9827" t="str">
            <v>Chemotherapy intracavitary</v>
          </cell>
          <cell r="C9827" t="str">
            <v>CH</v>
          </cell>
          <cell r="D9827" t="str">
            <v>S</v>
          </cell>
          <cell r="E9827" t="str">
            <v>5694</v>
          </cell>
          <cell r="F9827">
            <v>3.7242999999999999</v>
          </cell>
          <cell r="G9827">
            <v>279.33</v>
          </cell>
          <cell r="H9827" t="str">
            <v>.</v>
          </cell>
          <cell r="I9827">
            <v>55.87</v>
          </cell>
          <cell r="J9827">
            <v>42736</v>
          </cell>
          <cell r="M9827" t="str">
            <v>*</v>
          </cell>
        </row>
        <row r="9828">
          <cell r="A9828" t="str">
            <v>96446</v>
          </cell>
          <cell r="B9828" t="str">
            <v>Chemotx admn prtl cavity</v>
          </cell>
          <cell r="C9828" t="str">
            <v>CH</v>
          </cell>
          <cell r="D9828" t="str">
            <v>S</v>
          </cell>
          <cell r="E9828" t="str">
            <v>5694</v>
          </cell>
          <cell r="F9828">
            <v>3.7242999999999999</v>
          </cell>
          <cell r="G9828">
            <v>279.33</v>
          </cell>
          <cell r="H9828" t="str">
            <v>.</v>
          </cell>
          <cell r="I9828">
            <v>55.87</v>
          </cell>
          <cell r="J9828">
            <v>42736</v>
          </cell>
          <cell r="M9828" t="str">
            <v>*</v>
          </cell>
        </row>
        <row r="9829">
          <cell r="A9829" t="str">
            <v>96450</v>
          </cell>
          <cell r="B9829" t="str">
            <v>Chemotherapy into cns</v>
          </cell>
          <cell r="C9829" t="str">
            <v>CH</v>
          </cell>
          <cell r="D9829" t="str">
            <v>S</v>
          </cell>
          <cell r="E9829" t="str">
            <v>5694</v>
          </cell>
          <cell r="F9829">
            <v>3.7242999999999999</v>
          </cell>
          <cell r="G9829">
            <v>279.33</v>
          </cell>
          <cell r="H9829" t="str">
            <v>.</v>
          </cell>
          <cell r="I9829">
            <v>55.87</v>
          </cell>
          <cell r="J9829">
            <v>42736</v>
          </cell>
          <cell r="M9829" t="str">
            <v>*</v>
          </cell>
        </row>
        <row r="9830">
          <cell r="A9830" t="str">
            <v>96521</v>
          </cell>
          <cell r="B9830" t="str">
            <v>Refill/maint portable pump</v>
          </cell>
          <cell r="C9830" t="str">
            <v>CH</v>
          </cell>
          <cell r="D9830" t="str">
            <v>S</v>
          </cell>
          <cell r="E9830" t="str">
            <v>5693</v>
          </cell>
          <cell r="F9830">
            <v>2.3959000000000001</v>
          </cell>
          <cell r="G9830">
            <v>179.69</v>
          </cell>
          <cell r="H9830" t="str">
            <v>.</v>
          </cell>
          <cell r="I9830">
            <v>35.94</v>
          </cell>
          <cell r="J9830">
            <v>42736</v>
          </cell>
          <cell r="M9830" t="str">
            <v>*</v>
          </cell>
        </row>
        <row r="9831">
          <cell r="A9831" t="str">
            <v>96522</v>
          </cell>
          <cell r="B9831" t="str">
            <v>Refill/maint pump/resvr syst</v>
          </cell>
          <cell r="C9831" t="str">
            <v>CH</v>
          </cell>
          <cell r="D9831" t="str">
            <v>S</v>
          </cell>
          <cell r="E9831" t="str">
            <v>5693</v>
          </cell>
          <cell r="F9831">
            <v>2.3959000000000001</v>
          </cell>
          <cell r="G9831">
            <v>179.69</v>
          </cell>
          <cell r="H9831" t="str">
            <v>.</v>
          </cell>
          <cell r="I9831">
            <v>35.94</v>
          </cell>
          <cell r="J9831">
            <v>42736</v>
          </cell>
          <cell r="M9831" t="str">
            <v>*</v>
          </cell>
        </row>
        <row r="9832">
          <cell r="A9832" t="str">
            <v>96523</v>
          </cell>
          <cell r="B9832" t="str">
            <v>Irrig drug delivery device</v>
          </cell>
          <cell r="D9832" t="str">
            <v>Q1</v>
          </cell>
          <cell r="E9832" t="str">
            <v>5733</v>
          </cell>
          <cell r="F9832">
            <v>0.72699999999999998</v>
          </cell>
          <cell r="G9832">
            <v>54.53</v>
          </cell>
          <cell r="H9832" t="str">
            <v>.</v>
          </cell>
          <cell r="I9832">
            <v>10.91</v>
          </cell>
        </row>
        <row r="9833">
          <cell r="A9833" t="str">
            <v>96542</v>
          </cell>
          <cell r="B9833" t="str">
            <v>Chemotherapy injection</v>
          </cell>
          <cell r="C9833" t="str">
            <v>CH</v>
          </cell>
          <cell r="D9833" t="str">
            <v>S</v>
          </cell>
          <cell r="E9833" t="str">
            <v>5693</v>
          </cell>
          <cell r="F9833">
            <v>2.3959000000000001</v>
          </cell>
          <cell r="G9833">
            <v>179.69</v>
          </cell>
          <cell r="H9833" t="str">
            <v>.</v>
          </cell>
          <cell r="I9833">
            <v>35.94</v>
          </cell>
          <cell r="J9833">
            <v>42736</v>
          </cell>
          <cell r="M9833" t="str">
            <v>*</v>
          </cell>
        </row>
        <row r="9834">
          <cell r="A9834" t="str">
            <v>96549</v>
          </cell>
          <cell r="B9834" t="str">
            <v>Chemotherapy unspecified</v>
          </cell>
          <cell r="D9834" t="str">
            <v>S</v>
          </cell>
          <cell r="E9834" t="str">
            <v>5691</v>
          </cell>
          <cell r="F9834">
            <v>0.46350000000000002</v>
          </cell>
          <cell r="G9834">
            <v>34.76</v>
          </cell>
          <cell r="H9834" t="str">
            <v>.</v>
          </cell>
          <cell r="I9834">
            <v>6.96</v>
          </cell>
        </row>
        <row r="9835">
          <cell r="A9835" t="str">
            <v>96567</v>
          </cell>
          <cell r="B9835" t="str">
            <v>Photodynamic tx skin</v>
          </cell>
          <cell r="D9835" t="str">
            <v>Q1</v>
          </cell>
          <cell r="E9835" t="str">
            <v>5051</v>
          </cell>
          <cell r="F9835">
            <v>2.0407000000000002</v>
          </cell>
          <cell r="G9835">
            <v>153.05000000000001</v>
          </cell>
          <cell r="H9835" t="str">
            <v>.</v>
          </cell>
          <cell r="I9835">
            <v>30.61</v>
          </cell>
        </row>
        <row r="9836">
          <cell r="A9836" t="str">
            <v>96570</v>
          </cell>
          <cell r="B9836" t="str">
            <v>Photodynmc tx 30 min add-on</v>
          </cell>
          <cell r="D9836" t="str">
            <v>N</v>
          </cell>
          <cell r="E9836" t="str">
            <v/>
          </cell>
        </row>
        <row r="9837">
          <cell r="A9837" t="str">
            <v>96571</v>
          </cell>
          <cell r="B9837" t="str">
            <v>Photodynamic tx addl 15 min</v>
          </cell>
          <cell r="D9837" t="str">
            <v>N</v>
          </cell>
          <cell r="E9837" t="str">
            <v/>
          </cell>
        </row>
        <row r="9838">
          <cell r="A9838" t="str">
            <v>96900</v>
          </cell>
          <cell r="B9838" t="str">
            <v>Ultraviolet light therapy</v>
          </cell>
          <cell r="D9838" t="str">
            <v>Q1</v>
          </cell>
          <cell r="E9838" t="str">
            <v>5732</v>
          </cell>
          <cell r="F9838">
            <v>0.37819999999999998</v>
          </cell>
          <cell r="G9838">
            <v>28.37</v>
          </cell>
          <cell r="H9838" t="str">
            <v>.</v>
          </cell>
          <cell r="I9838">
            <v>5.68</v>
          </cell>
        </row>
        <row r="9839">
          <cell r="A9839" t="str">
            <v>96902</v>
          </cell>
          <cell r="B9839" t="str">
            <v>Trichogram</v>
          </cell>
          <cell r="D9839" t="str">
            <v>N</v>
          </cell>
          <cell r="E9839" t="str">
            <v/>
          </cell>
        </row>
        <row r="9840">
          <cell r="A9840" t="str">
            <v>96904</v>
          </cell>
          <cell r="B9840" t="str">
            <v>Whole body photography</v>
          </cell>
          <cell r="D9840" t="str">
            <v>N</v>
          </cell>
          <cell r="E9840" t="str">
            <v/>
          </cell>
        </row>
        <row r="9841">
          <cell r="A9841" t="str">
            <v>96910</v>
          </cell>
          <cell r="B9841" t="str">
            <v>Photochemotherapy with uv-b</v>
          </cell>
          <cell r="D9841" t="str">
            <v>Q1</v>
          </cell>
          <cell r="E9841" t="str">
            <v>5733</v>
          </cell>
          <cell r="F9841">
            <v>0.72699999999999998</v>
          </cell>
          <cell r="G9841">
            <v>54.53</v>
          </cell>
          <cell r="H9841" t="str">
            <v>.</v>
          </cell>
          <cell r="I9841">
            <v>10.91</v>
          </cell>
        </row>
        <row r="9842">
          <cell r="A9842" t="str">
            <v>96912</v>
          </cell>
          <cell r="B9842" t="str">
            <v>Photochemotherapy with uv-a</v>
          </cell>
          <cell r="D9842" t="str">
            <v>Q1</v>
          </cell>
          <cell r="E9842" t="str">
            <v>5733</v>
          </cell>
          <cell r="F9842">
            <v>0.72699999999999998</v>
          </cell>
          <cell r="G9842">
            <v>54.53</v>
          </cell>
          <cell r="H9842" t="str">
            <v>.</v>
          </cell>
          <cell r="I9842">
            <v>10.91</v>
          </cell>
        </row>
        <row r="9843">
          <cell r="A9843" t="str">
            <v>96913</v>
          </cell>
          <cell r="B9843" t="str">
            <v>Photochemotherapy uv-a or b</v>
          </cell>
          <cell r="D9843" t="str">
            <v>T</v>
          </cell>
          <cell r="E9843" t="str">
            <v>5052</v>
          </cell>
          <cell r="F9843">
            <v>3.8997999999999999</v>
          </cell>
          <cell r="G9843">
            <v>292.49</v>
          </cell>
          <cell r="H9843" t="str">
            <v>.</v>
          </cell>
          <cell r="I9843">
            <v>58.5</v>
          </cell>
        </row>
        <row r="9844">
          <cell r="A9844" t="str">
            <v>96920</v>
          </cell>
          <cell r="B9844" t="str">
            <v>Laser tx skin &lt; 250 sq cm</v>
          </cell>
          <cell r="D9844" t="str">
            <v>Q1</v>
          </cell>
          <cell r="E9844" t="str">
            <v>5051</v>
          </cell>
          <cell r="F9844">
            <v>2.0407000000000002</v>
          </cell>
          <cell r="G9844">
            <v>153.05000000000001</v>
          </cell>
          <cell r="H9844" t="str">
            <v>.</v>
          </cell>
          <cell r="I9844">
            <v>30.61</v>
          </cell>
        </row>
        <row r="9845">
          <cell r="A9845" t="str">
            <v>96921</v>
          </cell>
          <cell r="B9845" t="str">
            <v>Laser tx skin 250-500 sq cm</v>
          </cell>
          <cell r="D9845" t="str">
            <v>Q1</v>
          </cell>
          <cell r="E9845" t="str">
            <v>5051</v>
          </cell>
          <cell r="F9845">
            <v>2.0407000000000002</v>
          </cell>
          <cell r="G9845">
            <v>153.05000000000001</v>
          </cell>
          <cell r="H9845" t="str">
            <v>.</v>
          </cell>
          <cell r="I9845">
            <v>30.61</v>
          </cell>
        </row>
        <row r="9846">
          <cell r="A9846" t="str">
            <v>96922</v>
          </cell>
          <cell r="B9846" t="str">
            <v>Laser tx skin &gt;500 sq cm</v>
          </cell>
          <cell r="D9846" t="str">
            <v>Q1</v>
          </cell>
          <cell r="E9846" t="str">
            <v>5051</v>
          </cell>
          <cell r="F9846">
            <v>2.0407000000000002</v>
          </cell>
          <cell r="G9846">
            <v>153.05000000000001</v>
          </cell>
          <cell r="H9846" t="str">
            <v>.</v>
          </cell>
          <cell r="I9846">
            <v>30.61</v>
          </cell>
        </row>
        <row r="9847">
          <cell r="A9847" t="str">
            <v>96931</v>
          </cell>
          <cell r="B9847" t="str">
            <v>Rcm celulr subcelulr img skn</v>
          </cell>
          <cell r="D9847" t="str">
            <v>M</v>
          </cell>
          <cell r="E9847" t="str">
            <v/>
          </cell>
        </row>
        <row r="9848">
          <cell r="A9848" t="str">
            <v>96932</v>
          </cell>
          <cell r="B9848" t="str">
            <v>Rcm celulr subcelulr img skn</v>
          </cell>
          <cell r="D9848" t="str">
            <v>Q1</v>
          </cell>
          <cell r="E9848" t="str">
            <v>5732</v>
          </cell>
          <cell r="F9848">
            <v>0.37819999999999998</v>
          </cell>
          <cell r="G9848">
            <v>28.37</v>
          </cell>
          <cell r="H9848" t="str">
            <v>.</v>
          </cell>
          <cell r="I9848">
            <v>5.68</v>
          </cell>
        </row>
        <row r="9849">
          <cell r="A9849" t="str">
            <v>96933</v>
          </cell>
          <cell r="B9849" t="str">
            <v>Rcm celulr subcelulr img skn</v>
          </cell>
          <cell r="D9849" t="str">
            <v>B</v>
          </cell>
          <cell r="E9849" t="str">
            <v/>
          </cell>
        </row>
        <row r="9850">
          <cell r="A9850" t="str">
            <v>96934</v>
          </cell>
          <cell r="B9850" t="str">
            <v>Rcm celulr subcelulr img skn</v>
          </cell>
          <cell r="D9850" t="str">
            <v>N</v>
          </cell>
          <cell r="E9850" t="str">
            <v/>
          </cell>
        </row>
        <row r="9851">
          <cell r="A9851" t="str">
            <v>96935</v>
          </cell>
          <cell r="B9851" t="str">
            <v>Rcm celulr subcelulr img skn</v>
          </cell>
          <cell r="D9851" t="str">
            <v>N</v>
          </cell>
          <cell r="E9851" t="str">
            <v/>
          </cell>
        </row>
        <row r="9852">
          <cell r="A9852" t="str">
            <v>96936</v>
          </cell>
          <cell r="B9852" t="str">
            <v>Rcm celulr subcelulr img skn</v>
          </cell>
          <cell r="D9852" t="str">
            <v>N</v>
          </cell>
          <cell r="E9852" t="str">
            <v/>
          </cell>
        </row>
        <row r="9853">
          <cell r="A9853" t="str">
            <v>96999</v>
          </cell>
          <cell r="B9853" t="str">
            <v>Dermatological procedure</v>
          </cell>
          <cell r="D9853" t="str">
            <v>Q1</v>
          </cell>
          <cell r="E9853" t="str">
            <v>5051</v>
          </cell>
          <cell r="F9853">
            <v>2.0407000000000002</v>
          </cell>
          <cell r="G9853">
            <v>153.05000000000001</v>
          </cell>
          <cell r="H9853" t="str">
            <v>.</v>
          </cell>
          <cell r="I9853">
            <v>30.61</v>
          </cell>
        </row>
        <row r="9854">
          <cell r="A9854" t="str">
            <v>97001</v>
          </cell>
          <cell r="B9854" t="str">
            <v>Pt evaluation</v>
          </cell>
          <cell r="C9854" t="str">
            <v xml:space="preserve">CH </v>
          </cell>
          <cell r="D9854" t="str">
            <v>D</v>
          </cell>
          <cell r="E9854" t="str">
            <v/>
          </cell>
          <cell r="L9854">
            <v>42735</v>
          </cell>
          <cell r="M9854" t="str">
            <v>*</v>
          </cell>
        </row>
        <row r="9855">
          <cell r="A9855" t="str">
            <v>97002</v>
          </cell>
          <cell r="B9855" t="str">
            <v>Pt re-evaluation</v>
          </cell>
          <cell r="C9855" t="str">
            <v xml:space="preserve">CH </v>
          </cell>
          <cell r="D9855" t="str">
            <v>D</v>
          </cell>
          <cell r="E9855" t="str">
            <v/>
          </cell>
          <cell r="L9855">
            <v>42735</v>
          </cell>
          <cell r="M9855" t="str">
            <v>*</v>
          </cell>
        </row>
        <row r="9856">
          <cell r="A9856" t="str">
            <v>97003</v>
          </cell>
          <cell r="B9856" t="str">
            <v>Ot evaluation</v>
          </cell>
          <cell r="C9856" t="str">
            <v xml:space="preserve">CH </v>
          </cell>
          <cell r="D9856" t="str">
            <v>D</v>
          </cell>
          <cell r="E9856" t="str">
            <v/>
          </cell>
          <cell r="L9856">
            <v>42735</v>
          </cell>
          <cell r="M9856" t="str">
            <v>*</v>
          </cell>
        </row>
        <row r="9857">
          <cell r="A9857" t="str">
            <v>97004</v>
          </cell>
          <cell r="B9857" t="str">
            <v>Ot re-evaluation</v>
          </cell>
          <cell r="C9857" t="str">
            <v xml:space="preserve">CH </v>
          </cell>
          <cell r="D9857" t="str">
            <v>D</v>
          </cell>
          <cell r="E9857" t="str">
            <v/>
          </cell>
          <cell r="L9857">
            <v>42735</v>
          </cell>
          <cell r="M9857" t="str">
            <v>*</v>
          </cell>
        </row>
        <row r="9858">
          <cell r="A9858" t="str">
            <v>97005</v>
          </cell>
          <cell r="B9858" t="str">
            <v>Athletic train eval</v>
          </cell>
          <cell r="C9858" t="str">
            <v xml:space="preserve">CH </v>
          </cell>
          <cell r="D9858" t="str">
            <v>D</v>
          </cell>
          <cell r="E9858" t="str">
            <v/>
          </cell>
          <cell r="L9858">
            <v>42735</v>
          </cell>
          <cell r="M9858" t="str">
            <v>*</v>
          </cell>
        </row>
        <row r="9859">
          <cell r="A9859" t="str">
            <v>97006</v>
          </cell>
          <cell r="B9859" t="str">
            <v>Athletic train reeval</v>
          </cell>
          <cell r="C9859" t="str">
            <v xml:space="preserve">CH </v>
          </cell>
          <cell r="D9859" t="str">
            <v>D</v>
          </cell>
          <cell r="E9859" t="str">
            <v/>
          </cell>
          <cell r="L9859">
            <v>42735</v>
          </cell>
          <cell r="M9859" t="str">
            <v>*</v>
          </cell>
        </row>
        <row r="9860">
          <cell r="A9860" t="str">
            <v>97010</v>
          </cell>
          <cell r="B9860" t="str">
            <v>Hot or cold packs therapy</v>
          </cell>
          <cell r="D9860" t="str">
            <v>A</v>
          </cell>
          <cell r="E9860" t="str">
            <v/>
          </cell>
        </row>
        <row r="9861">
          <cell r="A9861" t="str">
            <v>97012</v>
          </cell>
          <cell r="B9861" t="str">
            <v>Mechanical traction therapy</v>
          </cell>
          <cell r="D9861" t="str">
            <v>A</v>
          </cell>
          <cell r="E9861" t="str">
            <v/>
          </cell>
        </row>
        <row r="9862">
          <cell r="A9862" t="str">
            <v>97014</v>
          </cell>
          <cell r="B9862" t="str">
            <v>Electric stimulation therapy</v>
          </cell>
          <cell r="D9862" t="str">
            <v>E1</v>
          </cell>
          <cell r="E9862" t="str">
            <v/>
          </cell>
        </row>
        <row r="9863">
          <cell r="A9863" t="str">
            <v>97016</v>
          </cell>
          <cell r="B9863" t="str">
            <v>Vasopneumatic device therapy</v>
          </cell>
          <cell r="D9863" t="str">
            <v>A</v>
          </cell>
          <cell r="E9863" t="str">
            <v/>
          </cell>
        </row>
        <row r="9864">
          <cell r="A9864" t="str">
            <v>97018</v>
          </cell>
          <cell r="B9864" t="str">
            <v>Paraffin bath therapy</v>
          </cell>
          <cell r="D9864" t="str">
            <v>A</v>
          </cell>
          <cell r="E9864" t="str">
            <v/>
          </cell>
        </row>
        <row r="9865">
          <cell r="A9865" t="str">
            <v>97022</v>
          </cell>
          <cell r="B9865" t="str">
            <v>Whirlpool therapy</v>
          </cell>
          <cell r="D9865" t="str">
            <v>A</v>
          </cell>
          <cell r="E9865" t="str">
            <v/>
          </cell>
        </row>
        <row r="9866">
          <cell r="A9866" t="str">
            <v>97024</v>
          </cell>
          <cell r="B9866" t="str">
            <v>Diathermy eg microwave</v>
          </cell>
          <cell r="D9866" t="str">
            <v>A</v>
          </cell>
          <cell r="E9866" t="str">
            <v/>
          </cell>
        </row>
        <row r="9867">
          <cell r="A9867" t="str">
            <v>97026</v>
          </cell>
          <cell r="B9867" t="str">
            <v>Infrared therapy</v>
          </cell>
          <cell r="D9867" t="str">
            <v>A</v>
          </cell>
          <cell r="E9867" t="str">
            <v/>
          </cell>
        </row>
        <row r="9868">
          <cell r="A9868" t="str">
            <v>97028</v>
          </cell>
          <cell r="B9868" t="str">
            <v>Ultraviolet therapy</v>
          </cell>
          <cell r="D9868" t="str">
            <v>A</v>
          </cell>
          <cell r="E9868" t="str">
            <v/>
          </cell>
        </row>
        <row r="9869">
          <cell r="A9869" t="str">
            <v>97032</v>
          </cell>
          <cell r="B9869" t="str">
            <v>Electrical stimulation</v>
          </cell>
          <cell r="D9869" t="str">
            <v>A</v>
          </cell>
          <cell r="E9869" t="str">
            <v/>
          </cell>
        </row>
        <row r="9870">
          <cell r="A9870" t="str">
            <v>97033</v>
          </cell>
          <cell r="B9870" t="str">
            <v>Electric current therapy</v>
          </cell>
          <cell r="D9870" t="str">
            <v>A</v>
          </cell>
          <cell r="E9870" t="str">
            <v/>
          </cell>
        </row>
        <row r="9871">
          <cell r="A9871" t="str">
            <v>97034</v>
          </cell>
          <cell r="B9871" t="str">
            <v>Contrast bath therapy</v>
          </cell>
          <cell r="D9871" t="str">
            <v>A</v>
          </cell>
          <cell r="E9871" t="str">
            <v/>
          </cell>
        </row>
        <row r="9872">
          <cell r="A9872" t="str">
            <v>97035</v>
          </cell>
          <cell r="B9872" t="str">
            <v>Ultrasound therapy</v>
          </cell>
          <cell r="D9872" t="str">
            <v>A</v>
          </cell>
          <cell r="E9872" t="str">
            <v/>
          </cell>
        </row>
        <row r="9873">
          <cell r="A9873" t="str">
            <v>97036</v>
          </cell>
          <cell r="B9873" t="str">
            <v>Hydrotherapy</v>
          </cell>
          <cell r="D9873" t="str">
            <v>A</v>
          </cell>
          <cell r="E9873" t="str">
            <v/>
          </cell>
        </row>
        <row r="9874">
          <cell r="A9874" t="str">
            <v>97039</v>
          </cell>
          <cell r="B9874" t="str">
            <v>Physical therapy treatment</v>
          </cell>
          <cell r="D9874" t="str">
            <v>A</v>
          </cell>
          <cell r="E9874" t="str">
            <v/>
          </cell>
        </row>
        <row r="9875">
          <cell r="A9875" t="str">
            <v>97110</v>
          </cell>
          <cell r="B9875" t="str">
            <v>Therapeutic exercises</v>
          </cell>
          <cell r="D9875" t="str">
            <v>A</v>
          </cell>
          <cell r="E9875" t="str">
            <v/>
          </cell>
        </row>
        <row r="9876">
          <cell r="A9876" t="str">
            <v>97112</v>
          </cell>
          <cell r="B9876" t="str">
            <v>Neuromuscular reeducation</v>
          </cell>
          <cell r="D9876" t="str">
            <v>A</v>
          </cell>
          <cell r="E9876" t="str">
            <v/>
          </cell>
        </row>
        <row r="9877">
          <cell r="A9877" t="str">
            <v>97113</v>
          </cell>
          <cell r="B9877" t="str">
            <v>Aquatic therapy/exercises</v>
          </cell>
          <cell r="D9877" t="str">
            <v>A</v>
          </cell>
          <cell r="E9877" t="str">
            <v/>
          </cell>
        </row>
        <row r="9878">
          <cell r="A9878" t="str">
            <v>97116</v>
          </cell>
          <cell r="B9878" t="str">
            <v>Gait training therapy</v>
          </cell>
          <cell r="D9878" t="str">
            <v>A</v>
          </cell>
          <cell r="E9878" t="str">
            <v/>
          </cell>
        </row>
        <row r="9879">
          <cell r="A9879" t="str">
            <v>97124</v>
          </cell>
          <cell r="B9879" t="str">
            <v>Massage therapy</v>
          </cell>
          <cell r="D9879" t="str">
            <v>A</v>
          </cell>
          <cell r="E9879" t="str">
            <v/>
          </cell>
        </row>
        <row r="9880">
          <cell r="A9880" t="str">
            <v>97139</v>
          </cell>
          <cell r="B9880" t="str">
            <v>Physical medicine procedure</v>
          </cell>
          <cell r="D9880" t="str">
            <v>A</v>
          </cell>
          <cell r="E9880" t="str">
            <v/>
          </cell>
        </row>
        <row r="9881">
          <cell r="A9881" t="str">
            <v>97140</v>
          </cell>
          <cell r="B9881" t="str">
            <v>Manual therapy 1/&gt; regions</v>
          </cell>
          <cell r="D9881" t="str">
            <v>A</v>
          </cell>
          <cell r="E9881" t="str">
            <v/>
          </cell>
        </row>
        <row r="9882">
          <cell r="A9882" t="str">
            <v>97150</v>
          </cell>
          <cell r="B9882" t="str">
            <v>Group therapeutic procedures</v>
          </cell>
          <cell r="D9882" t="str">
            <v>A</v>
          </cell>
          <cell r="E9882" t="str">
            <v/>
          </cell>
        </row>
        <row r="9883">
          <cell r="A9883" t="str">
            <v>97161</v>
          </cell>
          <cell r="B9883" t="str">
            <v>Pt eval low complex 20 min</v>
          </cell>
          <cell r="C9883" t="str">
            <v>NC</v>
          </cell>
          <cell r="D9883" t="str">
            <v>A</v>
          </cell>
          <cell r="E9883" t="str">
            <v/>
          </cell>
          <cell r="K9883">
            <v>42736</v>
          </cell>
          <cell r="M9883" t="str">
            <v>*</v>
          </cell>
        </row>
        <row r="9884">
          <cell r="A9884" t="str">
            <v>97162</v>
          </cell>
          <cell r="B9884" t="str">
            <v>Pt eval mod complex 30 min</v>
          </cell>
          <cell r="C9884" t="str">
            <v>NC</v>
          </cell>
          <cell r="D9884" t="str">
            <v>A</v>
          </cell>
          <cell r="E9884" t="str">
            <v/>
          </cell>
          <cell r="K9884">
            <v>42736</v>
          </cell>
          <cell r="M9884" t="str">
            <v>*</v>
          </cell>
        </row>
        <row r="9885">
          <cell r="A9885" t="str">
            <v>97163</v>
          </cell>
          <cell r="B9885" t="str">
            <v>Pt eval high complex 45 min</v>
          </cell>
          <cell r="C9885" t="str">
            <v>NC</v>
          </cell>
          <cell r="D9885" t="str">
            <v>A</v>
          </cell>
          <cell r="E9885" t="str">
            <v/>
          </cell>
          <cell r="K9885">
            <v>42736</v>
          </cell>
          <cell r="M9885" t="str">
            <v>*</v>
          </cell>
        </row>
        <row r="9886">
          <cell r="A9886" t="str">
            <v>97164</v>
          </cell>
          <cell r="B9886" t="str">
            <v>Pt re-eval est plan care</v>
          </cell>
          <cell r="C9886" t="str">
            <v>NC</v>
          </cell>
          <cell r="D9886" t="str">
            <v>A</v>
          </cell>
          <cell r="E9886" t="str">
            <v/>
          </cell>
          <cell r="K9886">
            <v>42736</v>
          </cell>
          <cell r="M9886" t="str">
            <v>*</v>
          </cell>
        </row>
        <row r="9887">
          <cell r="A9887" t="str">
            <v>97165</v>
          </cell>
          <cell r="B9887" t="str">
            <v>Ot eval low complex 30 min</v>
          </cell>
          <cell r="C9887" t="str">
            <v>NC</v>
          </cell>
          <cell r="D9887" t="str">
            <v>A</v>
          </cell>
          <cell r="E9887" t="str">
            <v/>
          </cell>
          <cell r="K9887">
            <v>42736</v>
          </cell>
          <cell r="M9887" t="str">
            <v>*</v>
          </cell>
        </row>
        <row r="9888">
          <cell r="A9888" t="str">
            <v>97166</v>
          </cell>
          <cell r="B9888" t="str">
            <v>Ot eval mod complex 45 min</v>
          </cell>
          <cell r="C9888" t="str">
            <v>NC</v>
          </cell>
          <cell r="D9888" t="str">
            <v>A</v>
          </cell>
          <cell r="E9888" t="str">
            <v/>
          </cell>
          <cell r="K9888">
            <v>42736</v>
          </cell>
          <cell r="M9888" t="str">
            <v>*</v>
          </cell>
        </row>
        <row r="9889">
          <cell r="A9889" t="str">
            <v>97167</v>
          </cell>
          <cell r="B9889" t="str">
            <v>Ot eval high complex 60 min</v>
          </cell>
          <cell r="C9889" t="str">
            <v>NC</v>
          </cell>
          <cell r="D9889" t="str">
            <v>A</v>
          </cell>
          <cell r="E9889" t="str">
            <v/>
          </cell>
          <cell r="K9889">
            <v>42736</v>
          </cell>
          <cell r="M9889" t="str">
            <v>*</v>
          </cell>
        </row>
        <row r="9890">
          <cell r="A9890" t="str">
            <v>97168</v>
          </cell>
          <cell r="B9890" t="str">
            <v>Ot re-eval est plan care</v>
          </cell>
          <cell r="C9890" t="str">
            <v>NC</v>
          </cell>
          <cell r="D9890" t="str">
            <v>A</v>
          </cell>
          <cell r="E9890" t="str">
            <v/>
          </cell>
          <cell r="K9890">
            <v>42736</v>
          </cell>
          <cell r="M9890" t="str">
            <v>*</v>
          </cell>
        </row>
        <row r="9891">
          <cell r="A9891" t="str">
            <v>97169</v>
          </cell>
          <cell r="B9891" t="str">
            <v>Athletic trn eval low cmplx</v>
          </cell>
          <cell r="C9891" t="str">
            <v>NC</v>
          </cell>
          <cell r="D9891" t="str">
            <v>E1</v>
          </cell>
          <cell r="E9891" t="str">
            <v/>
          </cell>
          <cell r="K9891">
            <v>42736</v>
          </cell>
          <cell r="M9891" t="str">
            <v>*</v>
          </cell>
        </row>
        <row r="9892">
          <cell r="A9892" t="str">
            <v>97170</v>
          </cell>
          <cell r="B9892" t="str">
            <v>Athletic trn eval mod cmplx</v>
          </cell>
          <cell r="C9892" t="str">
            <v>NC</v>
          </cell>
          <cell r="D9892" t="str">
            <v>E1</v>
          </cell>
          <cell r="E9892" t="str">
            <v/>
          </cell>
          <cell r="K9892">
            <v>42736</v>
          </cell>
          <cell r="M9892" t="str">
            <v>*</v>
          </cell>
        </row>
        <row r="9893">
          <cell r="A9893" t="str">
            <v>97171</v>
          </cell>
          <cell r="B9893" t="str">
            <v>Athletic trn eval high cmplx</v>
          </cell>
          <cell r="C9893" t="str">
            <v>NC</v>
          </cell>
          <cell r="D9893" t="str">
            <v>E1</v>
          </cell>
          <cell r="E9893" t="str">
            <v/>
          </cell>
          <cell r="K9893">
            <v>42736</v>
          </cell>
          <cell r="M9893" t="str">
            <v>*</v>
          </cell>
        </row>
        <row r="9894">
          <cell r="A9894" t="str">
            <v>97172</v>
          </cell>
          <cell r="B9894" t="str">
            <v>Athletic trn re-eval plan cr</v>
          </cell>
          <cell r="C9894" t="str">
            <v>NC</v>
          </cell>
          <cell r="D9894" t="str">
            <v>E1</v>
          </cell>
          <cell r="E9894" t="str">
            <v/>
          </cell>
          <cell r="K9894">
            <v>42736</v>
          </cell>
          <cell r="M9894" t="str">
            <v>*</v>
          </cell>
        </row>
        <row r="9895">
          <cell r="A9895" t="str">
            <v>97530</v>
          </cell>
          <cell r="B9895" t="str">
            <v>Therapeutic activities</v>
          </cell>
          <cell r="D9895" t="str">
            <v>A</v>
          </cell>
          <cell r="E9895" t="str">
            <v/>
          </cell>
        </row>
        <row r="9896">
          <cell r="A9896" t="str">
            <v>97532</v>
          </cell>
          <cell r="B9896" t="str">
            <v>Cognitive skills development</v>
          </cell>
          <cell r="D9896" t="str">
            <v>A</v>
          </cell>
          <cell r="E9896" t="str">
            <v/>
          </cell>
        </row>
        <row r="9897">
          <cell r="A9897" t="str">
            <v>97533</v>
          </cell>
          <cell r="B9897" t="str">
            <v>Sensory integration</v>
          </cell>
          <cell r="D9897" t="str">
            <v>A</v>
          </cell>
          <cell r="E9897" t="str">
            <v/>
          </cell>
        </row>
        <row r="9898">
          <cell r="A9898" t="str">
            <v>97535</v>
          </cell>
          <cell r="B9898" t="str">
            <v>Self care mngment training</v>
          </cell>
          <cell r="D9898" t="str">
            <v>A</v>
          </cell>
          <cell r="E9898" t="str">
            <v/>
          </cell>
        </row>
        <row r="9899">
          <cell r="A9899" t="str">
            <v>97537</v>
          </cell>
          <cell r="B9899" t="str">
            <v>Community/work reintegration</v>
          </cell>
          <cell r="D9899" t="str">
            <v>A</v>
          </cell>
          <cell r="E9899" t="str">
            <v/>
          </cell>
        </row>
        <row r="9900">
          <cell r="A9900" t="str">
            <v>97542</v>
          </cell>
          <cell r="B9900" t="str">
            <v>Wheelchair mngment training</v>
          </cell>
          <cell r="D9900" t="str">
            <v>A</v>
          </cell>
          <cell r="E9900" t="str">
            <v/>
          </cell>
        </row>
        <row r="9901">
          <cell r="A9901" t="str">
            <v>97545</v>
          </cell>
          <cell r="B9901" t="str">
            <v>Work hardening</v>
          </cell>
          <cell r="D9901" t="str">
            <v>A</v>
          </cell>
          <cell r="E9901" t="str">
            <v/>
          </cell>
        </row>
        <row r="9902">
          <cell r="A9902" t="str">
            <v>97546</v>
          </cell>
          <cell r="B9902" t="str">
            <v>Work hardening add-on</v>
          </cell>
          <cell r="D9902" t="str">
            <v>A</v>
          </cell>
          <cell r="E9902" t="str">
            <v/>
          </cell>
        </row>
        <row r="9903">
          <cell r="A9903" t="str">
            <v>97597</v>
          </cell>
          <cell r="B9903" t="str">
            <v>Rmvl devital tis 20 cm/&lt;</v>
          </cell>
          <cell r="C9903" t="str">
            <v>CH</v>
          </cell>
          <cell r="D9903" t="str">
            <v>T</v>
          </cell>
          <cell r="E9903" t="str">
            <v>5051</v>
          </cell>
          <cell r="F9903">
            <v>2.0407000000000002</v>
          </cell>
          <cell r="G9903">
            <v>153.05000000000001</v>
          </cell>
          <cell r="H9903" t="str">
            <v>.</v>
          </cell>
          <cell r="I9903">
            <v>30.61</v>
          </cell>
          <cell r="J9903">
            <v>42736</v>
          </cell>
          <cell r="M9903" t="str">
            <v>*</v>
          </cell>
        </row>
        <row r="9904">
          <cell r="A9904" t="str">
            <v>97598</v>
          </cell>
          <cell r="B9904" t="str">
            <v>Rmvl devital tis addl 20cm/&lt;</v>
          </cell>
          <cell r="D9904" t="str">
            <v>N</v>
          </cell>
          <cell r="E9904" t="str">
            <v/>
          </cell>
        </row>
        <row r="9905">
          <cell r="A9905" t="str">
            <v>97602</v>
          </cell>
          <cell r="B9905" t="str">
            <v>Wound(s) care non-selective</v>
          </cell>
          <cell r="D9905" t="str">
            <v>Q1</v>
          </cell>
          <cell r="E9905" t="str">
            <v>5051</v>
          </cell>
          <cell r="F9905">
            <v>2.0407000000000002</v>
          </cell>
          <cell r="G9905">
            <v>153.05000000000001</v>
          </cell>
          <cell r="H9905" t="str">
            <v>.</v>
          </cell>
          <cell r="I9905">
            <v>30.61</v>
          </cell>
        </row>
        <row r="9906">
          <cell r="A9906" t="str">
            <v>97605</v>
          </cell>
          <cell r="B9906" t="str">
            <v>Neg press wound tx &lt;/=50 cm</v>
          </cell>
          <cell r="D9906" t="str">
            <v>Q1</v>
          </cell>
          <cell r="E9906" t="str">
            <v>5051</v>
          </cell>
          <cell r="F9906">
            <v>2.0407000000000002</v>
          </cell>
          <cell r="G9906">
            <v>153.05000000000001</v>
          </cell>
          <cell r="H9906" t="str">
            <v>.</v>
          </cell>
          <cell r="I9906">
            <v>30.61</v>
          </cell>
        </row>
        <row r="9907">
          <cell r="A9907" t="str">
            <v>97606</v>
          </cell>
          <cell r="B9907" t="str">
            <v>Neg press wound tx &gt;50 cm</v>
          </cell>
          <cell r="C9907" t="str">
            <v>CH</v>
          </cell>
          <cell r="D9907" t="str">
            <v>Q1</v>
          </cell>
          <cell r="E9907" t="str">
            <v>5052</v>
          </cell>
          <cell r="F9907">
            <v>3.8997999999999999</v>
          </cell>
          <cell r="G9907">
            <v>292.49</v>
          </cell>
          <cell r="H9907" t="str">
            <v>.</v>
          </cell>
          <cell r="I9907">
            <v>58.5</v>
          </cell>
          <cell r="J9907">
            <v>42736</v>
          </cell>
          <cell r="M9907" t="str">
            <v>*</v>
          </cell>
        </row>
        <row r="9908">
          <cell r="A9908" t="str">
            <v>97607</v>
          </cell>
          <cell r="B9908" t="str">
            <v>Neg press wnd tx &lt;/=50 sq cm</v>
          </cell>
          <cell r="D9908" t="str">
            <v>T</v>
          </cell>
          <cell r="E9908" t="str">
            <v>5052</v>
          </cell>
          <cell r="F9908">
            <v>3.8997999999999999</v>
          </cell>
          <cell r="G9908">
            <v>292.49</v>
          </cell>
          <cell r="H9908" t="str">
            <v>.</v>
          </cell>
          <cell r="I9908">
            <v>58.5</v>
          </cell>
        </row>
        <row r="9909">
          <cell r="A9909" t="str">
            <v>97608</v>
          </cell>
          <cell r="B9909" t="str">
            <v>Neg press wound tx &gt;50 cm</v>
          </cell>
          <cell r="D9909" t="str">
            <v>T</v>
          </cell>
          <cell r="E9909" t="str">
            <v>5052</v>
          </cell>
          <cell r="F9909">
            <v>3.8997999999999999</v>
          </cell>
          <cell r="G9909">
            <v>292.49</v>
          </cell>
          <cell r="H9909" t="str">
            <v>.</v>
          </cell>
          <cell r="I9909">
            <v>58.5</v>
          </cell>
        </row>
        <row r="9910">
          <cell r="A9910" t="str">
            <v>97610</v>
          </cell>
          <cell r="B9910" t="str">
            <v>Low frequency non-thermal us</v>
          </cell>
          <cell r="D9910" t="str">
            <v>Q1</v>
          </cell>
          <cell r="E9910" t="str">
            <v>5051</v>
          </cell>
          <cell r="F9910">
            <v>2.0407000000000002</v>
          </cell>
          <cell r="G9910">
            <v>153.05000000000001</v>
          </cell>
          <cell r="H9910" t="str">
            <v>.</v>
          </cell>
          <cell r="I9910">
            <v>30.61</v>
          </cell>
        </row>
        <row r="9911">
          <cell r="A9911" t="str">
            <v>97750</v>
          </cell>
          <cell r="B9911" t="str">
            <v>Physical performance test</v>
          </cell>
          <cell r="D9911" t="str">
            <v>A</v>
          </cell>
          <cell r="E9911" t="str">
            <v/>
          </cell>
        </row>
        <row r="9912">
          <cell r="A9912" t="str">
            <v>97755</v>
          </cell>
          <cell r="B9912" t="str">
            <v>Assistive technology assess</v>
          </cell>
          <cell r="D9912" t="str">
            <v>A</v>
          </cell>
          <cell r="E9912" t="str">
            <v/>
          </cell>
        </row>
        <row r="9913">
          <cell r="A9913" t="str">
            <v>97760</v>
          </cell>
          <cell r="B9913" t="str">
            <v>Orthotic mgmt and training</v>
          </cell>
          <cell r="D9913" t="str">
            <v>A</v>
          </cell>
          <cell r="E9913" t="str">
            <v/>
          </cell>
        </row>
        <row r="9914">
          <cell r="A9914" t="str">
            <v>97761</v>
          </cell>
          <cell r="B9914" t="str">
            <v>Prosthetic training</v>
          </cell>
          <cell r="D9914" t="str">
            <v>A</v>
          </cell>
          <cell r="E9914" t="str">
            <v/>
          </cell>
        </row>
        <row r="9915">
          <cell r="A9915" t="str">
            <v>97762</v>
          </cell>
          <cell r="B9915" t="str">
            <v>C/o for orthotic/prosth use</v>
          </cell>
          <cell r="D9915" t="str">
            <v>A</v>
          </cell>
          <cell r="E9915" t="str">
            <v/>
          </cell>
        </row>
        <row r="9916">
          <cell r="A9916" t="str">
            <v>97799</v>
          </cell>
          <cell r="B9916" t="str">
            <v>Physical medicine procedure</v>
          </cell>
          <cell r="D9916" t="str">
            <v>A</v>
          </cell>
          <cell r="E9916" t="str">
            <v/>
          </cell>
        </row>
        <row r="9917">
          <cell r="A9917" t="str">
            <v>97802</v>
          </cell>
          <cell r="B9917" t="str">
            <v>Medical nutrition indiv in</v>
          </cell>
          <cell r="D9917" t="str">
            <v>A</v>
          </cell>
          <cell r="E9917" t="str">
            <v/>
          </cell>
        </row>
        <row r="9918">
          <cell r="A9918" t="str">
            <v>97803</v>
          </cell>
          <cell r="B9918" t="str">
            <v>Med nutrition indiv subseq</v>
          </cell>
          <cell r="D9918" t="str">
            <v>A</v>
          </cell>
          <cell r="E9918" t="str">
            <v/>
          </cell>
        </row>
        <row r="9919">
          <cell r="A9919" t="str">
            <v>97804</v>
          </cell>
          <cell r="B9919" t="str">
            <v>Medical nutrition group</v>
          </cell>
          <cell r="D9919" t="str">
            <v>A</v>
          </cell>
          <cell r="E9919" t="str">
            <v/>
          </cell>
        </row>
        <row r="9920">
          <cell r="A9920" t="str">
            <v>97810</v>
          </cell>
          <cell r="B9920" t="str">
            <v>Acupunct w/o stimul 15 min</v>
          </cell>
          <cell r="D9920" t="str">
            <v>E1</v>
          </cell>
          <cell r="E9920" t="str">
            <v/>
          </cell>
        </row>
        <row r="9921">
          <cell r="A9921" t="str">
            <v>97811</v>
          </cell>
          <cell r="B9921" t="str">
            <v>Acupunct w/o stimul addl 15m</v>
          </cell>
          <cell r="D9921" t="str">
            <v>E1</v>
          </cell>
          <cell r="E9921" t="str">
            <v/>
          </cell>
        </row>
        <row r="9922">
          <cell r="A9922" t="str">
            <v>97813</v>
          </cell>
          <cell r="B9922" t="str">
            <v>Acupunct w/stimul 15 min</v>
          </cell>
          <cell r="D9922" t="str">
            <v>E1</v>
          </cell>
          <cell r="E9922" t="str">
            <v/>
          </cell>
        </row>
        <row r="9923">
          <cell r="A9923" t="str">
            <v>97814</v>
          </cell>
          <cell r="B9923" t="str">
            <v>Acupunct w/stimul addl 15m</v>
          </cell>
          <cell r="D9923" t="str">
            <v>E1</v>
          </cell>
          <cell r="E9923" t="str">
            <v/>
          </cell>
        </row>
        <row r="9924">
          <cell r="A9924" t="str">
            <v>98925</v>
          </cell>
          <cell r="B9924" t="str">
            <v>Osteopath manj 1-2 regions</v>
          </cell>
          <cell r="D9924" t="str">
            <v>Q1</v>
          </cell>
          <cell r="E9924" t="str">
            <v>5811</v>
          </cell>
          <cell r="F9924">
            <v>0.32819999999999999</v>
          </cell>
          <cell r="G9924">
            <v>24.62</v>
          </cell>
          <cell r="H9924" t="str">
            <v>.</v>
          </cell>
          <cell r="I9924">
            <v>4.93</v>
          </cell>
        </row>
        <row r="9925">
          <cell r="A9925" t="str">
            <v>98926</v>
          </cell>
          <cell r="B9925" t="str">
            <v>Osteopath manj 3-4 regions</v>
          </cell>
          <cell r="D9925" t="str">
            <v>Q1</v>
          </cell>
          <cell r="E9925" t="str">
            <v>5811</v>
          </cell>
          <cell r="F9925">
            <v>0.32819999999999999</v>
          </cell>
          <cell r="G9925">
            <v>24.62</v>
          </cell>
          <cell r="H9925" t="str">
            <v>.</v>
          </cell>
          <cell r="I9925">
            <v>4.93</v>
          </cell>
        </row>
        <row r="9926">
          <cell r="A9926" t="str">
            <v>98927</v>
          </cell>
          <cell r="B9926" t="str">
            <v>Osteopath manj 5-6 regions</v>
          </cell>
          <cell r="D9926" t="str">
            <v>Q1</v>
          </cell>
          <cell r="E9926" t="str">
            <v>5811</v>
          </cell>
          <cell r="F9926">
            <v>0.32819999999999999</v>
          </cell>
          <cell r="G9926">
            <v>24.62</v>
          </cell>
          <cell r="H9926" t="str">
            <v>.</v>
          </cell>
          <cell r="I9926">
            <v>4.93</v>
          </cell>
        </row>
        <row r="9927">
          <cell r="A9927" t="str">
            <v>98928</v>
          </cell>
          <cell r="B9927" t="str">
            <v>Osteopath manj 7-8 regions</v>
          </cell>
          <cell r="D9927" t="str">
            <v>Q1</v>
          </cell>
          <cell r="E9927" t="str">
            <v>5811</v>
          </cell>
          <cell r="F9927">
            <v>0.32819999999999999</v>
          </cell>
          <cell r="G9927">
            <v>24.62</v>
          </cell>
          <cell r="H9927" t="str">
            <v>.</v>
          </cell>
          <cell r="I9927">
            <v>4.93</v>
          </cell>
        </row>
        <row r="9928">
          <cell r="A9928" t="str">
            <v>98929</v>
          </cell>
          <cell r="B9928" t="str">
            <v>Osteopath manj 9-10 regions</v>
          </cell>
          <cell r="D9928" t="str">
            <v>Q1</v>
          </cell>
          <cell r="E9928" t="str">
            <v>5811</v>
          </cell>
          <cell r="F9928">
            <v>0.32819999999999999</v>
          </cell>
          <cell r="G9928">
            <v>24.62</v>
          </cell>
          <cell r="H9928" t="str">
            <v>.</v>
          </cell>
          <cell r="I9928">
            <v>4.93</v>
          </cell>
        </row>
        <row r="9929">
          <cell r="A9929" t="str">
            <v>98940</v>
          </cell>
          <cell r="B9929" t="str">
            <v>Chiropract manj 1-2 regions</v>
          </cell>
          <cell r="D9929" t="str">
            <v>Q1</v>
          </cell>
          <cell r="E9929" t="str">
            <v>5811</v>
          </cell>
          <cell r="F9929">
            <v>0.32819999999999999</v>
          </cell>
          <cell r="G9929">
            <v>24.62</v>
          </cell>
          <cell r="H9929" t="str">
            <v>.</v>
          </cell>
          <cell r="I9929">
            <v>4.93</v>
          </cell>
        </row>
        <row r="9930">
          <cell r="A9930" t="str">
            <v>98941</v>
          </cell>
          <cell r="B9930" t="str">
            <v>Chiropract manj 3-4 regions</v>
          </cell>
          <cell r="D9930" t="str">
            <v>Q1</v>
          </cell>
          <cell r="E9930" t="str">
            <v>5811</v>
          </cell>
          <cell r="F9930">
            <v>0.32819999999999999</v>
          </cell>
          <cell r="G9930">
            <v>24.62</v>
          </cell>
          <cell r="H9930" t="str">
            <v>.</v>
          </cell>
          <cell r="I9930">
            <v>4.93</v>
          </cell>
        </row>
        <row r="9931">
          <cell r="A9931" t="str">
            <v>98942</v>
          </cell>
          <cell r="B9931" t="str">
            <v>Chiropractic manj 5 regions</v>
          </cell>
          <cell r="D9931" t="str">
            <v>Q1</v>
          </cell>
          <cell r="E9931" t="str">
            <v>5811</v>
          </cell>
          <cell r="F9931">
            <v>0.32819999999999999</v>
          </cell>
          <cell r="G9931">
            <v>24.62</v>
          </cell>
          <cell r="H9931" t="str">
            <v>.</v>
          </cell>
          <cell r="I9931">
            <v>4.93</v>
          </cell>
        </row>
        <row r="9932">
          <cell r="A9932" t="str">
            <v>98943</v>
          </cell>
          <cell r="B9932" t="str">
            <v>Chiropract manj xtrspinl 1/&gt;</v>
          </cell>
          <cell r="D9932" t="str">
            <v>E1</v>
          </cell>
          <cell r="E9932" t="str">
            <v/>
          </cell>
        </row>
        <row r="9933">
          <cell r="A9933" t="str">
            <v>98960</v>
          </cell>
          <cell r="B9933" t="str">
            <v>Self-mgmt educ &amp; train 1 pt</v>
          </cell>
          <cell r="D9933" t="str">
            <v>E1</v>
          </cell>
          <cell r="E9933" t="str">
            <v/>
          </cell>
        </row>
        <row r="9934">
          <cell r="A9934" t="str">
            <v>98961</v>
          </cell>
          <cell r="B9934" t="str">
            <v>Self-mgmt educ/train 2-4 pt</v>
          </cell>
          <cell r="D9934" t="str">
            <v>E1</v>
          </cell>
          <cell r="E9934" t="str">
            <v/>
          </cell>
        </row>
        <row r="9935">
          <cell r="A9935" t="str">
            <v>98962</v>
          </cell>
          <cell r="B9935" t="str">
            <v>Self-mgmt educ/train 5-8 pt</v>
          </cell>
          <cell r="D9935" t="str">
            <v>E1</v>
          </cell>
          <cell r="E9935" t="str">
            <v/>
          </cell>
        </row>
        <row r="9936">
          <cell r="A9936" t="str">
            <v>98966</v>
          </cell>
          <cell r="B9936" t="str">
            <v>Hc pro phone call 5-10 min</v>
          </cell>
          <cell r="D9936" t="str">
            <v>E1</v>
          </cell>
          <cell r="E9936" t="str">
            <v/>
          </cell>
        </row>
        <row r="9937">
          <cell r="A9937" t="str">
            <v>98967</v>
          </cell>
          <cell r="B9937" t="str">
            <v>Hc pro phone call 11-20 min</v>
          </cell>
          <cell r="D9937" t="str">
            <v>E1</v>
          </cell>
          <cell r="E9937" t="str">
            <v/>
          </cell>
        </row>
        <row r="9938">
          <cell r="A9938" t="str">
            <v>98968</v>
          </cell>
          <cell r="B9938" t="str">
            <v>Hc pro phone call 21-30 min</v>
          </cell>
          <cell r="D9938" t="str">
            <v>E1</v>
          </cell>
          <cell r="E9938" t="str">
            <v/>
          </cell>
        </row>
        <row r="9939">
          <cell r="A9939" t="str">
            <v>98969</v>
          </cell>
          <cell r="B9939" t="str">
            <v>Online service by hc pro</v>
          </cell>
          <cell r="D9939" t="str">
            <v>E1</v>
          </cell>
          <cell r="E9939" t="str">
            <v/>
          </cell>
        </row>
        <row r="9940">
          <cell r="A9940" t="str">
            <v>99000</v>
          </cell>
          <cell r="B9940" t="str">
            <v>Specimen handling office-lab</v>
          </cell>
          <cell r="D9940" t="str">
            <v>E1</v>
          </cell>
          <cell r="E9940" t="str">
            <v/>
          </cell>
        </row>
        <row r="9941">
          <cell r="A9941" t="str">
            <v>99001</v>
          </cell>
          <cell r="B9941" t="str">
            <v>Specimen handling pt-lab</v>
          </cell>
          <cell r="D9941" t="str">
            <v>E1</v>
          </cell>
          <cell r="E9941" t="str">
            <v/>
          </cell>
        </row>
        <row r="9942">
          <cell r="A9942" t="str">
            <v>99002</v>
          </cell>
          <cell r="B9942" t="str">
            <v>Device handling phys/qhp</v>
          </cell>
          <cell r="D9942" t="str">
            <v>B</v>
          </cell>
          <cell r="E9942" t="str">
            <v/>
          </cell>
        </row>
        <row r="9943">
          <cell r="A9943" t="str">
            <v>99024</v>
          </cell>
          <cell r="B9943" t="str">
            <v>Postop follow-up visit</v>
          </cell>
          <cell r="D9943" t="str">
            <v>B</v>
          </cell>
          <cell r="E9943" t="str">
            <v/>
          </cell>
        </row>
        <row r="9944">
          <cell r="A9944" t="str">
            <v>99026</v>
          </cell>
          <cell r="B9944" t="str">
            <v>In-hospital on call service</v>
          </cell>
          <cell r="D9944" t="str">
            <v>E1</v>
          </cell>
          <cell r="E9944" t="str">
            <v/>
          </cell>
        </row>
        <row r="9945">
          <cell r="A9945" t="str">
            <v>99027</v>
          </cell>
          <cell r="B9945" t="str">
            <v>Out-of-hosp on call service</v>
          </cell>
          <cell r="D9945" t="str">
            <v>E1</v>
          </cell>
          <cell r="E9945" t="str">
            <v/>
          </cell>
        </row>
        <row r="9946">
          <cell r="A9946" t="str">
            <v>99050</v>
          </cell>
          <cell r="B9946" t="str">
            <v>Medical services after hrs</v>
          </cell>
          <cell r="D9946" t="str">
            <v>B</v>
          </cell>
          <cell r="E9946" t="str">
            <v/>
          </cell>
        </row>
        <row r="9947">
          <cell r="A9947" t="str">
            <v>99051</v>
          </cell>
          <cell r="B9947" t="str">
            <v>Med serv eve/wkend/holiday</v>
          </cell>
          <cell r="D9947" t="str">
            <v>B</v>
          </cell>
          <cell r="E9947" t="str">
            <v/>
          </cell>
        </row>
        <row r="9948">
          <cell r="A9948" t="str">
            <v>99053</v>
          </cell>
          <cell r="B9948" t="str">
            <v>Med serv 10pm-8am 24 hr fac</v>
          </cell>
          <cell r="D9948" t="str">
            <v>B</v>
          </cell>
          <cell r="E9948" t="str">
            <v/>
          </cell>
        </row>
        <row r="9949">
          <cell r="A9949" t="str">
            <v>99056</v>
          </cell>
          <cell r="B9949" t="str">
            <v>Med service out of office</v>
          </cell>
          <cell r="D9949" t="str">
            <v>B</v>
          </cell>
          <cell r="E9949" t="str">
            <v/>
          </cell>
        </row>
        <row r="9950">
          <cell r="A9950" t="str">
            <v>99058</v>
          </cell>
          <cell r="B9950" t="str">
            <v>Office emergency care</v>
          </cell>
          <cell r="D9950" t="str">
            <v>B</v>
          </cell>
          <cell r="E9950" t="str">
            <v/>
          </cell>
        </row>
        <row r="9951">
          <cell r="A9951" t="str">
            <v>99060</v>
          </cell>
          <cell r="B9951" t="str">
            <v>Out of office emerg med serv</v>
          </cell>
          <cell r="D9951" t="str">
            <v>B</v>
          </cell>
          <cell r="E9951" t="str">
            <v/>
          </cell>
        </row>
        <row r="9952">
          <cell r="A9952" t="str">
            <v>99070</v>
          </cell>
          <cell r="B9952" t="str">
            <v>Special supplies phys/qhp</v>
          </cell>
          <cell r="D9952" t="str">
            <v>B</v>
          </cell>
          <cell r="E9952" t="str">
            <v/>
          </cell>
        </row>
        <row r="9953">
          <cell r="A9953" t="str">
            <v>99071</v>
          </cell>
          <cell r="B9953" t="str">
            <v>Patient education materials</v>
          </cell>
          <cell r="D9953" t="str">
            <v>B</v>
          </cell>
          <cell r="E9953" t="str">
            <v/>
          </cell>
        </row>
        <row r="9954">
          <cell r="A9954" t="str">
            <v>99075</v>
          </cell>
          <cell r="B9954" t="str">
            <v>Medical testimony</v>
          </cell>
          <cell r="D9954" t="str">
            <v>E1</v>
          </cell>
          <cell r="E9954" t="str">
            <v/>
          </cell>
        </row>
        <row r="9955">
          <cell r="A9955" t="str">
            <v>99078</v>
          </cell>
          <cell r="B9955" t="str">
            <v>Group health education</v>
          </cell>
          <cell r="D9955" t="str">
            <v>N</v>
          </cell>
          <cell r="E9955" t="str">
            <v/>
          </cell>
        </row>
        <row r="9956">
          <cell r="A9956" t="str">
            <v>99080</v>
          </cell>
          <cell r="B9956" t="str">
            <v>Special reports or forms</v>
          </cell>
          <cell r="D9956" t="str">
            <v>B</v>
          </cell>
          <cell r="E9956" t="str">
            <v/>
          </cell>
        </row>
        <row r="9957">
          <cell r="A9957" t="str">
            <v>99082</v>
          </cell>
          <cell r="B9957" t="str">
            <v>Unusual physician travel</v>
          </cell>
          <cell r="D9957" t="str">
            <v>B</v>
          </cell>
          <cell r="E9957" t="str">
            <v/>
          </cell>
        </row>
        <row r="9958">
          <cell r="A9958" t="str">
            <v>99090</v>
          </cell>
          <cell r="B9958" t="str">
            <v>Computer data analysis</v>
          </cell>
          <cell r="D9958" t="str">
            <v>B</v>
          </cell>
          <cell r="E9958" t="str">
            <v/>
          </cell>
        </row>
        <row r="9959">
          <cell r="A9959" t="str">
            <v>99091</v>
          </cell>
          <cell r="B9959" t="str">
            <v>Collect/review data from pt</v>
          </cell>
          <cell r="D9959" t="str">
            <v>N</v>
          </cell>
          <cell r="E9959" t="str">
            <v/>
          </cell>
        </row>
        <row r="9960">
          <cell r="A9960" t="str">
            <v>99100</v>
          </cell>
          <cell r="B9960" t="str">
            <v>Special anesthesia service</v>
          </cell>
          <cell r="D9960" t="str">
            <v>B</v>
          </cell>
          <cell r="E9960" t="str">
            <v/>
          </cell>
        </row>
        <row r="9961">
          <cell r="A9961" t="str">
            <v>99116</v>
          </cell>
          <cell r="B9961" t="str">
            <v>Anesthesia with hypothermia</v>
          </cell>
          <cell r="D9961" t="str">
            <v>B</v>
          </cell>
          <cell r="E9961" t="str">
            <v/>
          </cell>
        </row>
        <row r="9962">
          <cell r="A9962" t="str">
            <v>99135</v>
          </cell>
          <cell r="B9962" t="str">
            <v>Special anesthesia procedure</v>
          </cell>
          <cell r="D9962" t="str">
            <v>B</v>
          </cell>
          <cell r="E9962" t="str">
            <v/>
          </cell>
        </row>
        <row r="9963">
          <cell r="A9963" t="str">
            <v>99140</v>
          </cell>
          <cell r="B9963" t="str">
            <v>Emergency anesthesia</v>
          </cell>
          <cell r="D9963" t="str">
            <v>B</v>
          </cell>
          <cell r="E9963" t="str">
            <v/>
          </cell>
        </row>
        <row r="9964">
          <cell r="A9964" t="str">
            <v>99143</v>
          </cell>
          <cell r="B9964" t="str">
            <v>Mod sedat phys/qhp &lt;5 yrs</v>
          </cell>
          <cell r="C9964" t="str">
            <v xml:space="preserve">CH </v>
          </cell>
          <cell r="D9964" t="str">
            <v>D</v>
          </cell>
          <cell r="E9964" t="str">
            <v/>
          </cell>
          <cell r="L9964">
            <v>42735</v>
          </cell>
          <cell r="M9964" t="str">
            <v>*</v>
          </cell>
        </row>
        <row r="9965">
          <cell r="A9965" t="str">
            <v>99144</v>
          </cell>
          <cell r="B9965" t="str">
            <v>Mod sedat phys/qhp 5yrs/&gt;</v>
          </cell>
          <cell r="C9965" t="str">
            <v xml:space="preserve">CH </v>
          </cell>
          <cell r="D9965" t="str">
            <v>D</v>
          </cell>
          <cell r="E9965" t="str">
            <v/>
          </cell>
          <cell r="L9965">
            <v>42735</v>
          </cell>
          <cell r="M9965" t="str">
            <v>*</v>
          </cell>
        </row>
        <row r="9966">
          <cell r="A9966" t="str">
            <v>99145</v>
          </cell>
          <cell r="B9966" t="str">
            <v>Mod sedat phys/qhp ea 15 min</v>
          </cell>
          <cell r="C9966" t="str">
            <v xml:space="preserve">CH </v>
          </cell>
          <cell r="D9966" t="str">
            <v>D</v>
          </cell>
          <cell r="E9966" t="str">
            <v/>
          </cell>
          <cell r="L9966">
            <v>42735</v>
          </cell>
          <cell r="M9966" t="str">
            <v>*</v>
          </cell>
        </row>
        <row r="9967">
          <cell r="A9967" t="str">
            <v>99148</v>
          </cell>
          <cell r="B9967" t="str">
            <v>Mod sed diff phys/qhp&lt;5 yrs</v>
          </cell>
          <cell r="C9967" t="str">
            <v xml:space="preserve">CH </v>
          </cell>
          <cell r="D9967" t="str">
            <v>D</v>
          </cell>
          <cell r="E9967" t="str">
            <v/>
          </cell>
          <cell r="L9967">
            <v>42735</v>
          </cell>
          <cell r="M9967" t="str">
            <v>*</v>
          </cell>
        </row>
        <row r="9968">
          <cell r="A9968" t="str">
            <v>99149</v>
          </cell>
          <cell r="B9968" t="str">
            <v>Mod sed diff phys/qhp 5/&gt;yrs</v>
          </cell>
          <cell r="C9968" t="str">
            <v xml:space="preserve">CH </v>
          </cell>
          <cell r="D9968" t="str">
            <v>D</v>
          </cell>
          <cell r="E9968" t="str">
            <v/>
          </cell>
          <cell r="L9968">
            <v>42735</v>
          </cell>
          <cell r="M9968" t="str">
            <v>*</v>
          </cell>
        </row>
        <row r="9969">
          <cell r="A9969" t="str">
            <v>99150</v>
          </cell>
          <cell r="B9969" t="str">
            <v>Mod sed diff phys/qhp add on</v>
          </cell>
          <cell r="C9969" t="str">
            <v xml:space="preserve">CH </v>
          </cell>
          <cell r="D9969" t="str">
            <v>D</v>
          </cell>
          <cell r="E9969" t="str">
            <v/>
          </cell>
          <cell r="L9969">
            <v>42735</v>
          </cell>
          <cell r="M9969" t="str">
            <v>*</v>
          </cell>
        </row>
        <row r="9970">
          <cell r="A9970" t="str">
            <v>99151</v>
          </cell>
          <cell r="B9970" t="str">
            <v>Mod sed same phys/qhp &lt;5 yrs</v>
          </cell>
          <cell r="C9970" t="str">
            <v>NC</v>
          </cell>
          <cell r="D9970" t="str">
            <v>N</v>
          </cell>
          <cell r="E9970" t="str">
            <v/>
          </cell>
          <cell r="K9970">
            <v>42736</v>
          </cell>
          <cell r="M9970" t="str">
            <v>*</v>
          </cell>
        </row>
        <row r="9971">
          <cell r="A9971" t="str">
            <v>99152</v>
          </cell>
          <cell r="B9971" t="str">
            <v>Mod sed same phys/qhp 5/&gt;yrs</v>
          </cell>
          <cell r="C9971" t="str">
            <v>NC</v>
          </cell>
          <cell r="D9971" t="str">
            <v>N</v>
          </cell>
          <cell r="E9971" t="str">
            <v/>
          </cell>
          <cell r="K9971">
            <v>42736</v>
          </cell>
          <cell r="M9971" t="str">
            <v>*</v>
          </cell>
        </row>
        <row r="9972">
          <cell r="A9972" t="str">
            <v>99153</v>
          </cell>
          <cell r="B9972" t="str">
            <v>Mod sed same phys/qhp ea</v>
          </cell>
          <cell r="C9972" t="str">
            <v>NC</v>
          </cell>
          <cell r="D9972" t="str">
            <v>N</v>
          </cell>
          <cell r="E9972" t="str">
            <v/>
          </cell>
          <cell r="K9972">
            <v>42736</v>
          </cell>
          <cell r="M9972" t="str">
            <v>*</v>
          </cell>
        </row>
        <row r="9973">
          <cell r="A9973" t="str">
            <v>99155</v>
          </cell>
          <cell r="B9973" t="str">
            <v>Mod sed oth phys/qhp &lt;5 yrs</v>
          </cell>
          <cell r="C9973" t="str">
            <v>NC</v>
          </cell>
          <cell r="D9973" t="str">
            <v>N</v>
          </cell>
          <cell r="E9973" t="str">
            <v/>
          </cell>
          <cell r="K9973">
            <v>42736</v>
          </cell>
          <cell r="M9973" t="str">
            <v>*</v>
          </cell>
        </row>
        <row r="9974">
          <cell r="A9974" t="str">
            <v>99156</v>
          </cell>
          <cell r="B9974" t="str">
            <v>Mod sed oth phys/qhp 5/&gt;yrs</v>
          </cell>
          <cell r="C9974" t="str">
            <v>NC</v>
          </cell>
          <cell r="D9974" t="str">
            <v>N</v>
          </cell>
          <cell r="E9974" t="str">
            <v/>
          </cell>
          <cell r="K9974">
            <v>42736</v>
          </cell>
          <cell r="M9974" t="str">
            <v>*</v>
          </cell>
        </row>
        <row r="9975">
          <cell r="A9975" t="str">
            <v>99157</v>
          </cell>
          <cell r="B9975" t="str">
            <v>Mod sed other phys/qhp ea</v>
          </cell>
          <cell r="C9975" t="str">
            <v>NC</v>
          </cell>
          <cell r="D9975" t="str">
            <v>N</v>
          </cell>
          <cell r="E9975" t="str">
            <v/>
          </cell>
          <cell r="K9975">
            <v>42736</v>
          </cell>
          <cell r="M9975" t="str">
            <v>*</v>
          </cell>
        </row>
        <row r="9976">
          <cell r="A9976" t="str">
            <v>99170</v>
          </cell>
          <cell r="B9976" t="str">
            <v>Anogenital exam child w imag</v>
          </cell>
          <cell r="D9976" t="str">
            <v>T</v>
          </cell>
          <cell r="E9976" t="str">
            <v>5411</v>
          </cell>
          <cell r="F9976">
            <v>2.0286</v>
          </cell>
          <cell r="G9976">
            <v>152.15</v>
          </cell>
          <cell r="H9976" t="str">
            <v>.</v>
          </cell>
          <cell r="I9976">
            <v>30.43</v>
          </cell>
        </row>
        <row r="9977">
          <cell r="A9977" t="str">
            <v>99172</v>
          </cell>
          <cell r="B9977" t="str">
            <v>Ocular function screen</v>
          </cell>
          <cell r="D9977" t="str">
            <v>E1</v>
          </cell>
          <cell r="E9977" t="str">
            <v/>
          </cell>
        </row>
        <row r="9978">
          <cell r="A9978" t="str">
            <v>99173</v>
          </cell>
          <cell r="B9978" t="str">
            <v>Visual acuity screen</v>
          </cell>
          <cell r="D9978" t="str">
            <v>E1</v>
          </cell>
          <cell r="E9978" t="str">
            <v/>
          </cell>
        </row>
        <row r="9979">
          <cell r="A9979" t="str">
            <v>99174</v>
          </cell>
          <cell r="B9979" t="str">
            <v>Ocular instrumnt screen bil</v>
          </cell>
          <cell r="D9979" t="str">
            <v>E1</v>
          </cell>
          <cell r="E9979" t="str">
            <v/>
          </cell>
        </row>
        <row r="9980">
          <cell r="A9980" t="str">
            <v>99175</v>
          </cell>
          <cell r="B9980" t="str">
            <v>Induction of vomiting</v>
          </cell>
          <cell r="D9980" t="str">
            <v>N</v>
          </cell>
          <cell r="E9980" t="str">
            <v/>
          </cell>
        </row>
        <row r="9981">
          <cell r="A9981" t="str">
            <v>99177</v>
          </cell>
          <cell r="B9981" t="str">
            <v>Ocular instrumnt screen bil</v>
          </cell>
          <cell r="D9981" t="str">
            <v>E1</v>
          </cell>
          <cell r="E9981" t="str">
            <v/>
          </cell>
        </row>
        <row r="9982">
          <cell r="A9982" t="str">
            <v>99183</v>
          </cell>
          <cell r="B9982" t="str">
            <v>Hyperbaric oxygen therapy</v>
          </cell>
          <cell r="D9982" t="str">
            <v>B</v>
          </cell>
          <cell r="E9982" t="str">
            <v/>
          </cell>
        </row>
        <row r="9983">
          <cell r="A9983" t="str">
            <v>99184</v>
          </cell>
          <cell r="B9983" t="str">
            <v>Hypothermia ill neonate</v>
          </cell>
          <cell r="D9983" t="str">
            <v>C</v>
          </cell>
          <cell r="E9983" t="str">
            <v/>
          </cell>
        </row>
        <row r="9984">
          <cell r="A9984" t="str">
            <v>99188</v>
          </cell>
          <cell r="B9984" t="str">
            <v>App topical fluoride varnish</v>
          </cell>
          <cell r="D9984" t="str">
            <v>E1</v>
          </cell>
          <cell r="E9984" t="str">
            <v/>
          </cell>
        </row>
        <row r="9985">
          <cell r="A9985" t="str">
            <v>99190</v>
          </cell>
          <cell r="B9985" t="str">
            <v>Special pump services</v>
          </cell>
          <cell r="D9985" t="str">
            <v>C</v>
          </cell>
          <cell r="E9985" t="str">
            <v/>
          </cell>
        </row>
        <row r="9986">
          <cell r="A9986" t="str">
            <v>99191</v>
          </cell>
          <cell r="B9986" t="str">
            <v>Special pump services</v>
          </cell>
          <cell r="D9986" t="str">
            <v>C</v>
          </cell>
          <cell r="E9986" t="str">
            <v/>
          </cell>
        </row>
        <row r="9987">
          <cell r="A9987" t="str">
            <v>99192</v>
          </cell>
          <cell r="B9987" t="str">
            <v>Special pump services</v>
          </cell>
          <cell r="D9987" t="str">
            <v>C</v>
          </cell>
          <cell r="E9987" t="str">
            <v/>
          </cell>
        </row>
        <row r="9988">
          <cell r="A9988" t="str">
            <v>99195</v>
          </cell>
          <cell r="B9988" t="str">
            <v>Phlebotomy</v>
          </cell>
          <cell r="C9988" t="str">
            <v>CH</v>
          </cell>
          <cell r="D9988" t="str">
            <v>Q1</v>
          </cell>
          <cell r="E9988" t="str">
            <v>5733</v>
          </cell>
          <cell r="F9988">
            <v>0.72699999999999998</v>
          </cell>
          <cell r="G9988">
            <v>54.53</v>
          </cell>
          <cell r="H9988" t="str">
            <v>.</v>
          </cell>
          <cell r="I9988">
            <v>10.91</v>
          </cell>
          <cell r="J9988">
            <v>42736</v>
          </cell>
          <cell r="M9988" t="str">
            <v>*</v>
          </cell>
        </row>
        <row r="9989">
          <cell r="A9989" t="str">
            <v>99199</v>
          </cell>
          <cell r="B9989" t="str">
            <v>Special service/proc/report</v>
          </cell>
          <cell r="D9989" t="str">
            <v>B</v>
          </cell>
          <cell r="E9989" t="str">
            <v/>
          </cell>
        </row>
        <row r="9990">
          <cell r="A9990" t="str">
            <v>99201</v>
          </cell>
          <cell r="B9990" t="str">
            <v>Office/outpatient visit new</v>
          </cell>
          <cell r="D9990" t="str">
            <v>B</v>
          </cell>
          <cell r="E9990" t="str">
            <v/>
          </cell>
        </row>
        <row r="9991">
          <cell r="A9991" t="str">
            <v>99202</v>
          </cell>
          <cell r="B9991" t="str">
            <v>Office/outpatient visit new</v>
          </cell>
          <cell r="D9991" t="str">
            <v>B</v>
          </cell>
          <cell r="E9991" t="str">
            <v/>
          </cell>
        </row>
        <row r="9992">
          <cell r="A9992" t="str">
            <v>99203</v>
          </cell>
          <cell r="B9992" t="str">
            <v>Office/outpatient visit new</v>
          </cell>
          <cell r="D9992" t="str">
            <v>B</v>
          </cell>
          <cell r="E9992" t="str">
            <v/>
          </cell>
        </row>
        <row r="9993">
          <cell r="A9993" t="str">
            <v>99204</v>
          </cell>
          <cell r="B9993" t="str">
            <v>Office/outpatient visit new</v>
          </cell>
          <cell r="D9993" t="str">
            <v>B</v>
          </cell>
          <cell r="E9993" t="str">
            <v/>
          </cell>
        </row>
        <row r="9994">
          <cell r="A9994" t="str">
            <v>99205</v>
          </cell>
          <cell r="B9994" t="str">
            <v>Office/outpatient visit new</v>
          </cell>
          <cell r="D9994" t="str">
            <v>B</v>
          </cell>
          <cell r="E9994" t="str">
            <v/>
          </cell>
        </row>
        <row r="9995">
          <cell r="A9995" t="str">
            <v>99211</v>
          </cell>
          <cell r="B9995" t="str">
            <v>Office/outpatient visit est</v>
          </cell>
          <cell r="D9995" t="str">
            <v>B</v>
          </cell>
          <cell r="E9995" t="str">
            <v/>
          </cell>
        </row>
        <row r="9996">
          <cell r="A9996" t="str">
            <v>99212</v>
          </cell>
          <cell r="B9996" t="str">
            <v>Office/outpatient visit est</v>
          </cell>
          <cell r="D9996" t="str">
            <v>B</v>
          </cell>
          <cell r="E9996" t="str">
            <v/>
          </cell>
        </row>
        <row r="9997">
          <cell r="A9997" t="str">
            <v>99213</v>
          </cell>
          <cell r="B9997" t="str">
            <v>Office/outpatient visit est</v>
          </cell>
          <cell r="D9997" t="str">
            <v>B</v>
          </cell>
          <cell r="E9997" t="str">
            <v/>
          </cell>
        </row>
        <row r="9998">
          <cell r="A9998" t="str">
            <v>99214</v>
          </cell>
          <cell r="B9998" t="str">
            <v>Office/outpatient visit est</v>
          </cell>
          <cell r="D9998" t="str">
            <v>B</v>
          </cell>
          <cell r="E9998" t="str">
            <v/>
          </cell>
        </row>
        <row r="9999">
          <cell r="A9999" t="str">
            <v>99215</v>
          </cell>
          <cell r="B9999" t="str">
            <v>Office/outpatient visit est</v>
          </cell>
          <cell r="D9999" t="str">
            <v>B</v>
          </cell>
          <cell r="E9999" t="str">
            <v/>
          </cell>
        </row>
        <row r="10000">
          <cell r="A10000" t="str">
            <v>99217</v>
          </cell>
          <cell r="B10000" t="str">
            <v>Observation care discharge</v>
          </cell>
          <cell r="D10000" t="str">
            <v>B</v>
          </cell>
          <cell r="E10000" t="str">
            <v/>
          </cell>
        </row>
        <row r="10001">
          <cell r="A10001" t="str">
            <v>99218</v>
          </cell>
          <cell r="B10001" t="str">
            <v>Initial observation care</v>
          </cell>
          <cell r="D10001" t="str">
            <v>B</v>
          </cell>
          <cell r="E10001" t="str">
            <v/>
          </cell>
        </row>
        <row r="10002">
          <cell r="A10002" t="str">
            <v>99219</v>
          </cell>
          <cell r="B10002" t="str">
            <v>Initial observation care</v>
          </cell>
          <cell r="D10002" t="str">
            <v>B</v>
          </cell>
          <cell r="E10002" t="str">
            <v/>
          </cell>
        </row>
        <row r="10003">
          <cell r="A10003" t="str">
            <v>99220</v>
          </cell>
          <cell r="B10003" t="str">
            <v>Initial observation care</v>
          </cell>
          <cell r="D10003" t="str">
            <v>B</v>
          </cell>
          <cell r="E10003" t="str">
            <v/>
          </cell>
        </row>
        <row r="10004">
          <cell r="A10004" t="str">
            <v>99221</v>
          </cell>
          <cell r="B10004" t="str">
            <v>Initial hospital care</v>
          </cell>
          <cell r="D10004" t="str">
            <v>B</v>
          </cell>
          <cell r="E10004" t="str">
            <v/>
          </cell>
        </row>
        <row r="10005">
          <cell r="A10005" t="str">
            <v>99222</v>
          </cell>
          <cell r="B10005" t="str">
            <v>Initial hospital care</v>
          </cell>
          <cell r="D10005" t="str">
            <v>B</v>
          </cell>
          <cell r="E10005" t="str">
            <v/>
          </cell>
        </row>
        <row r="10006">
          <cell r="A10006" t="str">
            <v>99223</v>
          </cell>
          <cell r="B10006" t="str">
            <v>Initial hospital care</v>
          </cell>
          <cell r="D10006" t="str">
            <v>B</v>
          </cell>
          <cell r="E10006" t="str">
            <v/>
          </cell>
        </row>
        <row r="10007">
          <cell r="A10007" t="str">
            <v>99224</v>
          </cell>
          <cell r="B10007" t="str">
            <v>Subsequent observation care</v>
          </cell>
          <cell r="D10007" t="str">
            <v>B</v>
          </cell>
          <cell r="E10007" t="str">
            <v/>
          </cell>
        </row>
        <row r="10008">
          <cell r="A10008" t="str">
            <v>99225</v>
          </cell>
          <cell r="B10008" t="str">
            <v>Subsequent observation care</v>
          </cell>
          <cell r="D10008" t="str">
            <v>B</v>
          </cell>
          <cell r="E10008" t="str">
            <v/>
          </cell>
        </row>
        <row r="10009">
          <cell r="A10009" t="str">
            <v>99226</v>
          </cell>
          <cell r="B10009" t="str">
            <v>Subsequent observation care</v>
          </cell>
          <cell r="D10009" t="str">
            <v>B</v>
          </cell>
          <cell r="E10009" t="str">
            <v/>
          </cell>
        </row>
        <row r="10010">
          <cell r="A10010" t="str">
            <v>99231</v>
          </cell>
          <cell r="B10010" t="str">
            <v>Subsequent hospital care</v>
          </cell>
          <cell r="D10010" t="str">
            <v>B</v>
          </cell>
          <cell r="E10010" t="str">
            <v/>
          </cell>
        </row>
        <row r="10011">
          <cell r="A10011" t="str">
            <v>99232</v>
          </cell>
          <cell r="B10011" t="str">
            <v>Subsequent hospital care</v>
          </cell>
          <cell r="D10011" t="str">
            <v>B</v>
          </cell>
          <cell r="E10011" t="str">
            <v/>
          </cell>
        </row>
        <row r="10012">
          <cell r="A10012" t="str">
            <v>99233</v>
          </cell>
          <cell r="B10012" t="str">
            <v>Subsequent hospital care</v>
          </cell>
          <cell r="D10012" t="str">
            <v>B</v>
          </cell>
          <cell r="E10012" t="str">
            <v/>
          </cell>
        </row>
        <row r="10013">
          <cell r="A10013" t="str">
            <v>99234</v>
          </cell>
          <cell r="B10013" t="str">
            <v>Observ/hosp same date</v>
          </cell>
          <cell r="D10013" t="str">
            <v>B</v>
          </cell>
          <cell r="E10013" t="str">
            <v/>
          </cell>
        </row>
        <row r="10014">
          <cell r="A10014" t="str">
            <v>99235</v>
          </cell>
          <cell r="B10014" t="str">
            <v>Observ/hosp same date</v>
          </cell>
          <cell r="D10014" t="str">
            <v>B</v>
          </cell>
          <cell r="E10014" t="str">
            <v/>
          </cell>
        </row>
        <row r="10015">
          <cell r="A10015" t="str">
            <v>99236</v>
          </cell>
          <cell r="B10015" t="str">
            <v>Observ/hosp same date</v>
          </cell>
          <cell r="D10015" t="str">
            <v>B</v>
          </cell>
          <cell r="E10015" t="str">
            <v/>
          </cell>
        </row>
        <row r="10016">
          <cell r="A10016" t="str">
            <v>99238</v>
          </cell>
          <cell r="B10016" t="str">
            <v>Hospital discharge day</v>
          </cell>
          <cell r="D10016" t="str">
            <v>B</v>
          </cell>
          <cell r="E10016" t="str">
            <v/>
          </cell>
        </row>
        <row r="10017">
          <cell r="A10017" t="str">
            <v>99239</v>
          </cell>
          <cell r="B10017" t="str">
            <v>Hospital discharge day</v>
          </cell>
          <cell r="D10017" t="str">
            <v>B</v>
          </cell>
          <cell r="E10017" t="str">
            <v/>
          </cell>
        </row>
        <row r="10018">
          <cell r="A10018" t="str">
            <v>99241</v>
          </cell>
          <cell r="B10018" t="str">
            <v>Office consultation</v>
          </cell>
          <cell r="D10018" t="str">
            <v>E1</v>
          </cell>
          <cell r="E10018" t="str">
            <v/>
          </cell>
        </row>
        <row r="10019">
          <cell r="A10019" t="str">
            <v>99242</v>
          </cell>
          <cell r="B10019" t="str">
            <v>Office consultation</v>
          </cell>
          <cell r="D10019" t="str">
            <v>E1</v>
          </cell>
          <cell r="E10019" t="str">
            <v/>
          </cell>
        </row>
        <row r="10020">
          <cell r="A10020" t="str">
            <v>99243</v>
          </cell>
          <cell r="B10020" t="str">
            <v>Office consultation</v>
          </cell>
          <cell r="D10020" t="str">
            <v>E1</v>
          </cell>
          <cell r="E10020" t="str">
            <v/>
          </cell>
        </row>
        <row r="10021">
          <cell r="A10021" t="str">
            <v>99244</v>
          </cell>
          <cell r="B10021" t="str">
            <v>Office consultation</v>
          </cell>
          <cell r="D10021" t="str">
            <v>E1</v>
          </cell>
          <cell r="E10021" t="str">
            <v/>
          </cell>
        </row>
        <row r="10022">
          <cell r="A10022" t="str">
            <v>99245</v>
          </cell>
          <cell r="B10022" t="str">
            <v>Office consultation</v>
          </cell>
          <cell r="D10022" t="str">
            <v>E1</v>
          </cell>
          <cell r="E10022" t="str">
            <v/>
          </cell>
        </row>
        <row r="10023">
          <cell r="A10023" t="str">
            <v>99251</v>
          </cell>
          <cell r="B10023" t="str">
            <v>Inpatient consultation</v>
          </cell>
          <cell r="D10023" t="str">
            <v>E1</v>
          </cell>
          <cell r="E10023" t="str">
            <v/>
          </cell>
        </row>
        <row r="10024">
          <cell r="A10024" t="str">
            <v>99252</v>
          </cell>
          <cell r="B10024" t="str">
            <v>Inpatient consultation</v>
          </cell>
          <cell r="D10024" t="str">
            <v>E1</v>
          </cell>
          <cell r="E10024" t="str">
            <v/>
          </cell>
        </row>
        <row r="10025">
          <cell r="A10025" t="str">
            <v>99253</v>
          </cell>
          <cell r="B10025" t="str">
            <v>Inpatient consultation</v>
          </cell>
          <cell r="D10025" t="str">
            <v>E1</v>
          </cell>
          <cell r="E10025" t="str">
            <v/>
          </cell>
        </row>
        <row r="10026">
          <cell r="A10026" t="str">
            <v>99254</v>
          </cell>
          <cell r="B10026" t="str">
            <v>Inpatient consultation</v>
          </cell>
          <cell r="D10026" t="str">
            <v>E1</v>
          </cell>
          <cell r="E10026" t="str">
            <v/>
          </cell>
        </row>
        <row r="10027">
          <cell r="A10027" t="str">
            <v>99255</v>
          </cell>
          <cell r="B10027" t="str">
            <v>Inpatient consultation</v>
          </cell>
          <cell r="D10027" t="str">
            <v>E1</v>
          </cell>
          <cell r="E10027" t="str">
            <v/>
          </cell>
        </row>
        <row r="10028">
          <cell r="A10028" t="str">
            <v>99281</v>
          </cell>
          <cell r="B10028" t="str">
            <v>Emergency dept visit</v>
          </cell>
          <cell r="D10028" t="str">
            <v>J2</v>
          </cell>
          <cell r="E10028" t="str">
            <v>5021</v>
          </cell>
          <cell r="F10028">
            <v>0.81779999999999997</v>
          </cell>
          <cell r="G10028">
            <v>61.34</v>
          </cell>
          <cell r="H10028" t="str">
            <v>.</v>
          </cell>
          <cell r="I10028">
            <v>12.27</v>
          </cell>
        </row>
        <row r="10029">
          <cell r="A10029" t="str">
            <v>99282</v>
          </cell>
          <cell r="B10029" t="str">
            <v>Emergency dept visit</v>
          </cell>
          <cell r="D10029" t="str">
            <v>J2</v>
          </cell>
          <cell r="E10029" t="str">
            <v>5022</v>
          </cell>
          <cell r="F10029">
            <v>1.4856</v>
          </cell>
          <cell r="G10029">
            <v>111.42</v>
          </cell>
          <cell r="H10029" t="str">
            <v>.</v>
          </cell>
          <cell r="I10029">
            <v>22.29</v>
          </cell>
        </row>
        <row r="10030">
          <cell r="A10030" t="str">
            <v>99283</v>
          </cell>
          <cell r="B10030" t="str">
            <v>Emergency dept visit</v>
          </cell>
          <cell r="D10030" t="str">
            <v>J2</v>
          </cell>
          <cell r="E10030" t="str">
            <v>5023</v>
          </cell>
          <cell r="F10030">
            <v>2.6821999999999999</v>
          </cell>
          <cell r="G10030">
            <v>201.17</v>
          </cell>
          <cell r="H10030" t="str">
            <v>.</v>
          </cell>
          <cell r="I10030">
            <v>40.24</v>
          </cell>
        </row>
        <row r="10031">
          <cell r="A10031" t="str">
            <v>99284</v>
          </cell>
          <cell r="B10031" t="str">
            <v>Emergency dept visit</v>
          </cell>
          <cell r="D10031" t="str">
            <v>J2</v>
          </cell>
          <cell r="E10031" t="str">
            <v>5024</v>
          </cell>
          <cell r="F10031">
            <v>4.4302000000000001</v>
          </cell>
          <cell r="G10031">
            <v>332.27</v>
          </cell>
          <cell r="H10031" t="str">
            <v>.</v>
          </cell>
          <cell r="I10031">
            <v>66.459999999999994</v>
          </cell>
        </row>
        <row r="10032">
          <cell r="A10032" t="str">
            <v>99285</v>
          </cell>
          <cell r="B10032" t="str">
            <v>Emergency dept visit</v>
          </cell>
          <cell r="D10032" t="str">
            <v>J2</v>
          </cell>
          <cell r="E10032" t="str">
            <v>5025</v>
          </cell>
          <cell r="F10032">
            <v>6.5137</v>
          </cell>
          <cell r="G10032">
            <v>488.53</v>
          </cell>
          <cell r="H10032" t="str">
            <v>.</v>
          </cell>
          <cell r="I10032">
            <v>97.71</v>
          </cell>
        </row>
        <row r="10033">
          <cell r="A10033" t="str">
            <v>99288</v>
          </cell>
          <cell r="B10033" t="str">
            <v>Direct advanced life support</v>
          </cell>
          <cell r="D10033" t="str">
            <v>B</v>
          </cell>
          <cell r="E10033" t="str">
            <v/>
          </cell>
        </row>
        <row r="10034">
          <cell r="A10034" t="str">
            <v>99291</v>
          </cell>
          <cell r="B10034" t="str">
            <v>Critical care first hour</v>
          </cell>
          <cell r="D10034" t="str">
            <v>J2</v>
          </cell>
          <cell r="E10034" t="str">
            <v>5041</v>
          </cell>
          <cell r="F10034">
            <v>9.1582000000000008</v>
          </cell>
          <cell r="G10034">
            <v>686.87</v>
          </cell>
          <cell r="H10034" t="str">
            <v>.</v>
          </cell>
          <cell r="I10034">
            <v>137.38</v>
          </cell>
        </row>
        <row r="10035">
          <cell r="A10035" t="str">
            <v>99292</v>
          </cell>
          <cell r="B10035" t="str">
            <v>Critical care addl 30 min</v>
          </cell>
          <cell r="D10035" t="str">
            <v>N</v>
          </cell>
          <cell r="E10035" t="str">
            <v/>
          </cell>
        </row>
        <row r="10036">
          <cell r="A10036" t="str">
            <v>99304</v>
          </cell>
          <cell r="B10036" t="str">
            <v>Nursing facility care init</v>
          </cell>
          <cell r="D10036" t="str">
            <v>B</v>
          </cell>
          <cell r="E10036" t="str">
            <v/>
          </cell>
        </row>
        <row r="10037">
          <cell r="A10037" t="str">
            <v>99305</v>
          </cell>
          <cell r="B10037" t="str">
            <v>Nursing facility care init</v>
          </cell>
          <cell r="D10037" t="str">
            <v>B</v>
          </cell>
          <cell r="E10037" t="str">
            <v/>
          </cell>
        </row>
        <row r="10038">
          <cell r="A10038" t="str">
            <v>99306</v>
          </cell>
          <cell r="B10038" t="str">
            <v>Nursing facility care init</v>
          </cell>
          <cell r="D10038" t="str">
            <v>B</v>
          </cell>
          <cell r="E10038" t="str">
            <v/>
          </cell>
        </row>
        <row r="10039">
          <cell r="A10039" t="str">
            <v>99307</v>
          </cell>
          <cell r="B10039" t="str">
            <v>Nursing fac care subseq</v>
          </cell>
          <cell r="D10039" t="str">
            <v>B</v>
          </cell>
          <cell r="E10039" t="str">
            <v/>
          </cell>
        </row>
        <row r="10040">
          <cell r="A10040" t="str">
            <v>99308</v>
          </cell>
          <cell r="B10040" t="str">
            <v>Nursing fac care subseq</v>
          </cell>
          <cell r="D10040" t="str">
            <v>B</v>
          </cell>
          <cell r="E10040" t="str">
            <v/>
          </cell>
        </row>
        <row r="10041">
          <cell r="A10041" t="str">
            <v>99309</v>
          </cell>
          <cell r="B10041" t="str">
            <v>Nursing fac care subseq</v>
          </cell>
          <cell r="D10041" t="str">
            <v>B</v>
          </cell>
          <cell r="E10041" t="str">
            <v/>
          </cell>
        </row>
        <row r="10042">
          <cell r="A10042" t="str">
            <v>99310</v>
          </cell>
          <cell r="B10042" t="str">
            <v>Nursing fac care subseq</v>
          </cell>
          <cell r="D10042" t="str">
            <v>B</v>
          </cell>
          <cell r="E10042" t="str">
            <v/>
          </cell>
        </row>
        <row r="10043">
          <cell r="A10043" t="str">
            <v>99315</v>
          </cell>
          <cell r="B10043" t="str">
            <v>Nursing fac discharge day</v>
          </cell>
          <cell r="D10043" t="str">
            <v>B</v>
          </cell>
          <cell r="E10043" t="str">
            <v/>
          </cell>
        </row>
        <row r="10044">
          <cell r="A10044" t="str">
            <v>99316</v>
          </cell>
          <cell r="B10044" t="str">
            <v>Nursing fac discharge day</v>
          </cell>
          <cell r="D10044" t="str">
            <v>B</v>
          </cell>
          <cell r="E10044" t="str">
            <v/>
          </cell>
        </row>
        <row r="10045">
          <cell r="A10045" t="str">
            <v>99318</v>
          </cell>
          <cell r="B10045" t="str">
            <v>Annual nursing fac assessmnt</v>
          </cell>
          <cell r="D10045" t="str">
            <v>B</v>
          </cell>
          <cell r="E10045" t="str">
            <v/>
          </cell>
        </row>
        <row r="10046">
          <cell r="A10046" t="str">
            <v>99324</v>
          </cell>
          <cell r="B10046" t="str">
            <v>Domicil/r-home visit new pat</v>
          </cell>
          <cell r="D10046" t="str">
            <v>B</v>
          </cell>
          <cell r="E10046" t="str">
            <v/>
          </cell>
        </row>
        <row r="10047">
          <cell r="A10047" t="str">
            <v>99325</v>
          </cell>
          <cell r="B10047" t="str">
            <v>Domicil/r-home visit new pat</v>
          </cell>
          <cell r="D10047" t="str">
            <v>B</v>
          </cell>
          <cell r="E10047" t="str">
            <v/>
          </cell>
        </row>
        <row r="10048">
          <cell r="A10048" t="str">
            <v>99326</v>
          </cell>
          <cell r="B10048" t="str">
            <v>Domicil/r-home visit new pat</v>
          </cell>
          <cell r="D10048" t="str">
            <v>B</v>
          </cell>
          <cell r="E10048" t="str">
            <v/>
          </cell>
        </row>
        <row r="10049">
          <cell r="A10049" t="str">
            <v>99327</v>
          </cell>
          <cell r="B10049" t="str">
            <v>Domicil/r-home visit new pat</v>
          </cell>
          <cell r="D10049" t="str">
            <v>B</v>
          </cell>
          <cell r="E10049" t="str">
            <v/>
          </cell>
        </row>
        <row r="10050">
          <cell r="A10050" t="str">
            <v>99328</v>
          </cell>
          <cell r="B10050" t="str">
            <v>Domicil/r-home visit new pat</v>
          </cell>
          <cell r="D10050" t="str">
            <v>B</v>
          </cell>
          <cell r="E10050" t="str">
            <v/>
          </cell>
        </row>
        <row r="10051">
          <cell r="A10051" t="str">
            <v>99334</v>
          </cell>
          <cell r="B10051" t="str">
            <v>Domicil/r-home visit est pat</v>
          </cell>
          <cell r="D10051" t="str">
            <v>B</v>
          </cell>
          <cell r="E10051" t="str">
            <v/>
          </cell>
        </row>
        <row r="10052">
          <cell r="A10052" t="str">
            <v>99335</v>
          </cell>
          <cell r="B10052" t="str">
            <v>Domicil/r-home visit est pat</v>
          </cell>
          <cell r="D10052" t="str">
            <v>B</v>
          </cell>
          <cell r="E10052" t="str">
            <v/>
          </cell>
        </row>
        <row r="10053">
          <cell r="A10053" t="str">
            <v>99336</v>
          </cell>
          <cell r="B10053" t="str">
            <v>Domicil/r-home visit est pat</v>
          </cell>
          <cell r="D10053" t="str">
            <v>B</v>
          </cell>
          <cell r="E10053" t="str">
            <v/>
          </cell>
        </row>
        <row r="10054">
          <cell r="A10054" t="str">
            <v>99337</v>
          </cell>
          <cell r="B10054" t="str">
            <v>Domicil/r-home visit est pat</v>
          </cell>
          <cell r="D10054" t="str">
            <v>B</v>
          </cell>
          <cell r="E10054" t="str">
            <v/>
          </cell>
        </row>
        <row r="10055">
          <cell r="A10055" t="str">
            <v>99339</v>
          </cell>
          <cell r="B10055" t="str">
            <v>Domicil/r-home care supervis</v>
          </cell>
          <cell r="D10055" t="str">
            <v>B</v>
          </cell>
          <cell r="E10055" t="str">
            <v/>
          </cell>
        </row>
        <row r="10056">
          <cell r="A10056" t="str">
            <v>99340</v>
          </cell>
          <cell r="B10056" t="str">
            <v>Domicil/r-home care supervis</v>
          </cell>
          <cell r="D10056" t="str">
            <v>B</v>
          </cell>
          <cell r="E10056" t="str">
            <v/>
          </cell>
        </row>
        <row r="10057">
          <cell r="A10057" t="str">
            <v>99341</v>
          </cell>
          <cell r="B10057" t="str">
            <v>Home visit new patient</v>
          </cell>
          <cell r="D10057" t="str">
            <v>B</v>
          </cell>
          <cell r="E10057" t="str">
            <v/>
          </cell>
        </row>
        <row r="10058">
          <cell r="A10058" t="str">
            <v>99342</v>
          </cell>
          <cell r="B10058" t="str">
            <v>Home visit new patient</v>
          </cell>
          <cell r="D10058" t="str">
            <v>B</v>
          </cell>
          <cell r="E10058" t="str">
            <v/>
          </cell>
        </row>
        <row r="10059">
          <cell r="A10059" t="str">
            <v>99343</v>
          </cell>
          <cell r="B10059" t="str">
            <v>Home visit new patient</v>
          </cell>
          <cell r="D10059" t="str">
            <v>B</v>
          </cell>
          <cell r="E10059" t="str">
            <v/>
          </cell>
        </row>
        <row r="10060">
          <cell r="A10060" t="str">
            <v>99344</v>
          </cell>
          <cell r="B10060" t="str">
            <v>Home visit new patient</v>
          </cell>
          <cell r="D10060" t="str">
            <v>B</v>
          </cell>
          <cell r="E10060" t="str">
            <v/>
          </cell>
        </row>
        <row r="10061">
          <cell r="A10061" t="str">
            <v>99345</v>
          </cell>
          <cell r="B10061" t="str">
            <v>Home visit new patient</v>
          </cell>
          <cell r="D10061" t="str">
            <v>B</v>
          </cell>
          <cell r="E10061" t="str">
            <v/>
          </cell>
        </row>
        <row r="10062">
          <cell r="A10062" t="str">
            <v>99347</v>
          </cell>
          <cell r="B10062" t="str">
            <v>Home visit est patient</v>
          </cell>
          <cell r="D10062" t="str">
            <v>B</v>
          </cell>
          <cell r="E10062" t="str">
            <v/>
          </cell>
        </row>
        <row r="10063">
          <cell r="A10063" t="str">
            <v>99348</v>
          </cell>
          <cell r="B10063" t="str">
            <v>Home visit est patient</v>
          </cell>
          <cell r="D10063" t="str">
            <v>B</v>
          </cell>
          <cell r="E10063" t="str">
            <v/>
          </cell>
        </row>
        <row r="10064">
          <cell r="A10064" t="str">
            <v>99349</v>
          </cell>
          <cell r="B10064" t="str">
            <v>Home visit est patient</v>
          </cell>
          <cell r="D10064" t="str">
            <v>B</v>
          </cell>
          <cell r="E10064" t="str">
            <v/>
          </cell>
        </row>
        <row r="10065">
          <cell r="A10065" t="str">
            <v>99350</v>
          </cell>
          <cell r="B10065" t="str">
            <v>Home visit est patient</v>
          </cell>
          <cell r="D10065" t="str">
            <v>B</v>
          </cell>
          <cell r="E10065" t="str">
            <v/>
          </cell>
        </row>
        <row r="10066">
          <cell r="A10066" t="str">
            <v>99354</v>
          </cell>
          <cell r="B10066" t="str">
            <v>Prolong e&amp;m/psyctx serv o/p</v>
          </cell>
          <cell r="D10066" t="str">
            <v>N</v>
          </cell>
          <cell r="E10066" t="str">
            <v/>
          </cell>
        </row>
        <row r="10067">
          <cell r="A10067" t="str">
            <v>99355</v>
          </cell>
          <cell r="B10067" t="str">
            <v>Prolong e&amp;m/psyctx serv o/p</v>
          </cell>
          <cell r="D10067" t="str">
            <v>N</v>
          </cell>
          <cell r="E10067" t="str">
            <v/>
          </cell>
        </row>
        <row r="10068">
          <cell r="A10068" t="str">
            <v>99356</v>
          </cell>
          <cell r="B10068" t="str">
            <v>Prolonged service inpatient</v>
          </cell>
          <cell r="D10068" t="str">
            <v>C</v>
          </cell>
          <cell r="E10068" t="str">
            <v/>
          </cell>
        </row>
        <row r="10069">
          <cell r="A10069" t="str">
            <v>99357</v>
          </cell>
          <cell r="B10069" t="str">
            <v>Prolonged service inpatient</v>
          </cell>
          <cell r="D10069" t="str">
            <v>C</v>
          </cell>
          <cell r="E10069" t="str">
            <v/>
          </cell>
        </row>
        <row r="10070">
          <cell r="A10070" t="str">
            <v>99358</v>
          </cell>
          <cell r="B10070" t="str">
            <v>Prolong service w/o contact</v>
          </cell>
          <cell r="D10070" t="str">
            <v>N</v>
          </cell>
          <cell r="E10070" t="str">
            <v/>
          </cell>
        </row>
        <row r="10071">
          <cell r="A10071" t="str">
            <v>99359</v>
          </cell>
          <cell r="B10071" t="str">
            <v>Prolong serv w/o contact add</v>
          </cell>
          <cell r="D10071" t="str">
            <v>N</v>
          </cell>
          <cell r="E10071" t="str">
            <v/>
          </cell>
        </row>
        <row r="10072">
          <cell r="A10072" t="str">
            <v>99360</v>
          </cell>
          <cell r="B10072" t="str">
            <v>Physician standby services</v>
          </cell>
          <cell r="D10072" t="str">
            <v>B</v>
          </cell>
          <cell r="E10072" t="str">
            <v/>
          </cell>
        </row>
        <row r="10073">
          <cell r="A10073" t="str">
            <v>99363</v>
          </cell>
          <cell r="B10073" t="str">
            <v>Anticoagulant mgmt initial</v>
          </cell>
          <cell r="D10073" t="str">
            <v>B</v>
          </cell>
          <cell r="E10073" t="str">
            <v/>
          </cell>
        </row>
        <row r="10074">
          <cell r="A10074" t="str">
            <v>99364</v>
          </cell>
          <cell r="B10074" t="str">
            <v>Anticoagulant mgmt subseq</v>
          </cell>
          <cell r="D10074" t="str">
            <v>B</v>
          </cell>
          <cell r="E10074" t="str">
            <v/>
          </cell>
        </row>
        <row r="10075">
          <cell r="A10075" t="str">
            <v>99366</v>
          </cell>
          <cell r="B10075" t="str">
            <v>Team conf w/pat by hc prof</v>
          </cell>
          <cell r="D10075" t="str">
            <v>N</v>
          </cell>
          <cell r="E10075" t="str">
            <v/>
          </cell>
        </row>
        <row r="10076">
          <cell r="A10076" t="str">
            <v>99367</v>
          </cell>
          <cell r="B10076" t="str">
            <v>Team conf w/o pat by phys</v>
          </cell>
          <cell r="D10076" t="str">
            <v>N</v>
          </cell>
          <cell r="E10076" t="str">
            <v/>
          </cell>
        </row>
        <row r="10077">
          <cell r="A10077" t="str">
            <v>99368</v>
          </cell>
          <cell r="B10077" t="str">
            <v>Team conf w/o pat by hc pro</v>
          </cell>
          <cell r="D10077" t="str">
            <v>N</v>
          </cell>
          <cell r="E10077" t="str">
            <v/>
          </cell>
        </row>
        <row r="10078">
          <cell r="A10078" t="str">
            <v>99374</v>
          </cell>
          <cell r="B10078" t="str">
            <v>Home health care supervision</v>
          </cell>
          <cell r="D10078" t="str">
            <v>B</v>
          </cell>
          <cell r="E10078" t="str">
            <v/>
          </cell>
        </row>
        <row r="10079">
          <cell r="A10079" t="str">
            <v>99375</v>
          </cell>
          <cell r="B10079" t="str">
            <v>Home health care supervision</v>
          </cell>
          <cell r="D10079" t="str">
            <v>E1</v>
          </cell>
          <cell r="E10079" t="str">
            <v/>
          </cell>
        </row>
        <row r="10080">
          <cell r="A10080" t="str">
            <v>99377</v>
          </cell>
          <cell r="B10080" t="str">
            <v>Hospice care supervision</v>
          </cell>
          <cell r="D10080" t="str">
            <v>B</v>
          </cell>
          <cell r="E10080" t="str">
            <v/>
          </cell>
        </row>
        <row r="10081">
          <cell r="A10081" t="str">
            <v>99378</v>
          </cell>
          <cell r="B10081" t="str">
            <v>Hospice care supervision</v>
          </cell>
          <cell r="D10081" t="str">
            <v>E1</v>
          </cell>
          <cell r="E10081" t="str">
            <v/>
          </cell>
        </row>
        <row r="10082">
          <cell r="A10082" t="str">
            <v>99379</v>
          </cell>
          <cell r="B10082" t="str">
            <v>Nursing fac care supervision</v>
          </cell>
          <cell r="D10082" t="str">
            <v>B</v>
          </cell>
          <cell r="E10082" t="str">
            <v/>
          </cell>
        </row>
        <row r="10083">
          <cell r="A10083" t="str">
            <v>99380</v>
          </cell>
          <cell r="B10083" t="str">
            <v>Nursing fac care supervision</v>
          </cell>
          <cell r="D10083" t="str">
            <v>B</v>
          </cell>
          <cell r="E10083" t="str">
            <v/>
          </cell>
        </row>
        <row r="10084">
          <cell r="A10084" t="str">
            <v>99381</v>
          </cell>
          <cell r="B10084" t="str">
            <v>Init pm e/m new pat infant</v>
          </cell>
          <cell r="D10084" t="str">
            <v>E1</v>
          </cell>
          <cell r="E10084" t="str">
            <v/>
          </cell>
        </row>
        <row r="10085">
          <cell r="A10085" t="str">
            <v>99382</v>
          </cell>
          <cell r="B10085" t="str">
            <v>Init pm e/m new pat 1-4 yrs</v>
          </cell>
          <cell r="D10085" t="str">
            <v>E1</v>
          </cell>
          <cell r="E10085" t="str">
            <v/>
          </cell>
        </row>
        <row r="10086">
          <cell r="A10086" t="str">
            <v>99383</v>
          </cell>
          <cell r="B10086" t="str">
            <v>Prev visit new age 5-11</v>
          </cell>
          <cell r="D10086" t="str">
            <v>E1</v>
          </cell>
          <cell r="E10086" t="str">
            <v/>
          </cell>
        </row>
        <row r="10087">
          <cell r="A10087" t="str">
            <v>99384</v>
          </cell>
          <cell r="B10087" t="str">
            <v>Prev visit new age 12-17</v>
          </cell>
          <cell r="D10087" t="str">
            <v>E1</v>
          </cell>
          <cell r="E10087" t="str">
            <v/>
          </cell>
        </row>
        <row r="10088">
          <cell r="A10088" t="str">
            <v>99385</v>
          </cell>
          <cell r="B10088" t="str">
            <v>Prev visit new age 18-39</v>
          </cell>
          <cell r="D10088" t="str">
            <v>E1</v>
          </cell>
          <cell r="E10088" t="str">
            <v/>
          </cell>
        </row>
        <row r="10089">
          <cell r="A10089" t="str">
            <v>99386</v>
          </cell>
          <cell r="B10089" t="str">
            <v>Prev visit new age 40-64</v>
          </cell>
          <cell r="D10089" t="str">
            <v>E1</v>
          </cell>
          <cell r="E10089" t="str">
            <v/>
          </cell>
        </row>
        <row r="10090">
          <cell r="A10090" t="str">
            <v>99387</v>
          </cell>
          <cell r="B10090" t="str">
            <v>Init pm e/m new pat 65+ yrs</v>
          </cell>
          <cell r="D10090" t="str">
            <v>E1</v>
          </cell>
          <cell r="E10090" t="str">
            <v/>
          </cell>
        </row>
        <row r="10091">
          <cell r="A10091" t="str">
            <v>99391</v>
          </cell>
          <cell r="B10091" t="str">
            <v>Per pm reeval est pat infant</v>
          </cell>
          <cell r="D10091" t="str">
            <v>E1</v>
          </cell>
          <cell r="E10091" t="str">
            <v/>
          </cell>
        </row>
        <row r="10092">
          <cell r="A10092" t="str">
            <v>99392</v>
          </cell>
          <cell r="B10092" t="str">
            <v>Prev visit est age 1-4</v>
          </cell>
          <cell r="D10092" t="str">
            <v>E1</v>
          </cell>
          <cell r="E10092" t="str">
            <v/>
          </cell>
        </row>
        <row r="10093">
          <cell r="A10093" t="str">
            <v>99393</v>
          </cell>
          <cell r="B10093" t="str">
            <v>Prev visit est age 5-11</v>
          </cell>
          <cell r="D10093" t="str">
            <v>E1</v>
          </cell>
          <cell r="E10093" t="str">
            <v/>
          </cell>
        </row>
        <row r="10094">
          <cell r="A10094" t="str">
            <v>99394</v>
          </cell>
          <cell r="B10094" t="str">
            <v>Prev visit est age 12-17</v>
          </cell>
          <cell r="D10094" t="str">
            <v>E1</v>
          </cell>
          <cell r="E10094" t="str">
            <v/>
          </cell>
        </row>
        <row r="10095">
          <cell r="A10095" t="str">
            <v>99395</v>
          </cell>
          <cell r="B10095" t="str">
            <v>Prev visit est age 18-39</v>
          </cell>
          <cell r="D10095" t="str">
            <v>E1</v>
          </cell>
          <cell r="E10095" t="str">
            <v/>
          </cell>
        </row>
        <row r="10096">
          <cell r="A10096" t="str">
            <v>99396</v>
          </cell>
          <cell r="B10096" t="str">
            <v>Prev visit est age 40-64</v>
          </cell>
          <cell r="D10096" t="str">
            <v>E1</v>
          </cell>
          <cell r="E10096" t="str">
            <v/>
          </cell>
        </row>
        <row r="10097">
          <cell r="A10097" t="str">
            <v>99397</v>
          </cell>
          <cell r="B10097" t="str">
            <v>Per pm reeval est pat 65+ yr</v>
          </cell>
          <cell r="D10097" t="str">
            <v>E1</v>
          </cell>
          <cell r="E10097" t="str">
            <v/>
          </cell>
        </row>
        <row r="10098">
          <cell r="A10098" t="str">
            <v>99401</v>
          </cell>
          <cell r="B10098" t="str">
            <v>Preventive counseling indiv</v>
          </cell>
          <cell r="D10098" t="str">
            <v>E1</v>
          </cell>
          <cell r="E10098" t="str">
            <v/>
          </cell>
        </row>
        <row r="10099">
          <cell r="A10099" t="str">
            <v>99402</v>
          </cell>
          <cell r="B10099" t="str">
            <v>Preventive counseling indiv</v>
          </cell>
          <cell r="D10099" t="str">
            <v>E1</v>
          </cell>
          <cell r="E10099" t="str">
            <v/>
          </cell>
        </row>
        <row r="10100">
          <cell r="A10100" t="str">
            <v>99403</v>
          </cell>
          <cell r="B10100" t="str">
            <v>Preventive counseling indiv</v>
          </cell>
          <cell r="D10100" t="str">
            <v>E1</v>
          </cell>
          <cell r="E10100" t="str">
            <v/>
          </cell>
        </row>
        <row r="10101">
          <cell r="A10101" t="str">
            <v>99404</v>
          </cell>
          <cell r="B10101" t="str">
            <v>Preventive counseling indiv</v>
          </cell>
          <cell r="D10101" t="str">
            <v>E1</v>
          </cell>
          <cell r="E10101" t="str">
            <v/>
          </cell>
        </row>
        <row r="10102">
          <cell r="A10102" t="str">
            <v>99406</v>
          </cell>
          <cell r="B10102" t="str">
            <v>Behav chng smoking 3-10 min</v>
          </cell>
          <cell r="D10102" t="str">
            <v>S</v>
          </cell>
          <cell r="E10102" t="str">
            <v>5821</v>
          </cell>
          <cell r="F10102">
            <v>0.33629999999999999</v>
          </cell>
          <cell r="G10102">
            <v>25.22</v>
          </cell>
          <cell r="H10102" t="str">
            <v>.</v>
          </cell>
          <cell r="I10102">
            <v>5.05</v>
          </cell>
        </row>
        <row r="10103">
          <cell r="A10103" t="str">
            <v>99407</v>
          </cell>
          <cell r="B10103" t="str">
            <v>Behav chng smoking &gt; 10 min</v>
          </cell>
          <cell r="D10103" t="str">
            <v>S</v>
          </cell>
          <cell r="E10103" t="str">
            <v>5821</v>
          </cell>
          <cell r="F10103">
            <v>0.33629999999999999</v>
          </cell>
          <cell r="G10103">
            <v>25.22</v>
          </cell>
          <cell r="H10103" t="str">
            <v>.</v>
          </cell>
          <cell r="I10103">
            <v>5.05</v>
          </cell>
        </row>
        <row r="10104">
          <cell r="A10104" t="str">
            <v>99408</v>
          </cell>
          <cell r="B10104" t="str">
            <v>Audit/dast 15-30 min</v>
          </cell>
          <cell r="D10104" t="str">
            <v>E1</v>
          </cell>
          <cell r="E10104" t="str">
            <v/>
          </cell>
        </row>
        <row r="10105">
          <cell r="A10105" t="str">
            <v>99409</v>
          </cell>
          <cell r="B10105" t="str">
            <v>Audit/dast over 30 min</v>
          </cell>
          <cell r="D10105" t="str">
            <v>E1</v>
          </cell>
          <cell r="E10105" t="str">
            <v/>
          </cell>
        </row>
        <row r="10106">
          <cell r="A10106" t="str">
            <v>99411</v>
          </cell>
          <cell r="B10106" t="str">
            <v>Preventive counseling group</v>
          </cell>
          <cell r="D10106" t="str">
            <v>E1</v>
          </cell>
          <cell r="E10106" t="str">
            <v/>
          </cell>
        </row>
        <row r="10107">
          <cell r="A10107" t="str">
            <v>99412</v>
          </cell>
          <cell r="B10107" t="str">
            <v>Preventive counseling group</v>
          </cell>
          <cell r="D10107" t="str">
            <v>E1</v>
          </cell>
          <cell r="E10107" t="str">
            <v/>
          </cell>
        </row>
        <row r="10108">
          <cell r="A10108" t="str">
            <v>99415</v>
          </cell>
          <cell r="B10108" t="str">
            <v>Prolong clincl staff svc</v>
          </cell>
          <cell r="D10108" t="str">
            <v>N</v>
          </cell>
          <cell r="E10108" t="str">
            <v/>
          </cell>
        </row>
        <row r="10109">
          <cell r="A10109" t="str">
            <v>99416</v>
          </cell>
          <cell r="B10109" t="str">
            <v>Prolong clincl staff svc add</v>
          </cell>
          <cell r="D10109" t="str">
            <v>N</v>
          </cell>
          <cell r="E10109" t="str">
            <v/>
          </cell>
        </row>
        <row r="10110">
          <cell r="A10110" t="str">
            <v>99420</v>
          </cell>
          <cell r="B10110" t="str">
            <v>Health risk assessment test</v>
          </cell>
          <cell r="C10110" t="str">
            <v xml:space="preserve">CH </v>
          </cell>
          <cell r="D10110" t="str">
            <v>D</v>
          </cell>
          <cell r="E10110" t="str">
            <v/>
          </cell>
          <cell r="L10110">
            <v>42735</v>
          </cell>
          <cell r="M10110" t="str">
            <v>*</v>
          </cell>
        </row>
        <row r="10111">
          <cell r="A10111" t="str">
            <v>99429</v>
          </cell>
          <cell r="B10111" t="str">
            <v>Unlisted preventive service</v>
          </cell>
          <cell r="D10111" t="str">
            <v>E1</v>
          </cell>
          <cell r="E10111" t="str">
            <v/>
          </cell>
        </row>
        <row r="10112">
          <cell r="A10112" t="str">
            <v>99441</v>
          </cell>
          <cell r="B10112" t="str">
            <v>Phone e/m phys/qhp 5-10 min</v>
          </cell>
          <cell r="D10112" t="str">
            <v>E1</v>
          </cell>
          <cell r="E10112" t="str">
            <v/>
          </cell>
        </row>
        <row r="10113">
          <cell r="A10113" t="str">
            <v>99442</v>
          </cell>
          <cell r="B10113" t="str">
            <v>Phone e/m phys/qhp 11-20 min</v>
          </cell>
          <cell r="D10113" t="str">
            <v>E1</v>
          </cell>
          <cell r="E10113" t="str">
            <v/>
          </cell>
        </row>
        <row r="10114">
          <cell r="A10114" t="str">
            <v>99443</v>
          </cell>
          <cell r="B10114" t="str">
            <v>Phone e/m phys/qhp 21-30 min</v>
          </cell>
          <cell r="D10114" t="str">
            <v>E1</v>
          </cell>
          <cell r="E10114" t="str">
            <v/>
          </cell>
        </row>
        <row r="10115">
          <cell r="A10115" t="str">
            <v>99444</v>
          </cell>
          <cell r="B10115" t="str">
            <v>Online e/m by phys/qhp</v>
          </cell>
          <cell r="D10115" t="str">
            <v>E1</v>
          </cell>
          <cell r="E10115" t="str">
            <v/>
          </cell>
        </row>
        <row r="10116">
          <cell r="A10116" t="str">
            <v>99446</v>
          </cell>
          <cell r="B10116" t="str">
            <v>Interprof phone/online 5-10</v>
          </cell>
          <cell r="D10116" t="str">
            <v>E1</v>
          </cell>
          <cell r="E10116" t="str">
            <v/>
          </cell>
        </row>
        <row r="10117">
          <cell r="A10117" t="str">
            <v>99447</v>
          </cell>
          <cell r="B10117" t="str">
            <v>Interprof phone/online 11-20</v>
          </cell>
          <cell r="D10117" t="str">
            <v>E1</v>
          </cell>
          <cell r="E10117" t="str">
            <v/>
          </cell>
        </row>
        <row r="10118">
          <cell r="A10118" t="str">
            <v>99448</v>
          </cell>
          <cell r="B10118" t="str">
            <v>Interprof phone/online 21-30</v>
          </cell>
          <cell r="D10118" t="str">
            <v>E1</v>
          </cell>
          <cell r="E10118" t="str">
            <v/>
          </cell>
        </row>
        <row r="10119">
          <cell r="A10119" t="str">
            <v>99449</v>
          </cell>
          <cell r="B10119" t="str">
            <v>Interprof phone/online 31/&gt;</v>
          </cell>
          <cell r="D10119" t="str">
            <v>E1</v>
          </cell>
          <cell r="E10119" t="str">
            <v/>
          </cell>
        </row>
        <row r="10120">
          <cell r="A10120" t="str">
            <v>99450</v>
          </cell>
          <cell r="B10120" t="str">
            <v>Basic life disability exam</v>
          </cell>
          <cell r="D10120" t="str">
            <v>E1</v>
          </cell>
          <cell r="E10120" t="str">
            <v/>
          </cell>
        </row>
        <row r="10121">
          <cell r="A10121" t="str">
            <v>99455</v>
          </cell>
          <cell r="B10121" t="str">
            <v>Work related disability exam</v>
          </cell>
          <cell r="D10121" t="str">
            <v>B</v>
          </cell>
          <cell r="E10121" t="str">
            <v/>
          </cell>
        </row>
        <row r="10122">
          <cell r="A10122" t="str">
            <v>99456</v>
          </cell>
          <cell r="B10122" t="str">
            <v>Disability examination</v>
          </cell>
          <cell r="D10122" t="str">
            <v>B</v>
          </cell>
          <cell r="E10122" t="str">
            <v/>
          </cell>
        </row>
        <row r="10123">
          <cell r="A10123" t="str">
            <v>99460</v>
          </cell>
          <cell r="B10123" t="str">
            <v>Init nb em per day hosp</v>
          </cell>
          <cell r="D10123" t="str">
            <v>V</v>
          </cell>
          <cell r="E10123" t="str">
            <v>5012</v>
          </cell>
          <cell r="F10123">
            <v>1.4208000000000001</v>
          </cell>
          <cell r="G10123">
            <v>106.56</v>
          </cell>
          <cell r="H10123" t="str">
            <v>.</v>
          </cell>
          <cell r="I10123">
            <v>21.32</v>
          </cell>
        </row>
        <row r="10124">
          <cell r="A10124" t="str">
            <v>99461</v>
          </cell>
          <cell r="B10124" t="str">
            <v>Init nb em per day non-fac</v>
          </cell>
          <cell r="D10124" t="str">
            <v>M</v>
          </cell>
          <cell r="E10124" t="str">
            <v/>
          </cell>
        </row>
        <row r="10125">
          <cell r="A10125" t="str">
            <v>99462</v>
          </cell>
          <cell r="B10125" t="str">
            <v>Sbsq nb em per day hosp</v>
          </cell>
          <cell r="D10125" t="str">
            <v>C</v>
          </cell>
          <cell r="E10125" t="str">
            <v/>
          </cell>
        </row>
        <row r="10126">
          <cell r="A10126" t="str">
            <v>99463</v>
          </cell>
          <cell r="B10126" t="str">
            <v>Same day nb discharge</v>
          </cell>
          <cell r="D10126" t="str">
            <v>V</v>
          </cell>
          <cell r="E10126" t="str">
            <v>5012</v>
          </cell>
          <cell r="F10126">
            <v>1.4208000000000001</v>
          </cell>
          <cell r="G10126">
            <v>106.56</v>
          </cell>
          <cell r="H10126" t="str">
            <v>.</v>
          </cell>
          <cell r="I10126">
            <v>21.32</v>
          </cell>
        </row>
        <row r="10127">
          <cell r="A10127" t="str">
            <v>99464</v>
          </cell>
          <cell r="B10127" t="str">
            <v>Attendance at delivery</v>
          </cell>
          <cell r="D10127" t="str">
            <v>N</v>
          </cell>
          <cell r="E10127" t="str">
            <v/>
          </cell>
        </row>
        <row r="10128">
          <cell r="A10128" t="str">
            <v>99465</v>
          </cell>
          <cell r="B10128" t="str">
            <v>Nb resuscitation</v>
          </cell>
          <cell r="D10128" t="str">
            <v>S</v>
          </cell>
          <cell r="E10128" t="str">
            <v>5781</v>
          </cell>
          <cell r="F10128">
            <v>6.4150999999999998</v>
          </cell>
          <cell r="G10128">
            <v>481.14</v>
          </cell>
          <cell r="H10128" t="str">
            <v>.</v>
          </cell>
          <cell r="I10128">
            <v>96.23</v>
          </cell>
        </row>
        <row r="10129">
          <cell r="A10129" t="str">
            <v>99466</v>
          </cell>
          <cell r="B10129" t="str">
            <v>Ped crit care transport</v>
          </cell>
          <cell r="D10129" t="str">
            <v>N</v>
          </cell>
          <cell r="E10129" t="str">
            <v/>
          </cell>
        </row>
        <row r="10130">
          <cell r="A10130" t="str">
            <v>99467</v>
          </cell>
          <cell r="B10130" t="str">
            <v>Ped crit care transport addl</v>
          </cell>
          <cell r="D10130" t="str">
            <v>N</v>
          </cell>
          <cell r="E10130" t="str">
            <v/>
          </cell>
        </row>
        <row r="10131">
          <cell r="A10131" t="str">
            <v>99468</v>
          </cell>
          <cell r="B10131" t="str">
            <v>Neonate crit care initial</v>
          </cell>
          <cell r="D10131" t="str">
            <v>C</v>
          </cell>
          <cell r="E10131" t="str">
            <v/>
          </cell>
        </row>
        <row r="10132">
          <cell r="A10132" t="str">
            <v>99469</v>
          </cell>
          <cell r="B10132" t="str">
            <v>Neonate crit care subsq</v>
          </cell>
          <cell r="D10132" t="str">
            <v>C</v>
          </cell>
          <cell r="E10132" t="str">
            <v/>
          </cell>
        </row>
        <row r="10133">
          <cell r="A10133" t="str">
            <v>99471</v>
          </cell>
          <cell r="B10133" t="str">
            <v>Ped critical care initial</v>
          </cell>
          <cell r="D10133" t="str">
            <v>C</v>
          </cell>
          <cell r="E10133" t="str">
            <v/>
          </cell>
        </row>
        <row r="10134">
          <cell r="A10134" t="str">
            <v>99472</v>
          </cell>
          <cell r="B10134" t="str">
            <v>Ped critical care subsq</v>
          </cell>
          <cell r="D10134" t="str">
            <v>C</v>
          </cell>
          <cell r="E10134" t="str">
            <v/>
          </cell>
        </row>
        <row r="10135">
          <cell r="A10135" t="str">
            <v>99475</v>
          </cell>
          <cell r="B10135" t="str">
            <v>Ped crit care age 2-5 init</v>
          </cell>
          <cell r="D10135" t="str">
            <v>C</v>
          </cell>
          <cell r="E10135" t="str">
            <v/>
          </cell>
        </row>
        <row r="10136">
          <cell r="A10136" t="str">
            <v>99476</v>
          </cell>
          <cell r="B10136" t="str">
            <v>Ped crit care age 2-5 subsq</v>
          </cell>
          <cell r="D10136" t="str">
            <v>C</v>
          </cell>
          <cell r="E10136" t="str">
            <v/>
          </cell>
        </row>
        <row r="10137">
          <cell r="A10137" t="str">
            <v>99477</v>
          </cell>
          <cell r="B10137" t="str">
            <v>Init day hosp neonate care</v>
          </cell>
          <cell r="D10137" t="str">
            <v>C</v>
          </cell>
          <cell r="E10137" t="str">
            <v/>
          </cell>
        </row>
        <row r="10138">
          <cell r="A10138" t="str">
            <v>99478</v>
          </cell>
          <cell r="B10138" t="str">
            <v>Ic lbw inf &lt; 1500 gm subsq</v>
          </cell>
          <cell r="D10138" t="str">
            <v>C</v>
          </cell>
          <cell r="E10138" t="str">
            <v/>
          </cell>
        </row>
        <row r="10139">
          <cell r="A10139" t="str">
            <v>99479</v>
          </cell>
          <cell r="B10139" t="str">
            <v>Ic lbw inf 1500-2500 g subsq</v>
          </cell>
          <cell r="D10139" t="str">
            <v>C</v>
          </cell>
          <cell r="E10139" t="str">
            <v/>
          </cell>
        </row>
        <row r="10140">
          <cell r="A10140" t="str">
            <v>99480</v>
          </cell>
          <cell r="B10140" t="str">
            <v>Ic inf pbw 2501-5000 g subsq</v>
          </cell>
          <cell r="D10140" t="str">
            <v>C</v>
          </cell>
          <cell r="E10140" t="str">
            <v/>
          </cell>
        </row>
        <row r="10141">
          <cell r="A10141" t="str">
            <v>99485</v>
          </cell>
          <cell r="B10141" t="str">
            <v>Suprv interfacilty transport</v>
          </cell>
          <cell r="D10141" t="str">
            <v>B</v>
          </cell>
          <cell r="E10141" t="str">
            <v/>
          </cell>
        </row>
        <row r="10142">
          <cell r="A10142" t="str">
            <v>99486</v>
          </cell>
          <cell r="B10142" t="str">
            <v>Suprv interfac trnsport addl</v>
          </cell>
          <cell r="D10142" t="str">
            <v>B</v>
          </cell>
          <cell r="E10142" t="str">
            <v/>
          </cell>
        </row>
        <row r="10143">
          <cell r="A10143" t="str">
            <v>99487</v>
          </cell>
          <cell r="B10143" t="str">
            <v>Cmplx chron care w/o pt vsit</v>
          </cell>
          <cell r="C10143" t="str">
            <v>CH</v>
          </cell>
          <cell r="D10143" t="str">
            <v>S</v>
          </cell>
          <cell r="E10143" t="str">
            <v>5822</v>
          </cell>
          <cell r="F10143">
            <v>0.93640000000000001</v>
          </cell>
          <cell r="G10143">
            <v>70.23</v>
          </cell>
          <cell r="H10143" t="str">
            <v>.</v>
          </cell>
          <cell r="I10143">
            <v>14.05</v>
          </cell>
          <cell r="J10143">
            <v>42736</v>
          </cell>
          <cell r="M10143" t="str">
            <v>*</v>
          </cell>
        </row>
        <row r="10144">
          <cell r="A10144" t="str">
            <v>99489</v>
          </cell>
          <cell r="B10144" t="str">
            <v>Cmplx chron care addl 30 min</v>
          </cell>
          <cell r="D10144" t="str">
            <v>N</v>
          </cell>
          <cell r="E10144" t="str">
            <v/>
          </cell>
        </row>
        <row r="10145">
          <cell r="A10145" t="str">
            <v>99490</v>
          </cell>
          <cell r="B10145" t="str">
            <v>Chron care mgmt srvc 20 min</v>
          </cell>
          <cell r="C10145" t="str">
            <v>CH</v>
          </cell>
          <cell r="D10145" t="str">
            <v>S</v>
          </cell>
          <cell r="E10145" t="str">
            <v>5822</v>
          </cell>
          <cell r="F10145">
            <v>0.93640000000000001</v>
          </cell>
          <cell r="G10145">
            <v>70.23</v>
          </cell>
          <cell r="H10145" t="str">
            <v>.</v>
          </cell>
          <cell r="I10145">
            <v>14.05</v>
          </cell>
          <cell r="J10145">
            <v>42736</v>
          </cell>
          <cell r="M10145" t="str">
            <v>*</v>
          </cell>
        </row>
        <row r="10146">
          <cell r="A10146" t="str">
            <v>99495</v>
          </cell>
          <cell r="B10146" t="str">
            <v>Trans care mgmt 14 day disch</v>
          </cell>
          <cell r="D10146" t="str">
            <v>V</v>
          </cell>
          <cell r="E10146" t="str">
            <v>5012</v>
          </cell>
          <cell r="F10146">
            <v>1.4208000000000001</v>
          </cell>
          <cell r="G10146">
            <v>106.56</v>
          </cell>
          <cell r="H10146" t="str">
            <v>.</v>
          </cell>
          <cell r="I10146">
            <v>21.32</v>
          </cell>
        </row>
        <row r="10147">
          <cell r="A10147" t="str">
            <v>99496</v>
          </cell>
          <cell r="B10147" t="str">
            <v>Trans care mgmt 7 day disch</v>
          </cell>
          <cell r="D10147" t="str">
            <v>V</v>
          </cell>
          <cell r="E10147" t="str">
            <v>5012</v>
          </cell>
          <cell r="F10147">
            <v>1.4208000000000001</v>
          </cell>
          <cell r="G10147">
            <v>106.56</v>
          </cell>
          <cell r="H10147" t="str">
            <v>.</v>
          </cell>
          <cell r="I10147">
            <v>21.32</v>
          </cell>
        </row>
        <row r="10148">
          <cell r="A10148" t="str">
            <v>99497</v>
          </cell>
          <cell r="B10148" t="str">
            <v>Advncd care plan 30 min</v>
          </cell>
          <cell r="C10148" t="str">
            <v>CH</v>
          </cell>
          <cell r="D10148" t="str">
            <v>Q1</v>
          </cell>
          <cell r="E10148" t="str">
            <v>5822</v>
          </cell>
          <cell r="F10148">
            <v>0.93640000000000001</v>
          </cell>
          <cell r="G10148">
            <v>70.23</v>
          </cell>
          <cell r="H10148" t="str">
            <v>.</v>
          </cell>
          <cell r="I10148">
            <v>14.05</v>
          </cell>
          <cell r="J10148">
            <v>42736</v>
          </cell>
          <cell r="M10148" t="str">
            <v>*</v>
          </cell>
        </row>
        <row r="10149">
          <cell r="A10149" t="str">
            <v>99498</v>
          </cell>
          <cell r="B10149" t="str">
            <v>Advncd care plan addl 30 min</v>
          </cell>
          <cell r="D10149" t="str">
            <v>N</v>
          </cell>
          <cell r="E10149" t="str">
            <v/>
          </cell>
        </row>
        <row r="10150">
          <cell r="A10150" t="str">
            <v>99499</v>
          </cell>
          <cell r="B10150" t="str">
            <v>Unlisted e&amp;m service</v>
          </cell>
          <cell r="D10150" t="str">
            <v>B</v>
          </cell>
          <cell r="E10150" t="str">
            <v/>
          </cell>
        </row>
        <row r="10151">
          <cell r="A10151" t="str">
            <v>99500</v>
          </cell>
          <cell r="B10151" t="str">
            <v>Home visit prenatal</v>
          </cell>
          <cell r="D10151" t="str">
            <v>E1</v>
          </cell>
          <cell r="E10151" t="str">
            <v/>
          </cell>
        </row>
        <row r="10152">
          <cell r="A10152" t="str">
            <v>99501</v>
          </cell>
          <cell r="B10152" t="str">
            <v>Home visit postnatal</v>
          </cell>
          <cell r="D10152" t="str">
            <v>E1</v>
          </cell>
          <cell r="E10152" t="str">
            <v/>
          </cell>
        </row>
        <row r="10153">
          <cell r="A10153" t="str">
            <v>99502</v>
          </cell>
          <cell r="B10153" t="str">
            <v>Home visit nb care</v>
          </cell>
          <cell r="D10153" t="str">
            <v>E1</v>
          </cell>
          <cell r="E10153" t="str">
            <v/>
          </cell>
        </row>
        <row r="10154">
          <cell r="A10154" t="str">
            <v>99503</v>
          </cell>
          <cell r="B10154" t="str">
            <v>Home visit resp therapy</v>
          </cell>
          <cell r="D10154" t="str">
            <v>E1</v>
          </cell>
          <cell r="E10154" t="str">
            <v/>
          </cell>
        </row>
        <row r="10155">
          <cell r="A10155" t="str">
            <v>99504</v>
          </cell>
          <cell r="B10155" t="str">
            <v>Home visit mech ventilator</v>
          </cell>
          <cell r="D10155" t="str">
            <v>E1</v>
          </cell>
          <cell r="E10155" t="str">
            <v/>
          </cell>
        </row>
        <row r="10156">
          <cell r="A10156" t="str">
            <v>99505</v>
          </cell>
          <cell r="B10156" t="str">
            <v>Home visit stoma care</v>
          </cell>
          <cell r="D10156" t="str">
            <v>E1</v>
          </cell>
          <cell r="E10156" t="str">
            <v/>
          </cell>
        </row>
        <row r="10157">
          <cell r="A10157" t="str">
            <v>99506</v>
          </cell>
          <cell r="B10157" t="str">
            <v>Home visit im injection</v>
          </cell>
          <cell r="D10157" t="str">
            <v>E1</v>
          </cell>
          <cell r="E10157" t="str">
            <v/>
          </cell>
        </row>
        <row r="10158">
          <cell r="A10158" t="str">
            <v>99507</v>
          </cell>
          <cell r="B10158" t="str">
            <v>Home visit cath maintain</v>
          </cell>
          <cell r="D10158" t="str">
            <v>E1</v>
          </cell>
          <cell r="E10158" t="str">
            <v/>
          </cell>
        </row>
        <row r="10159">
          <cell r="A10159" t="str">
            <v>99509</v>
          </cell>
          <cell r="B10159" t="str">
            <v>Home visit day life activity</v>
          </cell>
          <cell r="D10159" t="str">
            <v>E1</v>
          </cell>
          <cell r="E10159" t="str">
            <v/>
          </cell>
        </row>
        <row r="10160">
          <cell r="A10160" t="str">
            <v>99510</v>
          </cell>
          <cell r="B10160" t="str">
            <v>Home visit sing/m/fam couns</v>
          </cell>
          <cell r="D10160" t="str">
            <v>E1</v>
          </cell>
          <cell r="E10160" t="str">
            <v/>
          </cell>
        </row>
        <row r="10161">
          <cell r="A10161" t="str">
            <v>99511</v>
          </cell>
          <cell r="B10161" t="str">
            <v>Home visit fecal/enema mgmt</v>
          </cell>
          <cell r="D10161" t="str">
            <v>E1</v>
          </cell>
          <cell r="E10161" t="str">
            <v/>
          </cell>
        </row>
        <row r="10162">
          <cell r="A10162" t="str">
            <v>99512</v>
          </cell>
          <cell r="B10162" t="str">
            <v>Home visit for hemodialysis</v>
          </cell>
          <cell r="D10162" t="str">
            <v>E1</v>
          </cell>
          <cell r="E10162" t="str">
            <v/>
          </cell>
        </row>
        <row r="10163">
          <cell r="A10163" t="str">
            <v>99600</v>
          </cell>
          <cell r="B10163" t="str">
            <v>Home visit nos</v>
          </cell>
          <cell r="D10163" t="str">
            <v>E1</v>
          </cell>
          <cell r="E10163" t="str">
            <v/>
          </cell>
        </row>
        <row r="10164">
          <cell r="A10164" t="str">
            <v>99601</v>
          </cell>
          <cell r="B10164" t="str">
            <v>Home infusion/visit 2 hrs</v>
          </cell>
          <cell r="D10164" t="str">
            <v>E1</v>
          </cell>
          <cell r="E10164" t="str">
            <v/>
          </cell>
        </row>
        <row r="10165">
          <cell r="A10165" t="str">
            <v>99602</v>
          </cell>
          <cell r="B10165" t="str">
            <v>Home infusion each addtl hr</v>
          </cell>
          <cell r="D10165" t="str">
            <v>E1</v>
          </cell>
          <cell r="E10165" t="str">
            <v/>
          </cell>
        </row>
        <row r="10166">
          <cell r="A10166" t="str">
            <v>99605</v>
          </cell>
          <cell r="B10166" t="str">
            <v>Mtms by pharm np 15 min</v>
          </cell>
          <cell r="D10166" t="str">
            <v>E1</v>
          </cell>
          <cell r="E10166" t="str">
            <v/>
          </cell>
        </row>
        <row r="10167">
          <cell r="A10167" t="str">
            <v>99606</v>
          </cell>
          <cell r="B10167" t="str">
            <v>Mtms by pharm est 15 min</v>
          </cell>
          <cell r="D10167" t="str">
            <v>E1</v>
          </cell>
          <cell r="E10167" t="str">
            <v/>
          </cell>
        </row>
        <row r="10168">
          <cell r="A10168" t="str">
            <v>99607</v>
          </cell>
          <cell r="B10168" t="str">
            <v>Mtms by pharm addl 15 min</v>
          </cell>
          <cell r="D10168" t="str">
            <v>E1</v>
          </cell>
          <cell r="E10168" t="str">
            <v/>
          </cell>
        </row>
        <row r="10169">
          <cell r="A10169" t="str">
            <v>A0021</v>
          </cell>
          <cell r="B10169" t="str">
            <v>Outside state ambulance serv</v>
          </cell>
          <cell r="D10169" t="str">
            <v>E1</v>
          </cell>
          <cell r="E10169" t="str">
            <v/>
          </cell>
        </row>
        <row r="10170">
          <cell r="A10170" t="str">
            <v>A0080</v>
          </cell>
          <cell r="B10170" t="str">
            <v>Noninterest escort in non er</v>
          </cell>
          <cell r="D10170" t="str">
            <v>E1</v>
          </cell>
          <cell r="E10170" t="str">
            <v/>
          </cell>
        </row>
        <row r="10171">
          <cell r="A10171" t="str">
            <v>A0090</v>
          </cell>
          <cell r="B10171" t="str">
            <v>Interest escort in non er</v>
          </cell>
          <cell r="D10171" t="str">
            <v>E1</v>
          </cell>
          <cell r="E10171" t="str">
            <v/>
          </cell>
        </row>
        <row r="10172">
          <cell r="A10172" t="str">
            <v>A0100</v>
          </cell>
          <cell r="B10172" t="str">
            <v>Nonemergency transport taxi</v>
          </cell>
          <cell r="D10172" t="str">
            <v>E1</v>
          </cell>
          <cell r="E10172" t="str">
            <v/>
          </cell>
        </row>
        <row r="10173">
          <cell r="A10173" t="str">
            <v>A0110</v>
          </cell>
          <cell r="B10173" t="str">
            <v>Nonemergency transport bus</v>
          </cell>
          <cell r="D10173" t="str">
            <v>E1</v>
          </cell>
          <cell r="E10173" t="str">
            <v/>
          </cell>
        </row>
        <row r="10174">
          <cell r="A10174" t="str">
            <v>A0120</v>
          </cell>
          <cell r="B10174" t="str">
            <v>Noner transport mini-bus</v>
          </cell>
          <cell r="D10174" t="str">
            <v>E1</v>
          </cell>
          <cell r="E10174" t="str">
            <v/>
          </cell>
        </row>
        <row r="10175">
          <cell r="A10175" t="str">
            <v>A0130</v>
          </cell>
          <cell r="B10175" t="str">
            <v>Noner transport wheelch van</v>
          </cell>
          <cell r="D10175" t="str">
            <v>E1</v>
          </cell>
          <cell r="E10175" t="str">
            <v/>
          </cell>
        </row>
        <row r="10176">
          <cell r="A10176" t="str">
            <v>A0140</v>
          </cell>
          <cell r="B10176" t="str">
            <v>Nonemergency transport air</v>
          </cell>
          <cell r="D10176" t="str">
            <v>E1</v>
          </cell>
          <cell r="E10176" t="str">
            <v/>
          </cell>
        </row>
        <row r="10177">
          <cell r="A10177" t="str">
            <v>A0160</v>
          </cell>
          <cell r="B10177" t="str">
            <v>Noner transport case worker</v>
          </cell>
          <cell r="D10177" t="str">
            <v>E1</v>
          </cell>
          <cell r="E10177" t="str">
            <v/>
          </cell>
        </row>
        <row r="10178">
          <cell r="A10178" t="str">
            <v>A0170</v>
          </cell>
          <cell r="B10178" t="str">
            <v>Transport parking fees/tolls</v>
          </cell>
          <cell r="D10178" t="str">
            <v>E1</v>
          </cell>
          <cell r="E10178" t="str">
            <v/>
          </cell>
        </row>
        <row r="10179">
          <cell r="A10179" t="str">
            <v>A0180</v>
          </cell>
          <cell r="B10179" t="str">
            <v>Noner transport lodgng recip</v>
          </cell>
          <cell r="D10179" t="str">
            <v>E1</v>
          </cell>
          <cell r="E10179" t="str">
            <v/>
          </cell>
        </row>
        <row r="10180">
          <cell r="A10180" t="str">
            <v>A0190</v>
          </cell>
          <cell r="B10180" t="str">
            <v>Noner transport meals recip</v>
          </cell>
          <cell r="D10180" t="str">
            <v>E1</v>
          </cell>
          <cell r="E10180" t="str">
            <v/>
          </cell>
        </row>
        <row r="10181">
          <cell r="A10181" t="str">
            <v>A0200</v>
          </cell>
          <cell r="B10181" t="str">
            <v>Noner transport lodgng escrt</v>
          </cell>
          <cell r="D10181" t="str">
            <v>E1</v>
          </cell>
          <cell r="E10181" t="str">
            <v/>
          </cell>
        </row>
        <row r="10182">
          <cell r="A10182" t="str">
            <v>A0210</v>
          </cell>
          <cell r="B10182" t="str">
            <v>Noner transport meals escort</v>
          </cell>
          <cell r="D10182" t="str">
            <v>E1</v>
          </cell>
          <cell r="E10182" t="str">
            <v/>
          </cell>
        </row>
        <row r="10183">
          <cell r="A10183" t="str">
            <v>A0225</v>
          </cell>
          <cell r="B10183" t="str">
            <v>Neonatal emergency transport</v>
          </cell>
          <cell r="D10183" t="str">
            <v>E1</v>
          </cell>
          <cell r="E10183" t="str">
            <v/>
          </cell>
        </row>
        <row r="10184">
          <cell r="A10184" t="str">
            <v>A0380</v>
          </cell>
          <cell r="B10184" t="str">
            <v>Basic life support mileage</v>
          </cell>
          <cell r="D10184" t="str">
            <v>E1</v>
          </cell>
          <cell r="E10184" t="str">
            <v/>
          </cell>
        </row>
        <row r="10185">
          <cell r="A10185" t="str">
            <v>A0382</v>
          </cell>
          <cell r="B10185" t="str">
            <v>Basic support routine suppls</v>
          </cell>
          <cell r="D10185" t="str">
            <v>E1</v>
          </cell>
          <cell r="E10185" t="str">
            <v/>
          </cell>
        </row>
        <row r="10186">
          <cell r="A10186" t="str">
            <v>A0384</v>
          </cell>
          <cell r="B10186" t="str">
            <v>Bls defibrillation supplies</v>
          </cell>
          <cell r="D10186" t="str">
            <v>E1</v>
          </cell>
          <cell r="E10186" t="str">
            <v/>
          </cell>
        </row>
        <row r="10187">
          <cell r="A10187" t="str">
            <v>A0390</v>
          </cell>
          <cell r="B10187" t="str">
            <v>Advanced life support mileag</v>
          </cell>
          <cell r="D10187" t="str">
            <v>E1</v>
          </cell>
          <cell r="E10187" t="str">
            <v/>
          </cell>
        </row>
        <row r="10188">
          <cell r="A10188" t="str">
            <v>A0392</v>
          </cell>
          <cell r="B10188" t="str">
            <v>Als defibrillation supplies</v>
          </cell>
          <cell r="D10188" t="str">
            <v>E1</v>
          </cell>
          <cell r="E10188" t="str">
            <v/>
          </cell>
        </row>
        <row r="10189">
          <cell r="A10189" t="str">
            <v>A0394</v>
          </cell>
          <cell r="B10189" t="str">
            <v>Als iv drug therapy supplies</v>
          </cell>
          <cell r="D10189" t="str">
            <v>E1</v>
          </cell>
          <cell r="E10189" t="str">
            <v/>
          </cell>
        </row>
        <row r="10190">
          <cell r="A10190" t="str">
            <v>A0396</v>
          </cell>
          <cell r="B10190" t="str">
            <v>Als esophageal intub suppls</v>
          </cell>
          <cell r="D10190" t="str">
            <v>E1</v>
          </cell>
          <cell r="E10190" t="str">
            <v/>
          </cell>
        </row>
        <row r="10191">
          <cell r="A10191" t="str">
            <v>A0398</v>
          </cell>
          <cell r="B10191" t="str">
            <v>Als routine disposble suppls</v>
          </cell>
          <cell r="D10191" t="str">
            <v>E1</v>
          </cell>
          <cell r="E10191" t="str">
            <v/>
          </cell>
        </row>
        <row r="10192">
          <cell r="A10192" t="str">
            <v>A0420</v>
          </cell>
          <cell r="B10192" t="str">
            <v>Ambulance waiting 1/2 hr</v>
          </cell>
          <cell r="D10192" t="str">
            <v>E1</v>
          </cell>
          <cell r="E10192" t="str">
            <v/>
          </cell>
        </row>
        <row r="10193">
          <cell r="A10193" t="str">
            <v>A0422</v>
          </cell>
          <cell r="B10193" t="str">
            <v>Ambulance 02 life sustaining</v>
          </cell>
          <cell r="D10193" t="str">
            <v>E1</v>
          </cell>
          <cell r="E10193" t="str">
            <v/>
          </cell>
        </row>
        <row r="10194">
          <cell r="A10194" t="str">
            <v>A0424</v>
          </cell>
          <cell r="B10194" t="str">
            <v>Extra ambulance attendant</v>
          </cell>
          <cell r="D10194" t="str">
            <v>E1</v>
          </cell>
          <cell r="E10194" t="str">
            <v/>
          </cell>
        </row>
        <row r="10195">
          <cell r="A10195" t="str">
            <v>A0425</v>
          </cell>
          <cell r="B10195" t="str">
            <v>Ground mileage</v>
          </cell>
          <cell r="D10195" t="str">
            <v>A</v>
          </cell>
          <cell r="E10195" t="str">
            <v/>
          </cell>
        </row>
        <row r="10196">
          <cell r="A10196" t="str">
            <v>A0426</v>
          </cell>
          <cell r="B10196" t="str">
            <v>Als 1</v>
          </cell>
          <cell r="D10196" t="str">
            <v>A</v>
          </cell>
          <cell r="E10196" t="str">
            <v/>
          </cell>
        </row>
        <row r="10197">
          <cell r="A10197" t="str">
            <v>A0427</v>
          </cell>
          <cell r="B10197" t="str">
            <v>Als1-emergency</v>
          </cell>
          <cell r="D10197" t="str">
            <v>A</v>
          </cell>
          <cell r="E10197" t="str">
            <v/>
          </cell>
        </row>
        <row r="10198">
          <cell r="A10198" t="str">
            <v>A0428</v>
          </cell>
          <cell r="B10198" t="str">
            <v>Bls</v>
          </cell>
          <cell r="D10198" t="str">
            <v>A</v>
          </cell>
          <cell r="E10198" t="str">
            <v/>
          </cell>
        </row>
        <row r="10199">
          <cell r="A10199" t="str">
            <v>A0429</v>
          </cell>
          <cell r="B10199" t="str">
            <v>Bls-emergency</v>
          </cell>
          <cell r="D10199" t="str">
            <v>A</v>
          </cell>
          <cell r="E10199" t="str">
            <v/>
          </cell>
        </row>
        <row r="10200">
          <cell r="A10200" t="str">
            <v>A0430</v>
          </cell>
          <cell r="B10200" t="str">
            <v>Fixed wing air transport</v>
          </cell>
          <cell r="D10200" t="str">
            <v>A</v>
          </cell>
          <cell r="E10200" t="str">
            <v/>
          </cell>
        </row>
        <row r="10201">
          <cell r="A10201" t="str">
            <v>A0431</v>
          </cell>
          <cell r="B10201" t="str">
            <v>Rotary wing air transport</v>
          </cell>
          <cell r="D10201" t="str">
            <v>A</v>
          </cell>
          <cell r="E10201" t="str">
            <v/>
          </cell>
        </row>
        <row r="10202">
          <cell r="A10202" t="str">
            <v>A0432</v>
          </cell>
          <cell r="B10202" t="str">
            <v>Pi volunteer ambulance co</v>
          </cell>
          <cell r="D10202" t="str">
            <v>A</v>
          </cell>
          <cell r="E10202" t="str">
            <v/>
          </cell>
        </row>
        <row r="10203">
          <cell r="A10203" t="str">
            <v>A0433</v>
          </cell>
          <cell r="B10203" t="str">
            <v>Als 2</v>
          </cell>
          <cell r="D10203" t="str">
            <v>A</v>
          </cell>
          <cell r="E10203" t="str">
            <v/>
          </cell>
        </row>
        <row r="10204">
          <cell r="A10204" t="str">
            <v>A0434</v>
          </cell>
          <cell r="B10204" t="str">
            <v>Specialty care transport</v>
          </cell>
          <cell r="D10204" t="str">
            <v>A</v>
          </cell>
          <cell r="E10204" t="str">
            <v/>
          </cell>
        </row>
        <row r="10205">
          <cell r="A10205" t="str">
            <v>A0435</v>
          </cell>
          <cell r="B10205" t="str">
            <v>Fixed wing air mileage</v>
          </cell>
          <cell r="D10205" t="str">
            <v>A</v>
          </cell>
          <cell r="E10205" t="str">
            <v/>
          </cell>
        </row>
        <row r="10206">
          <cell r="A10206" t="str">
            <v>A0436</v>
          </cell>
          <cell r="B10206" t="str">
            <v>Rotary wing air mileage</v>
          </cell>
          <cell r="D10206" t="str">
            <v>A</v>
          </cell>
          <cell r="E10206" t="str">
            <v/>
          </cell>
        </row>
        <row r="10207">
          <cell r="A10207" t="str">
            <v>A0888</v>
          </cell>
          <cell r="B10207" t="str">
            <v>Noncovered ambulance mileage</v>
          </cell>
          <cell r="D10207" t="str">
            <v>E1</v>
          </cell>
          <cell r="E10207" t="str">
            <v/>
          </cell>
        </row>
        <row r="10208">
          <cell r="A10208" t="str">
            <v>A0998</v>
          </cell>
          <cell r="B10208" t="str">
            <v>Ambulance response/treatment</v>
          </cell>
          <cell r="D10208" t="str">
            <v>E1</v>
          </cell>
          <cell r="E10208" t="str">
            <v/>
          </cell>
        </row>
        <row r="10209">
          <cell r="A10209" t="str">
            <v>A0999</v>
          </cell>
          <cell r="B10209" t="str">
            <v>Unlisted ambulance service</v>
          </cell>
          <cell r="D10209" t="str">
            <v>A</v>
          </cell>
          <cell r="E10209" t="str">
            <v/>
          </cell>
        </row>
        <row r="10210">
          <cell r="A10210" t="str">
            <v>A4206</v>
          </cell>
          <cell r="B10210" t="str">
            <v>1 cc sterile syringe&amp;needle</v>
          </cell>
          <cell r="D10210" t="str">
            <v>N</v>
          </cell>
          <cell r="E10210" t="str">
            <v/>
          </cell>
        </row>
        <row r="10211">
          <cell r="A10211" t="str">
            <v>A4207</v>
          </cell>
          <cell r="B10211" t="str">
            <v>2 cc sterile syringe&amp;needle</v>
          </cell>
          <cell r="D10211" t="str">
            <v>N</v>
          </cell>
          <cell r="E10211" t="str">
            <v/>
          </cell>
        </row>
        <row r="10212">
          <cell r="A10212" t="str">
            <v>A4208</v>
          </cell>
          <cell r="B10212" t="str">
            <v>3 cc sterile syringe&amp;needle</v>
          </cell>
          <cell r="D10212" t="str">
            <v>N</v>
          </cell>
          <cell r="E10212" t="str">
            <v/>
          </cell>
        </row>
        <row r="10213">
          <cell r="A10213" t="str">
            <v>A4209</v>
          </cell>
          <cell r="B10213" t="str">
            <v>5+ cc sterile syringe&amp;needle</v>
          </cell>
          <cell r="D10213" t="str">
            <v>N</v>
          </cell>
          <cell r="E10213" t="str">
            <v/>
          </cell>
        </row>
        <row r="10214">
          <cell r="A10214" t="str">
            <v>A4210</v>
          </cell>
          <cell r="B10214" t="str">
            <v>Nonneedle injection device</v>
          </cell>
          <cell r="D10214" t="str">
            <v>E1</v>
          </cell>
          <cell r="E10214" t="str">
            <v/>
          </cell>
        </row>
        <row r="10215">
          <cell r="A10215" t="str">
            <v>A4211</v>
          </cell>
          <cell r="B10215" t="str">
            <v>Supp for self-adm injections</v>
          </cell>
          <cell r="D10215" t="str">
            <v>N</v>
          </cell>
          <cell r="E10215" t="str">
            <v/>
          </cell>
        </row>
        <row r="10216">
          <cell r="A10216" t="str">
            <v>A4212</v>
          </cell>
          <cell r="B10216" t="str">
            <v>Non coring needle or stylet</v>
          </cell>
          <cell r="D10216" t="str">
            <v>N</v>
          </cell>
          <cell r="E10216" t="str">
            <v/>
          </cell>
        </row>
        <row r="10217">
          <cell r="A10217" t="str">
            <v>A4213</v>
          </cell>
          <cell r="B10217" t="str">
            <v>20+ cc syringe only</v>
          </cell>
          <cell r="D10217" t="str">
            <v>N</v>
          </cell>
          <cell r="E10217" t="str">
            <v/>
          </cell>
        </row>
        <row r="10218">
          <cell r="A10218" t="str">
            <v>A4215</v>
          </cell>
          <cell r="B10218" t="str">
            <v>Sterile needle</v>
          </cell>
          <cell r="D10218" t="str">
            <v>N</v>
          </cell>
          <cell r="E10218" t="str">
            <v/>
          </cell>
        </row>
        <row r="10219">
          <cell r="A10219" t="str">
            <v>A4216</v>
          </cell>
          <cell r="B10219" t="str">
            <v>Sterile water/saline, 10 ml</v>
          </cell>
          <cell r="D10219" t="str">
            <v>N</v>
          </cell>
          <cell r="E10219" t="str">
            <v/>
          </cell>
        </row>
        <row r="10220">
          <cell r="A10220" t="str">
            <v>A4217</v>
          </cell>
          <cell r="B10220" t="str">
            <v>Sterile water/saline, 500 ml</v>
          </cell>
          <cell r="D10220" t="str">
            <v>N</v>
          </cell>
          <cell r="E10220" t="str">
            <v/>
          </cell>
        </row>
        <row r="10221">
          <cell r="A10221" t="str">
            <v>A4218</v>
          </cell>
          <cell r="B10221" t="str">
            <v>Sterile saline or water</v>
          </cell>
          <cell r="D10221" t="str">
            <v>N</v>
          </cell>
          <cell r="E10221" t="str">
            <v/>
          </cell>
        </row>
        <row r="10222">
          <cell r="A10222" t="str">
            <v>A4220</v>
          </cell>
          <cell r="B10222" t="str">
            <v>Infusion pump refill kit</v>
          </cell>
          <cell r="D10222" t="str">
            <v>N</v>
          </cell>
          <cell r="E10222" t="str">
            <v/>
          </cell>
        </row>
        <row r="10223">
          <cell r="A10223" t="str">
            <v>A4221</v>
          </cell>
          <cell r="B10223" t="str">
            <v>Supp non-insulin inf cath/wk</v>
          </cell>
          <cell r="D10223" t="str">
            <v>N</v>
          </cell>
          <cell r="E10223" t="str">
            <v/>
          </cell>
        </row>
        <row r="10224">
          <cell r="A10224" t="str">
            <v>A4222</v>
          </cell>
          <cell r="B10224" t="str">
            <v>Infusion supplies with pump</v>
          </cell>
          <cell r="D10224" t="str">
            <v>N</v>
          </cell>
          <cell r="E10224" t="str">
            <v/>
          </cell>
        </row>
        <row r="10225">
          <cell r="A10225" t="str">
            <v>A4223</v>
          </cell>
          <cell r="B10225" t="str">
            <v>Infusion supplies w/o pump</v>
          </cell>
          <cell r="D10225" t="str">
            <v>N</v>
          </cell>
          <cell r="E10225" t="str">
            <v/>
          </cell>
        </row>
        <row r="10226">
          <cell r="A10226" t="str">
            <v>A4224</v>
          </cell>
          <cell r="B10226" t="str">
            <v>Supply insulin inf cath/wk</v>
          </cell>
          <cell r="C10226" t="str">
            <v>NI</v>
          </cell>
          <cell r="D10226" t="str">
            <v>N</v>
          </cell>
          <cell r="E10226" t="str">
            <v/>
          </cell>
          <cell r="K10226">
            <v>42736</v>
          </cell>
          <cell r="M10226" t="str">
            <v>*</v>
          </cell>
        </row>
        <row r="10227">
          <cell r="A10227" t="str">
            <v>A4225</v>
          </cell>
          <cell r="B10227" t="str">
            <v>Sup/ext insulin inf pump syr</v>
          </cell>
          <cell r="C10227" t="str">
            <v>NI</v>
          </cell>
          <cell r="D10227" t="str">
            <v>N</v>
          </cell>
          <cell r="E10227" t="str">
            <v/>
          </cell>
          <cell r="K10227">
            <v>42736</v>
          </cell>
          <cell r="M10227" t="str">
            <v>*</v>
          </cell>
        </row>
        <row r="10228">
          <cell r="A10228" t="str">
            <v>A4230</v>
          </cell>
          <cell r="B10228" t="str">
            <v>Infus insulin pump non needl</v>
          </cell>
          <cell r="D10228" t="str">
            <v>N</v>
          </cell>
          <cell r="E10228" t="str">
            <v/>
          </cell>
        </row>
        <row r="10229">
          <cell r="A10229" t="str">
            <v>A4231</v>
          </cell>
          <cell r="B10229" t="str">
            <v>Infusion insulin pump needle</v>
          </cell>
          <cell r="D10229" t="str">
            <v>N</v>
          </cell>
          <cell r="E10229" t="str">
            <v/>
          </cell>
        </row>
        <row r="10230">
          <cell r="A10230" t="str">
            <v>A4232</v>
          </cell>
          <cell r="B10230" t="str">
            <v>Syringe w/needle insulin 3cc</v>
          </cell>
          <cell r="D10230" t="str">
            <v>E1</v>
          </cell>
          <cell r="E10230" t="str">
            <v/>
          </cell>
        </row>
        <row r="10231">
          <cell r="A10231" t="str">
            <v>A4233</v>
          </cell>
          <cell r="B10231" t="str">
            <v>Alkalin batt for glucose mon</v>
          </cell>
          <cell r="D10231" t="str">
            <v>E1</v>
          </cell>
          <cell r="E10231" t="str">
            <v/>
          </cell>
        </row>
        <row r="10232">
          <cell r="A10232" t="str">
            <v>A4234</v>
          </cell>
          <cell r="B10232" t="str">
            <v>J-cell batt for glucose mon</v>
          </cell>
          <cell r="D10232" t="str">
            <v>E1</v>
          </cell>
          <cell r="E10232" t="str">
            <v/>
          </cell>
        </row>
        <row r="10233">
          <cell r="A10233" t="str">
            <v>A4235</v>
          </cell>
          <cell r="B10233" t="str">
            <v>Lithium batt for glucose mon</v>
          </cell>
          <cell r="D10233" t="str">
            <v>E1</v>
          </cell>
          <cell r="E10233" t="str">
            <v/>
          </cell>
        </row>
        <row r="10234">
          <cell r="A10234" t="str">
            <v>A4236</v>
          </cell>
          <cell r="B10234" t="str">
            <v>Silvr oxide batt glucose mon</v>
          </cell>
          <cell r="D10234" t="str">
            <v>E1</v>
          </cell>
          <cell r="E10234" t="str">
            <v/>
          </cell>
        </row>
        <row r="10235">
          <cell r="A10235" t="str">
            <v>A4244</v>
          </cell>
          <cell r="B10235" t="str">
            <v>Alcohol or peroxide per pint</v>
          </cell>
          <cell r="D10235" t="str">
            <v>N</v>
          </cell>
          <cell r="E10235" t="str">
            <v/>
          </cell>
        </row>
        <row r="10236">
          <cell r="A10236" t="str">
            <v>A4245</v>
          </cell>
          <cell r="B10236" t="str">
            <v>Alcohol wipes per box</v>
          </cell>
          <cell r="D10236" t="str">
            <v>N</v>
          </cell>
          <cell r="E10236" t="str">
            <v/>
          </cell>
        </row>
        <row r="10237">
          <cell r="A10237" t="str">
            <v>A4246</v>
          </cell>
          <cell r="B10237" t="str">
            <v>Betadine/phisohex solution</v>
          </cell>
          <cell r="D10237" t="str">
            <v>N</v>
          </cell>
          <cell r="E10237" t="str">
            <v/>
          </cell>
        </row>
        <row r="10238">
          <cell r="A10238" t="str">
            <v>A4247</v>
          </cell>
          <cell r="B10238" t="str">
            <v>Betadine/iodine swabs/wipes</v>
          </cell>
          <cell r="D10238" t="str">
            <v>N</v>
          </cell>
          <cell r="E10238" t="str">
            <v/>
          </cell>
        </row>
        <row r="10239">
          <cell r="A10239" t="str">
            <v>A4248</v>
          </cell>
          <cell r="B10239" t="str">
            <v>Chlorhexidine antisept</v>
          </cell>
          <cell r="D10239" t="str">
            <v>N</v>
          </cell>
          <cell r="E10239" t="str">
            <v/>
          </cell>
        </row>
        <row r="10240">
          <cell r="A10240" t="str">
            <v>A4250</v>
          </cell>
          <cell r="B10240" t="str">
            <v>Urine reagent strips/tablets</v>
          </cell>
          <cell r="D10240" t="str">
            <v>E1</v>
          </cell>
          <cell r="E10240" t="str">
            <v/>
          </cell>
        </row>
        <row r="10241">
          <cell r="A10241" t="str">
            <v>A4252</v>
          </cell>
          <cell r="B10241" t="str">
            <v>Blood ketone test or strip</v>
          </cell>
          <cell r="D10241" t="str">
            <v>E1</v>
          </cell>
          <cell r="E10241" t="str">
            <v/>
          </cell>
        </row>
        <row r="10242">
          <cell r="A10242" t="str">
            <v>A4253</v>
          </cell>
          <cell r="B10242" t="str">
            <v>Blood glucose/reagent strips</v>
          </cell>
          <cell r="D10242" t="str">
            <v>N</v>
          </cell>
          <cell r="E10242" t="str">
            <v/>
          </cell>
        </row>
        <row r="10243">
          <cell r="A10243" t="str">
            <v>A4255</v>
          </cell>
          <cell r="B10243" t="str">
            <v>Glucose monitor platforms</v>
          </cell>
          <cell r="D10243" t="str">
            <v>N</v>
          </cell>
          <cell r="E10243" t="str">
            <v/>
          </cell>
        </row>
        <row r="10244">
          <cell r="A10244" t="str">
            <v>A4256</v>
          </cell>
          <cell r="B10244" t="str">
            <v>Calibrator solution/chips</v>
          </cell>
          <cell r="D10244" t="str">
            <v>N</v>
          </cell>
          <cell r="E10244" t="str">
            <v/>
          </cell>
        </row>
        <row r="10245">
          <cell r="A10245" t="str">
            <v>A4257</v>
          </cell>
          <cell r="B10245" t="str">
            <v>Replace lensshield cartridge</v>
          </cell>
          <cell r="D10245" t="str">
            <v>E1</v>
          </cell>
          <cell r="E10245" t="str">
            <v/>
          </cell>
        </row>
        <row r="10246">
          <cell r="A10246" t="str">
            <v>A4258</v>
          </cell>
          <cell r="B10246" t="str">
            <v>Lancet device each</v>
          </cell>
          <cell r="D10246" t="str">
            <v>N</v>
          </cell>
          <cell r="E10246" t="str">
            <v/>
          </cell>
        </row>
        <row r="10247">
          <cell r="A10247" t="str">
            <v>A4259</v>
          </cell>
          <cell r="B10247" t="str">
            <v>Lancets per box</v>
          </cell>
          <cell r="D10247" t="str">
            <v>N</v>
          </cell>
          <cell r="E10247" t="str">
            <v/>
          </cell>
        </row>
        <row r="10248">
          <cell r="A10248" t="str">
            <v>A4261</v>
          </cell>
          <cell r="B10248" t="str">
            <v>Cervical cap contraceptive</v>
          </cell>
          <cell r="D10248" t="str">
            <v>E1</v>
          </cell>
          <cell r="E10248" t="str">
            <v/>
          </cell>
        </row>
        <row r="10249">
          <cell r="A10249" t="str">
            <v>A4262</v>
          </cell>
          <cell r="B10249" t="str">
            <v>Temporary tear duct plug</v>
          </cell>
          <cell r="D10249" t="str">
            <v>N</v>
          </cell>
          <cell r="E10249" t="str">
            <v/>
          </cell>
        </row>
        <row r="10250">
          <cell r="A10250" t="str">
            <v>A4263</v>
          </cell>
          <cell r="B10250" t="str">
            <v>Permanent tear duct plug</v>
          </cell>
          <cell r="D10250" t="str">
            <v>N</v>
          </cell>
          <cell r="E10250" t="str">
            <v/>
          </cell>
        </row>
        <row r="10251">
          <cell r="A10251" t="str">
            <v>A4264</v>
          </cell>
          <cell r="B10251" t="str">
            <v>Intratubal occlusion device</v>
          </cell>
          <cell r="D10251" t="str">
            <v>E1</v>
          </cell>
          <cell r="E10251" t="str">
            <v/>
          </cell>
        </row>
        <row r="10252">
          <cell r="A10252" t="str">
            <v>A4265</v>
          </cell>
          <cell r="B10252" t="str">
            <v>Paraffin</v>
          </cell>
          <cell r="D10252" t="str">
            <v>N</v>
          </cell>
          <cell r="E10252" t="str">
            <v/>
          </cell>
        </row>
        <row r="10253">
          <cell r="A10253" t="str">
            <v>A4266</v>
          </cell>
          <cell r="B10253" t="str">
            <v>Diaphragm</v>
          </cell>
          <cell r="D10253" t="str">
            <v>E1</v>
          </cell>
          <cell r="E10253" t="str">
            <v/>
          </cell>
        </row>
        <row r="10254">
          <cell r="A10254" t="str">
            <v>A4267</v>
          </cell>
          <cell r="B10254" t="str">
            <v>Male condom</v>
          </cell>
          <cell r="D10254" t="str">
            <v>E1</v>
          </cell>
          <cell r="E10254" t="str">
            <v/>
          </cell>
        </row>
        <row r="10255">
          <cell r="A10255" t="str">
            <v>A4268</v>
          </cell>
          <cell r="B10255" t="str">
            <v>Female condom</v>
          </cell>
          <cell r="D10255" t="str">
            <v>E1</v>
          </cell>
          <cell r="E10255" t="str">
            <v/>
          </cell>
        </row>
        <row r="10256">
          <cell r="A10256" t="str">
            <v>A4269</v>
          </cell>
          <cell r="B10256" t="str">
            <v>Spermicide</v>
          </cell>
          <cell r="D10256" t="str">
            <v>E1</v>
          </cell>
          <cell r="E10256" t="str">
            <v/>
          </cell>
        </row>
        <row r="10257">
          <cell r="A10257" t="str">
            <v>A4270</v>
          </cell>
          <cell r="B10257" t="str">
            <v>Disposable endoscope sheath</v>
          </cell>
          <cell r="D10257" t="str">
            <v>N</v>
          </cell>
          <cell r="E10257" t="str">
            <v/>
          </cell>
        </row>
        <row r="10258">
          <cell r="A10258" t="str">
            <v>A4280</v>
          </cell>
          <cell r="B10258" t="str">
            <v>Brst prsths adhsv attchmnt</v>
          </cell>
          <cell r="D10258" t="str">
            <v>N</v>
          </cell>
          <cell r="E10258" t="str">
            <v/>
          </cell>
        </row>
        <row r="10259">
          <cell r="A10259" t="str">
            <v>A4281</v>
          </cell>
          <cell r="B10259" t="str">
            <v>Replacement breastpump tube</v>
          </cell>
          <cell r="D10259" t="str">
            <v>E1</v>
          </cell>
          <cell r="E10259" t="str">
            <v/>
          </cell>
        </row>
        <row r="10260">
          <cell r="A10260" t="str">
            <v>A4282</v>
          </cell>
          <cell r="B10260" t="str">
            <v>Replacement breastpump adpt</v>
          </cell>
          <cell r="D10260" t="str">
            <v>E1</v>
          </cell>
          <cell r="E10260" t="str">
            <v/>
          </cell>
        </row>
        <row r="10261">
          <cell r="A10261" t="str">
            <v>A4283</v>
          </cell>
          <cell r="B10261" t="str">
            <v>Replacement breastpump cap</v>
          </cell>
          <cell r="D10261" t="str">
            <v>E1</v>
          </cell>
          <cell r="E10261" t="str">
            <v/>
          </cell>
        </row>
        <row r="10262">
          <cell r="A10262" t="str">
            <v>A4284</v>
          </cell>
          <cell r="B10262" t="str">
            <v>Replcmnt breast pump shield</v>
          </cell>
          <cell r="D10262" t="str">
            <v>E1</v>
          </cell>
          <cell r="E10262" t="str">
            <v/>
          </cell>
        </row>
        <row r="10263">
          <cell r="A10263" t="str">
            <v>A4285</v>
          </cell>
          <cell r="B10263" t="str">
            <v>Replcmnt breast pump bottle</v>
          </cell>
          <cell r="D10263" t="str">
            <v>E1</v>
          </cell>
          <cell r="E10263" t="str">
            <v/>
          </cell>
        </row>
        <row r="10264">
          <cell r="A10264" t="str">
            <v>A4286</v>
          </cell>
          <cell r="B10264" t="str">
            <v>Replcmnt breastpump lok ring</v>
          </cell>
          <cell r="D10264" t="str">
            <v>E1</v>
          </cell>
          <cell r="E10264" t="str">
            <v/>
          </cell>
        </row>
        <row r="10265">
          <cell r="A10265" t="str">
            <v>A4290</v>
          </cell>
          <cell r="B10265" t="str">
            <v>Sacral nerve stim test lead</v>
          </cell>
          <cell r="D10265" t="str">
            <v>N</v>
          </cell>
          <cell r="E10265" t="str">
            <v/>
          </cell>
        </row>
        <row r="10266">
          <cell r="A10266" t="str">
            <v>A4300</v>
          </cell>
          <cell r="B10266" t="str">
            <v>Cath impl vasc access portal</v>
          </cell>
          <cell r="D10266" t="str">
            <v>N</v>
          </cell>
          <cell r="E10266" t="str">
            <v/>
          </cell>
        </row>
        <row r="10267">
          <cell r="A10267" t="str">
            <v>A4301</v>
          </cell>
          <cell r="B10267" t="str">
            <v>Implantable access syst perc</v>
          </cell>
          <cell r="D10267" t="str">
            <v>N</v>
          </cell>
          <cell r="E10267" t="str">
            <v/>
          </cell>
        </row>
        <row r="10268">
          <cell r="A10268" t="str">
            <v>A4305</v>
          </cell>
          <cell r="B10268" t="str">
            <v>Drug delivery system &gt;=50 ml</v>
          </cell>
          <cell r="D10268" t="str">
            <v>N</v>
          </cell>
          <cell r="E10268" t="str">
            <v/>
          </cell>
        </row>
        <row r="10269">
          <cell r="A10269" t="str">
            <v>A4306</v>
          </cell>
          <cell r="B10269" t="str">
            <v>Drug delivery system &lt;=50 ml</v>
          </cell>
          <cell r="D10269" t="str">
            <v>N</v>
          </cell>
          <cell r="E10269" t="str">
            <v/>
          </cell>
        </row>
        <row r="10270">
          <cell r="A10270" t="str">
            <v>A4310</v>
          </cell>
          <cell r="B10270" t="str">
            <v>Insert tray w/o bag/cath</v>
          </cell>
          <cell r="D10270" t="str">
            <v>N</v>
          </cell>
          <cell r="E10270" t="str">
            <v/>
          </cell>
        </row>
        <row r="10271">
          <cell r="A10271" t="str">
            <v>A4311</v>
          </cell>
          <cell r="B10271" t="str">
            <v>Catheter w/o bag 2-way latex</v>
          </cell>
          <cell r="D10271" t="str">
            <v>N</v>
          </cell>
          <cell r="E10271" t="str">
            <v/>
          </cell>
        </row>
        <row r="10272">
          <cell r="A10272" t="str">
            <v>A4312</v>
          </cell>
          <cell r="B10272" t="str">
            <v>Cath w/o bag 2-way silicone</v>
          </cell>
          <cell r="D10272" t="str">
            <v>N</v>
          </cell>
          <cell r="E10272" t="str">
            <v/>
          </cell>
        </row>
        <row r="10273">
          <cell r="A10273" t="str">
            <v>A4313</v>
          </cell>
          <cell r="B10273" t="str">
            <v>Catheter w/bag 3-way</v>
          </cell>
          <cell r="D10273" t="str">
            <v>N</v>
          </cell>
          <cell r="E10273" t="str">
            <v/>
          </cell>
        </row>
        <row r="10274">
          <cell r="A10274" t="str">
            <v>A4314</v>
          </cell>
          <cell r="B10274" t="str">
            <v>Cath w/drainage 2-way latex</v>
          </cell>
          <cell r="D10274" t="str">
            <v>N</v>
          </cell>
          <cell r="E10274" t="str">
            <v/>
          </cell>
        </row>
        <row r="10275">
          <cell r="A10275" t="str">
            <v>A4315</v>
          </cell>
          <cell r="B10275" t="str">
            <v>Cath w/drainage 2-way silcne</v>
          </cell>
          <cell r="D10275" t="str">
            <v>N</v>
          </cell>
          <cell r="E10275" t="str">
            <v/>
          </cell>
        </row>
        <row r="10276">
          <cell r="A10276" t="str">
            <v>A4316</v>
          </cell>
          <cell r="B10276" t="str">
            <v>Cath w/drainage 3-way</v>
          </cell>
          <cell r="D10276" t="str">
            <v>N</v>
          </cell>
          <cell r="E10276" t="str">
            <v/>
          </cell>
        </row>
        <row r="10277">
          <cell r="A10277" t="str">
            <v>A4320</v>
          </cell>
          <cell r="B10277" t="str">
            <v>Irrigation tray</v>
          </cell>
          <cell r="D10277" t="str">
            <v>N</v>
          </cell>
          <cell r="E10277" t="str">
            <v/>
          </cell>
        </row>
        <row r="10278">
          <cell r="A10278" t="str">
            <v>A4321</v>
          </cell>
          <cell r="B10278" t="str">
            <v>Cath therapeutic irrig agent</v>
          </cell>
          <cell r="D10278" t="str">
            <v>N</v>
          </cell>
          <cell r="E10278" t="str">
            <v/>
          </cell>
        </row>
        <row r="10279">
          <cell r="A10279" t="str">
            <v>A4322</v>
          </cell>
          <cell r="B10279" t="str">
            <v>Irrigation syringe</v>
          </cell>
          <cell r="D10279" t="str">
            <v>N</v>
          </cell>
          <cell r="E10279" t="str">
            <v/>
          </cell>
        </row>
        <row r="10280">
          <cell r="A10280" t="str">
            <v>A4326</v>
          </cell>
          <cell r="B10280" t="str">
            <v>Male external catheter</v>
          </cell>
          <cell r="D10280" t="str">
            <v>N</v>
          </cell>
          <cell r="E10280" t="str">
            <v/>
          </cell>
        </row>
        <row r="10281">
          <cell r="A10281" t="str">
            <v>A4327</v>
          </cell>
          <cell r="B10281" t="str">
            <v>Fem urinary collect dev cup</v>
          </cell>
          <cell r="D10281" t="str">
            <v>N</v>
          </cell>
          <cell r="E10281" t="str">
            <v/>
          </cell>
        </row>
        <row r="10282">
          <cell r="A10282" t="str">
            <v>A4328</v>
          </cell>
          <cell r="B10282" t="str">
            <v>Fem urinary collect pouch</v>
          </cell>
          <cell r="D10282" t="str">
            <v>N</v>
          </cell>
          <cell r="E10282" t="str">
            <v/>
          </cell>
        </row>
        <row r="10283">
          <cell r="A10283" t="str">
            <v>A4330</v>
          </cell>
          <cell r="B10283" t="str">
            <v>Stool collection pouch</v>
          </cell>
          <cell r="D10283" t="str">
            <v>N</v>
          </cell>
          <cell r="E10283" t="str">
            <v/>
          </cell>
        </row>
        <row r="10284">
          <cell r="A10284" t="str">
            <v>A4331</v>
          </cell>
          <cell r="B10284" t="str">
            <v>Extension drainage tubing</v>
          </cell>
          <cell r="D10284" t="str">
            <v>N</v>
          </cell>
          <cell r="E10284" t="str">
            <v/>
          </cell>
        </row>
        <row r="10285">
          <cell r="A10285" t="str">
            <v>A4332</v>
          </cell>
          <cell r="B10285" t="str">
            <v>Lube sterile packet</v>
          </cell>
          <cell r="D10285" t="str">
            <v>N</v>
          </cell>
          <cell r="E10285" t="str">
            <v/>
          </cell>
        </row>
        <row r="10286">
          <cell r="A10286" t="str">
            <v>A4333</v>
          </cell>
          <cell r="B10286" t="str">
            <v>Urinary cath anchor device</v>
          </cell>
          <cell r="D10286" t="str">
            <v>N</v>
          </cell>
          <cell r="E10286" t="str">
            <v/>
          </cell>
        </row>
        <row r="10287">
          <cell r="A10287" t="str">
            <v>A4334</v>
          </cell>
          <cell r="B10287" t="str">
            <v>Urinary cath leg strap</v>
          </cell>
          <cell r="D10287" t="str">
            <v>N</v>
          </cell>
          <cell r="E10287" t="str">
            <v/>
          </cell>
        </row>
        <row r="10288">
          <cell r="A10288" t="str">
            <v>A4335</v>
          </cell>
          <cell r="B10288" t="str">
            <v>Incontinence supply</v>
          </cell>
          <cell r="D10288" t="str">
            <v>N</v>
          </cell>
          <cell r="E10288" t="str">
            <v/>
          </cell>
        </row>
        <row r="10289">
          <cell r="A10289" t="str">
            <v>A4336</v>
          </cell>
          <cell r="B10289" t="str">
            <v>Urethral insert</v>
          </cell>
          <cell r="D10289" t="str">
            <v>N</v>
          </cell>
          <cell r="E10289" t="str">
            <v/>
          </cell>
        </row>
        <row r="10290">
          <cell r="A10290" t="str">
            <v>A4337</v>
          </cell>
          <cell r="B10290" t="str">
            <v>Incontinent rectal insert</v>
          </cell>
          <cell r="D10290" t="str">
            <v>N</v>
          </cell>
          <cell r="E10290" t="str">
            <v/>
          </cell>
        </row>
        <row r="10291">
          <cell r="A10291" t="str">
            <v>A4338</v>
          </cell>
          <cell r="B10291" t="str">
            <v>Indwelling catheter latex</v>
          </cell>
          <cell r="D10291" t="str">
            <v>N</v>
          </cell>
          <cell r="E10291" t="str">
            <v/>
          </cell>
        </row>
        <row r="10292">
          <cell r="A10292" t="str">
            <v>A4340</v>
          </cell>
          <cell r="B10292" t="str">
            <v>Indwelling catheter special</v>
          </cell>
          <cell r="D10292" t="str">
            <v>N</v>
          </cell>
          <cell r="E10292" t="str">
            <v/>
          </cell>
        </row>
        <row r="10293">
          <cell r="A10293" t="str">
            <v>A4344</v>
          </cell>
          <cell r="B10293" t="str">
            <v>Cath indw foley 2 way silicn</v>
          </cell>
          <cell r="D10293" t="str">
            <v>N</v>
          </cell>
          <cell r="E10293" t="str">
            <v/>
          </cell>
        </row>
        <row r="10294">
          <cell r="A10294" t="str">
            <v>A4346</v>
          </cell>
          <cell r="B10294" t="str">
            <v>Cath indw foley 3 way</v>
          </cell>
          <cell r="D10294" t="str">
            <v>N</v>
          </cell>
          <cell r="E10294" t="str">
            <v/>
          </cell>
        </row>
        <row r="10295">
          <cell r="A10295" t="str">
            <v>A4349</v>
          </cell>
          <cell r="B10295" t="str">
            <v>Disposable male external cat</v>
          </cell>
          <cell r="D10295" t="str">
            <v>N</v>
          </cell>
          <cell r="E10295" t="str">
            <v/>
          </cell>
        </row>
        <row r="10296">
          <cell r="A10296" t="str">
            <v>A4351</v>
          </cell>
          <cell r="B10296" t="str">
            <v>Straight tip urine catheter</v>
          </cell>
          <cell r="D10296" t="str">
            <v>N</v>
          </cell>
          <cell r="E10296" t="str">
            <v/>
          </cell>
        </row>
        <row r="10297">
          <cell r="A10297" t="str">
            <v>A4352</v>
          </cell>
          <cell r="B10297" t="str">
            <v>Coude tip urinary catheter</v>
          </cell>
          <cell r="D10297" t="str">
            <v>N</v>
          </cell>
          <cell r="E10297" t="str">
            <v/>
          </cell>
        </row>
        <row r="10298">
          <cell r="A10298" t="str">
            <v>A4353</v>
          </cell>
          <cell r="B10298" t="str">
            <v>Intermittent urinary cath</v>
          </cell>
          <cell r="D10298" t="str">
            <v>N</v>
          </cell>
          <cell r="E10298" t="str">
            <v/>
          </cell>
        </row>
        <row r="10299">
          <cell r="A10299" t="str">
            <v>A4354</v>
          </cell>
          <cell r="B10299" t="str">
            <v>Cath insertion tray w/bag</v>
          </cell>
          <cell r="D10299" t="str">
            <v>N</v>
          </cell>
          <cell r="E10299" t="str">
            <v/>
          </cell>
        </row>
        <row r="10300">
          <cell r="A10300" t="str">
            <v>A4355</v>
          </cell>
          <cell r="B10300" t="str">
            <v>Bladder irrigation tubing</v>
          </cell>
          <cell r="D10300" t="str">
            <v>N</v>
          </cell>
          <cell r="E10300" t="str">
            <v/>
          </cell>
        </row>
        <row r="10301">
          <cell r="A10301" t="str">
            <v>A4356</v>
          </cell>
          <cell r="B10301" t="str">
            <v>Ext ureth clmp or compr dvc</v>
          </cell>
          <cell r="D10301" t="str">
            <v>N</v>
          </cell>
          <cell r="E10301" t="str">
            <v/>
          </cell>
        </row>
        <row r="10302">
          <cell r="A10302" t="str">
            <v>A4357</v>
          </cell>
          <cell r="B10302" t="str">
            <v>Bedside drainage bag</v>
          </cell>
          <cell r="D10302" t="str">
            <v>N</v>
          </cell>
          <cell r="E10302" t="str">
            <v/>
          </cell>
        </row>
        <row r="10303">
          <cell r="A10303" t="str">
            <v>A4358</v>
          </cell>
          <cell r="B10303" t="str">
            <v>Urinary leg or abdomen bag</v>
          </cell>
          <cell r="D10303" t="str">
            <v>N</v>
          </cell>
          <cell r="E10303" t="str">
            <v/>
          </cell>
        </row>
        <row r="10304">
          <cell r="A10304" t="str">
            <v>A4360</v>
          </cell>
          <cell r="B10304" t="str">
            <v>Disposable ext urethral dev</v>
          </cell>
          <cell r="D10304" t="str">
            <v>N</v>
          </cell>
          <cell r="E10304" t="str">
            <v/>
          </cell>
        </row>
        <row r="10305">
          <cell r="A10305" t="str">
            <v>A4361</v>
          </cell>
          <cell r="B10305" t="str">
            <v>Ostomy face plate</v>
          </cell>
          <cell r="D10305" t="str">
            <v>N</v>
          </cell>
          <cell r="E10305" t="str">
            <v/>
          </cell>
        </row>
        <row r="10306">
          <cell r="A10306" t="str">
            <v>A4362</v>
          </cell>
          <cell r="B10306" t="str">
            <v>Solid skin barrier</v>
          </cell>
          <cell r="D10306" t="str">
            <v>N</v>
          </cell>
          <cell r="E10306" t="str">
            <v/>
          </cell>
        </row>
        <row r="10307">
          <cell r="A10307" t="str">
            <v>A4363</v>
          </cell>
          <cell r="B10307" t="str">
            <v>Ostomy clamp, replacement</v>
          </cell>
          <cell r="D10307" t="str">
            <v>E1</v>
          </cell>
          <cell r="E10307" t="str">
            <v/>
          </cell>
        </row>
        <row r="10308">
          <cell r="A10308" t="str">
            <v>A4364</v>
          </cell>
          <cell r="B10308" t="str">
            <v>Adhesive, liquid or equal</v>
          </cell>
          <cell r="D10308" t="str">
            <v>N</v>
          </cell>
          <cell r="E10308" t="str">
            <v/>
          </cell>
        </row>
        <row r="10309">
          <cell r="A10309" t="str">
            <v>A4366</v>
          </cell>
          <cell r="B10309" t="str">
            <v>Ostomy vent</v>
          </cell>
          <cell r="D10309" t="str">
            <v>N</v>
          </cell>
          <cell r="E10309" t="str">
            <v/>
          </cell>
        </row>
        <row r="10310">
          <cell r="A10310" t="str">
            <v>A4367</v>
          </cell>
          <cell r="B10310" t="str">
            <v>Ostomy belt</v>
          </cell>
          <cell r="D10310" t="str">
            <v>N</v>
          </cell>
          <cell r="E10310" t="str">
            <v/>
          </cell>
        </row>
        <row r="10311">
          <cell r="A10311" t="str">
            <v>A4368</v>
          </cell>
          <cell r="B10311" t="str">
            <v>Ostomy filter</v>
          </cell>
          <cell r="D10311" t="str">
            <v>N</v>
          </cell>
          <cell r="E10311" t="str">
            <v/>
          </cell>
        </row>
        <row r="10312">
          <cell r="A10312" t="str">
            <v>A4369</v>
          </cell>
          <cell r="B10312" t="str">
            <v>Skin barrier liquid per oz</v>
          </cell>
          <cell r="D10312" t="str">
            <v>N</v>
          </cell>
          <cell r="E10312" t="str">
            <v/>
          </cell>
        </row>
        <row r="10313">
          <cell r="A10313" t="str">
            <v>A4371</v>
          </cell>
          <cell r="B10313" t="str">
            <v>Skin barrier powder per oz</v>
          </cell>
          <cell r="D10313" t="str">
            <v>N</v>
          </cell>
          <cell r="E10313" t="str">
            <v/>
          </cell>
        </row>
        <row r="10314">
          <cell r="A10314" t="str">
            <v>A4372</v>
          </cell>
          <cell r="B10314" t="str">
            <v>Skin barrier solid 4x4 equiv</v>
          </cell>
          <cell r="D10314" t="str">
            <v>N</v>
          </cell>
          <cell r="E10314" t="str">
            <v/>
          </cell>
        </row>
        <row r="10315">
          <cell r="A10315" t="str">
            <v>A4373</v>
          </cell>
          <cell r="B10315" t="str">
            <v>Skin barrier with flange</v>
          </cell>
          <cell r="D10315" t="str">
            <v>N</v>
          </cell>
          <cell r="E10315" t="str">
            <v/>
          </cell>
        </row>
        <row r="10316">
          <cell r="A10316" t="str">
            <v>A4375</v>
          </cell>
          <cell r="B10316" t="str">
            <v>Drainable plastic pch w fcpl</v>
          </cell>
          <cell r="D10316" t="str">
            <v>N</v>
          </cell>
          <cell r="E10316" t="str">
            <v/>
          </cell>
        </row>
        <row r="10317">
          <cell r="A10317" t="str">
            <v>A4376</v>
          </cell>
          <cell r="B10317" t="str">
            <v>Drainable rubber pch w fcplt</v>
          </cell>
          <cell r="D10317" t="str">
            <v>N</v>
          </cell>
          <cell r="E10317" t="str">
            <v/>
          </cell>
        </row>
        <row r="10318">
          <cell r="A10318" t="str">
            <v>A4377</v>
          </cell>
          <cell r="B10318" t="str">
            <v>Drainable plstic pch w/o fp</v>
          </cell>
          <cell r="D10318" t="str">
            <v>N</v>
          </cell>
          <cell r="E10318" t="str">
            <v/>
          </cell>
        </row>
        <row r="10319">
          <cell r="A10319" t="str">
            <v>A4378</v>
          </cell>
          <cell r="B10319" t="str">
            <v>Drainable rubber pch w/o fp</v>
          </cell>
          <cell r="D10319" t="str">
            <v>N</v>
          </cell>
          <cell r="E10319" t="str">
            <v/>
          </cell>
        </row>
        <row r="10320">
          <cell r="A10320" t="str">
            <v>A4379</v>
          </cell>
          <cell r="B10320" t="str">
            <v>Urinary plastic pouch w fcpl</v>
          </cell>
          <cell r="D10320" t="str">
            <v>N</v>
          </cell>
          <cell r="E10320" t="str">
            <v/>
          </cell>
        </row>
        <row r="10321">
          <cell r="A10321" t="str">
            <v>A4380</v>
          </cell>
          <cell r="B10321" t="str">
            <v>Urinary rubber pouch w fcplt</v>
          </cell>
          <cell r="D10321" t="str">
            <v>N</v>
          </cell>
          <cell r="E10321" t="str">
            <v/>
          </cell>
        </row>
        <row r="10322">
          <cell r="A10322" t="str">
            <v>A4381</v>
          </cell>
          <cell r="B10322" t="str">
            <v>Urinary plastic pouch w/o fp</v>
          </cell>
          <cell r="D10322" t="str">
            <v>N</v>
          </cell>
          <cell r="E10322" t="str">
            <v/>
          </cell>
        </row>
        <row r="10323">
          <cell r="A10323" t="str">
            <v>A4382</v>
          </cell>
          <cell r="B10323" t="str">
            <v>Urinary hvy plstc pch w/o fp</v>
          </cell>
          <cell r="D10323" t="str">
            <v>N</v>
          </cell>
          <cell r="E10323" t="str">
            <v/>
          </cell>
        </row>
        <row r="10324">
          <cell r="A10324" t="str">
            <v>A4383</v>
          </cell>
          <cell r="B10324" t="str">
            <v>Urinary rubber pouch w/o fp</v>
          </cell>
          <cell r="D10324" t="str">
            <v>N</v>
          </cell>
          <cell r="E10324" t="str">
            <v/>
          </cell>
        </row>
        <row r="10325">
          <cell r="A10325" t="str">
            <v>A4384</v>
          </cell>
          <cell r="B10325" t="str">
            <v>Ostomy faceplt/silicone ring</v>
          </cell>
          <cell r="D10325" t="str">
            <v>N</v>
          </cell>
          <cell r="E10325" t="str">
            <v/>
          </cell>
        </row>
        <row r="10326">
          <cell r="A10326" t="str">
            <v>A4385</v>
          </cell>
          <cell r="B10326" t="str">
            <v>Ost skn barrier sld ext wear</v>
          </cell>
          <cell r="D10326" t="str">
            <v>N</v>
          </cell>
          <cell r="E10326" t="str">
            <v/>
          </cell>
        </row>
        <row r="10327">
          <cell r="A10327" t="str">
            <v>A4387</v>
          </cell>
          <cell r="B10327" t="str">
            <v>Ost clsd pouch w att st barr</v>
          </cell>
          <cell r="D10327" t="str">
            <v>N</v>
          </cell>
          <cell r="E10327" t="str">
            <v/>
          </cell>
        </row>
        <row r="10328">
          <cell r="A10328" t="str">
            <v>A4388</v>
          </cell>
          <cell r="B10328" t="str">
            <v>Drainable pch w ex wear barr</v>
          </cell>
          <cell r="D10328" t="str">
            <v>N</v>
          </cell>
          <cell r="E10328" t="str">
            <v/>
          </cell>
        </row>
        <row r="10329">
          <cell r="A10329" t="str">
            <v>A4389</v>
          </cell>
          <cell r="B10329" t="str">
            <v>Drainable pch w st wear barr</v>
          </cell>
          <cell r="D10329" t="str">
            <v>N</v>
          </cell>
          <cell r="E10329" t="str">
            <v/>
          </cell>
        </row>
        <row r="10330">
          <cell r="A10330" t="str">
            <v>A4390</v>
          </cell>
          <cell r="B10330" t="str">
            <v>Drainable pch ex wear convex</v>
          </cell>
          <cell r="D10330" t="str">
            <v>N</v>
          </cell>
          <cell r="E10330" t="str">
            <v/>
          </cell>
        </row>
        <row r="10331">
          <cell r="A10331" t="str">
            <v>A4391</v>
          </cell>
          <cell r="B10331" t="str">
            <v>Urinary pouch w ex wear barr</v>
          </cell>
          <cell r="D10331" t="str">
            <v>N</v>
          </cell>
          <cell r="E10331" t="str">
            <v/>
          </cell>
        </row>
        <row r="10332">
          <cell r="A10332" t="str">
            <v>A4392</v>
          </cell>
          <cell r="B10332" t="str">
            <v>Urinary pouch w st wear barr</v>
          </cell>
          <cell r="D10332" t="str">
            <v>N</v>
          </cell>
          <cell r="E10332" t="str">
            <v/>
          </cell>
        </row>
        <row r="10333">
          <cell r="A10333" t="str">
            <v>A4393</v>
          </cell>
          <cell r="B10333" t="str">
            <v>Urine pch w ex wear bar conv</v>
          </cell>
          <cell r="D10333" t="str">
            <v>N</v>
          </cell>
          <cell r="E10333" t="str">
            <v/>
          </cell>
        </row>
        <row r="10334">
          <cell r="A10334" t="str">
            <v>A4394</v>
          </cell>
          <cell r="B10334" t="str">
            <v>Ostomy pouch liq deodorant</v>
          </cell>
          <cell r="D10334" t="str">
            <v>N</v>
          </cell>
          <cell r="E10334" t="str">
            <v/>
          </cell>
        </row>
        <row r="10335">
          <cell r="A10335" t="str">
            <v>A4395</v>
          </cell>
          <cell r="B10335" t="str">
            <v>Ostomy pouch solid deodorant</v>
          </cell>
          <cell r="D10335" t="str">
            <v>N</v>
          </cell>
          <cell r="E10335" t="str">
            <v/>
          </cell>
        </row>
        <row r="10336">
          <cell r="A10336" t="str">
            <v>A4396</v>
          </cell>
          <cell r="B10336" t="str">
            <v>Peristomal hernia supprt blt</v>
          </cell>
          <cell r="D10336" t="str">
            <v>N</v>
          </cell>
          <cell r="E10336" t="str">
            <v/>
          </cell>
        </row>
        <row r="10337">
          <cell r="A10337" t="str">
            <v>A4397</v>
          </cell>
          <cell r="B10337" t="str">
            <v>Irrigation supply sleeve</v>
          </cell>
          <cell r="D10337" t="str">
            <v>N</v>
          </cell>
          <cell r="E10337" t="str">
            <v/>
          </cell>
        </row>
        <row r="10338">
          <cell r="A10338" t="str">
            <v>A4398</v>
          </cell>
          <cell r="B10338" t="str">
            <v>Ostomy irrigation bag</v>
          </cell>
          <cell r="D10338" t="str">
            <v>N</v>
          </cell>
          <cell r="E10338" t="str">
            <v/>
          </cell>
        </row>
        <row r="10339">
          <cell r="A10339" t="str">
            <v>A4399</v>
          </cell>
          <cell r="B10339" t="str">
            <v>Ostomy irrig cone/cath w brs</v>
          </cell>
          <cell r="D10339" t="str">
            <v>N</v>
          </cell>
          <cell r="E10339" t="str">
            <v/>
          </cell>
        </row>
        <row r="10340">
          <cell r="A10340" t="str">
            <v>A4400</v>
          </cell>
          <cell r="B10340" t="str">
            <v>Ostomy irrigation set</v>
          </cell>
          <cell r="D10340" t="str">
            <v>N</v>
          </cell>
          <cell r="E10340" t="str">
            <v/>
          </cell>
        </row>
        <row r="10341">
          <cell r="A10341" t="str">
            <v>A4402</v>
          </cell>
          <cell r="B10341" t="str">
            <v>Lubricant per ounce</v>
          </cell>
          <cell r="D10341" t="str">
            <v>N</v>
          </cell>
          <cell r="E10341" t="str">
            <v/>
          </cell>
        </row>
        <row r="10342">
          <cell r="A10342" t="str">
            <v>A4404</v>
          </cell>
          <cell r="B10342" t="str">
            <v>Ostomy ring each</v>
          </cell>
          <cell r="D10342" t="str">
            <v>N</v>
          </cell>
          <cell r="E10342" t="str">
            <v/>
          </cell>
        </row>
        <row r="10343">
          <cell r="A10343" t="str">
            <v>A4405</v>
          </cell>
          <cell r="B10343" t="str">
            <v>Nonpectin based ostomy paste</v>
          </cell>
          <cell r="D10343" t="str">
            <v>N</v>
          </cell>
          <cell r="E10343" t="str">
            <v/>
          </cell>
        </row>
        <row r="10344">
          <cell r="A10344" t="str">
            <v>A4406</v>
          </cell>
          <cell r="B10344" t="str">
            <v>Pectin based ostomy paste</v>
          </cell>
          <cell r="D10344" t="str">
            <v>N</v>
          </cell>
          <cell r="E10344" t="str">
            <v/>
          </cell>
        </row>
        <row r="10345">
          <cell r="A10345" t="str">
            <v>A4407</v>
          </cell>
          <cell r="B10345" t="str">
            <v>Ext wear ost skn barr &lt;=4sq"</v>
          </cell>
          <cell r="D10345" t="str">
            <v>N</v>
          </cell>
          <cell r="E10345" t="str">
            <v/>
          </cell>
        </row>
        <row r="10346">
          <cell r="A10346" t="str">
            <v>A4408</v>
          </cell>
          <cell r="B10346" t="str">
            <v>Ext wear ost skn barr &gt;4sq"</v>
          </cell>
          <cell r="D10346" t="str">
            <v>N</v>
          </cell>
          <cell r="E10346" t="str">
            <v/>
          </cell>
        </row>
        <row r="10347">
          <cell r="A10347" t="str">
            <v>A4409</v>
          </cell>
          <cell r="B10347" t="str">
            <v>Ost skn barr convex &lt;=4 sq i</v>
          </cell>
          <cell r="D10347" t="str">
            <v>N</v>
          </cell>
          <cell r="E10347" t="str">
            <v/>
          </cell>
        </row>
        <row r="10348">
          <cell r="A10348" t="str">
            <v>A4410</v>
          </cell>
          <cell r="B10348" t="str">
            <v>Ost skn barr extnd &gt;4 sq</v>
          </cell>
          <cell r="D10348" t="str">
            <v>N</v>
          </cell>
          <cell r="E10348" t="str">
            <v/>
          </cell>
        </row>
        <row r="10349">
          <cell r="A10349" t="str">
            <v>A4411</v>
          </cell>
          <cell r="B10349" t="str">
            <v>Ost skn barr extnd =4sq</v>
          </cell>
          <cell r="D10349" t="str">
            <v>N</v>
          </cell>
          <cell r="E10349" t="str">
            <v/>
          </cell>
        </row>
        <row r="10350">
          <cell r="A10350" t="str">
            <v>A4412</v>
          </cell>
          <cell r="B10350" t="str">
            <v>Ost pouch drain high output</v>
          </cell>
          <cell r="D10350" t="str">
            <v>N</v>
          </cell>
          <cell r="E10350" t="str">
            <v/>
          </cell>
        </row>
        <row r="10351">
          <cell r="A10351" t="str">
            <v>A4413</v>
          </cell>
          <cell r="B10351" t="str">
            <v>2 pc drainable ost pouch</v>
          </cell>
          <cell r="D10351" t="str">
            <v>N</v>
          </cell>
          <cell r="E10351" t="str">
            <v/>
          </cell>
        </row>
        <row r="10352">
          <cell r="A10352" t="str">
            <v>A4414</v>
          </cell>
          <cell r="B10352" t="str">
            <v>Ost sknbar w/o conv&lt;=4 sq in</v>
          </cell>
          <cell r="D10352" t="str">
            <v>N</v>
          </cell>
          <cell r="E10352" t="str">
            <v/>
          </cell>
        </row>
        <row r="10353">
          <cell r="A10353" t="str">
            <v>A4415</v>
          </cell>
          <cell r="B10353" t="str">
            <v>Ost skn barr w/o conv &gt;4 sqi</v>
          </cell>
          <cell r="D10353" t="str">
            <v>N</v>
          </cell>
          <cell r="E10353" t="str">
            <v/>
          </cell>
        </row>
        <row r="10354">
          <cell r="A10354" t="str">
            <v>A4416</v>
          </cell>
          <cell r="B10354" t="str">
            <v>Ost pch clsd w barrier/filtr</v>
          </cell>
          <cell r="D10354" t="str">
            <v>N</v>
          </cell>
          <cell r="E10354" t="str">
            <v/>
          </cell>
        </row>
        <row r="10355">
          <cell r="A10355" t="str">
            <v>A4417</v>
          </cell>
          <cell r="B10355" t="str">
            <v>Ost pch w bar/bltinconv/fltr</v>
          </cell>
          <cell r="D10355" t="str">
            <v>N</v>
          </cell>
          <cell r="E10355" t="str">
            <v/>
          </cell>
        </row>
        <row r="10356">
          <cell r="A10356" t="str">
            <v>A4418</v>
          </cell>
          <cell r="B10356" t="str">
            <v>Ost pch clsd w/o bar w filtr</v>
          </cell>
          <cell r="D10356" t="str">
            <v>N</v>
          </cell>
          <cell r="E10356" t="str">
            <v/>
          </cell>
        </row>
        <row r="10357">
          <cell r="A10357" t="str">
            <v>A4419</v>
          </cell>
          <cell r="B10357" t="str">
            <v>Ost pch for bar w flange/flt</v>
          </cell>
          <cell r="D10357" t="str">
            <v>N</v>
          </cell>
          <cell r="E10357" t="str">
            <v/>
          </cell>
        </row>
        <row r="10358">
          <cell r="A10358" t="str">
            <v>A4420</v>
          </cell>
          <cell r="B10358" t="str">
            <v>Ost pch clsd for bar w lk fl</v>
          </cell>
          <cell r="D10358" t="str">
            <v>N</v>
          </cell>
          <cell r="E10358" t="str">
            <v/>
          </cell>
        </row>
        <row r="10359">
          <cell r="A10359" t="str">
            <v>A4421</v>
          </cell>
          <cell r="B10359" t="str">
            <v>Ostomy supply misc</v>
          </cell>
          <cell r="D10359" t="str">
            <v>N</v>
          </cell>
          <cell r="E10359" t="str">
            <v/>
          </cell>
        </row>
        <row r="10360">
          <cell r="A10360" t="str">
            <v>A4422</v>
          </cell>
          <cell r="B10360" t="str">
            <v>Ost pouch absorbent material</v>
          </cell>
          <cell r="D10360" t="str">
            <v>N</v>
          </cell>
          <cell r="E10360" t="str">
            <v/>
          </cell>
        </row>
        <row r="10361">
          <cell r="A10361" t="str">
            <v>A4423</v>
          </cell>
          <cell r="B10361" t="str">
            <v>Ost pch for bar w lk fl/fltr</v>
          </cell>
          <cell r="D10361" t="str">
            <v>N</v>
          </cell>
          <cell r="E10361" t="str">
            <v/>
          </cell>
        </row>
        <row r="10362">
          <cell r="A10362" t="str">
            <v>A4424</v>
          </cell>
          <cell r="B10362" t="str">
            <v>Ost pch drain w bar &amp; filter</v>
          </cell>
          <cell r="D10362" t="str">
            <v>N</v>
          </cell>
          <cell r="E10362" t="str">
            <v/>
          </cell>
        </row>
        <row r="10363">
          <cell r="A10363" t="str">
            <v>A4425</v>
          </cell>
          <cell r="B10363" t="str">
            <v>Ost pch drain for barrier fl</v>
          </cell>
          <cell r="D10363" t="str">
            <v>N</v>
          </cell>
          <cell r="E10363" t="str">
            <v/>
          </cell>
        </row>
        <row r="10364">
          <cell r="A10364" t="str">
            <v>A4426</v>
          </cell>
          <cell r="B10364" t="str">
            <v>Ost pch drain 2 piece system</v>
          </cell>
          <cell r="D10364" t="str">
            <v>N</v>
          </cell>
          <cell r="E10364" t="str">
            <v/>
          </cell>
        </row>
        <row r="10365">
          <cell r="A10365" t="str">
            <v>A4427</v>
          </cell>
          <cell r="B10365" t="str">
            <v>Ost pch drain/barr lk flng/f</v>
          </cell>
          <cell r="D10365" t="str">
            <v>N</v>
          </cell>
          <cell r="E10365" t="str">
            <v/>
          </cell>
        </row>
        <row r="10366">
          <cell r="A10366" t="str">
            <v>A4428</v>
          </cell>
          <cell r="B10366" t="str">
            <v>Urine ost pouch w faucet/tap</v>
          </cell>
          <cell r="D10366" t="str">
            <v>N</v>
          </cell>
          <cell r="E10366" t="str">
            <v/>
          </cell>
        </row>
        <row r="10367">
          <cell r="A10367" t="str">
            <v>A4429</v>
          </cell>
          <cell r="B10367" t="str">
            <v>Urine ost pouch w bltinconv</v>
          </cell>
          <cell r="D10367" t="str">
            <v>N</v>
          </cell>
          <cell r="E10367" t="str">
            <v/>
          </cell>
        </row>
        <row r="10368">
          <cell r="A10368" t="str">
            <v>A4430</v>
          </cell>
          <cell r="B10368" t="str">
            <v>Ost urine pch w b/bltin conv</v>
          </cell>
          <cell r="D10368" t="str">
            <v>N</v>
          </cell>
          <cell r="E10368" t="str">
            <v/>
          </cell>
        </row>
        <row r="10369">
          <cell r="A10369" t="str">
            <v>A4431</v>
          </cell>
          <cell r="B10369" t="str">
            <v>Ost pch urine w barrier/tapv</v>
          </cell>
          <cell r="D10369" t="str">
            <v>N</v>
          </cell>
          <cell r="E10369" t="str">
            <v/>
          </cell>
        </row>
        <row r="10370">
          <cell r="A10370" t="str">
            <v>A4432</v>
          </cell>
          <cell r="B10370" t="str">
            <v>Os pch urine w bar/fange/tap</v>
          </cell>
          <cell r="D10370" t="str">
            <v>N</v>
          </cell>
          <cell r="E10370" t="str">
            <v/>
          </cell>
        </row>
        <row r="10371">
          <cell r="A10371" t="str">
            <v>A4433</v>
          </cell>
          <cell r="B10371" t="str">
            <v>Urine ost pch bar w lock fln</v>
          </cell>
          <cell r="D10371" t="str">
            <v>N</v>
          </cell>
          <cell r="E10371" t="str">
            <v/>
          </cell>
        </row>
        <row r="10372">
          <cell r="A10372" t="str">
            <v>A4434</v>
          </cell>
          <cell r="B10372" t="str">
            <v>Ost pch urine w lock flng/ft</v>
          </cell>
          <cell r="D10372" t="str">
            <v>N</v>
          </cell>
          <cell r="E10372" t="str">
            <v/>
          </cell>
        </row>
        <row r="10373">
          <cell r="A10373" t="str">
            <v>A4435</v>
          </cell>
          <cell r="B10373" t="str">
            <v>1pc ost pch drain hgh output</v>
          </cell>
          <cell r="D10373" t="str">
            <v>N</v>
          </cell>
          <cell r="E10373" t="str">
            <v/>
          </cell>
        </row>
        <row r="10374">
          <cell r="A10374" t="str">
            <v>A4450</v>
          </cell>
          <cell r="B10374" t="str">
            <v>Non-waterproof tape</v>
          </cell>
          <cell r="D10374" t="str">
            <v>N</v>
          </cell>
          <cell r="E10374" t="str">
            <v/>
          </cell>
        </row>
        <row r="10375">
          <cell r="A10375" t="str">
            <v>A4452</v>
          </cell>
          <cell r="B10375" t="str">
            <v>Waterproof tape</v>
          </cell>
          <cell r="D10375" t="str">
            <v>N</v>
          </cell>
          <cell r="E10375" t="str">
            <v/>
          </cell>
        </row>
        <row r="10376">
          <cell r="A10376" t="str">
            <v>A4455</v>
          </cell>
          <cell r="B10376" t="str">
            <v>Adhesive remover per ounce</v>
          </cell>
          <cell r="D10376" t="str">
            <v>N</v>
          </cell>
          <cell r="E10376" t="str">
            <v/>
          </cell>
        </row>
        <row r="10377">
          <cell r="A10377" t="str">
            <v>A4456</v>
          </cell>
          <cell r="B10377" t="str">
            <v>Adhesive remover, wipes</v>
          </cell>
          <cell r="D10377" t="str">
            <v>N</v>
          </cell>
          <cell r="E10377" t="str">
            <v/>
          </cell>
        </row>
        <row r="10378">
          <cell r="A10378" t="str">
            <v>A4458</v>
          </cell>
          <cell r="B10378" t="str">
            <v>Reusable enema bag</v>
          </cell>
          <cell r="D10378" t="str">
            <v>N</v>
          </cell>
          <cell r="E10378" t="str">
            <v/>
          </cell>
        </row>
        <row r="10379">
          <cell r="A10379" t="str">
            <v>A4459</v>
          </cell>
          <cell r="B10379" t="str">
            <v>Manual pump enema, reusable</v>
          </cell>
          <cell r="D10379" t="str">
            <v>N</v>
          </cell>
          <cell r="E10379" t="str">
            <v/>
          </cell>
        </row>
        <row r="10380">
          <cell r="A10380" t="str">
            <v>A4461</v>
          </cell>
          <cell r="B10380" t="str">
            <v>Surgicl dress hold non-reuse</v>
          </cell>
          <cell r="D10380" t="str">
            <v>N</v>
          </cell>
          <cell r="E10380" t="str">
            <v/>
          </cell>
        </row>
        <row r="10381">
          <cell r="A10381" t="str">
            <v>A4463</v>
          </cell>
          <cell r="B10381" t="str">
            <v>Surgical dress holder reuse</v>
          </cell>
          <cell r="D10381" t="str">
            <v>N</v>
          </cell>
          <cell r="E10381" t="str">
            <v/>
          </cell>
        </row>
        <row r="10382">
          <cell r="A10382" t="str">
            <v>A4465</v>
          </cell>
          <cell r="B10382" t="str">
            <v>Non-elastic extremity binder</v>
          </cell>
          <cell r="D10382" t="str">
            <v>N</v>
          </cell>
          <cell r="E10382" t="str">
            <v/>
          </cell>
        </row>
        <row r="10383">
          <cell r="A10383" t="str">
            <v>A4466</v>
          </cell>
          <cell r="B10383" t="str">
            <v>Elastic garment/covering</v>
          </cell>
          <cell r="C10383" t="str">
            <v>CH</v>
          </cell>
          <cell r="D10383" t="str">
            <v>D</v>
          </cell>
          <cell r="E10383" t="str">
            <v/>
          </cell>
          <cell r="L10383">
            <v>42735</v>
          </cell>
          <cell r="M10383" t="str">
            <v>*</v>
          </cell>
        </row>
        <row r="10384">
          <cell r="A10384" t="str">
            <v>A4467</v>
          </cell>
          <cell r="B10384" t="str">
            <v>Belt strap sleev grmnt cover</v>
          </cell>
          <cell r="C10384" t="str">
            <v>NI</v>
          </cell>
          <cell r="D10384" t="str">
            <v>E1</v>
          </cell>
          <cell r="E10384" t="str">
            <v/>
          </cell>
          <cell r="K10384">
            <v>42736</v>
          </cell>
          <cell r="M10384" t="str">
            <v>*</v>
          </cell>
        </row>
        <row r="10385">
          <cell r="A10385" t="str">
            <v>A4470</v>
          </cell>
          <cell r="B10385" t="str">
            <v>Gravlee jet washer</v>
          </cell>
          <cell r="D10385" t="str">
            <v>N</v>
          </cell>
          <cell r="E10385" t="str">
            <v/>
          </cell>
        </row>
        <row r="10386">
          <cell r="A10386" t="str">
            <v>A4480</v>
          </cell>
          <cell r="B10386" t="str">
            <v>Vabra aspirator</v>
          </cell>
          <cell r="D10386" t="str">
            <v>N</v>
          </cell>
          <cell r="E10386" t="str">
            <v/>
          </cell>
        </row>
        <row r="10387">
          <cell r="A10387" t="str">
            <v>A4481</v>
          </cell>
          <cell r="B10387" t="str">
            <v>Tracheostoma filter</v>
          </cell>
          <cell r="D10387" t="str">
            <v>N</v>
          </cell>
          <cell r="E10387" t="str">
            <v/>
          </cell>
        </row>
        <row r="10388">
          <cell r="A10388" t="str">
            <v>A4483</v>
          </cell>
          <cell r="B10388" t="str">
            <v>Moisture exchanger</v>
          </cell>
          <cell r="D10388" t="str">
            <v>N</v>
          </cell>
          <cell r="E10388" t="str">
            <v/>
          </cell>
        </row>
        <row r="10389">
          <cell r="A10389" t="str">
            <v>A4490</v>
          </cell>
          <cell r="B10389" t="str">
            <v>Above knee surgical stocking</v>
          </cell>
          <cell r="D10389" t="str">
            <v>E1</v>
          </cell>
          <cell r="E10389" t="str">
            <v/>
          </cell>
        </row>
        <row r="10390">
          <cell r="A10390" t="str">
            <v>A4495</v>
          </cell>
          <cell r="B10390" t="str">
            <v>Thigh length surg stocking</v>
          </cell>
          <cell r="D10390" t="str">
            <v>E1</v>
          </cell>
          <cell r="E10390" t="str">
            <v/>
          </cell>
        </row>
        <row r="10391">
          <cell r="A10391" t="str">
            <v>A4500</v>
          </cell>
          <cell r="B10391" t="str">
            <v>Below knee surgical stocking</v>
          </cell>
          <cell r="D10391" t="str">
            <v>E1</v>
          </cell>
          <cell r="E10391" t="str">
            <v/>
          </cell>
        </row>
        <row r="10392">
          <cell r="A10392" t="str">
            <v>A4510</v>
          </cell>
          <cell r="B10392" t="str">
            <v>Full length surg stocking</v>
          </cell>
          <cell r="D10392" t="str">
            <v>E1</v>
          </cell>
          <cell r="E10392" t="str">
            <v/>
          </cell>
        </row>
        <row r="10393">
          <cell r="A10393" t="str">
            <v>A4520</v>
          </cell>
          <cell r="B10393" t="str">
            <v>Incontinence garment anytype</v>
          </cell>
          <cell r="D10393" t="str">
            <v>E1</v>
          </cell>
          <cell r="E10393" t="str">
            <v/>
          </cell>
        </row>
        <row r="10394">
          <cell r="A10394" t="str">
            <v>A4550</v>
          </cell>
          <cell r="B10394" t="str">
            <v>Surgical trays</v>
          </cell>
          <cell r="D10394" t="str">
            <v>B</v>
          </cell>
          <cell r="E10394" t="str">
            <v/>
          </cell>
        </row>
        <row r="10395">
          <cell r="A10395" t="str">
            <v>A4553</v>
          </cell>
          <cell r="B10395" t="str">
            <v>Nondisp underpads, all sizes</v>
          </cell>
          <cell r="C10395" t="str">
            <v>NI</v>
          </cell>
          <cell r="D10395" t="str">
            <v>E1</v>
          </cell>
          <cell r="E10395" t="str">
            <v/>
          </cell>
          <cell r="K10395">
            <v>42736</v>
          </cell>
          <cell r="M10395" t="str">
            <v>*</v>
          </cell>
        </row>
        <row r="10396">
          <cell r="A10396" t="str">
            <v>A4554</v>
          </cell>
          <cell r="B10396" t="str">
            <v>Disposable underpads</v>
          </cell>
          <cell r="D10396" t="str">
            <v>E1</v>
          </cell>
          <cell r="E10396" t="str">
            <v/>
          </cell>
        </row>
        <row r="10397">
          <cell r="A10397" t="str">
            <v>A4555</v>
          </cell>
          <cell r="B10397" t="str">
            <v>Ca tx e-stim electr/transduc</v>
          </cell>
          <cell r="D10397" t="str">
            <v>E1</v>
          </cell>
          <cell r="E10397" t="str">
            <v/>
          </cell>
        </row>
        <row r="10398">
          <cell r="A10398" t="str">
            <v>A4556</v>
          </cell>
          <cell r="B10398" t="str">
            <v>Electrodes, pair</v>
          </cell>
          <cell r="D10398" t="str">
            <v>N</v>
          </cell>
          <cell r="E10398" t="str">
            <v/>
          </cell>
        </row>
        <row r="10399">
          <cell r="A10399" t="str">
            <v>A4557</v>
          </cell>
          <cell r="B10399" t="str">
            <v>Lead wires, pair</v>
          </cell>
          <cell r="D10399" t="str">
            <v>N</v>
          </cell>
          <cell r="E10399" t="str">
            <v/>
          </cell>
        </row>
        <row r="10400">
          <cell r="A10400" t="str">
            <v>A4558</v>
          </cell>
          <cell r="B10400" t="str">
            <v>Conductive gel or paste</v>
          </cell>
          <cell r="D10400" t="str">
            <v>N</v>
          </cell>
          <cell r="E10400" t="str">
            <v/>
          </cell>
        </row>
        <row r="10401">
          <cell r="A10401" t="str">
            <v>A4559</v>
          </cell>
          <cell r="B10401" t="str">
            <v>Coupling gel or paste</v>
          </cell>
          <cell r="D10401" t="str">
            <v>N</v>
          </cell>
          <cell r="E10401" t="str">
            <v/>
          </cell>
        </row>
        <row r="10402">
          <cell r="A10402" t="str">
            <v>A4561</v>
          </cell>
          <cell r="B10402" t="str">
            <v>Pessary rubber, any type</v>
          </cell>
          <cell r="D10402" t="str">
            <v>N</v>
          </cell>
          <cell r="E10402" t="str">
            <v/>
          </cell>
        </row>
        <row r="10403">
          <cell r="A10403" t="str">
            <v>A4562</v>
          </cell>
          <cell r="B10403" t="str">
            <v>Pessary, non rubber,any type</v>
          </cell>
          <cell r="D10403" t="str">
            <v>N</v>
          </cell>
          <cell r="E10403" t="str">
            <v/>
          </cell>
        </row>
        <row r="10404">
          <cell r="A10404" t="str">
            <v>A4565</v>
          </cell>
          <cell r="B10404" t="str">
            <v>Slings</v>
          </cell>
          <cell r="D10404" t="str">
            <v>N</v>
          </cell>
          <cell r="E10404" t="str">
            <v/>
          </cell>
        </row>
        <row r="10405">
          <cell r="A10405" t="str">
            <v>A4566</v>
          </cell>
          <cell r="B10405" t="str">
            <v>Should sling/vest/abrestrain</v>
          </cell>
          <cell r="D10405" t="str">
            <v>E1</v>
          </cell>
          <cell r="E10405" t="str">
            <v/>
          </cell>
        </row>
        <row r="10406">
          <cell r="A10406" t="str">
            <v>A4570</v>
          </cell>
          <cell r="B10406" t="str">
            <v>Splint</v>
          </cell>
          <cell r="D10406" t="str">
            <v>E1</v>
          </cell>
          <cell r="E10406" t="str">
            <v/>
          </cell>
        </row>
        <row r="10407">
          <cell r="A10407" t="str">
            <v>A4575</v>
          </cell>
          <cell r="B10407" t="str">
            <v>Hyperbaric o2 chamber disps</v>
          </cell>
          <cell r="D10407" t="str">
            <v>E1</v>
          </cell>
          <cell r="E10407" t="str">
            <v/>
          </cell>
        </row>
        <row r="10408">
          <cell r="A10408" t="str">
            <v>A4580</v>
          </cell>
          <cell r="B10408" t="str">
            <v>Cast supplies (plaster)</v>
          </cell>
          <cell r="D10408" t="str">
            <v>E1</v>
          </cell>
          <cell r="E10408" t="str">
            <v/>
          </cell>
        </row>
        <row r="10409">
          <cell r="A10409" t="str">
            <v>A4590</v>
          </cell>
          <cell r="B10409" t="str">
            <v>Special casting material</v>
          </cell>
          <cell r="D10409" t="str">
            <v>E1</v>
          </cell>
          <cell r="E10409" t="str">
            <v/>
          </cell>
        </row>
        <row r="10410">
          <cell r="A10410" t="str">
            <v>A4595</v>
          </cell>
          <cell r="B10410" t="str">
            <v>Tens suppl 2 lead per month</v>
          </cell>
          <cell r="D10410" t="str">
            <v>N</v>
          </cell>
          <cell r="E10410" t="str">
            <v/>
          </cell>
        </row>
        <row r="10411">
          <cell r="A10411" t="str">
            <v>A4600</v>
          </cell>
          <cell r="B10411" t="str">
            <v>Sleeve, inter limb comp dev</v>
          </cell>
          <cell r="D10411" t="str">
            <v>E1</v>
          </cell>
          <cell r="E10411" t="str">
            <v/>
          </cell>
        </row>
        <row r="10412">
          <cell r="A10412" t="str">
            <v>A4601</v>
          </cell>
          <cell r="B10412" t="str">
            <v>Lith ion non prosth recharge</v>
          </cell>
          <cell r="D10412" t="str">
            <v>E1</v>
          </cell>
          <cell r="E10412" t="str">
            <v/>
          </cell>
        </row>
        <row r="10413">
          <cell r="A10413" t="str">
            <v>A4602</v>
          </cell>
          <cell r="B10413" t="str">
            <v>Replace lithium battery 1.5v</v>
          </cell>
          <cell r="D10413" t="str">
            <v>N</v>
          </cell>
          <cell r="E10413" t="str">
            <v/>
          </cell>
        </row>
        <row r="10414">
          <cell r="A10414" t="str">
            <v>A4604</v>
          </cell>
          <cell r="B10414" t="str">
            <v>Tubing with heating element</v>
          </cell>
          <cell r="D10414" t="str">
            <v>N</v>
          </cell>
          <cell r="E10414" t="str">
            <v/>
          </cell>
        </row>
        <row r="10415">
          <cell r="A10415" t="str">
            <v>A4605</v>
          </cell>
          <cell r="B10415" t="str">
            <v>Trach suction cath close sys</v>
          </cell>
          <cell r="D10415" t="str">
            <v>N</v>
          </cell>
          <cell r="E10415" t="str">
            <v/>
          </cell>
        </row>
        <row r="10416">
          <cell r="A10416" t="str">
            <v>A4606</v>
          </cell>
          <cell r="B10416" t="str">
            <v>Oxygen probe used w oximeter</v>
          </cell>
          <cell r="D10416" t="str">
            <v>N</v>
          </cell>
          <cell r="E10416" t="str">
            <v/>
          </cell>
        </row>
        <row r="10417">
          <cell r="A10417" t="str">
            <v>A4608</v>
          </cell>
          <cell r="B10417" t="str">
            <v>Transtracheal oxygen cath</v>
          </cell>
          <cell r="D10417" t="str">
            <v>N</v>
          </cell>
          <cell r="E10417" t="str">
            <v/>
          </cell>
        </row>
        <row r="10418">
          <cell r="A10418" t="str">
            <v>A4611</v>
          </cell>
          <cell r="B10418" t="str">
            <v>Heavy duty battery</v>
          </cell>
          <cell r="D10418" t="str">
            <v>E1</v>
          </cell>
          <cell r="E10418" t="str">
            <v/>
          </cell>
        </row>
        <row r="10419">
          <cell r="A10419" t="str">
            <v>A4612</v>
          </cell>
          <cell r="B10419" t="str">
            <v>Battery cables</v>
          </cell>
          <cell r="D10419" t="str">
            <v>E1</v>
          </cell>
          <cell r="E10419" t="str">
            <v/>
          </cell>
        </row>
        <row r="10420">
          <cell r="A10420" t="str">
            <v>A4613</v>
          </cell>
          <cell r="B10420" t="str">
            <v>Battery charger</v>
          </cell>
          <cell r="D10420" t="str">
            <v>E1</v>
          </cell>
          <cell r="E10420" t="str">
            <v/>
          </cell>
        </row>
        <row r="10421">
          <cell r="A10421" t="str">
            <v>A4614</v>
          </cell>
          <cell r="B10421" t="str">
            <v>Hand-held pefr meter</v>
          </cell>
          <cell r="D10421" t="str">
            <v>N</v>
          </cell>
          <cell r="E10421" t="str">
            <v/>
          </cell>
        </row>
        <row r="10422">
          <cell r="A10422" t="str">
            <v>A4615</v>
          </cell>
          <cell r="B10422" t="str">
            <v>Cannula nasal</v>
          </cell>
          <cell r="D10422" t="str">
            <v>N</v>
          </cell>
          <cell r="E10422" t="str">
            <v/>
          </cell>
        </row>
        <row r="10423">
          <cell r="A10423" t="str">
            <v>A4616</v>
          </cell>
          <cell r="B10423" t="str">
            <v>Tubing (oxygen) per foot</v>
          </cell>
          <cell r="D10423" t="str">
            <v>N</v>
          </cell>
          <cell r="E10423" t="str">
            <v/>
          </cell>
        </row>
        <row r="10424">
          <cell r="A10424" t="str">
            <v>A4617</v>
          </cell>
          <cell r="B10424" t="str">
            <v>Mouth piece</v>
          </cell>
          <cell r="D10424" t="str">
            <v>N</v>
          </cell>
          <cell r="E10424" t="str">
            <v/>
          </cell>
        </row>
        <row r="10425">
          <cell r="A10425" t="str">
            <v>A4618</v>
          </cell>
          <cell r="B10425" t="str">
            <v>Breathing circuits</v>
          </cell>
          <cell r="D10425" t="str">
            <v>N</v>
          </cell>
          <cell r="E10425" t="str">
            <v/>
          </cell>
        </row>
        <row r="10426">
          <cell r="A10426" t="str">
            <v>A4619</v>
          </cell>
          <cell r="B10426" t="str">
            <v>Face tent</v>
          </cell>
          <cell r="D10426" t="str">
            <v>N</v>
          </cell>
          <cell r="E10426" t="str">
            <v/>
          </cell>
        </row>
        <row r="10427">
          <cell r="A10427" t="str">
            <v>A4620</v>
          </cell>
          <cell r="B10427" t="str">
            <v>Variable concentration mask</v>
          </cell>
          <cell r="D10427" t="str">
            <v>N</v>
          </cell>
          <cell r="E10427" t="str">
            <v/>
          </cell>
        </row>
        <row r="10428">
          <cell r="A10428" t="str">
            <v>A4623</v>
          </cell>
          <cell r="B10428" t="str">
            <v>Tracheostomy inner cannula</v>
          </cell>
          <cell r="D10428" t="str">
            <v>N</v>
          </cell>
          <cell r="E10428" t="str">
            <v/>
          </cell>
        </row>
        <row r="10429">
          <cell r="A10429" t="str">
            <v>A4624</v>
          </cell>
          <cell r="B10429" t="str">
            <v>Tracheal suction tube</v>
          </cell>
          <cell r="D10429" t="str">
            <v>N</v>
          </cell>
          <cell r="E10429" t="str">
            <v/>
          </cell>
        </row>
        <row r="10430">
          <cell r="A10430" t="str">
            <v>A4625</v>
          </cell>
          <cell r="B10430" t="str">
            <v>Trach care kit for new trach</v>
          </cell>
          <cell r="D10430" t="str">
            <v>N</v>
          </cell>
          <cell r="E10430" t="str">
            <v/>
          </cell>
        </row>
        <row r="10431">
          <cell r="A10431" t="str">
            <v>A4626</v>
          </cell>
          <cell r="B10431" t="str">
            <v>Tracheostomy cleaning brush</v>
          </cell>
          <cell r="D10431" t="str">
            <v>N</v>
          </cell>
          <cell r="E10431" t="str">
            <v/>
          </cell>
        </row>
        <row r="10432">
          <cell r="A10432" t="str">
            <v>A4627</v>
          </cell>
          <cell r="B10432" t="str">
            <v>Spacer bag/reservoir</v>
          </cell>
          <cell r="D10432" t="str">
            <v>E1</v>
          </cell>
          <cell r="E10432" t="str">
            <v/>
          </cell>
        </row>
        <row r="10433">
          <cell r="A10433" t="str">
            <v>A4628</v>
          </cell>
          <cell r="B10433" t="str">
            <v>Oropharyngeal suction cath</v>
          </cell>
          <cell r="D10433" t="str">
            <v>N</v>
          </cell>
          <cell r="E10433" t="str">
            <v/>
          </cell>
        </row>
        <row r="10434">
          <cell r="A10434" t="str">
            <v>A4629</v>
          </cell>
          <cell r="B10434" t="str">
            <v>Tracheostomy care kit</v>
          </cell>
          <cell r="D10434" t="str">
            <v>N</v>
          </cell>
          <cell r="E10434" t="str">
            <v/>
          </cell>
        </row>
        <row r="10435">
          <cell r="A10435" t="str">
            <v>A4630</v>
          </cell>
          <cell r="B10435" t="str">
            <v>Repl bat t.e.n.s. own by pt</v>
          </cell>
          <cell r="D10435" t="str">
            <v>E1</v>
          </cell>
          <cell r="E10435" t="str">
            <v/>
          </cell>
        </row>
        <row r="10436">
          <cell r="A10436" t="str">
            <v>A4633</v>
          </cell>
          <cell r="B10436" t="str">
            <v>Uvl replacement bulb</v>
          </cell>
          <cell r="D10436" t="str">
            <v>E1</v>
          </cell>
          <cell r="E10436" t="str">
            <v/>
          </cell>
        </row>
        <row r="10437">
          <cell r="A10437" t="str">
            <v>A4634</v>
          </cell>
          <cell r="B10437" t="str">
            <v>Replacement bulb th lightbox</v>
          </cell>
          <cell r="D10437" t="str">
            <v>N</v>
          </cell>
          <cell r="E10437" t="str">
            <v/>
          </cell>
        </row>
        <row r="10438">
          <cell r="A10438" t="str">
            <v>A4635</v>
          </cell>
          <cell r="B10438" t="str">
            <v>Underarm crutch pad</v>
          </cell>
          <cell r="D10438" t="str">
            <v>E1</v>
          </cell>
          <cell r="E10438" t="str">
            <v/>
          </cell>
        </row>
        <row r="10439">
          <cell r="A10439" t="str">
            <v>A4636</v>
          </cell>
          <cell r="B10439" t="str">
            <v>Handgrip for cane etc</v>
          </cell>
          <cell r="D10439" t="str">
            <v>E1</v>
          </cell>
          <cell r="E10439" t="str">
            <v/>
          </cell>
        </row>
        <row r="10440">
          <cell r="A10440" t="str">
            <v>A4637</v>
          </cell>
          <cell r="B10440" t="str">
            <v>Repl tip cane/crutch/walker</v>
          </cell>
          <cell r="D10440" t="str">
            <v>E1</v>
          </cell>
          <cell r="E10440" t="str">
            <v/>
          </cell>
        </row>
        <row r="10441">
          <cell r="A10441" t="str">
            <v>A4638</v>
          </cell>
          <cell r="B10441" t="str">
            <v>Repl batt pulse gen sys</v>
          </cell>
          <cell r="D10441" t="str">
            <v>E1</v>
          </cell>
          <cell r="E10441" t="str">
            <v/>
          </cell>
        </row>
        <row r="10442">
          <cell r="A10442" t="str">
            <v>A4639</v>
          </cell>
          <cell r="B10442" t="str">
            <v>Infrared ht sys replcmnt pad</v>
          </cell>
          <cell r="D10442" t="str">
            <v>E1</v>
          </cell>
          <cell r="E10442" t="str">
            <v/>
          </cell>
        </row>
        <row r="10443">
          <cell r="A10443" t="str">
            <v>A4640</v>
          </cell>
          <cell r="B10443" t="str">
            <v>Alternating pressure pad</v>
          </cell>
          <cell r="D10443" t="str">
            <v>E1</v>
          </cell>
          <cell r="E10443" t="str">
            <v/>
          </cell>
        </row>
        <row r="10444">
          <cell r="A10444" t="str">
            <v>A4641</v>
          </cell>
          <cell r="B10444" t="str">
            <v>Radiopharm dx agent noc</v>
          </cell>
          <cell r="D10444" t="str">
            <v>N</v>
          </cell>
          <cell r="E10444" t="str">
            <v/>
          </cell>
        </row>
        <row r="10445">
          <cell r="A10445" t="str">
            <v>A4642</v>
          </cell>
          <cell r="B10445" t="str">
            <v>In111 satumomab</v>
          </cell>
          <cell r="D10445" t="str">
            <v>N</v>
          </cell>
          <cell r="E10445" t="str">
            <v/>
          </cell>
        </row>
        <row r="10446">
          <cell r="A10446" t="str">
            <v>A4648</v>
          </cell>
          <cell r="B10446" t="str">
            <v>Implantable tissue marker</v>
          </cell>
          <cell r="D10446" t="str">
            <v>N</v>
          </cell>
          <cell r="E10446" t="str">
            <v/>
          </cell>
        </row>
        <row r="10447">
          <cell r="A10447" t="str">
            <v>A4649</v>
          </cell>
          <cell r="B10447" t="str">
            <v>Surgical supplies</v>
          </cell>
          <cell r="D10447" t="str">
            <v>N</v>
          </cell>
          <cell r="E10447" t="str">
            <v/>
          </cell>
        </row>
        <row r="10448">
          <cell r="A10448" t="str">
            <v>A4650</v>
          </cell>
          <cell r="B10448" t="str">
            <v>Implant radiation dosimeter</v>
          </cell>
          <cell r="D10448" t="str">
            <v>N</v>
          </cell>
          <cell r="E10448" t="str">
            <v/>
          </cell>
        </row>
        <row r="10449">
          <cell r="A10449" t="str">
            <v>A4651</v>
          </cell>
          <cell r="B10449" t="str">
            <v>Calibrated microcap tube</v>
          </cell>
          <cell r="D10449" t="str">
            <v>N</v>
          </cell>
          <cell r="E10449" t="str">
            <v/>
          </cell>
        </row>
        <row r="10450">
          <cell r="A10450" t="str">
            <v>A4652</v>
          </cell>
          <cell r="B10450" t="str">
            <v>Microcapillary tube sealant</v>
          </cell>
          <cell r="D10450" t="str">
            <v>N</v>
          </cell>
          <cell r="E10450" t="str">
            <v/>
          </cell>
        </row>
        <row r="10451">
          <cell r="A10451" t="str">
            <v>A4653</v>
          </cell>
          <cell r="B10451" t="str">
            <v>Pd catheter anchor belt</v>
          </cell>
          <cell r="D10451" t="str">
            <v>N</v>
          </cell>
          <cell r="E10451" t="str">
            <v/>
          </cell>
        </row>
        <row r="10452">
          <cell r="A10452" t="str">
            <v>A4657</v>
          </cell>
          <cell r="B10452" t="str">
            <v>Syringe w/wo needle</v>
          </cell>
          <cell r="D10452" t="str">
            <v>N</v>
          </cell>
          <cell r="E10452" t="str">
            <v/>
          </cell>
        </row>
        <row r="10453">
          <cell r="A10453" t="str">
            <v>A4660</v>
          </cell>
          <cell r="B10453" t="str">
            <v>Sphyg/bp app w cuff and stet</v>
          </cell>
          <cell r="D10453" t="str">
            <v>N</v>
          </cell>
          <cell r="E10453" t="str">
            <v/>
          </cell>
        </row>
        <row r="10454">
          <cell r="A10454" t="str">
            <v>A4663</v>
          </cell>
          <cell r="B10454" t="str">
            <v>Dialysis blood pressure cuff</v>
          </cell>
          <cell r="D10454" t="str">
            <v>N</v>
          </cell>
          <cell r="E10454" t="str">
            <v/>
          </cell>
        </row>
        <row r="10455">
          <cell r="A10455" t="str">
            <v>A4670</v>
          </cell>
          <cell r="B10455" t="str">
            <v>Automatic bp monitor, dial</v>
          </cell>
          <cell r="D10455" t="str">
            <v>E1</v>
          </cell>
          <cell r="E10455" t="str">
            <v/>
          </cell>
        </row>
        <row r="10456">
          <cell r="A10456" t="str">
            <v>A4671</v>
          </cell>
          <cell r="B10456" t="str">
            <v>Disposable cycler set</v>
          </cell>
          <cell r="D10456" t="str">
            <v>B</v>
          </cell>
          <cell r="E10456" t="str">
            <v/>
          </cell>
        </row>
        <row r="10457">
          <cell r="A10457" t="str">
            <v>A4672</v>
          </cell>
          <cell r="B10457" t="str">
            <v>Drainage ext line, dialysis</v>
          </cell>
          <cell r="D10457" t="str">
            <v>B</v>
          </cell>
          <cell r="E10457" t="str">
            <v/>
          </cell>
        </row>
        <row r="10458">
          <cell r="A10458" t="str">
            <v>A4673</v>
          </cell>
          <cell r="B10458" t="str">
            <v>Ext line w easy lock connect</v>
          </cell>
          <cell r="D10458" t="str">
            <v>B</v>
          </cell>
          <cell r="E10458" t="str">
            <v/>
          </cell>
        </row>
        <row r="10459">
          <cell r="A10459" t="str">
            <v>A4674</v>
          </cell>
          <cell r="B10459" t="str">
            <v>Chem/antisept solution, 8oz</v>
          </cell>
          <cell r="D10459" t="str">
            <v>B</v>
          </cell>
          <cell r="E10459" t="str">
            <v/>
          </cell>
        </row>
        <row r="10460">
          <cell r="A10460" t="str">
            <v>A4680</v>
          </cell>
          <cell r="B10460" t="str">
            <v>Activated carbon filter, ea</v>
          </cell>
          <cell r="D10460" t="str">
            <v>N</v>
          </cell>
          <cell r="E10460" t="str">
            <v/>
          </cell>
        </row>
        <row r="10461">
          <cell r="A10461" t="str">
            <v>A4690</v>
          </cell>
          <cell r="B10461" t="str">
            <v>Dialyzer, each</v>
          </cell>
          <cell r="D10461" t="str">
            <v>N</v>
          </cell>
          <cell r="E10461" t="str">
            <v/>
          </cell>
        </row>
        <row r="10462">
          <cell r="A10462" t="str">
            <v>A4706</v>
          </cell>
          <cell r="B10462" t="str">
            <v>Bicarbonate conc sol per gal</v>
          </cell>
          <cell r="D10462" t="str">
            <v>N</v>
          </cell>
          <cell r="E10462" t="str">
            <v/>
          </cell>
        </row>
        <row r="10463">
          <cell r="A10463" t="str">
            <v>A4707</v>
          </cell>
          <cell r="B10463" t="str">
            <v>Bicarbonate conc pow per pac</v>
          </cell>
          <cell r="D10463" t="str">
            <v>N</v>
          </cell>
          <cell r="E10463" t="str">
            <v/>
          </cell>
        </row>
        <row r="10464">
          <cell r="A10464" t="str">
            <v>A4708</v>
          </cell>
          <cell r="B10464" t="str">
            <v>Acetate conc sol per gallon</v>
          </cell>
          <cell r="D10464" t="str">
            <v>N</v>
          </cell>
          <cell r="E10464" t="str">
            <v/>
          </cell>
        </row>
        <row r="10465">
          <cell r="A10465" t="str">
            <v>A4709</v>
          </cell>
          <cell r="B10465" t="str">
            <v>Acid conc sol per gallon</v>
          </cell>
          <cell r="D10465" t="str">
            <v>N</v>
          </cell>
          <cell r="E10465" t="str">
            <v/>
          </cell>
        </row>
        <row r="10466">
          <cell r="A10466" t="str">
            <v>A4714</v>
          </cell>
          <cell r="B10466" t="str">
            <v>Treated water per gallon</v>
          </cell>
          <cell r="D10466" t="str">
            <v>N</v>
          </cell>
          <cell r="E10466" t="str">
            <v/>
          </cell>
        </row>
        <row r="10467">
          <cell r="A10467" t="str">
            <v>A4719</v>
          </cell>
          <cell r="B10467" t="str">
            <v>"y set" tubing</v>
          </cell>
          <cell r="D10467" t="str">
            <v>N</v>
          </cell>
          <cell r="E10467" t="str">
            <v/>
          </cell>
        </row>
        <row r="10468">
          <cell r="A10468" t="str">
            <v>A4720</v>
          </cell>
          <cell r="B10468" t="str">
            <v>Dialysat sol fld vol &gt; 249cc</v>
          </cell>
          <cell r="D10468" t="str">
            <v>N</v>
          </cell>
          <cell r="E10468" t="str">
            <v/>
          </cell>
        </row>
        <row r="10469">
          <cell r="A10469" t="str">
            <v>A4721</v>
          </cell>
          <cell r="B10469" t="str">
            <v>Dialysat sol fld vol &gt; 999cc</v>
          </cell>
          <cell r="D10469" t="str">
            <v>N</v>
          </cell>
          <cell r="E10469" t="str">
            <v/>
          </cell>
        </row>
        <row r="10470">
          <cell r="A10470" t="str">
            <v>A4722</v>
          </cell>
          <cell r="B10470" t="str">
            <v>Dialys sol fld vol &gt; 1999cc</v>
          </cell>
          <cell r="D10470" t="str">
            <v>N</v>
          </cell>
          <cell r="E10470" t="str">
            <v/>
          </cell>
        </row>
        <row r="10471">
          <cell r="A10471" t="str">
            <v>A4723</v>
          </cell>
          <cell r="B10471" t="str">
            <v>Dialys sol fld vol &gt; 2999cc</v>
          </cell>
          <cell r="D10471" t="str">
            <v>N</v>
          </cell>
          <cell r="E10471" t="str">
            <v/>
          </cell>
        </row>
        <row r="10472">
          <cell r="A10472" t="str">
            <v>A4724</v>
          </cell>
          <cell r="B10472" t="str">
            <v>Dialys sol fld vol &gt; 3999cc</v>
          </cell>
          <cell r="D10472" t="str">
            <v>N</v>
          </cell>
          <cell r="E10472" t="str">
            <v/>
          </cell>
        </row>
        <row r="10473">
          <cell r="A10473" t="str">
            <v>A4725</v>
          </cell>
          <cell r="B10473" t="str">
            <v>Dialys sol fld vol &gt; 4999cc</v>
          </cell>
          <cell r="D10473" t="str">
            <v>N</v>
          </cell>
          <cell r="E10473" t="str">
            <v/>
          </cell>
        </row>
        <row r="10474">
          <cell r="A10474" t="str">
            <v>A4726</v>
          </cell>
          <cell r="B10474" t="str">
            <v>Dialys sol fld vol &gt; 5999cc</v>
          </cell>
          <cell r="D10474" t="str">
            <v>N</v>
          </cell>
          <cell r="E10474" t="str">
            <v/>
          </cell>
        </row>
        <row r="10475">
          <cell r="A10475" t="str">
            <v>A4728</v>
          </cell>
          <cell r="B10475" t="str">
            <v>Dialysate solution, non-dex</v>
          </cell>
          <cell r="D10475" t="str">
            <v>B</v>
          </cell>
          <cell r="E10475" t="str">
            <v/>
          </cell>
        </row>
        <row r="10476">
          <cell r="A10476" t="str">
            <v>A4730</v>
          </cell>
          <cell r="B10476" t="str">
            <v>Fistula cannulation set, ea</v>
          </cell>
          <cell r="D10476" t="str">
            <v>N</v>
          </cell>
          <cell r="E10476" t="str">
            <v/>
          </cell>
        </row>
        <row r="10477">
          <cell r="A10477" t="str">
            <v>A4736</v>
          </cell>
          <cell r="B10477" t="str">
            <v>Topical anesthetic, per gram</v>
          </cell>
          <cell r="D10477" t="str">
            <v>N</v>
          </cell>
          <cell r="E10477" t="str">
            <v/>
          </cell>
        </row>
        <row r="10478">
          <cell r="A10478" t="str">
            <v>A4737</v>
          </cell>
          <cell r="B10478" t="str">
            <v>Inj anesthetic per 10 ml</v>
          </cell>
          <cell r="D10478" t="str">
            <v>N</v>
          </cell>
          <cell r="E10478" t="str">
            <v/>
          </cell>
        </row>
        <row r="10479">
          <cell r="A10479" t="str">
            <v>A4740</v>
          </cell>
          <cell r="B10479" t="str">
            <v>Shunt accessory</v>
          </cell>
          <cell r="D10479" t="str">
            <v>N</v>
          </cell>
          <cell r="E10479" t="str">
            <v/>
          </cell>
        </row>
        <row r="10480">
          <cell r="A10480" t="str">
            <v>A4750</v>
          </cell>
          <cell r="B10480" t="str">
            <v>Art or venous blood tubing</v>
          </cell>
          <cell r="D10480" t="str">
            <v>N</v>
          </cell>
          <cell r="E10480" t="str">
            <v/>
          </cell>
        </row>
        <row r="10481">
          <cell r="A10481" t="str">
            <v>A4755</v>
          </cell>
          <cell r="B10481" t="str">
            <v>Comb art/venous blood tubing</v>
          </cell>
          <cell r="D10481" t="str">
            <v>N</v>
          </cell>
          <cell r="E10481" t="str">
            <v/>
          </cell>
        </row>
        <row r="10482">
          <cell r="A10482" t="str">
            <v>A4760</v>
          </cell>
          <cell r="B10482" t="str">
            <v>Dialysate sol test kit, each</v>
          </cell>
          <cell r="D10482" t="str">
            <v>N</v>
          </cell>
          <cell r="E10482" t="str">
            <v/>
          </cell>
        </row>
        <row r="10483">
          <cell r="A10483" t="str">
            <v>A4765</v>
          </cell>
          <cell r="B10483" t="str">
            <v>Dialysate conc pow per pack</v>
          </cell>
          <cell r="D10483" t="str">
            <v>N</v>
          </cell>
          <cell r="E10483" t="str">
            <v/>
          </cell>
        </row>
        <row r="10484">
          <cell r="A10484" t="str">
            <v>A4766</v>
          </cell>
          <cell r="B10484" t="str">
            <v>Dialysate conc sol add 10 ml</v>
          </cell>
          <cell r="D10484" t="str">
            <v>N</v>
          </cell>
          <cell r="E10484" t="str">
            <v/>
          </cell>
        </row>
        <row r="10485">
          <cell r="A10485" t="str">
            <v>A4770</v>
          </cell>
          <cell r="B10485" t="str">
            <v>Blood collection tube/vacuum</v>
          </cell>
          <cell r="D10485" t="str">
            <v>N</v>
          </cell>
          <cell r="E10485" t="str">
            <v/>
          </cell>
        </row>
        <row r="10486">
          <cell r="A10486" t="str">
            <v>A4771</v>
          </cell>
          <cell r="B10486" t="str">
            <v>Serum clotting time tube</v>
          </cell>
          <cell r="D10486" t="str">
            <v>N</v>
          </cell>
          <cell r="E10486" t="str">
            <v/>
          </cell>
        </row>
        <row r="10487">
          <cell r="A10487" t="str">
            <v>A4772</v>
          </cell>
          <cell r="B10487" t="str">
            <v>Blood glucose test strips</v>
          </cell>
          <cell r="D10487" t="str">
            <v>N</v>
          </cell>
          <cell r="E10487" t="str">
            <v/>
          </cell>
        </row>
        <row r="10488">
          <cell r="A10488" t="str">
            <v>A4773</v>
          </cell>
          <cell r="B10488" t="str">
            <v>Occult blood test strips</v>
          </cell>
          <cell r="D10488" t="str">
            <v>N</v>
          </cell>
          <cell r="E10488" t="str">
            <v/>
          </cell>
        </row>
        <row r="10489">
          <cell r="A10489" t="str">
            <v>A4774</v>
          </cell>
          <cell r="B10489" t="str">
            <v>Ammonia test strips</v>
          </cell>
          <cell r="D10489" t="str">
            <v>N</v>
          </cell>
          <cell r="E10489" t="str">
            <v/>
          </cell>
        </row>
        <row r="10490">
          <cell r="A10490" t="str">
            <v>A4802</v>
          </cell>
          <cell r="B10490" t="str">
            <v>Protamine sulfate per 50 mg</v>
          </cell>
          <cell r="D10490" t="str">
            <v>N</v>
          </cell>
          <cell r="E10490" t="str">
            <v/>
          </cell>
        </row>
        <row r="10491">
          <cell r="A10491" t="str">
            <v>A4860</v>
          </cell>
          <cell r="B10491" t="str">
            <v>Disposable catheter tips</v>
          </cell>
          <cell r="D10491" t="str">
            <v>N</v>
          </cell>
          <cell r="E10491" t="str">
            <v/>
          </cell>
        </row>
        <row r="10492">
          <cell r="A10492" t="str">
            <v>A4870</v>
          </cell>
          <cell r="B10492" t="str">
            <v>Plumb/elec wk hm hemo equip</v>
          </cell>
          <cell r="D10492" t="str">
            <v>N</v>
          </cell>
          <cell r="E10492" t="str">
            <v/>
          </cell>
        </row>
        <row r="10493">
          <cell r="A10493" t="str">
            <v>A4890</v>
          </cell>
          <cell r="B10493" t="str">
            <v>Repair/maint cont hemo equip</v>
          </cell>
          <cell r="D10493" t="str">
            <v>N</v>
          </cell>
          <cell r="E10493" t="str">
            <v/>
          </cell>
        </row>
        <row r="10494">
          <cell r="A10494" t="str">
            <v>A4911</v>
          </cell>
          <cell r="B10494" t="str">
            <v>Drain bag/bottle</v>
          </cell>
          <cell r="D10494" t="str">
            <v>N</v>
          </cell>
          <cell r="E10494" t="str">
            <v/>
          </cell>
        </row>
        <row r="10495">
          <cell r="A10495" t="str">
            <v>A4913</v>
          </cell>
          <cell r="B10495" t="str">
            <v>Misc dialysis supplies noc</v>
          </cell>
          <cell r="D10495" t="str">
            <v>N</v>
          </cell>
          <cell r="E10495" t="str">
            <v/>
          </cell>
        </row>
        <row r="10496">
          <cell r="A10496" t="str">
            <v>A4918</v>
          </cell>
          <cell r="B10496" t="str">
            <v>Venous pressure clamp</v>
          </cell>
          <cell r="D10496" t="str">
            <v>N</v>
          </cell>
          <cell r="E10496" t="str">
            <v/>
          </cell>
        </row>
        <row r="10497">
          <cell r="A10497" t="str">
            <v>A4927</v>
          </cell>
          <cell r="B10497" t="str">
            <v>Non-sterile gloves</v>
          </cell>
          <cell r="D10497" t="str">
            <v>N</v>
          </cell>
          <cell r="E10497" t="str">
            <v/>
          </cell>
        </row>
        <row r="10498">
          <cell r="A10498" t="str">
            <v>A4928</v>
          </cell>
          <cell r="B10498" t="str">
            <v>Surgical mask</v>
          </cell>
          <cell r="D10498" t="str">
            <v>N</v>
          </cell>
          <cell r="E10498" t="str">
            <v/>
          </cell>
        </row>
        <row r="10499">
          <cell r="A10499" t="str">
            <v>A4929</v>
          </cell>
          <cell r="B10499" t="str">
            <v>Tourniquet for dialysis, ea</v>
          </cell>
          <cell r="D10499" t="str">
            <v>N</v>
          </cell>
          <cell r="E10499" t="str">
            <v/>
          </cell>
        </row>
        <row r="10500">
          <cell r="A10500" t="str">
            <v>A4930</v>
          </cell>
          <cell r="B10500" t="str">
            <v>Sterile, gloves per pair</v>
          </cell>
          <cell r="D10500" t="str">
            <v>N</v>
          </cell>
          <cell r="E10500" t="str">
            <v/>
          </cell>
        </row>
        <row r="10501">
          <cell r="A10501" t="str">
            <v>A4931</v>
          </cell>
          <cell r="B10501" t="str">
            <v>Reusable oral thermometer</v>
          </cell>
          <cell r="D10501" t="str">
            <v>N</v>
          </cell>
          <cell r="E10501" t="str">
            <v/>
          </cell>
        </row>
        <row r="10502">
          <cell r="A10502" t="str">
            <v>A4932</v>
          </cell>
          <cell r="B10502" t="str">
            <v>Reusable rectal thermometer</v>
          </cell>
          <cell r="D10502" t="str">
            <v>N</v>
          </cell>
          <cell r="E10502" t="str">
            <v/>
          </cell>
        </row>
        <row r="10503">
          <cell r="A10503" t="str">
            <v>A5051</v>
          </cell>
          <cell r="B10503" t="str">
            <v>Pouch clsd w barr attached</v>
          </cell>
          <cell r="D10503" t="str">
            <v>N</v>
          </cell>
          <cell r="E10503" t="str">
            <v/>
          </cell>
        </row>
        <row r="10504">
          <cell r="A10504" t="str">
            <v>A5052</v>
          </cell>
          <cell r="B10504" t="str">
            <v>Clsd ostomy pouch w/o barr</v>
          </cell>
          <cell r="D10504" t="str">
            <v>N</v>
          </cell>
          <cell r="E10504" t="str">
            <v/>
          </cell>
        </row>
        <row r="10505">
          <cell r="A10505" t="str">
            <v>A5053</v>
          </cell>
          <cell r="B10505" t="str">
            <v>Clsd ostomy pouch faceplate</v>
          </cell>
          <cell r="D10505" t="str">
            <v>N</v>
          </cell>
          <cell r="E10505" t="str">
            <v/>
          </cell>
        </row>
        <row r="10506">
          <cell r="A10506" t="str">
            <v>A5054</v>
          </cell>
          <cell r="B10506" t="str">
            <v>Clsd ostomy pouch w/flange</v>
          </cell>
          <cell r="D10506" t="str">
            <v>N</v>
          </cell>
          <cell r="E10506" t="str">
            <v/>
          </cell>
        </row>
        <row r="10507">
          <cell r="A10507" t="str">
            <v>A5055</v>
          </cell>
          <cell r="B10507" t="str">
            <v>Stoma cap</v>
          </cell>
          <cell r="D10507" t="str">
            <v>N</v>
          </cell>
          <cell r="E10507" t="str">
            <v/>
          </cell>
        </row>
        <row r="10508">
          <cell r="A10508" t="str">
            <v>A5056</v>
          </cell>
          <cell r="B10508" t="str">
            <v>1 pc ost pouch w filter</v>
          </cell>
          <cell r="D10508" t="str">
            <v>N</v>
          </cell>
          <cell r="E10508" t="str">
            <v/>
          </cell>
        </row>
        <row r="10509">
          <cell r="A10509" t="str">
            <v>A5057</v>
          </cell>
          <cell r="B10509" t="str">
            <v>1 pc ost pou w built-in conv</v>
          </cell>
          <cell r="D10509" t="str">
            <v>N</v>
          </cell>
          <cell r="E10509" t="str">
            <v/>
          </cell>
        </row>
        <row r="10510">
          <cell r="A10510" t="str">
            <v>A5061</v>
          </cell>
          <cell r="B10510" t="str">
            <v>Pouch drainable w barrier at</v>
          </cell>
          <cell r="D10510" t="str">
            <v>N</v>
          </cell>
          <cell r="E10510" t="str">
            <v/>
          </cell>
        </row>
        <row r="10511">
          <cell r="A10511" t="str">
            <v>A5062</v>
          </cell>
          <cell r="B10511" t="str">
            <v>Drnble ostomy pouch w/o barr</v>
          </cell>
          <cell r="D10511" t="str">
            <v>N</v>
          </cell>
          <cell r="E10511" t="str">
            <v/>
          </cell>
        </row>
        <row r="10512">
          <cell r="A10512" t="str">
            <v>A5063</v>
          </cell>
          <cell r="B10512" t="str">
            <v>Drain ostomy pouch w/flange</v>
          </cell>
          <cell r="D10512" t="str">
            <v>N</v>
          </cell>
          <cell r="E10512" t="str">
            <v/>
          </cell>
        </row>
        <row r="10513">
          <cell r="A10513" t="str">
            <v>A5071</v>
          </cell>
          <cell r="B10513" t="str">
            <v>Urinary pouch w/barrier</v>
          </cell>
          <cell r="D10513" t="str">
            <v>N</v>
          </cell>
          <cell r="E10513" t="str">
            <v/>
          </cell>
        </row>
        <row r="10514">
          <cell r="A10514" t="str">
            <v>A5072</v>
          </cell>
          <cell r="B10514" t="str">
            <v>Urinary pouch w/o barrier</v>
          </cell>
          <cell r="D10514" t="str">
            <v>N</v>
          </cell>
          <cell r="E10514" t="str">
            <v/>
          </cell>
        </row>
        <row r="10515">
          <cell r="A10515" t="str">
            <v>A5073</v>
          </cell>
          <cell r="B10515" t="str">
            <v>Urinary pouch on barr w/flng</v>
          </cell>
          <cell r="D10515" t="str">
            <v>N</v>
          </cell>
          <cell r="E10515" t="str">
            <v/>
          </cell>
        </row>
        <row r="10516">
          <cell r="A10516" t="str">
            <v>A5081</v>
          </cell>
          <cell r="B10516" t="str">
            <v>Stoma plug or seal, any type</v>
          </cell>
          <cell r="D10516" t="str">
            <v>N</v>
          </cell>
          <cell r="E10516" t="str">
            <v/>
          </cell>
        </row>
        <row r="10517">
          <cell r="A10517" t="str">
            <v>A5082</v>
          </cell>
          <cell r="B10517" t="str">
            <v>Continent stoma catheter</v>
          </cell>
          <cell r="D10517" t="str">
            <v>N</v>
          </cell>
          <cell r="E10517" t="str">
            <v/>
          </cell>
        </row>
        <row r="10518">
          <cell r="A10518" t="str">
            <v>A5083</v>
          </cell>
          <cell r="B10518" t="str">
            <v>Stoma absorptive cover</v>
          </cell>
          <cell r="D10518" t="str">
            <v>N</v>
          </cell>
          <cell r="E10518" t="str">
            <v/>
          </cell>
        </row>
        <row r="10519">
          <cell r="A10519" t="str">
            <v>A5093</v>
          </cell>
          <cell r="B10519" t="str">
            <v>Ostomy accessory convex inse</v>
          </cell>
          <cell r="D10519" t="str">
            <v>N</v>
          </cell>
          <cell r="E10519" t="str">
            <v/>
          </cell>
        </row>
        <row r="10520">
          <cell r="A10520" t="str">
            <v>A5102</v>
          </cell>
          <cell r="B10520" t="str">
            <v>Bedside drain btl w/wo tube</v>
          </cell>
          <cell r="D10520" t="str">
            <v>N</v>
          </cell>
          <cell r="E10520" t="str">
            <v/>
          </cell>
        </row>
        <row r="10521">
          <cell r="A10521" t="str">
            <v>A5105</v>
          </cell>
          <cell r="B10521" t="str">
            <v>Urinary suspensory</v>
          </cell>
          <cell r="D10521" t="str">
            <v>N</v>
          </cell>
          <cell r="E10521" t="str">
            <v/>
          </cell>
        </row>
        <row r="10522">
          <cell r="A10522" t="str">
            <v>A5112</v>
          </cell>
          <cell r="B10522" t="str">
            <v>Urinary leg bag</v>
          </cell>
          <cell r="D10522" t="str">
            <v>N</v>
          </cell>
          <cell r="E10522" t="str">
            <v/>
          </cell>
        </row>
        <row r="10523">
          <cell r="A10523" t="str">
            <v>A5113</v>
          </cell>
          <cell r="B10523" t="str">
            <v>Latex leg strap</v>
          </cell>
          <cell r="D10523" t="str">
            <v>E1</v>
          </cell>
          <cell r="E10523" t="str">
            <v/>
          </cell>
        </row>
        <row r="10524">
          <cell r="A10524" t="str">
            <v>A5114</v>
          </cell>
          <cell r="B10524" t="str">
            <v>Foam/fabric leg strap</v>
          </cell>
          <cell r="D10524" t="str">
            <v>E1</v>
          </cell>
          <cell r="E10524" t="str">
            <v/>
          </cell>
        </row>
        <row r="10525">
          <cell r="A10525" t="str">
            <v>A5120</v>
          </cell>
          <cell r="B10525" t="str">
            <v>Skin barrier, wipe or swab</v>
          </cell>
          <cell r="D10525" t="str">
            <v>N</v>
          </cell>
          <cell r="E10525" t="str">
            <v/>
          </cell>
        </row>
        <row r="10526">
          <cell r="A10526" t="str">
            <v>A5121</v>
          </cell>
          <cell r="B10526" t="str">
            <v>Solid skin barrier 6x6</v>
          </cell>
          <cell r="D10526" t="str">
            <v>N</v>
          </cell>
          <cell r="E10526" t="str">
            <v/>
          </cell>
        </row>
        <row r="10527">
          <cell r="A10527" t="str">
            <v>A5122</v>
          </cell>
          <cell r="B10527" t="str">
            <v>Solid skin barrier 8x8</v>
          </cell>
          <cell r="D10527" t="str">
            <v>N</v>
          </cell>
          <cell r="E10527" t="str">
            <v/>
          </cell>
        </row>
        <row r="10528">
          <cell r="A10528" t="str">
            <v>A5126</v>
          </cell>
          <cell r="B10528" t="str">
            <v>Disk/foam pad +or- adhesive</v>
          </cell>
          <cell r="D10528" t="str">
            <v>N</v>
          </cell>
          <cell r="E10528" t="str">
            <v/>
          </cell>
        </row>
        <row r="10529">
          <cell r="A10529" t="str">
            <v>A5131</v>
          </cell>
          <cell r="B10529" t="str">
            <v>Appliance cleaner</v>
          </cell>
          <cell r="D10529" t="str">
            <v>N</v>
          </cell>
          <cell r="E10529" t="str">
            <v/>
          </cell>
        </row>
        <row r="10530">
          <cell r="A10530" t="str">
            <v>A5200</v>
          </cell>
          <cell r="B10530" t="str">
            <v>Percutaneous catheter anchor</v>
          </cell>
          <cell r="D10530" t="str">
            <v>N</v>
          </cell>
          <cell r="E10530" t="str">
            <v/>
          </cell>
        </row>
        <row r="10531">
          <cell r="A10531" t="str">
            <v>A5500</v>
          </cell>
          <cell r="B10531" t="str">
            <v>Diab shoe for density insert</v>
          </cell>
          <cell r="D10531" t="str">
            <v>Y</v>
          </cell>
          <cell r="E10531" t="str">
            <v/>
          </cell>
        </row>
        <row r="10532">
          <cell r="A10532" t="str">
            <v>A5501</v>
          </cell>
          <cell r="B10532" t="str">
            <v>Diabetic custom molded shoe</v>
          </cell>
          <cell r="D10532" t="str">
            <v>Y</v>
          </cell>
          <cell r="E10532" t="str">
            <v/>
          </cell>
        </row>
        <row r="10533">
          <cell r="A10533" t="str">
            <v>A5503</v>
          </cell>
          <cell r="B10533" t="str">
            <v>Diabetic shoe w/roller/rockr</v>
          </cell>
          <cell r="D10533" t="str">
            <v>Y</v>
          </cell>
          <cell r="E10533" t="str">
            <v/>
          </cell>
        </row>
        <row r="10534">
          <cell r="A10534" t="str">
            <v>A5504</v>
          </cell>
          <cell r="B10534" t="str">
            <v>Diabetic shoe with wedge</v>
          </cell>
          <cell r="D10534" t="str">
            <v>Y</v>
          </cell>
          <cell r="E10534" t="str">
            <v/>
          </cell>
        </row>
        <row r="10535">
          <cell r="A10535" t="str">
            <v>A5505</v>
          </cell>
          <cell r="B10535" t="str">
            <v>Diab shoe w/metatarsal bar</v>
          </cell>
          <cell r="D10535" t="str">
            <v>Y</v>
          </cell>
          <cell r="E10535" t="str">
            <v/>
          </cell>
        </row>
        <row r="10536">
          <cell r="A10536" t="str">
            <v>A5506</v>
          </cell>
          <cell r="B10536" t="str">
            <v>Diabetic shoe w/off set heel</v>
          </cell>
          <cell r="D10536" t="str">
            <v>Y</v>
          </cell>
          <cell r="E10536" t="str">
            <v/>
          </cell>
        </row>
        <row r="10537">
          <cell r="A10537" t="str">
            <v>A5507</v>
          </cell>
          <cell r="B10537" t="str">
            <v>Modification diabetic shoe</v>
          </cell>
          <cell r="D10537" t="str">
            <v>Y</v>
          </cell>
          <cell r="E10537" t="str">
            <v/>
          </cell>
        </row>
        <row r="10538">
          <cell r="A10538" t="str">
            <v>A5508</v>
          </cell>
          <cell r="B10538" t="str">
            <v>Diabetic deluxe shoe</v>
          </cell>
          <cell r="D10538" t="str">
            <v>Y</v>
          </cell>
          <cell r="E10538" t="str">
            <v/>
          </cell>
        </row>
        <row r="10539">
          <cell r="A10539" t="str">
            <v>A5510</v>
          </cell>
          <cell r="B10539" t="str">
            <v>Compression form shoe insert</v>
          </cell>
          <cell r="D10539" t="str">
            <v>N</v>
          </cell>
          <cell r="E10539" t="str">
            <v/>
          </cell>
        </row>
        <row r="10540">
          <cell r="A10540" t="str">
            <v>A5512</v>
          </cell>
          <cell r="B10540" t="str">
            <v>Multi den insert direct form</v>
          </cell>
          <cell r="D10540" t="str">
            <v>Y</v>
          </cell>
          <cell r="E10540" t="str">
            <v/>
          </cell>
        </row>
        <row r="10541">
          <cell r="A10541" t="str">
            <v>A5513</v>
          </cell>
          <cell r="B10541" t="str">
            <v>Multi den insert custom mold</v>
          </cell>
          <cell r="D10541" t="str">
            <v>Y</v>
          </cell>
          <cell r="E10541" t="str">
            <v/>
          </cell>
        </row>
        <row r="10542">
          <cell r="A10542" t="str">
            <v>A6000</v>
          </cell>
          <cell r="B10542" t="str">
            <v>Wound warming wound cover</v>
          </cell>
          <cell r="D10542" t="str">
            <v>E1</v>
          </cell>
          <cell r="E10542" t="str">
            <v/>
          </cell>
        </row>
        <row r="10543">
          <cell r="A10543" t="str">
            <v>A6010</v>
          </cell>
          <cell r="B10543" t="str">
            <v>Collagen based wound filler</v>
          </cell>
          <cell r="D10543" t="str">
            <v>N</v>
          </cell>
          <cell r="E10543" t="str">
            <v/>
          </cell>
        </row>
        <row r="10544">
          <cell r="A10544" t="str">
            <v>A6011</v>
          </cell>
          <cell r="B10544" t="str">
            <v>Collagen gel/paste wound fil</v>
          </cell>
          <cell r="D10544" t="str">
            <v>N</v>
          </cell>
          <cell r="E10544" t="str">
            <v/>
          </cell>
        </row>
        <row r="10545">
          <cell r="A10545" t="str">
            <v>A6021</v>
          </cell>
          <cell r="B10545" t="str">
            <v>Collagen dressing &lt;=16 sq in</v>
          </cell>
          <cell r="D10545" t="str">
            <v>N</v>
          </cell>
          <cell r="E10545" t="str">
            <v/>
          </cell>
        </row>
        <row r="10546">
          <cell r="A10546" t="str">
            <v>A6022</v>
          </cell>
          <cell r="B10546" t="str">
            <v>Collagen drsg&gt;16&lt;=48 sq in</v>
          </cell>
          <cell r="D10546" t="str">
            <v>N</v>
          </cell>
          <cell r="E10546" t="str">
            <v/>
          </cell>
        </row>
        <row r="10547">
          <cell r="A10547" t="str">
            <v>A6023</v>
          </cell>
          <cell r="B10547" t="str">
            <v>Collagen dressing &gt;48 sq in</v>
          </cell>
          <cell r="D10547" t="str">
            <v>N</v>
          </cell>
          <cell r="E10547" t="str">
            <v/>
          </cell>
        </row>
        <row r="10548">
          <cell r="A10548" t="str">
            <v>A6024</v>
          </cell>
          <cell r="B10548" t="str">
            <v>Collagen dsg wound filler</v>
          </cell>
          <cell r="D10548" t="str">
            <v>N</v>
          </cell>
          <cell r="E10548" t="str">
            <v/>
          </cell>
        </row>
        <row r="10549">
          <cell r="A10549" t="str">
            <v>A6025</v>
          </cell>
          <cell r="B10549" t="str">
            <v>Silicone gel sheet, each</v>
          </cell>
          <cell r="D10549" t="str">
            <v>N</v>
          </cell>
          <cell r="E10549" t="str">
            <v/>
          </cell>
        </row>
        <row r="10550">
          <cell r="A10550" t="str">
            <v>A6154</v>
          </cell>
          <cell r="B10550" t="str">
            <v>Wound pouch each</v>
          </cell>
          <cell r="D10550" t="str">
            <v>N</v>
          </cell>
          <cell r="E10550" t="str">
            <v/>
          </cell>
        </row>
        <row r="10551">
          <cell r="A10551" t="str">
            <v>A6196</v>
          </cell>
          <cell r="B10551" t="str">
            <v>Alginate dressing &lt;=16 sq in</v>
          </cell>
          <cell r="D10551" t="str">
            <v>N</v>
          </cell>
          <cell r="E10551" t="str">
            <v/>
          </cell>
        </row>
        <row r="10552">
          <cell r="A10552" t="str">
            <v>A6197</v>
          </cell>
          <cell r="B10552" t="str">
            <v>Alginate drsg &gt;16 &lt;=48 sq in</v>
          </cell>
          <cell r="D10552" t="str">
            <v>N</v>
          </cell>
          <cell r="E10552" t="str">
            <v/>
          </cell>
        </row>
        <row r="10553">
          <cell r="A10553" t="str">
            <v>A6198</v>
          </cell>
          <cell r="B10553" t="str">
            <v>Alginate dressing &gt; 48 sq in</v>
          </cell>
          <cell r="D10553" t="str">
            <v>N</v>
          </cell>
          <cell r="E10553" t="str">
            <v/>
          </cell>
        </row>
        <row r="10554">
          <cell r="A10554" t="str">
            <v>A6199</v>
          </cell>
          <cell r="B10554" t="str">
            <v>Alginate drsg wound filler</v>
          </cell>
          <cell r="D10554" t="str">
            <v>N</v>
          </cell>
          <cell r="E10554" t="str">
            <v/>
          </cell>
        </row>
        <row r="10555">
          <cell r="A10555" t="str">
            <v>A6203</v>
          </cell>
          <cell r="B10555" t="str">
            <v>Composite drsg &lt;= 16 sq in</v>
          </cell>
          <cell r="D10555" t="str">
            <v>N</v>
          </cell>
          <cell r="E10555" t="str">
            <v/>
          </cell>
        </row>
        <row r="10556">
          <cell r="A10556" t="str">
            <v>A6204</v>
          </cell>
          <cell r="B10556" t="str">
            <v>Composite drsg &gt;16&lt;=48 sq in</v>
          </cell>
          <cell r="D10556" t="str">
            <v>N</v>
          </cell>
          <cell r="E10556" t="str">
            <v/>
          </cell>
        </row>
        <row r="10557">
          <cell r="A10557" t="str">
            <v>A6205</v>
          </cell>
          <cell r="B10557" t="str">
            <v>Composite drsg &gt; 48 sq in</v>
          </cell>
          <cell r="D10557" t="str">
            <v>N</v>
          </cell>
          <cell r="E10557" t="str">
            <v/>
          </cell>
        </row>
        <row r="10558">
          <cell r="A10558" t="str">
            <v>A6206</v>
          </cell>
          <cell r="B10558" t="str">
            <v>Contact layer &lt;= 16 sq in</v>
          </cell>
          <cell r="D10558" t="str">
            <v>N</v>
          </cell>
          <cell r="E10558" t="str">
            <v/>
          </cell>
        </row>
        <row r="10559">
          <cell r="A10559" t="str">
            <v>A6207</v>
          </cell>
          <cell r="B10559" t="str">
            <v>Contact layer &gt;16&lt;= 48 sq in</v>
          </cell>
          <cell r="D10559" t="str">
            <v>N</v>
          </cell>
          <cell r="E10559" t="str">
            <v/>
          </cell>
        </row>
        <row r="10560">
          <cell r="A10560" t="str">
            <v>A6208</v>
          </cell>
          <cell r="B10560" t="str">
            <v>Contact layer &gt; 48 sq in</v>
          </cell>
          <cell r="D10560" t="str">
            <v>N</v>
          </cell>
          <cell r="E10560" t="str">
            <v/>
          </cell>
        </row>
        <row r="10561">
          <cell r="A10561" t="str">
            <v>A6209</v>
          </cell>
          <cell r="B10561" t="str">
            <v>Foam drsg &lt;=16 sq in w/o bdr</v>
          </cell>
          <cell r="D10561" t="str">
            <v>N</v>
          </cell>
          <cell r="E10561" t="str">
            <v/>
          </cell>
        </row>
        <row r="10562">
          <cell r="A10562" t="str">
            <v>A6210</v>
          </cell>
          <cell r="B10562" t="str">
            <v>Foam drg &gt;16&lt;=48 sq in w/o b</v>
          </cell>
          <cell r="D10562" t="str">
            <v>N</v>
          </cell>
          <cell r="E10562" t="str">
            <v/>
          </cell>
        </row>
        <row r="10563">
          <cell r="A10563" t="str">
            <v>A6211</v>
          </cell>
          <cell r="B10563" t="str">
            <v>Foam drg &gt; 48 sq in w/o brdr</v>
          </cell>
          <cell r="D10563" t="str">
            <v>N</v>
          </cell>
          <cell r="E10563" t="str">
            <v/>
          </cell>
        </row>
        <row r="10564">
          <cell r="A10564" t="str">
            <v>A6212</v>
          </cell>
          <cell r="B10564" t="str">
            <v>Foam drg &lt;=16 sq in w/border</v>
          </cell>
          <cell r="D10564" t="str">
            <v>N</v>
          </cell>
          <cell r="E10564" t="str">
            <v/>
          </cell>
        </row>
        <row r="10565">
          <cell r="A10565" t="str">
            <v>A6213</v>
          </cell>
          <cell r="B10565" t="str">
            <v>Foam drg &gt;16&lt;=48 sq in w/bdr</v>
          </cell>
          <cell r="D10565" t="str">
            <v>N</v>
          </cell>
          <cell r="E10565" t="str">
            <v/>
          </cell>
        </row>
        <row r="10566">
          <cell r="A10566" t="str">
            <v>A6214</v>
          </cell>
          <cell r="B10566" t="str">
            <v>Foam drg &gt; 48 sq in w/border</v>
          </cell>
          <cell r="D10566" t="str">
            <v>N</v>
          </cell>
          <cell r="E10566" t="str">
            <v/>
          </cell>
        </row>
        <row r="10567">
          <cell r="A10567" t="str">
            <v>A6215</v>
          </cell>
          <cell r="B10567" t="str">
            <v>Foam dressing wound filler</v>
          </cell>
          <cell r="D10567" t="str">
            <v>N</v>
          </cell>
          <cell r="E10567" t="str">
            <v/>
          </cell>
        </row>
        <row r="10568">
          <cell r="A10568" t="str">
            <v>A6216</v>
          </cell>
          <cell r="B10568" t="str">
            <v>Non-sterile gauze&lt;=16 sq in</v>
          </cell>
          <cell r="D10568" t="str">
            <v>N</v>
          </cell>
          <cell r="E10568" t="str">
            <v/>
          </cell>
        </row>
        <row r="10569">
          <cell r="A10569" t="str">
            <v>A6217</v>
          </cell>
          <cell r="B10569" t="str">
            <v>Non-sterile gauze&gt;16&lt;=48 sq</v>
          </cell>
          <cell r="D10569" t="str">
            <v>N</v>
          </cell>
          <cell r="E10569" t="str">
            <v/>
          </cell>
        </row>
        <row r="10570">
          <cell r="A10570" t="str">
            <v>A6218</v>
          </cell>
          <cell r="B10570" t="str">
            <v>Non-sterile gauze &gt; 48 sq in</v>
          </cell>
          <cell r="D10570" t="str">
            <v>N</v>
          </cell>
          <cell r="E10570" t="str">
            <v/>
          </cell>
        </row>
        <row r="10571">
          <cell r="A10571" t="str">
            <v>A6219</v>
          </cell>
          <cell r="B10571" t="str">
            <v>Gauze &lt;= 16 sq in w/border</v>
          </cell>
          <cell r="D10571" t="str">
            <v>N</v>
          </cell>
          <cell r="E10571" t="str">
            <v/>
          </cell>
        </row>
        <row r="10572">
          <cell r="A10572" t="str">
            <v>A6220</v>
          </cell>
          <cell r="B10572" t="str">
            <v>Gauze &gt;16 &lt;=48 sq in w/bordr</v>
          </cell>
          <cell r="D10572" t="str">
            <v>N</v>
          </cell>
          <cell r="E10572" t="str">
            <v/>
          </cell>
        </row>
        <row r="10573">
          <cell r="A10573" t="str">
            <v>A6221</v>
          </cell>
          <cell r="B10573" t="str">
            <v>Gauze &gt; 48 sq in w/border</v>
          </cell>
          <cell r="D10573" t="str">
            <v>N</v>
          </cell>
          <cell r="E10573" t="str">
            <v/>
          </cell>
        </row>
        <row r="10574">
          <cell r="A10574" t="str">
            <v>A6222</v>
          </cell>
          <cell r="B10574" t="str">
            <v>Gauze &lt;=16 in no w/sal w/o b</v>
          </cell>
          <cell r="D10574" t="str">
            <v>N</v>
          </cell>
          <cell r="E10574" t="str">
            <v/>
          </cell>
        </row>
        <row r="10575">
          <cell r="A10575" t="str">
            <v>A6223</v>
          </cell>
          <cell r="B10575" t="str">
            <v>Gauze &gt;16&lt;=48 no w/sal w/o b</v>
          </cell>
          <cell r="D10575" t="str">
            <v>N</v>
          </cell>
          <cell r="E10575" t="str">
            <v/>
          </cell>
        </row>
        <row r="10576">
          <cell r="A10576" t="str">
            <v>A6224</v>
          </cell>
          <cell r="B10576" t="str">
            <v>Gauze &gt; 48 in no w/sal w/o b</v>
          </cell>
          <cell r="D10576" t="str">
            <v>N</v>
          </cell>
          <cell r="E10576" t="str">
            <v/>
          </cell>
        </row>
        <row r="10577">
          <cell r="A10577" t="str">
            <v>A6228</v>
          </cell>
          <cell r="B10577" t="str">
            <v>Gauze &lt;= 16 sq in water/sal</v>
          </cell>
          <cell r="D10577" t="str">
            <v>N</v>
          </cell>
          <cell r="E10577" t="str">
            <v/>
          </cell>
        </row>
        <row r="10578">
          <cell r="A10578" t="str">
            <v>A6229</v>
          </cell>
          <cell r="B10578" t="str">
            <v>Gauze &gt;16&lt;=48 sq in watr/sal</v>
          </cell>
          <cell r="D10578" t="str">
            <v>N</v>
          </cell>
          <cell r="E10578" t="str">
            <v/>
          </cell>
        </row>
        <row r="10579">
          <cell r="A10579" t="str">
            <v>A6230</v>
          </cell>
          <cell r="B10579" t="str">
            <v>Gauze &gt; 48 sq in water/salne</v>
          </cell>
          <cell r="D10579" t="str">
            <v>N</v>
          </cell>
          <cell r="E10579" t="str">
            <v/>
          </cell>
        </row>
        <row r="10580">
          <cell r="A10580" t="str">
            <v>A6231</v>
          </cell>
          <cell r="B10580" t="str">
            <v>Hydrogel dsg&lt;=16 sq in</v>
          </cell>
          <cell r="D10580" t="str">
            <v>N</v>
          </cell>
          <cell r="E10580" t="str">
            <v/>
          </cell>
        </row>
        <row r="10581">
          <cell r="A10581" t="str">
            <v>A6232</v>
          </cell>
          <cell r="B10581" t="str">
            <v>Hydrogel dsg&gt;16&lt;=48 sq in</v>
          </cell>
          <cell r="D10581" t="str">
            <v>N</v>
          </cell>
          <cell r="E10581" t="str">
            <v/>
          </cell>
        </row>
        <row r="10582">
          <cell r="A10582" t="str">
            <v>A6233</v>
          </cell>
          <cell r="B10582" t="str">
            <v>Hydrogel dressing &gt;48 sq in</v>
          </cell>
          <cell r="D10582" t="str">
            <v>N</v>
          </cell>
          <cell r="E10582" t="str">
            <v/>
          </cell>
        </row>
        <row r="10583">
          <cell r="A10583" t="str">
            <v>A6234</v>
          </cell>
          <cell r="B10583" t="str">
            <v>Hydrocolld drg &lt;=16 w/o bdr</v>
          </cell>
          <cell r="D10583" t="str">
            <v>N</v>
          </cell>
          <cell r="E10583" t="str">
            <v/>
          </cell>
        </row>
        <row r="10584">
          <cell r="A10584" t="str">
            <v>A6235</v>
          </cell>
          <cell r="B10584" t="str">
            <v>Hydrocolld drg &gt;16&lt;=48 w/o b</v>
          </cell>
          <cell r="D10584" t="str">
            <v>N</v>
          </cell>
          <cell r="E10584" t="str">
            <v/>
          </cell>
        </row>
        <row r="10585">
          <cell r="A10585" t="str">
            <v>A6236</v>
          </cell>
          <cell r="B10585" t="str">
            <v>Hydrocolld drg &gt; 48 in w/o b</v>
          </cell>
          <cell r="D10585" t="str">
            <v>N</v>
          </cell>
          <cell r="E10585" t="str">
            <v/>
          </cell>
        </row>
        <row r="10586">
          <cell r="A10586" t="str">
            <v>A6237</v>
          </cell>
          <cell r="B10586" t="str">
            <v>Hydrocolld drg &lt;=16 in w/bdr</v>
          </cell>
          <cell r="D10586" t="str">
            <v>N</v>
          </cell>
          <cell r="E10586" t="str">
            <v/>
          </cell>
        </row>
        <row r="10587">
          <cell r="A10587" t="str">
            <v>A6238</v>
          </cell>
          <cell r="B10587" t="str">
            <v>Hydrocolld drg &gt;16&lt;=48 w/bdr</v>
          </cell>
          <cell r="D10587" t="str">
            <v>N</v>
          </cell>
          <cell r="E10587" t="str">
            <v/>
          </cell>
        </row>
        <row r="10588">
          <cell r="A10588" t="str">
            <v>A6239</v>
          </cell>
          <cell r="B10588" t="str">
            <v>Hydrocolld drg &gt; 48 in w/bdr</v>
          </cell>
          <cell r="D10588" t="str">
            <v>N</v>
          </cell>
          <cell r="E10588" t="str">
            <v/>
          </cell>
        </row>
        <row r="10589">
          <cell r="A10589" t="str">
            <v>A6240</v>
          </cell>
          <cell r="B10589" t="str">
            <v>Hydrocolld drg filler paste</v>
          </cell>
          <cell r="D10589" t="str">
            <v>N</v>
          </cell>
          <cell r="E10589" t="str">
            <v/>
          </cell>
        </row>
        <row r="10590">
          <cell r="A10590" t="str">
            <v>A6241</v>
          </cell>
          <cell r="B10590" t="str">
            <v>Hydrocolloid drg filler dry</v>
          </cell>
          <cell r="D10590" t="str">
            <v>N</v>
          </cell>
          <cell r="E10590" t="str">
            <v/>
          </cell>
        </row>
        <row r="10591">
          <cell r="A10591" t="str">
            <v>A6242</v>
          </cell>
          <cell r="B10591" t="str">
            <v>Hydrogel drg &lt;=16 in w/o bdr</v>
          </cell>
          <cell r="D10591" t="str">
            <v>N</v>
          </cell>
          <cell r="E10591" t="str">
            <v/>
          </cell>
        </row>
        <row r="10592">
          <cell r="A10592" t="str">
            <v>A6243</v>
          </cell>
          <cell r="B10592" t="str">
            <v>Hydrogel drg &gt;16&lt;=48 w/o bdr</v>
          </cell>
          <cell r="D10592" t="str">
            <v>N</v>
          </cell>
          <cell r="E10592" t="str">
            <v/>
          </cell>
        </row>
        <row r="10593">
          <cell r="A10593" t="str">
            <v>A6244</v>
          </cell>
          <cell r="B10593" t="str">
            <v>Hydrogel drg &gt;48 in w/o bdr</v>
          </cell>
          <cell r="D10593" t="str">
            <v>N</v>
          </cell>
          <cell r="E10593" t="str">
            <v/>
          </cell>
        </row>
        <row r="10594">
          <cell r="A10594" t="str">
            <v>A6245</v>
          </cell>
          <cell r="B10594" t="str">
            <v>Hydrogel drg &lt;= 16 in w/bdr</v>
          </cell>
          <cell r="D10594" t="str">
            <v>N</v>
          </cell>
          <cell r="E10594" t="str">
            <v/>
          </cell>
        </row>
        <row r="10595">
          <cell r="A10595" t="str">
            <v>A6246</v>
          </cell>
          <cell r="B10595" t="str">
            <v>Hydrogel drg &gt;16&lt;=48 in w/b</v>
          </cell>
          <cell r="D10595" t="str">
            <v>N</v>
          </cell>
          <cell r="E10595" t="str">
            <v/>
          </cell>
        </row>
        <row r="10596">
          <cell r="A10596" t="str">
            <v>A6247</v>
          </cell>
          <cell r="B10596" t="str">
            <v>Hydrogel drg &gt; 48 sq in w/b</v>
          </cell>
          <cell r="D10596" t="str">
            <v>N</v>
          </cell>
          <cell r="E10596" t="str">
            <v/>
          </cell>
        </row>
        <row r="10597">
          <cell r="A10597" t="str">
            <v>A6248</v>
          </cell>
          <cell r="B10597" t="str">
            <v>Hydrogel drsg gel filler</v>
          </cell>
          <cell r="D10597" t="str">
            <v>N</v>
          </cell>
          <cell r="E10597" t="str">
            <v/>
          </cell>
        </row>
        <row r="10598">
          <cell r="A10598" t="str">
            <v>A6250</v>
          </cell>
          <cell r="B10598" t="str">
            <v>Skin seal protect moisturizr</v>
          </cell>
          <cell r="D10598" t="str">
            <v>N</v>
          </cell>
          <cell r="E10598" t="str">
            <v/>
          </cell>
        </row>
        <row r="10599">
          <cell r="A10599" t="str">
            <v>A6251</v>
          </cell>
          <cell r="B10599" t="str">
            <v>Absorpt drg &lt;=16 sq in w/o b</v>
          </cell>
          <cell r="D10599" t="str">
            <v>N</v>
          </cell>
          <cell r="E10599" t="str">
            <v/>
          </cell>
        </row>
        <row r="10600">
          <cell r="A10600" t="str">
            <v>A6252</v>
          </cell>
          <cell r="B10600" t="str">
            <v>Absorpt drg &gt;16 &lt;=48 w/o bdr</v>
          </cell>
          <cell r="D10600" t="str">
            <v>N</v>
          </cell>
          <cell r="E10600" t="str">
            <v/>
          </cell>
        </row>
        <row r="10601">
          <cell r="A10601" t="str">
            <v>A6253</v>
          </cell>
          <cell r="B10601" t="str">
            <v>Absorpt drg &gt; 48 sq in w/o b</v>
          </cell>
          <cell r="D10601" t="str">
            <v>N</v>
          </cell>
          <cell r="E10601" t="str">
            <v/>
          </cell>
        </row>
        <row r="10602">
          <cell r="A10602" t="str">
            <v>A6254</v>
          </cell>
          <cell r="B10602" t="str">
            <v>Absorpt drg &lt;=16 sq in w/bdr</v>
          </cell>
          <cell r="D10602" t="str">
            <v>N</v>
          </cell>
          <cell r="E10602" t="str">
            <v/>
          </cell>
        </row>
        <row r="10603">
          <cell r="A10603" t="str">
            <v>A6255</v>
          </cell>
          <cell r="B10603" t="str">
            <v>Absorpt drg &gt;16&lt;=48 in w/bdr</v>
          </cell>
          <cell r="D10603" t="str">
            <v>N</v>
          </cell>
          <cell r="E10603" t="str">
            <v/>
          </cell>
        </row>
        <row r="10604">
          <cell r="A10604" t="str">
            <v>A6256</v>
          </cell>
          <cell r="B10604" t="str">
            <v>Absorpt drg &gt; 48 sq in w/bdr</v>
          </cell>
          <cell r="D10604" t="str">
            <v>N</v>
          </cell>
          <cell r="E10604" t="str">
            <v/>
          </cell>
        </row>
        <row r="10605">
          <cell r="A10605" t="str">
            <v>A6257</v>
          </cell>
          <cell r="B10605" t="str">
            <v>Transparent film &lt;= 16 sq in</v>
          </cell>
          <cell r="D10605" t="str">
            <v>N</v>
          </cell>
          <cell r="E10605" t="str">
            <v/>
          </cell>
        </row>
        <row r="10606">
          <cell r="A10606" t="str">
            <v>A6258</v>
          </cell>
          <cell r="B10606" t="str">
            <v>Transparent film &gt;16&lt;=48 in</v>
          </cell>
          <cell r="D10606" t="str">
            <v>N</v>
          </cell>
          <cell r="E10606" t="str">
            <v/>
          </cell>
        </row>
        <row r="10607">
          <cell r="A10607" t="str">
            <v>A6259</v>
          </cell>
          <cell r="B10607" t="str">
            <v>Transparent film &gt; 48 sq in</v>
          </cell>
          <cell r="D10607" t="str">
            <v>N</v>
          </cell>
          <cell r="E10607" t="str">
            <v/>
          </cell>
        </row>
        <row r="10608">
          <cell r="A10608" t="str">
            <v>A6260</v>
          </cell>
          <cell r="B10608" t="str">
            <v>Wound cleanser any type/size</v>
          </cell>
          <cell r="D10608" t="str">
            <v>N</v>
          </cell>
          <cell r="E10608" t="str">
            <v/>
          </cell>
        </row>
        <row r="10609">
          <cell r="A10609" t="str">
            <v>A6261</v>
          </cell>
          <cell r="B10609" t="str">
            <v>Wound filler gel/paste /oz</v>
          </cell>
          <cell r="D10609" t="str">
            <v>N</v>
          </cell>
          <cell r="E10609" t="str">
            <v/>
          </cell>
        </row>
        <row r="10610">
          <cell r="A10610" t="str">
            <v>A6262</v>
          </cell>
          <cell r="B10610" t="str">
            <v>Wound filler dry form / gram</v>
          </cell>
          <cell r="D10610" t="str">
            <v>N</v>
          </cell>
          <cell r="E10610" t="str">
            <v/>
          </cell>
        </row>
        <row r="10611">
          <cell r="A10611" t="str">
            <v>A6266</v>
          </cell>
          <cell r="B10611" t="str">
            <v>Impreg gauze no h20/sal/yard</v>
          </cell>
          <cell r="D10611" t="str">
            <v>N</v>
          </cell>
          <cell r="E10611" t="str">
            <v/>
          </cell>
        </row>
        <row r="10612">
          <cell r="A10612" t="str">
            <v>A6402</v>
          </cell>
          <cell r="B10612" t="str">
            <v>Sterile gauze &lt;= 16 sq in</v>
          </cell>
          <cell r="D10612" t="str">
            <v>N</v>
          </cell>
          <cell r="E10612" t="str">
            <v/>
          </cell>
        </row>
        <row r="10613">
          <cell r="A10613" t="str">
            <v>A6403</v>
          </cell>
          <cell r="B10613" t="str">
            <v>Sterile gauze&gt;16 &lt;= 48 sq in</v>
          </cell>
          <cell r="D10613" t="str">
            <v>N</v>
          </cell>
          <cell r="E10613" t="str">
            <v/>
          </cell>
        </row>
        <row r="10614">
          <cell r="A10614" t="str">
            <v>A6404</v>
          </cell>
          <cell r="B10614" t="str">
            <v>Sterile gauze &gt; 48 sq in</v>
          </cell>
          <cell r="D10614" t="str">
            <v>N</v>
          </cell>
          <cell r="E10614" t="str">
            <v/>
          </cell>
        </row>
        <row r="10615">
          <cell r="A10615" t="str">
            <v>A6407</v>
          </cell>
          <cell r="B10615" t="str">
            <v>Packing strips, non-impreg</v>
          </cell>
          <cell r="D10615" t="str">
            <v>N</v>
          </cell>
          <cell r="E10615" t="str">
            <v/>
          </cell>
        </row>
        <row r="10616">
          <cell r="A10616" t="str">
            <v>A6410</v>
          </cell>
          <cell r="B10616" t="str">
            <v>Sterile eye pad</v>
          </cell>
          <cell r="D10616" t="str">
            <v>N</v>
          </cell>
          <cell r="E10616" t="str">
            <v/>
          </cell>
        </row>
        <row r="10617">
          <cell r="A10617" t="str">
            <v>A6411</v>
          </cell>
          <cell r="B10617" t="str">
            <v>Non-sterile eye pad</v>
          </cell>
          <cell r="D10617" t="str">
            <v>N</v>
          </cell>
          <cell r="E10617" t="str">
            <v/>
          </cell>
        </row>
        <row r="10618">
          <cell r="A10618" t="str">
            <v>A6412</v>
          </cell>
          <cell r="B10618" t="str">
            <v>Occlusive eye patch</v>
          </cell>
          <cell r="D10618" t="str">
            <v>N</v>
          </cell>
          <cell r="E10618" t="str">
            <v/>
          </cell>
        </row>
        <row r="10619">
          <cell r="A10619" t="str">
            <v>A6413</v>
          </cell>
          <cell r="B10619" t="str">
            <v>Adhesive bandage, first-aid</v>
          </cell>
          <cell r="D10619" t="str">
            <v>E1</v>
          </cell>
          <cell r="E10619" t="str">
            <v/>
          </cell>
        </row>
        <row r="10620">
          <cell r="A10620" t="str">
            <v>A6441</v>
          </cell>
          <cell r="B10620" t="str">
            <v>Pad band w&gt;=3" &lt;5"/yd</v>
          </cell>
          <cell r="D10620" t="str">
            <v>N</v>
          </cell>
          <cell r="E10620" t="str">
            <v/>
          </cell>
        </row>
        <row r="10621">
          <cell r="A10621" t="str">
            <v>A6442</v>
          </cell>
          <cell r="B10621" t="str">
            <v>Conform band n/s w&lt;3"/yd</v>
          </cell>
          <cell r="D10621" t="str">
            <v>N</v>
          </cell>
          <cell r="E10621" t="str">
            <v/>
          </cell>
        </row>
        <row r="10622">
          <cell r="A10622" t="str">
            <v>A6443</v>
          </cell>
          <cell r="B10622" t="str">
            <v>Conform band n/s w&gt;=3"&lt;5"/yd</v>
          </cell>
          <cell r="D10622" t="str">
            <v>N</v>
          </cell>
          <cell r="E10622" t="str">
            <v/>
          </cell>
        </row>
        <row r="10623">
          <cell r="A10623" t="str">
            <v>A6444</v>
          </cell>
          <cell r="B10623" t="str">
            <v>Conform band n/s w&gt;=5"/yd</v>
          </cell>
          <cell r="D10623" t="str">
            <v>N</v>
          </cell>
          <cell r="E10623" t="str">
            <v/>
          </cell>
        </row>
        <row r="10624">
          <cell r="A10624" t="str">
            <v>A6445</v>
          </cell>
          <cell r="B10624" t="str">
            <v>Conform band s w &lt;3"/yd</v>
          </cell>
          <cell r="D10624" t="str">
            <v>N</v>
          </cell>
          <cell r="E10624" t="str">
            <v/>
          </cell>
        </row>
        <row r="10625">
          <cell r="A10625" t="str">
            <v>A6446</v>
          </cell>
          <cell r="B10625" t="str">
            <v>Conform band s w&gt;=3" &lt;5"/yd</v>
          </cell>
          <cell r="D10625" t="str">
            <v>N</v>
          </cell>
          <cell r="E10625" t="str">
            <v/>
          </cell>
        </row>
        <row r="10626">
          <cell r="A10626" t="str">
            <v>A6447</v>
          </cell>
          <cell r="B10626" t="str">
            <v>Conform band s w &gt;=5"/yd</v>
          </cell>
          <cell r="D10626" t="str">
            <v>N</v>
          </cell>
          <cell r="E10626" t="str">
            <v/>
          </cell>
        </row>
        <row r="10627">
          <cell r="A10627" t="str">
            <v>A6448</v>
          </cell>
          <cell r="B10627" t="str">
            <v>Lt compres band &lt;3"/yd</v>
          </cell>
          <cell r="D10627" t="str">
            <v>N</v>
          </cell>
          <cell r="E10627" t="str">
            <v/>
          </cell>
        </row>
        <row r="10628">
          <cell r="A10628" t="str">
            <v>A6449</v>
          </cell>
          <cell r="B10628" t="str">
            <v>Lt compres band &gt;=3" &lt;5"/yd</v>
          </cell>
          <cell r="D10628" t="str">
            <v>N</v>
          </cell>
          <cell r="E10628" t="str">
            <v/>
          </cell>
        </row>
        <row r="10629">
          <cell r="A10629" t="str">
            <v>A6450</v>
          </cell>
          <cell r="B10629" t="str">
            <v>Lt compres band &gt;=5"/yd</v>
          </cell>
          <cell r="D10629" t="str">
            <v>N</v>
          </cell>
          <cell r="E10629" t="str">
            <v/>
          </cell>
        </row>
        <row r="10630">
          <cell r="A10630" t="str">
            <v>A6451</v>
          </cell>
          <cell r="B10630" t="str">
            <v>Mod compres band w&gt;=3"&lt;5"/yd</v>
          </cell>
          <cell r="D10630" t="str">
            <v>N</v>
          </cell>
          <cell r="E10630" t="str">
            <v/>
          </cell>
        </row>
        <row r="10631">
          <cell r="A10631" t="str">
            <v>A6452</v>
          </cell>
          <cell r="B10631" t="str">
            <v>High compres band w&gt;=3"&lt;5"yd</v>
          </cell>
          <cell r="D10631" t="str">
            <v>N</v>
          </cell>
          <cell r="E10631" t="str">
            <v/>
          </cell>
        </row>
        <row r="10632">
          <cell r="A10632" t="str">
            <v>A6453</v>
          </cell>
          <cell r="B10632" t="str">
            <v>Self-adher band w &lt;3"/yd</v>
          </cell>
          <cell r="D10632" t="str">
            <v>N</v>
          </cell>
          <cell r="E10632" t="str">
            <v/>
          </cell>
        </row>
        <row r="10633">
          <cell r="A10633" t="str">
            <v>A6454</v>
          </cell>
          <cell r="B10633" t="str">
            <v>Self-adher band w&gt;=3" &lt;5"/yd</v>
          </cell>
          <cell r="D10633" t="str">
            <v>N</v>
          </cell>
          <cell r="E10633" t="str">
            <v/>
          </cell>
        </row>
        <row r="10634">
          <cell r="A10634" t="str">
            <v>A6455</v>
          </cell>
          <cell r="B10634" t="str">
            <v>Self-adher band &gt;=5"/yd</v>
          </cell>
          <cell r="D10634" t="str">
            <v>N</v>
          </cell>
          <cell r="E10634" t="str">
            <v/>
          </cell>
        </row>
        <row r="10635">
          <cell r="A10635" t="str">
            <v>A6456</v>
          </cell>
          <cell r="B10635" t="str">
            <v>Zinc paste band w &gt;=3"&lt;5"/yd</v>
          </cell>
          <cell r="D10635" t="str">
            <v>N</v>
          </cell>
          <cell r="E10635" t="str">
            <v/>
          </cell>
        </row>
        <row r="10636">
          <cell r="A10636" t="str">
            <v>A6457</v>
          </cell>
          <cell r="B10636" t="str">
            <v>Tubular dressing</v>
          </cell>
          <cell r="D10636" t="str">
            <v>N</v>
          </cell>
          <cell r="E10636" t="str">
            <v/>
          </cell>
        </row>
        <row r="10637">
          <cell r="A10637" t="str">
            <v>A6501</v>
          </cell>
          <cell r="B10637" t="str">
            <v>Compres burngarment bodysuit</v>
          </cell>
          <cell r="D10637" t="str">
            <v>N</v>
          </cell>
          <cell r="E10637" t="str">
            <v/>
          </cell>
        </row>
        <row r="10638">
          <cell r="A10638" t="str">
            <v>A6502</v>
          </cell>
          <cell r="B10638" t="str">
            <v>Compres burngarment chinstrp</v>
          </cell>
          <cell r="D10638" t="str">
            <v>N</v>
          </cell>
          <cell r="E10638" t="str">
            <v/>
          </cell>
        </row>
        <row r="10639">
          <cell r="A10639" t="str">
            <v>A6503</v>
          </cell>
          <cell r="B10639" t="str">
            <v>Compres burngarment facehood</v>
          </cell>
          <cell r="D10639" t="str">
            <v>N</v>
          </cell>
          <cell r="E10639" t="str">
            <v/>
          </cell>
        </row>
        <row r="10640">
          <cell r="A10640" t="str">
            <v>A6504</v>
          </cell>
          <cell r="B10640" t="str">
            <v>Cmprsburngarment glove-wrist</v>
          </cell>
          <cell r="D10640" t="str">
            <v>N</v>
          </cell>
          <cell r="E10640" t="str">
            <v/>
          </cell>
        </row>
        <row r="10641">
          <cell r="A10641" t="str">
            <v>A6505</v>
          </cell>
          <cell r="B10641" t="str">
            <v>Cmprsburngarment glove-elbow</v>
          </cell>
          <cell r="D10641" t="str">
            <v>N</v>
          </cell>
          <cell r="E10641" t="str">
            <v/>
          </cell>
        </row>
        <row r="10642">
          <cell r="A10642" t="str">
            <v>A6506</v>
          </cell>
          <cell r="B10642" t="str">
            <v>Cmprsburngrmnt glove-axilla</v>
          </cell>
          <cell r="D10642" t="str">
            <v>N</v>
          </cell>
          <cell r="E10642" t="str">
            <v/>
          </cell>
        </row>
        <row r="10643">
          <cell r="A10643" t="str">
            <v>A6507</v>
          </cell>
          <cell r="B10643" t="str">
            <v>Cmprs burngarment foot-knee</v>
          </cell>
          <cell r="D10643" t="str">
            <v>N</v>
          </cell>
          <cell r="E10643" t="str">
            <v/>
          </cell>
        </row>
        <row r="10644">
          <cell r="A10644" t="str">
            <v>A6508</v>
          </cell>
          <cell r="B10644" t="str">
            <v>Cmprs burngarment foot-thigh</v>
          </cell>
          <cell r="D10644" t="str">
            <v>N</v>
          </cell>
          <cell r="E10644" t="str">
            <v/>
          </cell>
        </row>
        <row r="10645">
          <cell r="A10645" t="str">
            <v>A6509</v>
          </cell>
          <cell r="B10645" t="str">
            <v>Compres burn garment jacket</v>
          </cell>
          <cell r="D10645" t="str">
            <v>N</v>
          </cell>
          <cell r="E10645" t="str">
            <v/>
          </cell>
        </row>
        <row r="10646">
          <cell r="A10646" t="str">
            <v>A6510</v>
          </cell>
          <cell r="B10646" t="str">
            <v>Compres burn garment leotard</v>
          </cell>
          <cell r="D10646" t="str">
            <v>N</v>
          </cell>
          <cell r="E10646" t="str">
            <v/>
          </cell>
        </row>
        <row r="10647">
          <cell r="A10647" t="str">
            <v>A6511</v>
          </cell>
          <cell r="B10647" t="str">
            <v>Compres burn garment panty</v>
          </cell>
          <cell r="D10647" t="str">
            <v>N</v>
          </cell>
          <cell r="E10647" t="str">
            <v/>
          </cell>
        </row>
        <row r="10648">
          <cell r="A10648" t="str">
            <v>A6512</v>
          </cell>
          <cell r="B10648" t="str">
            <v>Compres burn garment, noc</v>
          </cell>
          <cell r="D10648" t="str">
            <v>N</v>
          </cell>
          <cell r="E10648" t="str">
            <v/>
          </cell>
        </row>
        <row r="10649">
          <cell r="A10649" t="str">
            <v>A6513</v>
          </cell>
          <cell r="B10649" t="str">
            <v>Compress burn mask face/neck</v>
          </cell>
          <cell r="D10649" t="str">
            <v>B</v>
          </cell>
          <cell r="E10649" t="str">
            <v/>
          </cell>
        </row>
        <row r="10650">
          <cell r="A10650" t="str">
            <v>A6530</v>
          </cell>
          <cell r="B10650" t="str">
            <v>Compression stocking bk18-30</v>
          </cell>
          <cell r="D10650" t="str">
            <v>E1</v>
          </cell>
          <cell r="E10650" t="str">
            <v/>
          </cell>
        </row>
        <row r="10651">
          <cell r="A10651" t="str">
            <v>A6531</v>
          </cell>
          <cell r="B10651" t="str">
            <v>Compression stocking bk30-40</v>
          </cell>
          <cell r="D10651" t="str">
            <v>N</v>
          </cell>
          <cell r="E10651" t="str">
            <v/>
          </cell>
        </row>
        <row r="10652">
          <cell r="A10652" t="str">
            <v>A6532</v>
          </cell>
          <cell r="B10652" t="str">
            <v>Compression stocking bk40-50</v>
          </cell>
          <cell r="D10652" t="str">
            <v>N</v>
          </cell>
          <cell r="E10652" t="str">
            <v/>
          </cell>
        </row>
        <row r="10653">
          <cell r="A10653" t="str">
            <v>A6533</v>
          </cell>
          <cell r="B10653" t="str">
            <v>Gc stocking thighlngth 18-30</v>
          </cell>
          <cell r="D10653" t="str">
            <v>E1</v>
          </cell>
          <cell r="E10653" t="str">
            <v/>
          </cell>
        </row>
        <row r="10654">
          <cell r="A10654" t="str">
            <v>A6534</v>
          </cell>
          <cell r="B10654" t="str">
            <v>Gc stocking thighlngth 30-40</v>
          </cell>
          <cell r="D10654" t="str">
            <v>E1</v>
          </cell>
          <cell r="E10654" t="str">
            <v/>
          </cell>
        </row>
        <row r="10655">
          <cell r="A10655" t="str">
            <v>A6535</v>
          </cell>
          <cell r="B10655" t="str">
            <v>Gc stocking thighlngth 40-50</v>
          </cell>
          <cell r="D10655" t="str">
            <v>E1</v>
          </cell>
          <cell r="E10655" t="str">
            <v/>
          </cell>
        </row>
        <row r="10656">
          <cell r="A10656" t="str">
            <v>A6536</v>
          </cell>
          <cell r="B10656" t="str">
            <v>Gc stocking full lngth 18-30</v>
          </cell>
          <cell r="D10656" t="str">
            <v>E1</v>
          </cell>
          <cell r="E10656" t="str">
            <v/>
          </cell>
        </row>
        <row r="10657">
          <cell r="A10657" t="str">
            <v>A6537</v>
          </cell>
          <cell r="B10657" t="str">
            <v>Gc stocking full lngth 30-40</v>
          </cell>
          <cell r="D10657" t="str">
            <v>E1</v>
          </cell>
          <cell r="E10657" t="str">
            <v/>
          </cell>
        </row>
        <row r="10658">
          <cell r="A10658" t="str">
            <v>A6538</v>
          </cell>
          <cell r="B10658" t="str">
            <v>Gc stocking full lngth 40-50</v>
          </cell>
          <cell r="D10658" t="str">
            <v>E1</v>
          </cell>
          <cell r="E10658" t="str">
            <v/>
          </cell>
        </row>
        <row r="10659">
          <cell r="A10659" t="str">
            <v>A6539</v>
          </cell>
          <cell r="B10659" t="str">
            <v>Gc stocking waistlngth 18-30</v>
          </cell>
          <cell r="D10659" t="str">
            <v>E1</v>
          </cell>
          <cell r="E10659" t="str">
            <v/>
          </cell>
        </row>
        <row r="10660">
          <cell r="A10660" t="str">
            <v>A6540</v>
          </cell>
          <cell r="B10660" t="str">
            <v>Gc stocking waistlngth 30-40</v>
          </cell>
          <cell r="D10660" t="str">
            <v>E1</v>
          </cell>
          <cell r="E10660" t="str">
            <v/>
          </cell>
        </row>
        <row r="10661">
          <cell r="A10661" t="str">
            <v>A6541</v>
          </cell>
          <cell r="B10661" t="str">
            <v>Gc stocking waistlngth 40-50</v>
          </cell>
          <cell r="D10661" t="str">
            <v>E1</v>
          </cell>
          <cell r="E10661" t="str">
            <v/>
          </cell>
        </row>
        <row r="10662">
          <cell r="A10662" t="str">
            <v>A6544</v>
          </cell>
          <cell r="B10662" t="str">
            <v>Gc stocking garter belt</v>
          </cell>
          <cell r="D10662" t="str">
            <v>E1</v>
          </cell>
          <cell r="E10662" t="str">
            <v/>
          </cell>
        </row>
        <row r="10663">
          <cell r="A10663" t="str">
            <v>A6545</v>
          </cell>
          <cell r="B10663" t="str">
            <v>Grad comp non-elastic bk</v>
          </cell>
          <cell r="D10663" t="str">
            <v>N</v>
          </cell>
          <cell r="E10663" t="str">
            <v/>
          </cell>
        </row>
        <row r="10664">
          <cell r="A10664" t="str">
            <v>A6549</v>
          </cell>
          <cell r="B10664" t="str">
            <v>G compression stocking</v>
          </cell>
          <cell r="D10664" t="str">
            <v>E1</v>
          </cell>
          <cell r="E10664" t="str">
            <v/>
          </cell>
        </row>
        <row r="10665">
          <cell r="A10665" t="str">
            <v>A6550</v>
          </cell>
          <cell r="B10665" t="str">
            <v>Neg pres wound ther drsg set</v>
          </cell>
          <cell r="D10665" t="str">
            <v>N</v>
          </cell>
          <cell r="E10665" t="str">
            <v/>
          </cell>
        </row>
        <row r="10666">
          <cell r="A10666" t="str">
            <v>A7000</v>
          </cell>
          <cell r="B10666" t="str">
            <v>Disposable canister for pump</v>
          </cell>
          <cell r="D10666" t="str">
            <v>Y</v>
          </cell>
          <cell r="E10666" t="str">
            <v/>
          </cell>
        </row>
        <row r="10667">
          <cell r="A10667" t="str">
            <v>A7001</v>
          </cell>
          <cell r="B10667" t="str">
            <v>Nondisposable pump canister</v>
          </cell>
          <cell r="D10667" t="str">
            <v>Y</v>
          </cell>
          <cell r="E10667" t="str">
            <v/>
          </cell>
        </row>
        <row r="10668">
          <cell r="A10668" t="str">
            <v>A7002</v>
          </cell>
          <cell r="B10668" t="str">
            <v>Tubing used w suction pump</v>
          </cell>
          <cell r="D10668" t="str">
            <v>Y</v>
          </cell>
          <cell r="E10668" t="str">
            <v/>
          </cell>
        </row>
        <row r="10669">
          <cell r="A10669" t="str">
            <v>A7003</v>
          </cell>
          <cell r="B10669" t="str">
            <v>Nebulizer administration set</v>
          </cell>
          <cell r="D10669" t="str">
            <v>Y</v>
          </cell>
          <cell r="E10669" t="str">
            <v/>
          </cell>
        </row>
        <row r="10670">
          <cell r="A10670" t="str">
            <v>A7004</v>
          </cell>
          <cell r="B10670" t="str">
            <v>Disposable nebulizer sml vol</v>
          </cell>
          <cell r="D10670" t="str">
            <v>Y</v>
          </cell>
          <cell r="E10670" t="str">
            <v/>
          </cell>
        </row>
        <row r="10671">
          <cell r="A10671" t="str">
            <v>A7005</v>
          </cell>
          <cell r="B10671" t="str">
            <v>Nondisposable nebulizer set</v>
          </cell>
          <cell r="D10671" t="str">
            <v>Y</v>
          </cell>
          <cell r="E10671" t="str">
            <v/>
          </cell>
        </row>
        <row r="10672">
          <cell r="A10672" t="str">
            <v>A7006</v>
          </cell>
          <cell r="B10672" t="str">
            <v>Filtered nebulizer admin set</v>
          </cell>
          <cell r="D10672" t="str">
            <v>Y</v>
          </cell>
          <cell r="E10672" t="str">
            <v/>
          </cell>
        </row>
        <row r="10673">
          <cell r="A10673" t="str">
            <v>A7007</v>
          </cell>
          <cell r="B10673" t="str">
            <v>Lg vol nebulizer disposable</v>
          </cell>
          <cell r="D10673" t="str">
            <v>Y</v>
          </cell>
          <cell r="E10673" t="str">
            <v/>
          </cell>
        </row>
        <row r="10674">
          <cell r="A10674" t="str">
            <v>A7008</v>
          </cell>
          <cell r="B10674" t="str">
            <v>Disposable nebulizer prefill</v>
          </cell>
          <cell r="D10674" t="str">
            <v>Y</v>
          </cell>
          <cell r="E10674" t="str">
            <v/>
          </cell>
        </row>
        <row r="10675">
          <cell r="A10675" t="str">
            <v>A7009</v>
          </cell>
          <cell r="B10675" t="str">
            <v>Nebulizer reservoir bottle</v>
          </cell>
          <cell r="D10675" t="str">
            <v>Y</v>
          </cell>
          <cell r="E10675" t="str">
            <v/>
          </cell>
        </row>
        <row r="10676">
          <cell r="A10676" t="str">
            <v>A7010</v>
          </cell>
          <cell r="B10676" t="str">
            <v>Disposable corrugated tubing</v>
          </cell>
          <cell r="D10676" t="str">
            <v>Y</v>
          </cell>
          <cell r="E10676" t="str">
            <v/>
          </cell>
        </row>
        <row r="10677">
          <cell r="A10677" t="str">
            <v>A7012</v>
          </cell>
          <cell r="B10677" t="str">
            <v>Nebulizer water collec devic</v>
          </cell>
          <cell r="D10677" t="str">
            <v>Y</v>
          </cell>
          <cell r="E10677" t="str">
            <v/>
          </cell>
        </row>
        <row r="10678">
          <cell r="A10678" t="str">
            <v>A7013</v>
          </cell>
          <cell r="B10678" t="str">
            <v>Disposable compressor filter</v>
          </cell>
          <cell r="D10678" t="str">
            <v>Y</v>
          </cell>
          <cell r="E10678" t="str">
            <v/>
          </cell>
        </row>
        <row r="10679">
          <cell r="A10679" t="str">
            <v>A7014</v>
          </cell>
          <cell r="B10679" t="str">
            <v>Compressor nondispos filter</v>
          </cell>
          <cell r="D10679" t="str">
            <v>Y</v>
          </cell>
          <cell r="E10679" t="str">
            <v/>
          </cell>
        </row>
        <row r="10680">
          <cell r="A10680" t="str">
            <v>A7015</v>
          </cell>
          <cell r="B10680" t="str">
            <v>Aerosol mask used w nebulize</v>
          </cell>
          <cell r="D10680" t="str">
            <v>Y</v>
          </cell>
          <cell r="E10680" t="str">
            <v/>
          </cell>
        </row>
        <row r="10681">
          <cell r="A10681" t="str">
            <v>A7016</v>
          </cell>
          <cell r="B10681" t="str">
            <v>Nebulizer dome &amp; mouthpiece</v>
          </cell>
          <cell r="D10681" t="str">
            <v>Y</v>
          </cell>
          <cell r="E10681" t="str">
            <v/>
          </cell>
        </row>
        <row r="10682">
          <cell r="A10682" t="str">
            <v>A7017</v>
          </cell>
          <cell r="B10682" t="str">
            <v>Nebulizer not used w oxygen</v>
          </cell>
          <cell r="D10682" t="str">
            <v>Y</v>
          </cell>
          <cell r="E10682" t="str">
            <v/>
          </cell>
        </row>
        <row r="10683">
          <cell r="A10683" t="str">
            <v>A7018</v>
          </cell>
          <cell r="B10683" t="str">
            <v>Water distilled w/nebulizer</v>
          </cell>
          <cell r="D10683" t="str">
            <v>Y</v>
          </cell>
          <cell r="E10683" t="str">
            <v/>
          </cell>
        </row>
        <row r="10684">
          <cell r="A10684" t="str">
            <v>A7020</v>
          </cell>
          <cell r="B10684" t="str">
            <v>Interface, cough stim device</v>
          </cell>
          <cell r="D10684" t="str">
            <v>Y</v>
          </cell>
          <cell r="E10684" t="str">
            <v/>
          </cell>
        </row>
        <row r="10685">
          <cell r="A10685" t="str">
            <v>A7025</v>
          </cell>
          <cell r="B10685" t="str">
            <v>Replace chest compress vest</v>
          </cell>
          <cell r="D10685" t="str">
            <v>N</v>
          </cell>
          <cell r="E10685" t="str">
            <v/>
          </cell>
        </row>
        <row r="10686">
          <cell r="A10686" t="str">
            <v>A7026</v>
          </cell>
          <cell r="B10686" t="str">
            <v>Replace chst cmprss sys hose</v>
          </cell>
          <cell r="D10686" t="str">
            <v>Y</v>
          </cell>
          <cell r="E10686" t="str">
            <v/>
          </cell>
        </row>
        <row r="10687">
          <cell r="A10687" t="str">
            <v>A7027</v>
          </cell>
          <cell r="B10687" t="str">
            <v>Combination oral/nasal mask</v>
          </cell>
          <cell r="D10687" t="str">
            <v>Y</v>
          </cell>
          <cell r="E10687" t="str">
            <v/>
          </cell>
        </row>
        <row r="10688">
          <cell r="A10688" t="str">
            <v>A7028</v>
          </cell>
          <cell r="B10688" t="str">
            <v>Repl oral cushion combo mask</v>
          </cell>
          <cell r="D10688" t="str">
            <v>Y</v>
          </cell>
          <cell r="E10688" t="str">
            <v/>
          </cell>
        </row>
        <row r="10689">
          <cell r="A10689" t="str">
            <v>A7029</v>
          </cell>
          <cell r="B10689" t="str">
            <v>Repl nasal pillow comb mask</v>
          </cell>
          <cell r="D10689" t="str">
            <v>Y</v>
          </cell>
          <cell r="E10689" t="str">
            <v/>
          </cell>
        </row>
        <row r="10690">
          <cell r="A10690" t="str">
            <v>A7030</v>
          </cell>
          <cell r="B10690" t="str">
            <v>Cpap full face mask</v>
          </cell>
          <cell r="D10690" t="str">
            <v>Y</v>
          </cell>
          <cell r="E10690" t="str">
            <v/>
          </cell>
        </row>
        <row r="10691">
          <cell r="A10691" t="str">
            <v>A7031</v>
          </cell>
          <cell r="B10691" t="str">
            <v>Replacement facemask interfa</v>
          </cell>
          <cell r="D10691" t="str">
            <v>Y</v>
          </cell>
          <cell r="E10691" t="str">
            <v/>
          </cell>
        </row>
        <row r="10692">
          <cell r="A10692" t="str">
            <v>A7032</v>
          </cell>
          <cell r="B10692" t="str">
            <v>Replacement nasal cushion</v>
          </cell>
          <cell r="D10692" t="str">
            <v>Y</v>
          </cell>
          <cell r="E10692" t="str">
            <v/>
          </cell>
        </row>
        <row r="10693">
          <cell r="A10693" t="str">
            <v>A7033</v>
          </cell>
          <cell r="B10693" t="str">
            <v>Replacement nasal pillows</v>
          </cell>
          <cell r="D10693" t="str">
            <v>Y</v>
          </cell>
          <cell r="E10693" t="str">
            <v/>
          </cell>
        </row>
        <row r="10694">
          <cell r="A10694" t="str">
            <v>A7034</v>
          </cell>
          <cell r="B10694" t="str">
            <v>Nasal application device</v>
          </cell>
          <cell r="D10694" t="str">
            <v>Y</v>
          </cell>
          <cell r="E10694" t="str">
            <v/>
          </cell>
        </row>
        <row r="10695">
          <cell r="A10695" t="str">
            <v>A7035</v>
          </cell>
          <cell r="B10695" t="str">
            <v>Pos airway press headgear</v>
          </cell>
          <cell r="D10695" t="str">
            <v>Y</v>
          </cell>
          <cell r="E10695" t="str">
            <v/>
          </cell>
        </row>
        <row r="10696">
          <cell r="A10696" t="str">
            <v>A7036</v>
          </cell>
          <cell r="B10696" t="str">
            <v>Pos airway press chinstrap</v>
          </cell>
          <cell r="D10696" t="str">
            <v>Y</v>
          </cell>
          <cell r="E10696" t="str">
            <v/>
          </cell>
        </row>
        <row r="10697">
          <cell r="A10697" t="str">
            <v>A7037</v>
          </cell>
          <cell r="B10697" t="str">
            <v>Pos airway pressure tubing</v>
          </cell>
          <cell r="D10697" t="str">
            <v>Y</v>
          </cell>
          <cell r="E10697" t="str">
            <v/>
          </cell>
        </row>
        <row r="10698">
          <cell r="A10698" t="str">
            <v>A7038</v>
          </cell>
          <cell r="B10698" t="str">
            <v>Pos airway pressure filter</v>
          </cell>
          <cell r="D10698" t="str">
            <v>Y</v>
          </cell>
          <cell r="E10698" t="str">
            <v/>
          </cell>
        </row>
        <row r="10699">
          <cell r="A10699" t="str">
            <v>A7039</v>
          </cell>
          <cell r="B10699" t="str">
            <v>Filter, non disposable w pap</v>
          </cell>
          <cell r="D10699" t="str">
            <v>Y</v>
          </cell>
          <cell r="E10699" t="str">
            <v/>
          </cell>
        </row>
        <row r="10700">
          <cell r="A10700" t="str">
            <v>A7040</v>
          </cell>
          <cell r="B10700" t="str">
            <v>One way chest drain valve</v>
          </cell>
          <cell r="D10700" t="str">
            <v>N</v>
          </cell>
          <cell r="E10700" t="str">
            <v/>
          </cell>
        </row>
        <row r="10701">
          <cell r="A10701" t="str">
            <v>A7041</v>
          </cell>
          <cell r="B10701" t="str">
            <v>Water seal drain container</v>
          </cell>
          <cell r="D10701" t="str">
            <v>N</v>
          </cell>
          <cell r="E10701" t="str">
            <v/>
          </cell>
        </row>
        <row r="10702">
          <cell r="A10702" t="str">
            <v>A7044</v>
          </cell>
          <cell r="B10702" t="str">
            <v>Pap oral interface</v>
          </cell>
          <cell r="D10702" t="str">
            <v>Y</v>
          </cell>
          <cell r="E10702" t="str">
            <v/>
          </cell>
        </row>
        <row r="10703">
          <cell r="A10703" t="str">
            <v>A7045</v>
          </cell>
          <cell r="B10703" t="str">
            <v>Repl exhalation port for pap</v>
          </cell>
          <cell r="D10703" t="str">
            <v>Y</v>
          </cell>
          <cell r="E10703" t="str">
            <v/>
          </cell>
        </row>
        <row r="10704">
          <cell r="A10704" t="str">
            <v>A7046</v>
          </cell>
          <cell r="B10704" t="str">
            <v>Repl water chamber, pap dev</v>
          </cell>
          <cell r="D10704" t="str">
            <v>Y</v>
          </cell>
          <cell r="E10704" t="str">
            <v/>
          </cell>
        </row>
        <row r="10705">
          <cell r="A10705" t="str">
            <v>A7047</v>
          </cell>
          <cell r="B10705" t="str">
            <v>Resp suction oral interface</v>
          </cell>
          <cell r="D10705" t="str">
            <v>N</v>
          </cell>
          <cell r="E10705" t="str">
            <v/>
          </cell>
        </row>
        <row r="10706">
          <cell r="A10706" t="str">
            <v>A7048</v>
          </cell>
          <cell r="B10706" t="str">
            <v>Vacuum drain bottle/tube kit</v>
          </cell>
          <cell r="D10706" t="str">
            <v>N</v>
          </cell>
          <cell r="E10706" t="str">
            <v/>
          </cell>
        </row>
        <row r="10707">
          <cell r="A10707" t="str">
            <v>A7501</v>
          </cell>
          <cell r="B10707" t="str">
            <v>Tracheostoma valve w diaphra</v>
          </cell>
          <cell r="D10707" t="str">
            <v>N</v>
          </cell>
          <cell r="E10707" t="str">
            <v/>
          </cell>
        </row>
        <row r="10708">
          <cell r="A10708" t="str">
            <v>A7502</v>
          </cell>
          <cell r="B10708" t="str">
            <v>Replacement diaphragm/fplate</v>
          </cell>
          <cell r="D10708" t="str">
            <v>N</v>
          </cell>
          <cell r="E10708" t="str">
            <v/>
          </cell>
        </row>
        <row r="10709">
          <cell r="A10709" t="str">
            <v>A7503</v>
          </cell>
          <cell r="B10709" t="str">
            <v>Hmes filter holder or cap</v>
          </cell>
          <cell r="D10709" t="str">
            <v>N</v>
          </cell>
          <cell r="E10709" t="str">
            <v/>
          </cell>
        </row>
        <row r="10710">
          <cell r="A10710" t="str">
            <v>A7504</v>
          </cell>
          <cell r="B10710" t="str">
            <v>Tracheostoma hmes filter</v>
          </cell>
          <cell r="D10710" t="str">
            <v>N</v>
          </cell>
          <cell r="E10710" t="str">
            <v/>
          </cell>
        </row>
        <row r="10711">
          <cell r="A10711" t="str">
            <v>A7505</v>
          </cell>
          <cell r="B10711" t="str">
            <v>Hmes or trach valve housing</v>
          </cell>
          <cell r="D10711" t="str">
            <v>N</v>
          </cell>
          <cell r="E10711" t="str">
            <v/>
          </cell>
        </row>
        <row r="10712">
          <cell r="A10712" t="str">
            <v>A7506</v>
          </cell>
          <cell r="B10712" t="str">
            <v>Hmes/trachvalve adhesivedisk</v>
          </cell>
          <cell r="D10712" t="str">
            <v>N</v>
          </cell>
          <cell r="E10712" t="str">
            <v/>
          </cell>
        </row>
        <row r="10713">
          <cell r="A10713" t="str">
            <v>A7507</v>
          </cell>
          <cell r="B10713" t="str">
            <v>Integrated filter &amp; holder</v>
          </cell>
          <cell r="D10713" t="str">
            <v>N</v>
          </cell>
          <cell r="E10713" t="str">
            <v/>
          </cell>
        </row>
        <row r="10714">
          <cell r="A10714" t="str">
            <v>A7508</v>
          </cell>
          <cell r="B10714" t="str">
            <v>Housing &amp; integrated adhesiv</v>
          </cell>
          <cell r="D10714" t="str">
            <v>N</v>
          </cell>
          <cell r="E10714" t="str">
            <v/>
          </cell>
        </row>
        <row r="10715">
          <cell r="A10715" t="str">
            <v>A7509</v>
          </cell>
          <cell r="B10715" t="str">
            <v>Heat &amp; moisture exchange sys</v>
          </cell>
          <cell r="D10715" t="str">
            <v>N</v>
          </cell>
          <cell r="E10715" t="str">
            <v/>
          </cell>
        </row>
        <row r="10716">
          <cell r="A10716" t="str">
            <v>A7520</v>
          </cell>
          <cell r="B10716" t="str">
            <v>Trach/laryn tube non-cuffed</v>
          </cell>
          <cell r="D10716" t="str">
            <v>N</v>
          </cell>
          <cell r="E10716" t="str">
            <v/>
          </cell>
        </row>
        <row r="10717">
          <cell r="A10717" t="str">
            <v>A7521</v>
          </cell>
          <cell r="B10717" t="str">
            <v>Trach/laryn tube cuffed</v>
          </cell>
          <cell r="D10717" t="str">
            <v>N</v>
          </cell>
          <cell r="E10717" t="str">
            <v/>
          </cell>
        </row>
        <row r="10718">
          <cell r="A10718" t="str">
            <v>A7522</v>
          </cell>
          <cell r="B10718" t="str">
            <v>Trach/laryn tube stainless</v>
          </cell>
          <cell r="D10718" t="str">
            <v>N</v>
          </cell>
          <cell r="E10718" t="str">
            <v/>
          </cell>
        </row>
        <row r="10719">
          <cell r="A10719" t="str">
            <v>A7523</v>
          </cell>
          <cell r="B10719" t="str">
            <v>Tracheostomy shower protect</v>
          </cell>
          <cell r="D10719" t="str">
            <v>N</v>
          </cell>
          <cell r="E10719" t="str">
            <v/>
          </cell>
        </row>
        <row r="10720">
          <cell r="A10720" t="str">
            <v>A7524</v>
          </cell>
          <cell r="B10720" t="str">
            <v>Tracheostoma stent/stud/bttn</v>
          </cell>
          <cell r="D10720" t="str">
            <v>N</v>
          </cell>
          <cell r="E10720" t="str">
            <v/>
          </cell>
        </row>
        <row r="10721">
          <cell r="A10721" t="str">
            <v>A7525</v>
          </cell>
          <cell r="B10721" t="str">
            <v>Tracheostomy mask</v>
          </cell>
          <cell r="D10721" t="str">
            <v>N</v>
          </cell>
          <cell r="E10721" t="str">
            <v/>
          </cell>
        </row>
        <row r="10722">
          <cell r="A10722" t="str">
            <v>A7526</v>
          </cell>
          <cell r="B10722" t="str">
            <v>Tracheostomy tube collar</v>
          </cell>
          <cell r="D10722" t="str">
            <v>N</v>
          </cell>
          <cell r="E10722" t="str">
            <v/>
          </cell>
        </row>
        <row r="10723">
          <cell r="A10723" t="str">
            <v>A7527</v>
          </cell>
          <cell r="B10723" t="str">
            <v>Trach/laryn tube plug/stop</v>
          </cell>
          <cell r="D10723" t="str">
            <v>N</v>
          </cell>
          <cell r="E10723" t="str">
            <v/>
          </cell>
        </row>
        <row r="10724">
          <cell r="A10724" t="str">
            <v>A8000</v>
          </cell>
          <cell r="B10724" t="str">
            <v>Soft protect helmet prefab</v>
          </cell>
          <cell r="D10724" t="str">
            <v>Y</v>
          </cell>
          <cell r="E10724" t="str">
            <v/>
          </cell>
        </row>
        <row r="10725">
          <cell r="A10725" t="str">
            <v>A8001</v>
          </cell>
          <cell r="B10725" t="str">
            <v>Hard protect helmet prefab</v>
          </cell>
          <cell r="D10725" t="str">
            <v>Y</v>
          </cell>
          <cell r="E10725" t="str">
            <v/>
          </cell>
        </row>
        <row r="10726">
          <cell r="A10726" t="str">
            <v>A8002</v>
          </cell>
          <cell r="B10726" t="str">
            <v>Soft protect helmet custom</v>
          </cell>
          <cell r="D10726" t="str">
            <v>Y</v>
          </cell>
          <cell r="E10726" t="str">
            <v/>
          </cell>
        </row>
        <row r="10727">
          <cell r="A10727" t="str">
            <v>A8003</v>
          </cell>
          <cell r="B10727" t="str">
            <v>Hard protect helmet custom</v>
          </cell>
          <cell r="D10727" t="str">
            <v>Y</v>
          </cell>
          <cell r="E10727" t="str">
            <v/>
          </cell>
        </row>
        <row r="10728">
          <cell r="A10728" t="str">
            <v>A8004</v>
          </cell>
          <cell r="B10728" t="str">
            <v>Repl soft interface, helmet</v>
          </cell>
          <cell r="D10728" t="str">
            <v>Y</v>
          </cell>
          <cell r="E10728" t="str">
            <v/>
          </cell>
        </row>
        <row r="10729">
          <cell r="A10729" t="str">
            <v>A9150</v>
          </cell>
          <cell r="B10729" t="str">
            <v>Misc/exper non-prescript dru</v>
          </cell>
          <cell r="D10729" t="str">
            <v>B</v>
          </cell>
          <cell r="E10729" t="str">
            <v/>
          </cell>
        </row>
        <row r="10730">
          <cell r="A10730" t="str">
            <v>A9152</v>
          </cell>
          <cell r="B10730" t="str">
            <v>Single vitamin nos</v>
          </cell>
          <cell r="D10730" t="str">
            <v>E1</v>
          </cell>
          <cell r="E10730" t="str">
            <v/>
          </cell>
        </row>
        <row r="10731">
          <cell r="A10731" t="str">
            <v>A9153</v>
          </cell>
          <cell r="B10731" t="str">
            <v>Multi-vitamin nos</v>
          </cell>
          <cell r="D10731" t="str">
            <v>E1</v>
          </cell>
          <cell r="E10731" t="str">
            <v/>
          </cell>
        </row>
        <row r="10732">
          <cell r="A10732" t="str">
            <v>A9155</v>
          </cell>
          <cell r="B10732" t="str">
            <v>Artificial saliva</v>
          </cell>
          <cell r="D10732" t="str">
            <v>B</v>
          </cell>
          <cell r="E10732" t="str">
            <v/>
          </cell>
        </row>
        <row r="10733">
          <cell r="A10733" t="str">
            <v>A9180</v>
          </cell>
          <cell r="B10733" t="str">
            <v>Lice treatment, topical</v>
          </cell>
          <cell r="D10733" t="str">
            <v>E1</v>
          </cell>
          <cell r="E10733" t="str">
            <v/>
          </cell>
        </row>
        <row r="10734">
          <cell r="A10734" t="str">
            <v>A9270</v>
          </cell>
          <cell r="B10734" t="str">
            <v>Non-covered item or service</v>
          </cell>
          <cell r="D10734" t="str">
            <v>E1</v>
          </cell>
          <cell r="E10734" t="str">
            <v/>
          </cell>
        </row>
        <row r="10735">
          <cell r="A10735" t="str">
            <v>A9272</v>
          </cell>
          <cell r="B10735" t="str">
            <v>Disp wound suct, drsg/access</v>
          </cell>
          <cell r="D10735" t="str">
            <v>E1</v>
          </cell>
          <cell r="E10735" t="str">
            <v/>
          </cell>
        </row>
        <row r="10736">
          <cell r="A10736" t="str">
            <v>A9273</v>
          </cell>
          <cell r="B10736" t="str">
            <v>Hot/cold h2obot/cap/col/wrap</v>
          </cell>
          <cell r="D10736" t="str">
            <v>E1</v>
          </cell>
          <cell r="E10736" t="str">
            <v/>
          </cell>
        </row>
        <row r="10737">
          <cell r="A10737" t="str">
            <v>A9274</v>
          </cell>
          <cell r="B10737" t="str">
            <v>Ext amb insulin delivery sys</v>
          </cell>
          <cell r="D10737" t="str">
            <v>E1</v>
          </cell>
          <cell r="E10737" t="str">
            <v/>
          </cell>
        </row>
        <row r="10738">
          <cell r="A10738" t="str">
            <v>A9275</v>
          </cell>
          <cell r="B10738" t="str">
            <v>Disp home glucose monitor</v>
          </cell>
          <cell r="D10738" t="str">
            <v>E1</v>
          </cell>
          <cell r="E10738" t="str">
            <v/>
          </cell>
        </row>
        <row r="10739">
          <cell r="A10739" t="str">
            <v>A9276</v>
          </cell>
          <cell r="B10739" t="str">
            <v>Disposable sensor, cgm sys</v>
          </cell>
          <cell r="D10739" t="str">
            <v>E1</v>
          </cell>
          <cell r="E10739" t="str">
            <v/>
          </cell>
        </row>
        <row r="10740">
          <cell r="A10740" t="str">
            <v>A9277</v>
          </cell>
          <cell r="B10740" t="str">
            <v>External transmitter, cgm</v>
          </cell>
          <cell r="D10740" t="str">
            <v>E1</v>
          </cell>
          <cell r="E10740" t="str">
            <v/>
          </cell>
        </row>
        <row r="10741">
          <cell r="A10741" t="str">
            <v>A9278</v>
          </cell>
          <cell r="B10741" t="str">
            <v>External receiver, cgm sys</v>
          </cell>
          <cell r="D10741" t="str">
            <v>E1</v>
          </cell>
          <cell r="E10741" t="str">
            <v/>
          </cell>
        </row>
        <row r="10742">
          <cell r="A10742" t="str">
            <v>A9279</v>
          </cell>
          <cell r="B10742" t="str">
            <v>Monitoring feature/devicenoc</v>
          </cell>
          <cell r="D10742" t="str">
            <v>E1</v>
          </cell>
          <cell r="E10742" t="str">
            <v/>
          </cell>
        </row>
        <row r="10743">
          <cell r="A10743" t="str">
            <v>A9280</v>
          </cell>
          <cell r="B10743" t="str">
            <v>Alert device, noc</v>
          </cell>
          <cell r="D10743" t="str">
            <v>E1</v>
          </cell>
          <cell r="E10743" t="str">
            <v/>
          </cell>
        </row>
        <row r="10744">
          <cell r="A10744" t="str">
            <v>A9281</v>
          </cell>
          <cell r="B10744" t="str">
            <v>Reaching/grabbing device</v>
          </cell>
          <cell r="D10744" t="str">
            <v>E1</v>
          </cell>
          <cell r="E10744" t="str">
            <v/>
          </cell>
        </row>
        <row r="10745">
          <cell r="A10745" t="str">
            <v>A9282</v>
          </cell>
          <cell r="B10745" t="str">
            <v>Wig any type</v>
          </cell>
          <cell r="D10745" t="str">
            <v>E1</v>
          </cell>
          <cell r="E10745" t="str">
            <v/>
          </cell>
        </row>
        <row r="10746">
          <cell r="A10746" t="str">
            <v>A9283</v>
          </cell>
          <cell r="B10746" t="str">
            <v>Foot press off load supp dev</v>
          </cell>
          <cell r="D10746" t="str">
            <v>E1</v>
          </cell>
          <cell r="E10746" t="str">
            <v/>
          </cell>
        </row>
        <row r="10747">
          <cell r="A10747" t="str">
            <v>A9284</v>
          </cell>
          <cell r="B10747" t="str">
            <v>Non-electronic spirometer</v>
          </cell>
          <cell r="D10747" t="str">
            <v>N</v>
          </cell>
          <cell r="E10747" t="str">
            <v/>
          </cell>
        </row>
        <row r="10748">
          <cell r="A10748" t="str">
            <v>A9285</v>
          </cell>
          <cell r="B10748" t="str">
            <v>Inversion eversion cor devic</v>
          </cell>
          <cell r="C10748" t="str">
            <v>NI</v>
          </cell>
          <cell r="D10748" t="str">
            <v>A</v>
          </cell>
          <cell r="E10748" t="str">
            <v/>
          </cell>
          <cell r="K10748">
            <v>42736</v>
          </cell>
          <cell r="M10748" t="str">
            <v>*</v>
          </cell>
        </row>
        <row r="10749">
          <cell r="A10749" t="str">
            <v>A9286</v>
          </cell>
          <cell r="B10749" t="str">
            <v>Any hygienic item, device</v>
          </cell>
          <cell r="C10749" t="str">
            <v>NI</v>
          </cell>
          <cell r="D10749" t="str">
            <v>E1</v>
          </cell>
          <cell r="E10749" t="str">
            <v/>
          </cell>
          <cell r="K10749">
            <v>42736</v>
          </cell>
          <cell r="M10749" t="str">
            <v>*</v>
          </cell>
        </row>
        <row r="10750">
          <cell r="A10750" t="str">
            <v>A9300</v>
          </cell>
          <cell r="B10750" t="str">
            <v>Exercise equipment</v>
          </cell>
          <cell r="D10750" t="str">
            <v>E1</v>
          </cell>
          <cell r="E10750" t="str">
            <v/>
          </cell>
        </row>
        <row r="10751">
          <cell r="A10751" t="str">
            <v>A9500</v>
          </cell>
          <cell r="B10751" t="str">
            <v>Tc99m sestamibi</v>
          </cell>
          <cell r="D10751" t="str">
            <v>N</v>
          </cell>
          <cell r="E10751" t="str">
            <v/>
          </cell>
        </row>
        <row r="10752">
          <cell r="A10752" t="str">
            <v>A9501</v>
          </cell>
          <cell r="B10752" t="str">
            <v>Technetium tc-99m teboroxime</v>
          </cell>
          <cell r="D10752" t="str">
            <v>N</v>
          </cell>
          <cell r="E10752" t="str">
            <v/>
          </cell>
        </row>
        <row r="10753">
          <cell r="A10753" t="str">
            <v>A9502</v>
          </cell>
          <cell r="B10753" t="str">
            <v>Tc99m tetrofosmin</v>
          </cell>
          <cell r="D10753" t="str">
            <v>N</v>
          </cell>
          <cell r="E10753" t="str">
            <v/>
          </cell>
        </row>
        <row r="10754">
          <cell r="A10754" t="str">
            <v>A9503</v>
          </cell>
          <cell r="B10754" t="str">
            <v>Tc99m medronate</v>
          </cell>
          <cell r="D10754" t="str">
            <v>N</v>
          </cell>
          <cell r="E10754" t="str">
            <v/>
          </cell>
        </row>
        <row r="10755">
          <cell r="A10755" t="str">
            <v>A9504</v>
          </cell>
          <cell r="B10755" t="str">
            <v>Tc99m apcitide</v>
          </cell>
          <cell r="D10755" t="str">
            <v>N</v>
          </cell>
          <cell r="E10755" t="str">
            <v/>
          </cell>
        </row>
        <row r="10756">
          <cell r="A10756" t="str">
            <v>A9505</v>
          </cell>
          <cell r="B10756" t="str">
            <v>Tl201 thallium</v>
          </cell>
          <cell r="D10756" t="str">
            <v>N</v>
          </cell>
          <cell r="E10756" t="str">
            <v/>
          </cell>
        </row>
        <row r="10757">
          <cell r="A10757" t="str">
            <v>A9507</v>
          </cell>
          <cell r="B10757" t="str">
            <v>In111 capromab</v>
          </cell>
          <cell r="D10757" t="str">
            <v>N</v>
          </cell>
          <cell r="E10757" t="str">
            <v/>
          </cell>
        </row>
        <row r="10758">
          <cell r="A10758" t="str">
            <v>A9508</v>
          </cell>
          <cell r="B10758" t="str">
            <v>I131 iodobenguate, dx</v>
          </cell>
          <cell r="D10758" t="str">
            <v>N</v>
          </cell>
          <cell r="E10758" t="str">
            <v/>
          </cell>
        </row>
        <row r="10759">
          <cell r="A10759" t="str">
            <v>A9509</v>
          </cell>
          <cell r="B10759" t="str">
            <v>Iodine i-123 sod iodide mil</v>
          </cell>
          <cell r="D10759" t="str">
            <v>N</v>
          </cell>
          <cell r="E10759" t="str">
            <v/>
          </cell>
        </row>
        <row r="10760">
          <cell r="A10760" t="str">
            <v>A9510</v>
          </cell>
          <cell r="B10760" t="str">
            <v>Tc99m disofenin</v>
          </cell>
          <cell r="D10760" t="str">
            <v>N</v>
          </cell>
          <cell r="E10760" t="str">
            <v/>
          </cell>
        </row>
        <row r="10761">
          <cell r="A10761" t="str">
            <v>A9512</v>
          </cell>
          <cell r="B10761" t="str">
            <v>Tc99m pertechnetate</v>
          </cell>
          <cell r="D10761" t="str">
            <v>N</v>
          </cell>
          <cell r="E10761" t="str">
            <v/>
          </cell>
        </row>
        <row r="10762">
          <cell r="A10762" t="str">
            <v>A9515</v>
          </cell>
          <cell r="B10762" t="str">
            <v>Choline c-11</v>
          </cell>
          <cell r="C10762" t="str">
            <v>NI</v>
          </cell>
          <cell r="D10762" t="str">
            <v>G</v>
          </cell>
          <cell r="E10762" t="str">
            <v>9461</v>
          </cell>
          <cell r="G10762">
            <v>5700</v>
          </cell>
          <cell r="H10762">
            <v>0</v>
          </cell>
          <cell r="I10762">
            <v>0</v>
          </cell>
          <cell r="K10762">
            <v>42736</v>
          </cell>
          <cell r="M10762" t="str">
            <v>*</v>
          </cell>
        </row>
        <row r="10763">
          <cell r="A10763" t="str">
            <v>A9516</v>
          </cell>
          <cell r="B10763" t="str">
            <v>Iodine i-123 sod iodide mic</v>
          </cell>
          <cell r="D10763" t="str">
            <v>N</v>
          </cell>
          <cell r="E10763" t="str">
            <v/>
          </cell>
        </row>
        <row r="10764">
          <cell r="A10764" t="str">
            <v>A9517</v>
          </cell>
          <cell r="B10764" t="str">
            <v>I131 iodide cap, rx</v>
          </cell>
          <cell r="D10764" t="str">
            <v>K</v>
          </cell>
          <cell r="E10764" t="str">
            <v>1064</v>
          </cell>
          <cell r="G10764">
            <v>40.700000000000003</v>
          </cell>
          <cell r="H10764" t="str">
            <v>.</v>
          </cell>
          <cell r="I10764">
            <v>8.14</v>
          </cell>
        </row>
        <row r="10765">
          <cell r="A10765" t="str">
            <v>A9520</v>
          </cell>
          <cell r="B10765" t="str">
            <v>Tc99 tilmanocept diag 0.5mci</v>
          </cell>
          <cell r="D10765" t="str">
            <v>N</v>
          </cell>
          <cell r="E10765" t="str">
            <v/>
          </cell>
        </row>
        <row r="10766">
          <cell r="A10766" t="str">
            <v>A9521</v>
          </cell>
          <cell r="B10766" t="str">
            <v>Tc99m exametazime</v>
          </cell>
          <cell r="D10766" t="str">
            <v>N</v>
          </cell>
          <cell r="E10766" t="str">
            <v/>
          </cell>
        </row>
        <row r="10767">
          <cell r="A10767" t="str">
            <v>A9524</v>
          </cell>
          <cell r="B10767" t="str">
            <v>I131 serum albumin, dx</v>
          </cell>
          <cell r="D10767" t="str">
            <v>N</v>
          </cell>
          <cell r="E10767" t="str">
            <v/>
          </cell>
        </row>
        <row r="10768">
          <cell r="A10768" t="str">
            <v>A9526</v>
          </cell>
          <cell r="B10768" t="str">
            <v>Nitrogen n-13 ammonia</v>
          </cell>
          <cell r="D10768" t="str">
            <v>N</v>
          </cell>
          <cell r="E10768" t="str">
            <v/>
          </cell>
        </row>
        <row r="10769">
          <cell r="A10769" t="str">
            <v>A9527</v>
          </cell>
          <cell r="B10769" t="str">
            <v>Iodine i-125 sodium iodide</v>
          </cell>
          <cell r="D10769" t="str">
            <v>U</v>
          </cell>
          <cell r="E10769" t="str">
            <v>2632</v>
          </cell>
          <cell r="F10769">
            <v>0.39900000000000002</v>
          </cell>
          <cell r="G10769">
            <v>29.93</v>
          </cell>
          <cell r="H10769" t="str">
            <v>.</v>
          </cell>
          <cell r="I10769">
            <v>5.99</v>
          </cell>
        </row>
        <row r="10770">
          <cell r="A10770" t="str">
            <v>A9528</v>
          </cell>
          <cell r="B10770" t="str">
            <v>Iodine i-131 iodide cap, dx</v>
          </cell>
          <cell r="D10770" t="str">
            <v>N</v>
          </cell>
          <cell r="E10770" t="str">
            <v/>
          </cell>
        </row>
        <row r="10771">
          <cell r="A10771" t="str">
            <v>A9529</v>
          </cell>
          <cell r="B10771" t="str">
            <v>I131 iodide sol, dx</v>
          </cell>
          <cell r="D10771" t="str">
            <v>N</v>
          </cell>
          <cell r="E10771" t="str">
            <v/>
          </cell>
        </row>
        <row r="10772">
          <cell r="A10772" t="str">
            <v>A9530</v>
          </cell>
          <cell r="B10772" t="str">
            <v>I131 iodide sol, rx</v>
          </cell>
          <cell r="D10772" t="str">
            <v>K</v>
          </cell>
          <cell r="E10772" t="str">
            <v>1150</v>
          </cell>
          <cell r="G10772">
            <v>10.28</v>
          </cell>
          <cell r="H10772" t="str">
            <v>.</v>
          </cell>
          <cell r="I10772">
            <v>2.06</v>
          </cell>
        </row>
        <row r="10773">
          <cell r="A10773" t="str">
            <v>A9531</v>
          </cell>
          <cell r="B10773" t="str">
            <v>I131 max 100uci</v>
          </cell>
          <cell r="D10773" t="str">
            <v>N</v>
          </cell>
          <cell r="E10773" t="str">
            <v/>
          </cell>
        </row>
        <row r="10774">
          <cell r="A10774" t="str">
            <v>A9532</v>
          </cell>
          <cell r="B10774" t="str">
            <v>I125 serum albumin, dx</v>
          </cell>
          <cell r="D10774" t="str">
            <v>N</v>
          </cell>
          <cell r="E10774" t="str">
            <v/>
          </cell>
        </row>
        <row r="10775">
          <cell r="A10775" t="str">
            <v>A9536</v>
          </cell>
          <cell r="B10775" t="str">
            <v>Tc99m depreotide</v>
          </cell>
          <cell r="D10775" t="str">
            <v>N</v>
          </cell>
          <cell r="E10775" t="str">
            <v/>
          </cell>
        </row>
        <row r="10776">
          <cell r="A10776" t="str">
            <v>A9537</v>
          </cell>
          <cell r="B10776" t="str">
            <v>Tc99m mebrofenin</v>
          </cell>
          <cell r="D10776" t="str">
            <v>N</v>
          </cell>
          <cell r="E10776" t="str">
            <v/>
          </cell>
        </row>
        <row r="10777">
          <cell r="A10777" t="str">
            <v>A9538</v>
          </cell>
          <cell r="B10777" t="str">
            <v>Tc99m pyrophosphate</v>
          </cell>
          <cell r="D10777" t="str">
            <v>N</v>
          </cell>
          <cell r="E10777" t="str">
            <v/>
          </cell>
        </row>
        <row r="10778">
          <cell r="A10778" t="str">
            <v>A9539</v>
          </cell>
          <cell r="B10778" t="str">
            <v>Tc99m pentetate</v>
          </cell>
          <cell r="D10778" t="str">
            <v>N</v>
          </cell>
          <cell r="E10778" t="str">
            <v/>
          </cell>
        </row>
        <row r="10779">
          <cell r="A10779" t="str">
            <v>A9540</v>
          </cell>
          <cell r="B10779" t="str">
            <v>Tc99m maa</v>
          </cell>
          <cell r="D10779" t="str">
            <v>N</v>
          </cell>
          <cell r="E10779" t="str">
            <v/>
          </cell>
        </row>
        <row r="10780">
          <cell r="A10780" t="str">
            <v>A9541</v>
          </cell>
          <cell r="B10780" t="str">
            <v>Tc99m sulfur colloid</v>
          </cell>
          <cell r="D10780" t="str">
            <v>N</v>
          </cell>
          <cell r="E10780" t="str">
            <v/>
          </cell>
        </row>
        <row r="10781">
          <cell r="A10781" t="str">
            <v>A9542</v>
          </cell>
          <cell r="B10781" t="str">
            <v>In111 ibritumomab, dx</v>
          </cell>
          <cell r="D10781" t="str">
            <v>N</v>
          </cell>
          <cell r="E10781" t="str">
            <v/>
          </cell>
        </row>
        <row r="10782">
          <cell r="A10782" t="str">
            <v>A9543</v>
          </cell>
          <cell r="B10782" t="str">
            <v>Y90 ibritumomab, rx</v>
          </cell>
          <cell r="D10782" t="str">
            <v>K</v>
          </cell>
          <cell r="E10782" t="str">
            <v>1643</v>
          </cell>
          <cell r="G10782">
            <v>46942.38</v>
          </cell>
          <cell r="H10782" t="str">
            <v>.</v>
          </cell>
          <cell r="I10782">
            <v>9388.48</v>
          </cell>
        </row>
        <row r="10783">
          <cell r="A10783" t="str">
            <v>A9544</v>
          </cell>
          <cell r="B10783" t="str">
            <v>I131 tositumomab, dx</v>
          </cell>
          <cell r="C10783" t="str">
            <v>CH</v>
          </cell>
          <cell r="D10783" t="str">
            <v>D</v>
          </cell>
          <cell r="E10783" t="str">
            <v/>
          </cell>
          <cell r="L10783">
            <v>42735</v>
          </cell>
          <cell r="M10783" t="str">
            <v>*</v>
          </cell>
        </row>
        <row r="10784">
          <cell r="A10784" t="str">
            <v>A9545</v>
          </cell>
          <cell r="B10784" t="str">
            <v>I131 tositumomab, rx</v>
          </cell>
          <cell r="C10784" t="str">
            <v>CH</v>
          </cell>
          <cell r="D10784" t="str">
            <v>D</v>
          </cell>
          <cell r="E10784" t="str">
            <v/>
          </cell>
          <cell r="L10784">
            <v>42735</v>
          </cell>
          <cell r="M10784" t="str">
            <v>*</v>
          </cell>
        </row>
        <row r="10785">
          <cell r="A10785" t="str">
            <v>A9546</v>
          </cell>
          <cell r="B10785" t="str">
            <v>Co57/58</v>
          </cell>
          <cell r="D10785" t="str">
            <v>N</v>
          </cell>
          <cell r="E10785" t="str">
            <v/>
          </cell>
        </row>
        <row r="10786">
          <cell r="A10786" t="str">
            <v>A9547</v>
          </cell>
          <cell r="B10786" t="str">
            <v>In111 oxyquinoline</v>
          </cell>
          <cell r="D10786" t="str">
            <v>N</v>
          </cell>
          <cell r="E10786" t="str">
            <v/>
          </cell>
        </row>
        <row r="10787">
          <cell r="A10787" t="str">
            <v>A9548</v>
          </cell>
          <cell r="B10787" t="str">
            <v>In111 pentetate</v>
          </cell>
          <cell r="D10787" t="str">
            <v>N</v>
          </cell>
          <cell r="E10787" t="str">
            <v/>
          </cell>
        </row>
        <row r="10788">
          <cell r="A10788" t="str">
            <v>A9550</v>
          </cell>
          <cell r="B10788" t="str">
            <v>Tc99m gluceptate</v>
          </cell>
          <cell r="D10788" t="str">
            <v>N</v>
          </cell>
          <cell r="E10788" t="str">
            <v/>
          </cell>
        </row>
        <row r="10789">
          <cell r="A10789" t="str">
            <v>A9551</v>
          </cell>
          <cell r="B10789" t="str">
            <v>Tc99m succimer</v>
          </cell>
          <cell r="D10789" t="str">
            <v>N</v>
          </cell>
          <cell r="E10789" t="str">
            <v/>
          </cell>
        </row>
        <row r="10790">
          <cell r="A10790" t="str">
            <v>A9552</v>
          </cell>
          <cell r="B10790" t="str">
            <v>F18 fdg</v>
          </cell>
          <cell r="D10790" t="str">
            <v>N</v>
          </cell>
          <cell r="E10790" t="str">
            <v/>
          </cell>
        </row>
        <row r="10791">
          <cell r="A10791" t="str">
            <v>A9553</v>
          </cell>
          <cell r="B10791" t="str">
            <v>Cr51 chromate</v>
          </cell>
          <cell r="D10791" t="str">
            <v>N</v>
          </cell>
          <cell r="E10791" t="str">
            <v/>
          </cell>
        </row>
        <row r="10792">
          <cell r="A10792" t="str">
            <v>A9554</v>
          </cell>
          <cell r="B10792" t="str">
            <v>I125 iothalamate, dx</v>
          </cell>
          <cell r="D10792" t="str">
            <v>N</v>
          </cell>
          <cell r="E10792" t="str">
            <v/>
          </cell>
        </row>
        <row r="10793">
          <cell r="A10793" t="str">
            <v>A9555</v>
          </cell>
          <cell r="B10793" t="str">
            <v>Rb82 rubidium</v>
          </cell>
          <cell r="D10793" t="str">
            <v>N</v>
          </cell>
          <cell r="E10793" t="str">
            <v/>
          </cell>
        </row>
        <row r="10794">
          <cell r="A10794" t="str">
            <v>A9556</v>
          </cell>
          <cell r="B10794" t="str">
            <v>Ga67 gallium</v>
          </cell>
          <cell r="D10794" t="str">
            <v>N</v>
          </cell>
          <cell r="E10794" t="str">
            <v/>
          </cell>
        </row>
        <row r="10795">
          <cell r="A10795" t="str">
            <v>A9557</v>
          </cell>
          <cell r="B10795" t="str">
            <v>Tc99m bicisate</v>
          </cell>
          <cell r="D10795" t="str">
            <v>N</v>
          </cell>
          <cell r="E10795" t="str">
            <v/>
          </cell>
        </row>
        <row r="10796">
          <cell r="A10796" t="str">
            <v>A9558</v>
          </cell>
          <cell r="B10796" t="str">
            <v>Xe133 xenon 10mci</v>
          </cell>
          <cell r="D10796" t="str">
            <v>N</v>
          </cell>
          <cell r="E10796" t="str">
            <v/>
          </cell>
        </row>
        <row r="10797">
          <cell r="A10797" t="str">
            <v>A9559</v>
          </cell>
          <cell r="B10797" t="str">
            <v>Co57 cyano</v>
          </cell>
          <cell r="D10797" t="str">
            <v>N</v>
          </cell>
          <cell r="E10797" t="str">
            <v/>
          </cell>
        </row>
        <row r="10798">
          <cell r="A10798" t="str">
            <v>A9560</v>
          </cell>
          <cell r="B10798" t="str">
            <v>Tc99m labeled rbc</v>
          </cell>
          <cell r="D10798" t="str">
            <v>N</v>
          </cell>
          <cell r="E10798" t="str">
            <v/>
          </cell>
        </row>
        <row r="10799">
          <cell r="A10799" t="str">
            <v>A9561</v>
          </cell>
          <cell r="B10799" t="str">
            <v>Tc99m oxidronate</v>
          </cell>
          <cell r="D10799" t="str">
            <v>N</v>
          </cell>
          <cell r="E10799" t="str">
            <v/>
          </cell>
        </row>
        <row r="10800">
          <cell r="A10800" t="str">
            <v>A9562</v>
          </cell>
          <cell r="B10800" t="str">
            <v>Tc99m mertiatide</v>
          </cell>
          <cell r="D10800" t="str">
            <v>N</v>
          </cell>
          <cell r="E10800" t="str">
            <v/>
          </cell>
        </row>
        <row r="10801">
          <cell r="A10801" t="str">
            <v>A9563</v>
          </cell>
          <cell r="B10801" t="str">
            <v>P32 na phosphate</v>
          </cell>
          <cell r="D10801" t="str">
            <v>K</v>
          </cell>
          <cell r="E10801" t="str">
            <v>1675</v>
          </cell>
          <cell r="G10801">
            <v>213.56</v>
          </cell>
          <cell r="H10801" t="str">
            <v>.</v>
          </cell>
          <cell r="I10801">
            <v>42.72</v>
          </cell>
        </row>
        <row r="10802">
          <cell r="A10802" t="str">
            <v>A9564</v>
          </cell>
          <cell r="B10802" t="str">
            <v>P32 chromic phosphate</v>
          </cell>
          <cell r="D10802" t="str">
            <v>K</v>
          </cell>
          <cell r="E10802" t="str">
            <v>1676</v>
          </cell>
          <cell r="G10802">
            <v>906.62</v>
          </cell>
          <cell r="H10802" t="str">
            <v>.</v>
          </cell>
          <cell r="I10802">
            <v>181.33</v>
          </cell>
        </row>
        <row r="10803">
          <cell r="A10803" t="str">
            <v>A9566</v>
          </cell>
          <cell r="B10803" t="str">
            <v>Tc99m fanolesomab</v>
          </cell>
          <cell r="D10803" t="str">
            <v>N</v>
          </cell>
          <cell r="E10803" t="str">
            <v/>
          </cell>
        </row>
        <row r="10804">
          <cell r="A10804" t="str">
            <v>A9567</v>
          </cell>
          <cell r="B10804" t="str">
            <v>Technetium tc-99m aerosol</v>
          </cell>
          <cell r="D10804" t="str">
            <v>N</v>
          </cell>
          <cell r="E10804" t="str">
            <v/>
          </cell>
        </row>
        <row r="10805">
          <cell r="A10805" t="str">
            <v>A9568</v>
          </cell>
          <cell r="B10805" t="str">
            <v>Technetium tc99m arcitumomab</v>
          </cell>
          <cell r="D10805" t="str">
            <v>N</v>
          </cell>
          <cell r="E10805" t="str">
            <v/>
          </cell>
        </row>
        <row r="10806">
          <cell r="A10806" t="str">
            <v>A9569</v>
          </cell>
          <cell r="B10806" t="str">
            <v>Technetium tc-99m auto wbc</v>
          </cell>
          <cell r="D10806" t="str">
            <v>N</v>
          </cell>
          <cell r="E10806" t="str">
            <v/>
          </cell>
        </row>
        <row r="10807">
          <cell r="A10807" t="str">
            <v>A9570</v>
          </cell>
          <cell r="B10807" t="str">
            <v>Indium in-111 auto wbc</v>
          </cell>
          <cell r="D10807" t="str">
            <v>N</v>
          </cell>
          <cell r="E10807" t="str">
            <v/>
          </cell>
        </row>
        <row r="10808">
          <cell r="A10808" t="str">
            <v>A9571</v>
          </cell>
          <cell r="B10808" t="str">
            <v>Indium in-111 auto platelet</v>
          </cell>
          <cell r="D10808" t="str">
            <v>N</v>
          </cell>
          <cell r="E10808" t="str">
            <v/>
          </cell>
        </row>
        <row r="10809">
          <cell r="A10809" t="str">
            <v>A9572</v>
          </cell>
          <cell r="B10809" t="str">
            <v>Indium in-111 pentetreotide</v>
          </cell>
          <cell r="D10809" t="str">
            <v>N</v>
          </cell>
          <cell r="E10809" t="str">
            <v/>
          </cell>
        </row>
        <row r="10810">
          <cell r="A10810" t="str">
            <v>A9575</v>
          </cell>
          <cell r="B10810" t="str">
            <v>Inj gadoterate meglumi 0.1ml</v>
          </cell>
          <cell r="D10810" t="str">
            <v>N</v>
          </cell>
          <cell r="E10810" t="str">
            <v/>
          </cell>
        </row>
        <row r="10811">
          <cell r="A10811" t="str">
            <v>A9576</v>
          </cell>
          <cell r="B10811" t="str">
            <v>Inj prohance multipack</v>
          </cell>
          <cell r="D10811" t="str">
            <v>N</v>
          </cell>
          <cell r="E10811" t="str">
            <v/>
          </cell>
        </row>
        <row r="10812">
          <cell r="A10812" t="str">
            <v>A9577</v>
          </cell>
          <cell r="B10812" t="str">
            <v>Inj multihance</v>
          </cell>
          <cell r="D10812" t="str">
            <v>N</v>
          </cell>
          <cell r="E10812" t="str">
            <v/>
          </cell>
        </row>
        <row r="10813">
          <cell r="A10813" t="str">
            <v>A9578</v>
          </cell>
          <cell r="B10813" t="str">
            <v>Inj multihance multipack</v>
          </cell>
          <cell r="D10813" t="str">
            <v>N</v>
          </cell>
          <cell r="E10813" t="str">
            <v/>
          </cell>
        </row>
        <row r="10814">
          <cell r="A10814" t="str">
            <v>A9579</v>
          </cell>
          <cell r="B10814" t="str">
            <v>Gad-base mr contrast nos,1ml</v>
          </cell>
          <cell r="D10814" t="str">
            <v>N</v>
          </cell>
          <cell r="E10814" t="str">
            <v/>
          </cell>
        </row>
        <row r="10815">
          <cell r="A10815" t="str">
            <v>A9580</v>
          </cell>
          <cell r="B10815" t="str">
            <v>Sodium fluoride f-18</v>
          </cell>
          <cell r="D10815" t="str">
            <v>N</v>
          </cell>
          <cell r="E10815" t="str">
            <v/>
          </cell>
        </row>
        <row r="10816">
          <cell r="A10816" t="str">
            <v>A9581</v>
          </cell>
          <cell r="B10816" t="str">
            <v>Gadoxetate disodium inj</v>
          </cell>
          <cell r="D10816" t="str">
            <v>N</v>
          </cell>
          <cell r="E10816" t="str">
            <v/>
          </cell>
        </row>
        <row r="10817">
          <cell r="A10817" t="str">
            <v>A9582</v>
          </cell>
          <cell r="B10817" t="str">
            <v>Iodine i-123 iobenguane</v>
          </cell>
          <cell r="D10817" t="str">
            <v>N</v>
          </cell>
          <cell r="E10817" t="str">
            <v/>
          </cell>
        </row>
        <row r="10818">
          <cell r="A10818" t="str">
            <v>A9583</v>
          </cell>
          <cell r="B10818" t="str">
            <v>Gadofosveset trisodium inj</v>
          </cell>
          <cell r="D10818" t="str">
            <v>N</v>
          </cell>
          <cell r="E10818" t="str">
            <v/>
          </cell>
        </row>
        <row r="10819">
          <cell r="A10819" t="str">
            <v>A9584</v>
          </cell>
          <cell r="B10819" t="str">
            <v>Iodine i-123 ioflupane</v>
          </cell>
          <cell r="D10819" t="str">
            <v>N</v>
          </cell>
          <cell r="E10819" t="str">
            <v/>
          </cell>
        </row>
        <row r="10820">
          <cell r="A10820" t="str">
            <v>A9585</v>
          </cell>
          <cell r="B10820" t="str">
            <v>Gadobutrol injection</v>
          </cell>
          <cell r="D10820" t="str">
            <v>N</v>
          </cell>
          <cell r="E10820" t="str">
            <v/>
          </cell>
        </row>
        <row r="10821">
          <cell r="A10821" t="str">
            <v>A9586</v>
          </cell>
          <cell r="B10821" t="str">
            <v>Florbetapir f18</v>
          </cell>
          <cell r="D10821" t="str">
            <v>G</v>
          </cell>
          <cell r="E10821" t="str">
            <v>1664</v>
          </cell>
          <cell r="G10821">
            <v>2756</v>
          </cell>
          <cell r="H10821">
            <v>0</v>
          </cell>
          <cell r="I10821">
            <v>0</v>
          </cell>
        </row>
        <row r="10822">
          <cell r="A10822" t="str">
            <v>A9587</v>
          </cell>
          <cell r="B10822" t="str">
            <v>Gallium ga-68</v>
          </cell>
          <cell r="C10822" t="str">
            <v>NI</v>
          </cell>
          <cell r="D10822" t="str">
            <v>G</v>
          </cell>
          <cell r="E10822" t="str">
            <v>9056</v>
          </cell>
          <cell r="G10822">
            <v>0</v>
          </cell>
          <cell r="H10822">
            <v>0</v>
          </cell>
          <cell r="I10822">
            <v>0</v>
          </cell>
          <cell r="K10822">
            <v>42736</v>
          </cell>
          <cell r="M10822" t="str">
            <v>*</v>
          </cell>
        </row>
        <row r="10823">
          <cell r="A10823" t="str">
            <v>A9588</v>
          </cell>
          <cell r="B10823" t="str">
            <v>Fluciclovine f-18</v>
          </cell>
          <cell r="C10823" t="str">
            <v>NI</v>
          </cell>
          <cell r="D10823" t="str">
            <v>G</v>
          </cell>
          <cell r="E10823" t="str">
            <v>9052</v>
          </cell>
          <cell r="G10823">
            <v>0</v>
          </cell>
          <cell r="H10823">
            <v>0</v>
          </cell>
          <cell r="I10823">
            <v>0</v>
          </cell>
          <cell r="K10823">
            <v>42736</v>
          </cell>
          <cell r="M10823" t="str">
            <v>*</v>
          </cell>
        </row>
        <row r="10824">
          <cell r="A10824" t="str">
            <v>A9597</v>
          </cell>
          <cell r="B10824" t="str">
            <v>Pet, dx, for tumor id, noc</v>
          </cell>
          <cell r="C10824" t="str">
            <v>NI</v>
          </cell>
          <cell r="D10824" t="str">
            <v>N</v>
          </cell>
          <cell r="E10824" t="str">
            <v/>
          </cell>
          <cell r="K10824">
            <v>42736</v>
          </cell>
          <cell r="M10824" t="str">
            <v>*</v>
          </cell>
        </row>
        <row r="10825">
          <cell r="A10825" t="str">
            <v>A9598</v>
          </cell>
          <cell r="B10825" t="str">
            <v>Pet dx for non-tumor id, noc</v>
          </cell>
          <cell r="C10825" t="str">
            <v>NI</v>
          </cell>
          <cell r="D10825" t="str">
            <v>N</v>
          </cell>
          <cell r="E10825" t="str">
            <v/>
          </cell>
          <cell r="K10825">
            <v>42736</v>
          </cell>
          <cell r="M10825" t="str">
            <v>*</v>
          </cell>
        </row>
        <row r="10826">
          <cell r="A10826" t="str">
            <v>A9599</v>
          </cell>
          <cell r="B10826" t="str">
            <v>Radioph dx b amyloid pet nos</v>
          </cell>
          <cell r="D10826" t="str">
            <v>N</v>
          </cell>
          <cell r="E10826" t="str">
            <v/>
          </cell>
        </row>
        <row r="10827">
          <cell r="A10827" t="str">
            <v>A9600</v>
          </cell>
          <cell r="B10827" t="str">
            <v>Sr89 strontium</v>
          </cell>
          <cell r="D10827" t="str">
            <v>K</v>
          </cell>
          <cell r="E10827" t="str">
            <v>0701</v>
          </cell>
          <cell r="G10827">
            <v>1281.3900000000001</v>
          </cell>
          <cell r="H10827" t="str">
            <v>.</v>
          </cell>
          <cell r="I10827">
            <v>256.27999999999997</v>
          </cell>
        </row>
        <row r="10828">
          <cell r="A10828" t="str">
            <v>A9604</v>
          </cell>
          <cell r="B10828" t="str">
            <v>Sm 153 lexidronam</v>
          </cell>
          <cell r="D10828" t="str">
            <v>K</v>
          </cell>
          <cell r="E10828" t="str">
            <v>1295</v>
          </cell>
          <cell r="G10828">
            <v>12113.48</v>
          </cell>
          <cell r="H10828" t="str">
            <v>.</v>
          </cell>
          <cell r="I10828">
            <v>2422.6999999999998</v>
          </cell>
        </row>
        <row r="10829">
          <cell r="A10829" t="str">
            <v>A9606</v>
          </cell>
          <cell r="B10829" t="str">
            <v>Radium ra223 dichloride ther</v>
          </cell>
          <cell r="D10829" t="str">
            <v>K</v>
          </cell>
          <cell r="E10829" t="str">
            <v>1745</v>
          </cell>
          <cell r="G10829">
            <v>127.07</v>
          </cell>
          <cell r="H10829" t="str">
            <v>.</v>
          </cell>
          <cell r="I10829">
            <v>25.42</v>
          </cell>
        </row>
        <row r="10830">
          <cell r="A10830" t="str">
            <v>A9698</v>
          </cell>
          <cell r="B10830" t="str">
            <v>Non-rad contrast materialnoc</v>
          </cell>
          <cell r="D10830" t="str">
            <v>N</v>
          </cell>
          <cell r="E10830" t="str">
            <v/>
          </cell>
        </row>
        <row r="10831">
          <cell r="A10831" t="str">
            <v>A9699</v>
          </cell>
          <cell r="B10831" t="str">
            <v>Radiopharm rx agent noc</v>
          </cell>
          <cell r="D10831" t="str">
            <v>N</v>
          </cell>
          <cell r="E10831" t="str">
            <v/>
          </cell>
        </row>
        <row r="10832">
          <cell r="A10832" t="str">
            <v>A9700</v>
          </cell>
          <cell r="B10832" t="str">
            <v>Echocardiography contrast</v>
          </cell>
          <cell r="D10832" t="str">
            <v>N</v>
          </cell>
          <cell r="E10832" t="str">
            <v/>
          </cell>
        </row>
        <row r="10833">
          <cell r="A10833" t="str">
            <v>A9900</v>
          </cell>
          <cell r="B10833" t="str">
            <v>Supply/accessory/service</v>
          </cell>
          <cell r="D10833" t="str">
            <v>Y</v>
          </cell>
          <cell r="E10833" t="str">
            <v/>
          </cell>
        </row>
        <row r="10834">
          <cell r="A10834" t="str">
            <v>A9901</v>
          </cell>
          <cell r="B10834" t="str">
            <v>Delivery/set up/dispensing</v>
          </cell>
          <cell r="D10834" t="str">
            <v>A</v>
          </cell>
          <cell r="E10834" t="str">
            <v/>
          </cell>
        </row>
        <row r="10835">
          <cell r="A10835" t="str">
            <v>A9999</v>
          </cell>
          <cell r="B10835" t="str">
            <v>Dme supply or accessory, nos</v>
          </cell>
          <cell r="D10835" t="str">
            <v>Y</v>
          </cell>
          <cell r="E10835" t="str">
            <v/>
          </cell>
        </row>
        <row r="10836">
          <cell r="A10836" t="str">
            <v>B4034</v>
          </cell>
          <cell r="B10836" t="str">
            <v>Enter feed supkit syr by day</v>
          </cell>
          <cell r="D10836" t="str">
            <v>Y</v>
          </cell>
          <cell r="E10836" t="str">
            <v/>
          </cell>
        </row>
        <row r="10837">
          <cell r="A10837" t="str">
            <v>B4035</v>
          </cell>
          <cell r="B10837" t="str">
            <v>Enteral feed supp pump per d</v>
          </cell>
          <cell r="D10837" t="str">
            <v>Y</v>
          </cell>
          <cell r="E10837" t="str">
            <v/>
          </cell>
        </row>
        <row r="10838">
          <cell r="A10838" t="str">
            <v>B4036</v>
          </cell>
          <cell r="B10838" t="str">
            <v>Enteral feed sup kit grav by</v>
          </cell>
          <cell r="D10838" t="str">
            <v>Y</v>
          </cell>
          <cell r="E10838" t="str">
            <v/>
          </cell>
        </row>
        <row r="10839">
          <cell r="A10839" t="str">
            <v>B4081</v>
          </cell>
          <cell r="B10839" t="str">
            <v>Enteral ng tubing w/ stylet</v>
          </cell>
          <cell r="D10839" t="str">
            <v>Y</v>
          </cell>
          <cell r="E10839" t="str">
            <v/>
          </cell>
        </row>
        <row r="10840">
          <cell r="A10840" t="str">
            <v>B4082</v>
          </cell>
          <cell r="B10840" t="str">
            <v>Enteral ng tubing w/o stylet</v>
          </cell>
          <cell r="D10840" t="str">
            <v>Y</v>
          </cell>
          <cell r="E10840" t="str">
            <v/>
          </cell>
        </row>
        <row r="10841">
          <cell r="A10841" t="str">
            <v>B4083</v>
          </cell>
          <cell r="B10841" t="str">
            <v>Enteral stomach tube levine</v>
          </cell>
          <cell r="D10841" t="str">
            <v>Y</v>
          </cell>
          <cell r="E10841" t="str">
            <v/>
          </cell>
        </row>
        <row r="10842">
          <cell r="A10842" t="str">
            <v>B4087</v>
          </cell>
          <cell r="B10842" t="str">
            <v>Gastro/jejuno tube, std</v>
          </cell>
          <cell r="D10842" t="str">
            <v>A</v>
          </cell>
          <cell r="E10842" t="str">
            <v/>
          </cell>
        </row>
        <row r="10843">
          <cell r="A10843" t="str">
            <v>B4088</v>
          </cell>
          <cell r="B10843" t="str">
            <v>Gastro/jejuno tube, low-pro</v>
          </cell>
          <cell r="D10843" t="str">
            <v>A</v>
          </cell>
          <cell r="E10843" t="str">
            <v/>
          </cell>
        </row>
        <row r="10844">
          <cell r="A10844" t="str">
            <v>B4100</v>
          </cell>
          <cell r="B10844" t="str">
            <v>Food thickener oral</v>
          </cell>
          <cell r="D10844" t="str">
            <v>E1</v>
          </cell>
          <cell r="E10844" t="str">
            <v/>
          </cell>
        </row>
        <row r="10845">
          <cell r="A10845" t="str">
            <v>B4102</v>
          </cell>
          <cell r="B10845" t="str">
            <v>Ef adult fluids and electro</v>
          </cell>
          <cell r="D10845" t="str">
            <v>Y</v>
          </cell>
          <cell r="E10845" t="str">
            <v/>
          </cell>
        </row>
        <row r="10846">
          <cell r="A10846" t="str">
            <v>B4103</v>
          </cell>
          <cell r="B10846" t="str">
            <v>Ef ped fluid and electrolyte</v>
          </cell>
          <cell r="D10846" t="str">
            <v>Y</v>
          </cell>
          <cell r="E10846" t="str">
            <v/>
          </cell>
        </row>
        <row r="10847">
          <cell r="A10847" t="str">
            <v>B4104</v>
          </cell>
          <cell r="B10847" t="str">
            <v>Additive for enteral formula</v>
          </cell>
          <cell r="D10847" t="str">
            <v>E1</v>
          </cell>
          <cell r="E10847" t="str">
            <v/>
          </cell>
        </row>
        <row r="10848">
          <cell r="A10848" t="str">
            <v>B4149</v>
          </cell>
          <cell r="B10848" t="str">
            <v>Ef blenderized foods</v>
          </cell>
          <cell r="D10848" t="str">
            <v>Y</v>
          </cell>
          <cell r="E10848" t="str">
            <v/>
          </cell>
        </row>
        <row r="10849">
          <cell r="A10849" t="str">
            <v>B4150</v>
          </cell>
          <cell r="B10849" t="str">
            <v>Ef complet w/intact nutrient</v>
          </cell>
          <cell r="D10849" t="str">
            <v>Y</v>
          </cell>
          <cell r="E10849" t="str">
            <v/>
          </cell>
        </row>
        <row r="10850">
          <cell r="A10850" t="str">
            <v>B4152</v>
          </cell>
          <cell r="B10850" t="str">
            <v>Ef calorie dense&gt;/=1.5kcal</v>
          </cell>
          <cell r="D10850" t="str">
            <v>Y</v>
          </cell>
          <cell r="E10850" t="str">
            <v/>
          </cell>
        </row>
        <row r="10851">
          <cell r="A10851" t="str">
            <v>B4153</v>
          </cell>
          <cell r="B10851" t="str">
            <v>Ef hydrolyzed/amino acids</v>
          </cell>
          <cell r="D10851" t="str">
            <v>Y</v>
          </cell>
          <cell r="E10851" t="str">
            <v/>
          </cell>
        </row>
        <row r="10852">
          <cell r="A10852" t="str">
            <v>B4154</v>
          </cell>
          <cell r="B10852" t="str">
            <v>Ef spec metabolic noninherit</v>
          </cell>
          <cell r="D10852" t="str">
            <v>Y</v>
          </cell>
          <cell r="E10852" t="str">
            <v/>
          </cell>
        </row>
        <row r="10853">
          <cell r="A10853" t="str">
            <v>B4155</v>
          </cell>
          <cell r="B10853" t="str">
            <v>Ef incomplete/modular</v>
          </cell>
          <cell r="D10853" t="str">
            <v>Y</v>
          </cell>
          <cell r="E10853" t="str">
            <v/>
          </cell>
        </row>
        <row r="10854">
          <cell r="A10854" t="str">
            <v>B4157</v>
          </cell>
          <cell r="B10854" t="str">
            <v>Ef special metabolic inherit</v>
          </cell>
          <cell r="D10854" t="str">
            <v>Y</v>
          </cell>
          <cell r="E10854" t="str">
            <v/>
          </cell>
        </row>
        <row r="10855">
          <cell r="A10855" t="str">
            <v>B4158</v>
          </cell>
          <cell r="B10855" t="str">
            <v>Ef ped complete intact nut</v>
          </cell>
          <cell r="D10855" t="str">
            <v>Y</v>
          </cell>
          <cell r="E10855" t="str">
            <v/>
          </cell>
        </row>
        <row r="10856">
          <cell r="A10856" t="str">
            <v>B4159</v>
          </cell>
          <cell r="B10856" t="str">
            <v>Ef ped complete soy based</v>
          </cell>
          <cell r="D10856" t="str">
            <v>Y</v>
          </cell>
          <cell r="E10856" t="str">
            <v/>
          </cell>
        </row>
        <row r="10857">
          <cell r="A10857" t="str">
            <v>B4160</v>
          </cell>
          <cell r="B10857" t="str">
            <v>Ef ped caloric dense&gt;/=0.7kc</v>
          </cell>
          <cell r="D10857" t="str">
            <v>Y</v>
          </cell>
          <cell r="E10857" t="str">
            <v/>
          </cell>
        </row>
        <row r="10858">
          <cell r="A10858" t="str">
            <v>B4161</v>
          </cell>
          <cell r="B10858" t="str">
            <v>Ef ped hydrolyzed/amino acid</v>
          </cell>
          <cell r="D10858" t="str">
            <v>Y</v>
          </cell>
          <cell r="E10858" t="str">
            <v/>
          </cell>
        </row>
        <row r="10859">
          <cell r="A10859" t="str">
            <v>B4162</v>
          </cell>
          <cell r="B10859" t="str">
            <v>Ef ped specmetabolic inherit</v>
          </cell>
          <cell r="D10859" t="str">
            <v>Y</v>
          </cell>
          <cell r="E10859" t="str">
            <v/>
          </cell>
        </row>
        <row r="10860">
          <cell r="A10860" t="str">
            <v>B4164</v>
          </cell>
          <cell r="B10860" t="str">
            <v>Parenteral 50% dextrose solu</v>
          </cell>
          <cell r="D10860" t="str">
            <v>Y</v>
          </cell>
          <cell r="E10860" t="str">
            <v/>
          </cell>
        </row>
        <row r="10861">
          <cell r="A10861" t="str">
            <v>B4168</v>
          </cell>
          <cell r="B10861" t="str">
            <v>Parenteral sol amino acid 3.</v>
          </cell>
          <cell r="D10861" t="str">
            <v>Y</v>
          </cell>
          <cell r="E10861" t="str">
            <v/>
          </cell>
        </row>
        <row r="10862">
          <cell r="A10862" t="str">
            <v>B4172</v>
          </cell>
          <cell r="B10862" t="str">
            <v>Parenteral sol amino acid 5.</v>
          </cell>
          <cell r="D10862" t="str">
            <v>Y</v>
          </cell>
          <cell r="E10862" t="str">
            <v/>
          </cell>
        </row>
        <row r="10863">
          <cell r="A10863" t="str">
            <v>B4176</v>
          </cell>
          <cell r="B10863" t="str">
            <v>Parenteral sol amino acid 7-</v>
          </cell>
          <cell r="D10863" t="str">
            <v>Y</v>
          </cell>
          <cell r="E10863" t="str">
            <v/>
          </cell>
        </row>
        <row r="10864">
          <cell r="A10864" t="str">
            <v>B4178</v>
          </cell>
          <cell r="B10864" t="str">
            <v>Parenteral sol amino acid &gt;</v>
          </cell>
          <cell r="D10864" t="str">
            <v>Y</v>
          </cell>
          <cell r="E10864" t="str">
            <v/>
          </cell>
        </row>
        <row r="10865">
          <cell r="A10865" t="str">
            <v>B4180</v>
          </cell>
          <cell r="B10865" t="str">
            <v>Parenteral sol carb &gt; 50%</v>
          </cell>
          <cell r="D10865" t="str">
            <v>Y</v>
          </cell>
          <cell r="E10865" t="str">
            <v/>
          </cell>
        </row>
        <row r="10866">
          <cell r="A10866" t="str">
            <v>B4185</v>
          </cell>
          <cell r="B10866" t="str">
            <v>Parenteral sol 10 gm lipids</v>
          </cell>
          <cell r="D10866" t="str">
            <v>B</v>
          </cell>
          <cell r="E10866" t="str">
            <v/>
          </cell>
        </row>
        <row r="10867">
          <cell r="A10867" t="str">
            <v>B4189</v>
          </cell>
          <cell r="B10867" t="str">
            <v>Parenteral sol amino acid &amp;</v>
          </cell>
          <cell r="D10867" t="str">
            <v>Y</v>
          </cell>
          <cell r="E10867" t="str">
            <v/>
          </cell>
        </row>
        <row r="10868">
          <cell r="A10868" t="str">
            <v>B4193</v>
          </cell>
          <cell r="B10868" t="str">
            <v>Parenteral sol 52-73 gm prot</v>
          </cell>
          <cell r="D10868" t="str">
            <v>Y</v>
          </cell>
          <cell r="E10868" t="str">
            <v/>
          </cell>
        </row>
        <row r="10869">
          <cell r="A10869" t="str">
            <v>B4197</v>
          </cell>
          <cell r="B10869" t="str">
            <v>Parenteral sol 74-100 gm pro</v>
          </cell>
          <cell r="D10869" t="str">
            <v>Y</v>
          </cell>
          <cell r="E10869" t="str">
            <v/>
          </cell>
        </row>
        <row r="10870">
          <cell r="A10870" t="str">
            <v>B4199</v>
          </cell>
          <cell r="B10870" t="str">
            <v>Parenteral sol &gt; 100gm prote</v>
          </cell>
          <cell r="D10870" t="str">
            <v>Y</v>
          </cell>
          <cell r="E10870" t="str">
            <v/>
          </cell>
        </row>
        <row r="10871">
          <cell r="A10871" t="str">
            <v>B4216</v>
          </cell>
          <cell r="B10871" t="str">
            <v>Parenteral nutrition additiv</v>
          </cell>
          <cell r="D10871" t="str">
            <v>Y</v>
          </cell>
          <cell r="E10871" t="str">
            <v/>
          </cell>
        </row>
        <row r="10872">
          <cell r="A10872" t="str">
            <v>B4220</v>
          </cell>
          <cell r="B10872" t="str">
            <v>Parenteral supply kit premix</v>
          </cell>
          <cell r="D10872" t="str">
            <v>Y</v>
          </cell>
          <cell r="E10872" t="str">
            <v/>
          </cell>
        </row>
        <row r="10873">
          <cell r="A10873" t="str">
            <v>B4222</v>
          </cell>
          <cell r="B10873" t="str">
            <v>Parenteral supply kit homemi</v>
          </cell>
          <cell r="D10873" t="str">
            <v>Y</v>
          </cell>
          <cell r="E10873" t="str">
            <v/>
          </cell>
        </row>
        <row r="10874">
          <cell r="A10874" t="str">
            <v>B4224</v>
          </cell>
          <cell r="B10874" t="str">
            <v>Parenteral administration ki</v>
          </cell>
          <cell r="D10874" t="str">
            <v>Y</v>
          </cell>
          <cell r="E10874" t="str">
            <v/>
          </cell>
        </row>
        <row r="10875">
          <cell r="A10875" t="str">
            <v>B5000</v>
          </cell>
          <cell r="B10875" t="str">
            <v>Parenteral sol renal-amirosy</v>
          </cell>
          <cell r="D10875" t="str">
            <v>Y</v>
          </cell>
          <cell r="E10875" t="str">
            <v/>
          </cell>
        </row>
        <row r="10876">
          <cell r="A10876" t="str">
            <v>B5100</v>
          </cell>
          <cell r="B10876" t="str">
            <v>Parenteral solution hepatic</v>
          </cell>
          <cell r="D10876" t="str">
            <v>Y</v>
          </cell>
          <cell r="E10876" t="str">
            <v/>
          </cell>
        </row>
        <row r="10877">
          <cell r="A10877" t="str">
            <v>B5200</v>
          </cell>
          <cell r="B10877" t="str">
            <v>Parenteral sol hepatic fream</v>
          </cell>
          <cell r="D10877" t="str">
            <v>Y</v>
          </cell>
          <cell r="E10877" t="str">
            <v/>
          </cell>
        </row>
        <row r="10878">
          <cell r="A10878" t="str">
            <v>B9000</v>
          </cell>
          <cell r="B10878" t="str">
            <v>Enter infusion pump w/o alrm</v>
          </cell>
          <cell r="C10878" t="str">
            <v>CH</v>
          </cell>
          <cell r="D10878" t="str">
            <v>D</v>
          </cell>
          <cell r="E10878" t="str">
            <v/>
          </cell>
          <cell r="L10878">
            <v>42735</v>
          </cell>
          <cell r="M10878" t="str">
            <v>*</v>
          </cell>
        </row>
        <row r="10879">
          <cell r="A10879" t="str">
            <v>B9002</v>
          </cell>
          <cell r="B10879" t="str">
            <v>Enter nutr inf pump any type</v>
          </cell>
          <cell r="D10879" t="str">
            <v>Y</v>
          </cell>
          <cell r="E10879" t="str">
            <v/>
          </cell>
        </row>
        <row r="10880">
          <cell r="A10880" t="str">
            <v>B9004</v>
          </cell>
          <cell r="B10880" t="str">
            <v>Parenteral infus pump portab</v>
          </cell>
          <cell r="D10880" t="str">
            <v>Y</v>
          </cell>
          <cell r="E10880" t="str">
            <v/>
          </cell>
        </row>
        <row r="10881">
          <cell r="A10881" t="str">
            <v>B9006</v>
          </cell>
          <cell r="B10881" t="str">
            <v>Parenteral infus pump statio</v>
          </cell>
          <cell r="D10881" t="str">
            <v>Y</v>
          </cell>
          <cell r="E10881" t="str">
            <v/>
          </cell>
        </row>
        <row r="10882">
          <cell r="A10882" t="str">
            <v>B9998</v>
          </cell>
          <cell r="B10882" t="str">
            <v>Enteral supp not otherwise c</v>
          </cell>
          <cell r="D10882" t="str">
            <v>Y</v>
          </cell>
          <cell r="E10882" t="str">
            <v/>
          </cell>
        </row>
        <row r="10883">
          <cell r="A10883" t="str">
            <v>B9999</v>
          </cell>
          <cell r="B10883" t="str">
            <v>Parenteral supp not othrws c</v>
          </cell>
          <cell r="D10883" t="str">
            <v>Y</v>
          </cell>
          <cell r="E10883" t="str">
            <v/>
          </cell>
        </row>
        <row r="10884">
          <cell r="A10884" t="str">
            <v>C1713</v>
          </cell>
          <cell r="B10884" t="str">
            <v>Anchor/screw bn/bn,tis/bn</v>
          </cell>
          <cell r="D10884" t="str">
            <v>N</v>
          </cell>
          <cell r="E10884" t="str">
            <v/>
          </cell>
        </row>
        <row r="10885">
          <cell r="A10885" t="str">
            <v>C1714</v>
          </cell>
          <cell r="B10885" t="str">
            <v>Cath, trans atherectomy, dir</v>
          </cell>
          <cell r="D10885" t="str">
            <v>N</v>
          </cell>
          <cell r="E10885" t="str">
            <v/>
          </cell>
        </row>
        <row r="10886">
          <cell r="A10886" t="str">
            <v>C1715</v>
          </cell>
          <cell r="B10886" t="str">
            <v>Brachytherapy needle</v>
          </cell>
          <cell r="D10886" t="str">
            <v>N</v>
          </cell>
          <cell r="E10886" t="str">
            <v/>
          </cell>
        </row>
        <row r="10887">
          <cell r="A10887" t="str">
            <v>C1716</v>
          </cell>
          <cell r="B10887" t="str">
            <v>Brachytx, non-str, gold-198</v>
          </cell>
          <cell r="D10887" t="str">
            <v>U</v>
          </cell>
          <cell r="E10887" t="str">
            <v>2645</v>
          </cell>
          <cell r="F10887">
            <v>1.8032999999999999</v>
          </cell>
          <cell r="G10887">
            <v>135.25</v>
          </cell>
          <cell r="H10887" t="str">
            <v>.</v>
          </cell>
          <cell r="I10887">
            <v>27.05</v>
          </cell>
        </row>
        <row r="10888">
          <cell r="A10888" t="str">
            <v>C1717</v>
          </cell>
          <cell r="B10888" t="str">
            <v>Brachytx, non-str,hdr ir-192</v>
          </cell>
          <cell r="D10888" t="str">
            <v>U</v>
          </cell>
          <cell r="E10888" t="str">
            <v>2646</v>
          </cell>
          <cell r="F10888">
            <v>3.7528000000000001</v>
          </cell>
          <cell r="G10888">
            <v>281.45999999999998</v>
          </cell>
          <cell r="H10888" t="str">
            <v>.</v>
          </cell>
          <cell r="I10888">
            <v>56.3</v>
          </cell>
        </row>
        <row r="10889">
          <cell r="A10889" t="str">
            <v>C1719</v>
          </cell>
          <cell r="B10889" t="str">
            <v>Brachytx, ns, non-hdrir-192</v>
          </cell>
          <cell r="D10889" t="str">
            <v>U</v>
          </cell>
          <cell r="E10889" t="str">
            <v>2647</v>
          </cell>
          <cell r="F10889">
            <v>0.45079999999999998</v>
          </cell>
          <cell r="G10889">
            <v>33.81</v>
          </cell>
          <cell r="H10889" t="str">
            <v>.</v>
          </cell>
          <cell r="I10889">
            <v>6.77</v>
          </cell>
        </row>
        <row r="10890">
          <cell r="A10890" t="str">
            <v>C1721</v>
          </cell>
          <cell r="B10890" t="str">
            <v>Aicd, dual chamber</v>
          </cell>
          <cell r="D10890" t="str">
            <v>N</v>
          </cell>
          <cell r="E10890" t="str">
            <v/>
          </cell>
        </row>
        <row r="10891">
          <cell r="A10891" t="str">
            <v>C1722</v>
          </cell>
          <cell r="B10891" t="str">
            <v>Aicd, single chamber</v>
          </cell>
          <cell r="D10891" t="str">
            <v>N</v>
          </cell>
          <cell r="E10891" t="str">
            <v/>
          </cell>
        </row>
        <row r="10892">
          <cell r="A10892" t="str">
            <v>C1724</v>
          </cell>
          <cell r="B10892" t="str">
            <v>Cath, trans atherec,rotation</v>
          </cell>
          <cell r="D10892" t="str">
            <v>N</v>
          </cell>
          <cell r="E10892" t="str">
            <v/>
          </cell>
        </row>
        <row r="10893">
          <cell r="A10893" t="str">
            <v>C1725</v>
          </cell>
          <cell r="B10893" t="str">
            <v>Cath, translumin non-laser</v>
          </cell>
          <cell r="D10893" t="str">
            <v>N</v>
          </cell>
          <cell r="E10893" t="str">
            <v/>
          </cell>
        </row>
        <row r="10894">
          <cell r="A10894" t="str">
            <v>C1726</v>
          </cell>
          <cell r="B10894" t="str">
            <v>Cath, bal dil, non-vascular</v>
          </cell>
          <cell r="D10894" t="str">
            <v>N</v>
          </cell>
          <cell r="E10894" t="str">
            <v/>
          </cell>
        </row>
        <row r="10895">
          <cell r="A10895" t="str">
            <v>C1727</v>
          </cell>
          <cell r="B10895" t="str">
            <v>Cath, bal tis dis, non-vas</v>
          </cell>
          <cell r="D10895" t="str">
            <v>N</v>
          </cell>
          <cell r="E10895" t="str">
            <v/>
          </cell>
        </row>
        <row r="10896">
          <cell r="A10896" t="str">
            <v>C1728</v>
          </cell>
          <cell r="B10896" t="str">
            <v>Cath, brachytx seed adm</v>
          </cell>
          <cell r="D10896" t="str">
            <v>N</v>
          </cell>
          <cell r="E10896" t="str">
            <v/>
          </cell>
        </row>
        <row r="10897">
          <cell r="A10897" t="str">
            <v>C1729</v>
          </cell>
          <cell r="B10897" t="str">
            <v>Cath, drainage</v>
          </cell>
          <cell r="D10897" t="str">
            <v>N</v>
          </cell>
          <cell r="E10897" t="str">
            <v/>
          </cell>
        </row>
        <row r="10898">
          <cell r="A10898" t="str">
            <v>C1730</v>
          </cell>
          <cell r="B10898" t="str">
            <v>Cath, ep, 19 or few elect</v>
          </cell>
          <cell r="D10898" t="str">
            <v>N</v>
          </cell>
          <cell r="E10898" t="str">
            <v/>
          </cell>
        </row>
        <row r="10899">
          <cell r="A10899" t="str">
            <v>C1731</v>
          </cell>
          <cell r="B10899" t="str">
            <v>Cath, ep, 20 or more elec</v>
          </cell>
          <cell r="D10899" t="str">
            <v>N</v>
          </cell>
          <cell r="E10899" t="str">
            <v/>
          </cell>
        </row>
        <row r="10900">
          <cell r="A10900" t="str">
            <v>C1732</v>
          </cell>
          <cell r="B10900" t="str">
            <v>Cath, ep, diag/abl, 3d/vect</v>
          </cell>
          <cell r="D10900" t="str">
            <v>N</v>
          </cell>
          <cell r="E10900" t="str">
            <v/>
          </cell>
        </row>
        <row r="10901">
          <cell r="A10901" t="str">
            <v>C1733</v>
          </cell>
          <cell r="B10901" t="str">
            <v>Cath, ep, othr than cool-tip</v>
          </cell>
          <cell r="D10901" t="str">
            <v>N</v>
          </cell>
          <cell r="E10901" t="str">
            <v/>
          </cell>
        </row>
        <row r="10902">
          <cell r="A10902" t="str">
            <v>C1749</v>
          </cell>
          <cell r="B10902" t="str">
            <v>Endo, colon, retro imaging</v>
          </cell>
          <cell r="D10902" t="str">
            <v>N</v>
          </cell>
          <cell r="E10902" t="str">
            <v/>
          </cell>
        </row>
        <row r="10903">
          <cell r="A10903" t="str">
            <v>C1750</v>
          </cell>
          <cell r="B10903" t="str">
            <v>Cath, hemodialysis,long-term</v>
          </cell>
          <cell r="D10903" t="str">
            <v>N</v>
          </cell>
          <cell r="E10903" t="str">
            <v/>
          </cell>
        </row>
        <row r="10904">
          <cell r="A10904" t="str">
            <v>C1751</v>
          </cell>
          <cell r="B10904" t="str">
            <v>Cath, inf, per/cent/midline</v>
          </cell>
          <cell r="D10904" t="str">
            <v>N</v>
          </cell>
          <cell r="E10904" t="str">
            <v/>
          </cell>
        </row>
        <row r="10905">
          <cell r="A10905" t="str">
            <v>C1752</v>
          </cell>
          <cell r="B10905" t="str">
            <v>Cath,hemodialysis,short-term</v>
          </cell>
          <cell r="D10905" t="str">
            <v>N</v>
          </cell>
          <cell r="E10905" t="str">
            <v/>
          </cell>
        </row>
        <row r="10906">
          <cell r="A10906" t="str">
            <v>C1753</v>
          </cell>
          <cell r="B10906" t="str">
            <v>Cath, intravas ultrasound</v>
          </cell>
          <cell r="D10906" t="str">
            <v>N</v>
          </cell>
          <cell r="E10906" t="str">
            <v/>
          </cell>
        </row>
        <row r="10907">
          <cell r="A10907" t="str">
            <v>C1754</v>
          </cell>
          <cell r="B10907" t="str">
            <v>Catheter, intradiscal</v>
          </cell>
          <cell r="D10907" t="str">
            <v>N</v>
          </cell>
          <cell r="E10907" t="str">
            <v/>
          </cell>
        </row>
        <row r="10908">
          <cell r="A10908" t="str">
            <v>C1755</v>
          </cell>
          <cell r="B10908" t="str">
            <v>Catheter, intraspinal</v>
          </cell>
          <cell r="D10908" t="str">
            <v>N</v>
          </cell>
          <cell r="E10908" t="str">
            <v/>
          </cell>
        </row>
        <row r="10909">
          <cell r="A10909" t="str">
            <v>C1756</v>
          </cell>
          <cell r="B10909" t="str">
            <v>Cath, pacing, transesoph</v>
          </cell>
          <cell r="D10909" t="str">
            <v>N</v>
          </cell>
          <cell r="E10909" t="str">
            <v/>
          </cell>
        </row>
        <row r="10910">
          <cell r="A10910" t="str">
            <v>C1757</v>
          </cell>
          <cell r="B10910" t="str">
            <v>Cath, thrombectomy/embolect</v>
          </cell>
          <cell r="D10910" t="str">
            <v>N</v>
          </cell>
          <cell r="E10910" t="str">
            <v/>
          </cell>
        </row>
        <row r="10911">
          <cell r="A10911" t="str">
            <v>C1758</v>
          </cell>
          <cell r="B10911" t="str">
            <v>Catheter, ureteral</v>
          </cell>
          <cell r="D10911" t="str">
            <v>N</v>
          </cell>
          <cell r="E10911" t="str">
            <v/>
          </cell>
        </row>
        <row r="10912">
          <cell r="A10912" t="str">
            <v>C1759</v>
          </cell>
          <cell r="B10912" t="str">
            <v>Cath, intra echocardiography</v>
          </cell>
          <cell r="D10912" t="str">
            <v>N</v>
          </cell>
          <cell r="E10912" t="str">
            <v/>
          </cell>
        </row>
        <row r="10913">
          <cell r="A10913" t="str">
            <v>C1760</v>
          </cell>
          <cell r="B10913" t="str">
            <v>Closure dev, vasc</v>
          </cell>
          <cell r="D10913" t="str">
            <v>N</v>
          </cell>
          <cell r="E10913" t="str">
            <v/>
          </cell>
        </row>
        <row r="10914">
          <cell r="A10914" t="str">
            <v>C1762</v>
          </cell>
          <cell r="B10914" t="str">
            <v>Conn tiss, human(inc fascia)</v>
          </cell>
          <cell r="D10914" t="str">
            <v>N</v>
          </cell>
          <cell r="E10914" t="str">
            <v/>
          </cell>
        </row>
        <row r="10915">
          <cell r="A10915" t="str">
            <v>C1763</v>
          </cell>
          <cell r="B10915" t="str">
            <v>Conn tiss, non-human</v>
          </cell>
          <cell r="D10915" t="str">
            <v>N</v>
          </cell>
          <cell r="E10915" t="str">
            <v/>
          </cell>
        </row>
        <row r="10916">
          <cell r="A10916" t="str">
            <v>C1764</v>
          </cell>
          <cell r="B10916" t="str">
            <v>Event recorder, cardiac</v>
          </cell>
          <cell r="D10916" t="str">
            <v>N</v>
          </cell>
          <cell r="E10916" t="str">
            <v/>
          </cell>
        </row>
        <row r="10917">
          <cell r="A10917" t="str">
            <v>C1765</v>
          </cell>
          <cell r="B10917" t="str">
            <v>Adhesion barrier</v>
          </cell>
          <cell r="D10917" t="str">
            <v>N</v>
          </cell>
          <cell r="E10917" t="str">
            <v/>
          </cell>
        </row>
        <row r="10918">
          <cell r="A10918" t="str">
            <v>C1766</v>
          </cell>
          <cell r="B10918" t="str">
            <v>Intro/sheath,strble,non-peel</v>
          </cell>
          <cell r="D10918" t="str">
            <v>N</v>
          </cell>
          <cell r="E10918" t="str">
            <v/>
          </cell>
        </row>
        <row r="10919">
          <cell r="A10919" t="str">
            <v>C1767</v>
          </cell>
          <cell r="B10919" t="str">
            <v>Generator, neuro non-recharg</v>
          </cell>
          <cell r="D10919" t="str">
            <v>N</v>
          </cell>
          <cell r="E10919" t="str">
            <v/>
          </cell>
        </row>
        <row r="10920">
          <cell r="A10920" t="str">
            <v>C1768</v>
          </cell>
          <cell r="B10920" t="str">
            <v>Graft, vascular</v>
          </cell>
          <cell r="D10920" t="str">
            <v>N</v>
          </cell>
          <cell r="E10920" t="str">
            <v/>
          </cell>
        </row>
        <row r="10921">
          <cell r="A10921" t="str">
            <v>C1769</v>
          </cell>
          <cell r="B10921" t="str">
            <v>Guide wire</v>
          </cell>
          <cell r="D10921" t="str">
            <v>N</v>
          </cell>
          <cell r="E10921" t="str">
            <v/>
          </cell>
        </row>
        <row r="10922">
          <cell r="A10922" t="str">
            <v>C1770</v>
          </cell>
          <cell r="B10922" t="str">
            <v>Imaging coil, mr, insertable</v>
          </cell>
          <cell r="D10922" t="str">
            <v>N</v>
          </cell>
          <cell r="E10922" t="str">
            <v/>
          </cell>
        </row>
        <row r="10923">
          <cell r="A10923" t="str">
            <v>C1771</v>
          </cell>
          <cell r="B10923" t="str">
            <v>Rep dev, urinary, w/sling</v>
          </cell>
          <cell r="D10923" t="str">
            <v>N</v>
          </cell>
          <cell r="E10923" t="str">
            <v/>
          </cell>
        </row>
        <row r="10924">
          <cell r="A10924" t="str">
            <v>C1772</v>
          </cell>
          <cell r="B10924" t="str">
            <v>Infusion pump, programmable</v>
          </cell>
          <cell r="D10924" t="str">
            <v>N</v>
          </cell>
          <cell r="E10924" t="str">
            <v/>
          </cell>
        </row>
        <row r="10925">
          <cell r="A10925" t="str">
            <v>C1773</v>
          </cell>
          <cell r="B10925" t="str">
            <v>Ret dev, insertable</v>
          </cell>
          <cell r="D10925" t="str">
            <v>N</v>
          </cell>
          <cell r="E10925" t="str">
            <v/>
          </cell>
        </row>
        <row r="10926">
          <cell r="A10926" t="str">
            <v>C1776</v>
          </cell>
          <cell r="B10926" t="str">
            <v>Joint device (implantable)</v>
          </cell>
          <cell r="D10926" t="str">
            <v>N</v>
          </cell>
          <cell r="E10926" t="str">
            <v/>
          </cell>
        </row>
        <row r="10927">
          <cell r="A10927" t="str">
            <v>C1777</v>
          </cell>
          <cell r="B10927" t="str">
            <v>Lead, aicd, endo single coil</v>
          </cell>
          <cell r="D10927" t="str">
            <v>N</v>
          </cell>
          <cell r="E10927" t="str">
            <v/>
          </cell>
        </row>
        <row r="10928">
          <cell r="A10928" t="str">
            <v>C1778</v>
          </cell>
          <cell r="B10928" t="str">
            <v>Lead, neurostimulator</v>
          </cell>
          <cell r="D10928" t="str">
            <v>N</v>
          </cell>
          <cell r="E10928" t="str">
            <v/>
          </cell>
        </row>
        <row r="10929">
          <cell r="A10929" t="str">
            <v>C1779</v>
          </cell>
          <cell r="B10929" t="str">
            <v>Lead, pmkr, transvenous vdd</v>
          </cell>
          <cell r="D10929" t="str">
            <v>N</v>
          </cell>
          <cell r="E10929" t="str">
            <v/>
          </cell>
        </row>
        <row r="10930">
          <cell r="A10930" t="str">
            <v>C1780</v>
          </cell>
          <cell r="B10930" t="str">
            <v>Lens, intraocular (new tech)</v>
          </cell>
          <cell r="D10930" t="str">
            <v>N</v>
          </cell>
          <cell r="E10930" t="str">
            <v/>
          </cell>
        </row>
        <row r="10931">
          <cell r="A10931" t="str">
            <v>C1781</v>
          </cell>
          <cell r="B10931" t="str">
            <v>Mesh (implantable)</v>
          </cell>
          <cell r="D10931" t="str">
            <v>N</v>
          </cell>
          <cell r="E10931" t="str">
            <v/>
          </cell>
        </row>
        <row r="10932">
          <cell r="A10932" t="str">
            <v>C1782</v>
          </cell>
          <cell r="B10932" t="str">
            <v>Morcellator</v>
          </cell>
          <cell r="D10932" t="str">
            <v>N</v>
          </cell>
          <cell r="E10932" t="str">
            <v/>
          </cell>
        </row>
        <row r="10933">
          <cell r="A10933" t="str">
            <v>C1783</v>
          </cell>
          <cell r="B10933" t="str">
            <v>Ocular imp, aqueous drain de</v>
          </cell>
          <cell r="D10933" t="str">
            <v>N</v>
          </cell>
          <cell r="E10933" t="str">
            <v/>
          </cell>
        </row>
        <row r="10934">
          <cell r="A10934" t="str">
            <v>C1784</v>
          </cell>
          <cell r="B10934" t="str">
            <v>Ocular dev, intraop, det ret</v>
          </cell>
          <cell r="D10934" t="str">
            <v>N</v>
          </cell>
          <cell r="E10934" t="str">
            <v/>
          </cell>
        </row>
        <row r="10935">
          <cell r="A10935" t="str">
            <v>C1785</v>
          </cell>
          <cell r="B10935" t="str">
            <v>Pmkr, dual, rate-resp</v>
          </cell>
          <cell r="D10935" t="str">
            <v>N</v>
          </cell>
          <cell r="E10935" t="str">
            <v/>
          </cell>
        </row>
        <row r="10936">
          <cell r="A10936" t="str">
            <v>C1786</v>
          </cell>
          <cell r="B10936" t="str">
            <v>Pmkr, single, rate-resp</v>
          </cell>
          <cell r="D10936" t="str">
            <v>N</v>
          </cell>
          <cell r="E10936" t="str">
            <v/>
          </cell>
        </row>
        <row r="10937">
          <cell r="A10937" t="str">
            <v>C1787</v>
          </cell>
          <cell r="B10937" t="str">
            <v>Patient progr, neurostim</v>
          </cell>
          <cell r="D10937" t="str">
            <v>N</v>
          </cell>
          <cell r="E10937" t="str">
            <v/>
          </cell>
        </row>
        <row r="10938">
          <cell r="A10938" t="str">
            <v>C1788</v>
          </cell>
          <cell r="B10938" t="str">
            <v>Port, indwelling, imp</v>
          </cell>
          <cell r="D10938" t="str">
            <v>N</v>
          </cell>
          <cell r="E10938" t="str">
            <v/>
          </cell>
        </row>
        <row r="10939">
          <cell r="A10939" t="str">
            <v>C1789</v>
          </cell>
          <cell r="B10939" t="str">
            <v>Prosthesis, breast, imp</v>
          </cell>
          <cell r="D10939" t="str">
            <v>N</v>
          </cell>
          <cell r="E10939" t="str">
            <v/>
          </cell>
        </row>
        <row r="10940">
          <cell r="A10940" t="str">
            <v>C1813</v>
          </cell>
          <cell r="B10940" t="str">
            <v>Prosthesis, penile, inflatab</v>
          </cell>
          <cell r="D10940" t="str">
            <v>N</v>
          </cell>
          <cell r="E10940" t="str">
            <v/>
          </cell>
        </row>
        <row r="10941">
          <cell r="A10941" t="str">
            <v>C1814</v>
          </cell>
          <cell r="B10941" t="str">
            <v>Retinal tamp, silicone oil</v>
          </cell>
          <cell r="D10941" t="str">
            <v>N</v>
          </cell>
          <cell r="E10941" t="str">
            <v/>
          </cell>
        </row>
        <row r="10942">
          <cell r="A10942" t="str">
            <v>C1815</v>
          </cell>
          <cell r="B10942" t="str">
            <v>Pros, urinary sph, imp</v>
          </cell>
          <cell r="D10942" t="str">
            <v>N</v>
          </cell>
          <cell r="E10942" t="str">
            <v/>
          </cell>
        </row>
        <row r="10943">
          <cell r="A10943" t="str">
            <v>C1816</v>
          </cell>
          <cell r="B10943" t="str">
            <v>Receiver/transmitter, neuro</v>
          </cell>
          <cell r="D10943" t="str">
            <v>N</v>
          </cell>
          <cell r="E10943" t="str">
            <v/>
          </cell>
        </row>
        <row r="10944">
          <cell r="A10944" t="str">
            <v>C1817</v>
          </cell>
          <cell r="B10944" t="str">
            <v>Septal defect imp sys</v>
          </cell>
          <cell r="D10944" t="str">
            <v>N</v>
          </cell>
          <cell r="E10944" t="str">
            <v/>
          </cell>
        </row>
        <row r="10945">
          <cell r="A10945" t="str">
            <v>C1818</v>
          </cell>
          <cell r="B10945" t="str">
            <v>Integrated keratoprosthesis</v>
          </cell>
          <cell r="D10945" t="str">
            <v>N</v>
          </cell>
          <cell r="E10945" t="str">
            <v/>
          </cell>
        </row>
        <row r="10946">
          <cell r="A10946" t="str">
            <v>C1819</v>
          </cell>
          <cell r="B10946" t="str">
            <v>Tissue localization-excision</v>
          </cell>
          <cell r="D10946" t="str">
            <v>N</v>
          </cell>
          <cell r="E10946" t="str">
            <v/>
          </cell>
        </row>
        <row r="10947">
          <cell r="A10947" t="str">
            <v>C1820</v>
          </cell>
          <cell r="B10947" t="str">
            <v>Generator neuro rechg bat sy</v>
          </cell>
          <cell r="D10947" t="str">
            <v>N</v>
          </cell>
          <cell r="E10947" t="str">
            <v/>
          </cell>
        </row>
        <row r="10948">
          <cell r="A10948" t="str">
            <v>C1821</v>
          </cell>
          <cell r="B10948" t="str">
            <v>Interspinous implant</v>
          </cell>
          <cell r="D10948" t="str">
            <v>N</v>
          </cell>
          <cell r="E10948" t="str">
            <v/>
          </cell>
        </row>
        <row r="10949">
          <cell r="A10949" t="str">
            <v>C1822</v>
          </cell>
          <cell r="B10949" t="str">
            <v>Gen, neuro, hf, rechg bat</v>
          </cell>
          <cell r="D10949" t="str">
            <v>H</v>
          </cell>
          <cell r="E10949" t="str">
            <v>1661</v>
          </cell>
        </row>
        <row r="10950">
          <cell r="A10950" t="str">
            <v>C1830</v>
          </cell>
          <cell r="B10950" t="str">
            <v>Power bone marrow bx needle</v>
          </cell>
          <cell r="D10950" t="str">
            <v>N</v>
          </cell>
          <cell r="E10950" t="str">
            <v/>
          </cell>
        </row>
        <row r="10951">
          <cell r="A10951" t="str">
            <v>C1840</v>
          </cell>
          <cell r="B10951" t="str">
            <v>Telescopic intraocular lens</v>
          </cell>
          <cell r="D10951" t="str">
            <v>N</v>
          </cell>
          <cell r="E10951" t="str">
            <v/>
          </cell>
        </row>
        <row r="10952">
          <cell r="A10952" t="str">
            <v>C1841</v>
          </cell>
          <cell r="B10952" t="str">
            <v>Retinal prosth int/ext comp</v>
          </cell>
          <cell r="D10952" t="str">
            <v>N</v>
          </cell>
          <cell r="E10952" t="str">
            <v/>
          </cell>
        </row>
        <row r="10953">
          <cell r="A10953" t="str">
            <v>C1874</v>
          </cell>
          <cell r="B10953" t="str">
            <v>Stent, coated/cov w/del sys</v>
          </cell>
          <cell r="D10953" t="str">
            <v>N</v>
          </cell>
          <cell r="E10953" t="str">
            <v/>
          </cell>
        </row>
        <row r="10954">
          <cell r="A10954" t="str">
            <v>C1875</v>
          </cell>
          <cell r="B10954" t="str">
            <v>Stent, coated/cov w/o del sy</v>
          </cell>
          <cell r="D10954" t="str">
            <v>N</v>
          </cell>
          <cell r="E10954" t="str">
            <v/>
          </cell>
        </row>
        <row r="10955">
          <cell r="A10955" t="str">
            <v>C1876</v>
          </cell>
          <cell r="B10955" t="str">
            <v>Stent, non-coa/non-cov w/del</v>
          </cell>
          <cell r="D10955" t="str">
            <v>N</v>
          </cell>
          <cell r="E10955" t="str">
            <v/>
          </cell>
        </row>
        <row r="10956">
          <cell r="A10956" t="str">
            <v>C1877</v>
          </cell>
          <cell r="B10956" t="str">
            <v>Stent, non-coat/cov w/o del</v>
          </cell>
          <cell r="D10956" t="str">
            <v>N</v>
          </cell>
          <cell r="E10956" t="str">
            <v/>
          </cell>
        </row>
        <row r="10957">
          <cell r="A10957" t="str">
            <v>C1878</v>
          </cell>
          <cell r="B10957" t="str">
            <v>Matrl for vocal cord</v>
          </cell>
          <cell r="D10957" t="str">
            <v>N</v>
          </cell>
          <cell r="E10957" t="str">
            <v/>
          </cell>
        </row>
        <row r="10958">
          <cell r="A10958" t="str">
            <v>C1880</v>
          </cell>
          <cell r="B10958" t="str">
            <v>Vena cava filter</v>
          </cell>
          <cell r="D10958" t="str">
            <v>N</v>
          </cell>
          <cell r="E10958" t="str">
            <v/>
          </cell>
        </row>
        <row r="10959">
          <cell r="A10959" t="str">
            <v>C1881</v>
          </cell>
          <cell r="B10959" t="str">
            <v>Dialysis access system</v>
          </cell>
          <cell r="D10959" t="str">
            <v>N</v>
          </cell>
          <cell r="E10959" t="str">
            <v/>
          </cell>
        </row>
        <row r="10960">
          <cell r="A10960" t="str">
            <v>C1882</v>
          </cell>
          <cell r="B10960" t="str">
            <v>Aicd, other than sing/dual</v>
          </cell>
          <cell r="D10960" t="str">
            <v>N</v>
          </cell>
          <cell r="E10960" t="str">
            <v/>
          </cell>
        </row>
        <row r="10961">
          <cell r="A10961" t="str">
            <v>C1883</v>
          </cell>
          <cell r="B10961" t="str">
            <v>Adapt/ext, pacing/neuro lead</v>
          </cell>
          <cell r="D10961" t="str">
            <v>N</v>
          </cell>
          <cell r="E10961" t="str">
            <v/>
          </cell>
        </row>
        <row r="10962">
          <cell r="A10962" t="str">
            <v>C1884</v>
          </cell>
          <cell r="B10962" t="str">
            <v>Embolization protect syst</v>
          </cell>
          <cell r="D10962" t="str">
            <v>N</v>
          </cell>
          <cell r="E10962" t="str">
            <v/>
          </cell>
        </row>
        <row r="10963">
          <cell r="A10963" t="str">
            <v>C1885</v>
          </cell>
          <cell r="B10963" t="str">
            <v>Cath, translumin angio laser</v>
          </cell>
          <cell r="D10963" t="str">
            <v>N</v>
          </cell>
          <cell r="E10963" t="str">
            <v/>
          </cell>
        </row>
        <row r="10964">
          <cell r="A10964" t="str">
            <v>C1886</v>
          </cell>
          <cell r="B10964" t="str">
            <v>Catheter, ablation</v>
          </cell>
          <cell r="D10964" t="str">
            <v>N</v>
          </cell>
          <cell r="E10964" t="str">
            <v/>
          </cell>
        </row>
        <row r="10965">
          <cell r="A10965" t="str">
            <v>C1887</v>
          </cell>
          <cell r="B10965" t="str">
            <v>Catheter, guiding</v>
          </cell>
          <cell r="D10965" t="str">
            <v>N</v>
          </cell>
          <cell r="E10965" t="str">
            <v/>
          </cell>
        </row>
        <row r="10966">
          <cell r="A10966" t="str">
            <v>C1888</v>
          </cell>
          <cell r="B10966" t="str">
            <v>Endovas non-cardiac abl cath</v>
          </cell>
          <cell r="D10966" t="str">
            <v>N</v>
          </cell>
          <cell r="E10966" t="str">
            <v/>
          </cell>
        </row>
        <row r="10967">
          <cell r="A10967" t="str">
            <v>C1889</v>
          </cell>
          <cell r="B10967" t="str">
            <v>Implant/insert device, noc</v>
          </cell>
          <cell r="C10967" t="str">
            <v>NI</v>
          </cell>
          <cell r="D10967" t="str">
            <v>N</v>
          </cell>
          <cell r="E10967" t="str">
            <v/>
          </cell>
          <cell r="K10967">
            <v>42736</v>
          </cell>
          <cell r="M10967" t="str">
            <v>*</v>
          </cell>
        </row>
        <row r="10968">
          <cell r="A10968" t="str">
            <v>C1891</v>
          </cell>
          <cell r="B10968" t="str">
            <v>Infusion pump,non-prog, perm</v>
          </cell>
          <cell r="D10968" t="str">
            <v>N</v>
          </cell>
          <cell r="E10968" t="str">
            <v/>
          </cell>
        </row>
        <row r="10969">
          <cell r="A10969" t="str">
            <v>C1892</v>
          </cell>
          <cell r="B10969" t="str">
            <v>Intro/sheath,fixed,peel-away</v>
          </cell>
          <cell r="D10969" t="str">
            <v>N</v>
          </cell>
          <cell r="E10969" t="str">
            <v/>
          </cell>
        </row>
        <row r="10970">
          <cell r="A10970" t="str">
            <v>C1893</v>
          </cell>
          <cell r="B10970" t="str">
            <v>Intro/sheath, fixed,non-peel</v>
          </cell>
          <cell r="D10970" t="str">
            <v>N</v>
          </cell>
          <cell r="E10970" t="str">
            <v/>
          </cell>
        </row>
        <row r="10971">
          <cell r="A10971" t="str">
            <v>C1894</v>
          </cell>
          <cell r="B10971" t="str">
            <v>Intro/sheath, non-laser</v>
          </cell>
          <cell r="D10971" t="str">
            <v>N</v>
          </cell>
          <cell r="E10971" t="str">
            <v/>
          </cell>
        </row>
        <row r="10972">
          <cell r="A10972" t="str">
            <v>C1895</v>
          </cell>
          <cell r="B10972" t="str">
            <v>Lead, aicd, endo dual coil</v>
          </cell>
          <cell r="D10972" t="str">
            <v>N</v>
          </cell>
          <cell r="E10972" t="str">
            <v/>
          </cell>
        </row>
        <row r="10973">
          <cell r="A10973" t="str">
            <v>C1896</v>
          </cell>
          <cell r="B10973" t="str">
            <v>Lead, aicd, non sing/dual</v>
          </cell>
          <cell r="D10973" t="str">
            <v>N</v>
          </cell>
          <cell r="E10973" t="str">
            <v/>
          </cell>
        </row>
        <row r="10974">
          <cell r="A10974" t="str">
            <v>C1897</v>
          </cell>
          <cell r="B10974" t="str">
            <v>Lead, neurostim test kit</v>
          </cell>
          <cell r="D10974" t="str">
            <v>N</v>
          </cell>
          <cell r="E10974" t="str">
            <v/>
          </cell>
        </row>
        <row r="10975">
          <cell r="A10975" t="str">
            <v>C1898</v>
          </cell>
          <cell r="B10975" t="str">
            <v>Lead, pmkr, other than trans</v>
          </cell>
          <cell r="D10975" t="str">
            <v>N</v>
          </cell>
          <cell r="E10975" t="str">
            <v/>
          </cell>
        </row>
        <row r="10976">
          <cell r="A10976" t="str">
            <v>C1899</v>
          </cell>
          <cell r="B10976" t="str">
            <v>Lead, pmkr/aicd combination</v>
          </cell>
          <cell r="D10976" t="str">
            <v>N</v>
          </cell>
          <cell r="E10976" t="str">
            <v/>
          </cell>
        </row>
        <row r="10977">
          <cell r="A10977" t="str">
            <v>C1900</v>
          </cell>
          <cell r="B10977" t="str">
            <v>Lead, coronary venous</v>
          </cell>
          <cell r="D10977" t="str">
            <v>N</v>
          </cell>
          <cell r="E10977" t="str">
            <v/>
          </cell>
        </row>
        <row r="10978">
          <cell r="A10978" t="str">
            <v>C2613</v>
          </cell>
          <cell r="B10978" t="str">
            <v>Lung bx plug w/del sys</v>
          </cell>
          <cell r="D10978" t="str">
            <v>H</v>
          </cell>
          <cell r="E10978" t="str">
            <v>2613</v>
          </cell>
        </row>
        <row r="10979">
          <cell r="A10979" t="str">
            <v>C2614</v>
          </cell>
          <cell r="B10979" t="str">
            <v>Probe, perc lumb disc</v>
          </cell>
          <cell r="D10979" t="str">
            <v>N</v>
          </cell>
          <cell r="E10979" t="str">
            <v/>
          </cell>
        </row>
        <row r="10980">
          <cell r="A10980" t="str">
            <v>C2615</v>
          </cell>
          <cell r="B10980" t="str">
            <v>Sealant, pulmonary, liquid</v>
          </cell>
          <cell r="D10980" t="str">
            <v>N</v>
          </cell>
          <cell r="E10980" t="str">
            <v/>
          </cell>
        </row>
        <row r="10981">
          <cell r="A10981" t="str">
            <v>C2616</v>
          </cell>
          <cell r="B10981" t="str">
            <v>Brachytx, non-str,yttrium-90</v>
          </cell>
          <cell r="D10981" t="str">
            <v>U</v>
          </cell>
          <cell r="E10981" t="str">
            <v>2616</v>
          </cell>
          <cell r="F10981">
            <v>220.00720000000001</v>
          </cell>
          <cell r="G10981">
            <v>16500.759999999998</v>
          </cell>
          <cell r="H10981" t="str">
            <v>.</v>
          </cell>
          <cell r="I10981">
            <v>3300.16</v>
          </cell>
        </row>
        <row r="10982">
          <cell r="A10982" t="str">
            <v>C2617</v>
          </cell>
          <cell r="B10982" t="str">
            <v>Stent, non-cor, tem w/o del</v>
          </cell>
          <cell r="D10982" t="str">
            <v>N</v>
          </cell>
          <cell r="E10982" t="str">
            <v/>
          </cell>
        </row>
        <row r="10983">
          <cell r="A10983" t="str">
            <v>C2618</v>
          </cell>
          <cell r="B10983" t="str">
            <v>Probe/needle, cryo</v>
          </cell>
          <cell r="D10983" t="str">
            <v>N</v>
          </cell>
          <cell r="E10983" t="str">
            <v/>
          </cell>
        </row>
        <row r="10984">
          <cell r="A10984" t="str">
            <v>C2619</v>
          </cell>
          <cell r="B10984" t="str">
            <v>Pmkr, dual, non rate-resp</v>
          </cell>
          <cell r="D10984" t="str">
            <v>N</v>
          </cell>
          <cell r="E10984" t="str">
            <v/>
          </cell>
        </row>
        <row r="10985">
          <cell r="A10985" t="str">
            <v>C2620</v>
          </cell>
          <cell r="B10985" t="str">
            <v>Pmkr, single, non rate-resp</v>
          </cell>
          <cell r="D10985" t="str">
            <v>N</v>
          </cell>
          <cell r="E10985" t="str">
            <v/>
          </cell>
        </row>
        <row r="10986">
          <cell r="A10986" t="str">
            <v>C2621</v>
          </cell>
          <cell r="B10986" t="str">
            <v>Pmkr, other than sing/dual</v>
          </cell>
          <cell r="D10986" t="str">
            <v>N</v>
          </cell>
          <cell r="E10986" t="str">
            <v/>
          </cell>
        </row>
        <row r="10987">
          <cell r="A10987" t="str">
            <v>C2622</v>
          </cell>
          <cell r="B10987" t="str">
            <v>Prosthesis, penile, non-inf</v>
          </cell>
          <cell r="D10987" t="str">
            <v>N</v>
          </cell>
          <cell r="E10987" t="str">
            <v/>
          </cell>
        </row>
        <row r="10988">
          <cell r="A10988" t="str">
            <v>C2623</v>
          </cell>
          <cell r="B10988" t="str">
            <v>Cath, translumin, drug-coat</v>
          </cell>
          <cell r="D10988" t="str">
            <v>H</v>
          </cell>
          <cell r="E10988" t="str">
            <v>2623</v>
          </cell>
        </row>
        <row r="10989">
          <cell r="A10989" t="str">
            <v>C2624</v>
          </cell>
          <cell r="B10989" t="str">
            <v xml:space="preserve">Wireless pressure sensor </v>
          </cell>
          <cell r="C10989" t="str">
            <v>CH</v>
          </cell>
          <cell r="D10989" t="str">
            <v>N</v>
          </cell>
          <cell r="E10989" t="str">
            <v/>
          </cell>
          <cell r="J10989">
            <v>42736</v>
          </cell>
          <cell r="M10989" t="str">
            <v>*</v>
          </cell>
        </row>
        <row r="10990">
          <cell r="A10990" t="str">
            <v>C2625</v>
          </cell>
          <cell r="B10990" t="str">
            <v>Stent, non-cor, tem w/del sy</v>
          </cell>
          <cell r="D10990" t="str">
            <v>N</v>
          </cell>
          <cell r="E10990" t="str">
            <v/>
          </cell>
        </row>
        <row r="10991">
          <cell r="A10991" t="str">
            <v>C2626</v>
          </cell>
          <cell r="B10991" t="str">
            <v>Infusion pump, non-prog,temp</v>
          </cell>
          <cell r="D10991" t="str">
            <v>N</v>
          </cell>
          <cell r="E10991" t="str">
            <v/>
          </cell>
        </row>
        <row r="10992">
          <cell r="A10992" t="str">
            <v>C2627</v>
          </cell>
          <cell r="B10992" t="str">
            <v>Cath, suprapubic/cystoscopic</v>
          </cell>
          <cell r="D10992" t="str">
            <v>N</v>
          </cell>
          <cell r="E10992" t="str">
            <v/>
          </cell>
        </row>
        <row r="10993">
          <cell r="A10993" t="str">
            <v>C2628</v>
          </cell>
          <cell r="B10993" t="str">
            <v>Catheter, occlusion</v>
          </cell>
          <cell r="D10993" t="str">
            <v>N</v>
          </cell>
          <cell r="E10993" t="str">
            <v/>
          </cell>
        </row>
        <row r="10994">
          <cell r="A10994" t="str">
            <v>C2629</v>
          </cell>
          <cell r="B10994" t="str">
            <v>Intro/sheath, laser</v>
          </cell>
          <cell r="D10994" t="str">
            <v>N</v>
          </cell>
          <cell r="E10994" t="str">
            <v/>
          </cell>
        </row>
        <row r="10995">
          <cell r="A10995" t="str">
            <v>C2630</v>
          </cell>
          <cell r="B10995" t="str">
            <v>Cath, ep, cool-tip</v>
          </cell>
          <cell r="D10995" t="str">
            <v>N</v>
          </cell>
          <cell r="E10995" t="str">
            <v/>
          </cell>
        </row>
        <row r="10996">
          <cell r="A10996" t="str">
            <v>C2631</v>
          </cell>
          <cell r="B10996" t="str">
            <v>Rep dev, urinary, w/o sling</v>
          </cell>
          <cell r="D10996" t="str">
            <v>N</v>
          </cell>
          <cell r="E10996" t="str">
            <v/>
          </cell>
        </row>
        <row r="10997">
          <cell r="A10997" t="str">
            <v>C2634</v>
          </cell>
          <cell r="B10997" t="str">
            <v>Brachytx, non-str, ha, i-125</v>
          </cell>
          <cell r="D10997" t="str">
            <v>U</v>
          </cell>
          <cell r="E10997" t="str">
            <v>2634</v>
          </cell>
          <cell r="F10997">
            <v>1.6062000000000001</v>
          </cell>
          <cell r="G10997">
            <v>120.47</v>
          </cell>
          <cell r="H10997" t="str">
            <v>.</v>
          </cell>
          <cell r="I10997">
            <v>24.1</v>
          </cell>
        </row>
        <row r="10998">
          <cell r="A10998" t="str">
            <v>C2635</v>
          </cell>
          <cell r="B10998" t="str">
            <v>Brachytx, non-str, ha, p-103</v>
          </cell>
          <cell r="D10998" t="str">
            <v>U</v>
          </cell>
          <cell r="E10998" t="str">
            <v>2635</v>
          </cell>
          <cell r="F10998">
            <v>0.34239999999999998</v>
          </cell>
          <cell r="G10998">
            <v>25.68</v>
          </cell>
          <cell r="H10998" t="str">
            <v>.</v>
          </cell>
          <cell r="I10998">
            <v>5.14</v>
          </cell>
        </row>
        <row r="10999">
          <cell r="A10999" t="str">
            <v>C2636</v>
          </cell>
          <cell r="B10999" t="str">
            <v>Brachy linear, non-str,p-103</v>
          </cell>
          <cell r="D10999" t="str">
            <v>U</v>
          </cell>
          <cell r="E10999" t="str">
            <v>2636</v>
          </cell>
          <cell r="F10999">
            <v>0.2485</v>
          </cell>
          <cell r="G10999">
            <v>18.64</v>
          </cell>
          <cell r="H10999" t="str">
            <v>.</v>
          </cell>
          <cell r="I10999">
            <v>3.73</v>
          </cell>
        </row>
        <row r="11000">
          <cell r="A11000" t="str">
            <v>C2637</v>
          </cell>
          <cell r="B11000" t="str">
            <v>Brachy,non-str,ytterbium-169</v>
          </cell>
          <cell r="D11000" t="str">
            <v>B</v>
          </cell>
          <cell r="E11000" t="str">
            <v/>
          </cell>
        </row>
        <row r="11001">
          <cell r="A11001" t="str">
            <v>C2638</v>
          </cell>
          <cell r="B11001" t="str">
            <v>Brachytx, stranded, i-125</v>
          </cell>
          <cell r="D11001" t="str">
            <v>U</v>
          </cell>
          <cell r="E11001" t="str">
            <v>2638</v>
          </cell>
          <cell r="F11001">
            <v>0.50609999999999999</v>
          </cell>
          <cell r="G11001">
            <v>37.96</v>
          </cell>
          <cell r="H11001" t="str">
            <v>.</v>
          </cell>
          <cell r="I11001">
            <v>7.6</v>
          </cell>
        </row>
        <row r="11002">
          <cell r="A11002" t="str">
            <v>C2639</v>
          </cell>
          <cell r="B11002" t="str">
            <v>Brachytx, non-stranded,i-125</v>
          </cell>
          <cell r="D11002" t="str">
            <v>U</v>
          </cell>
          <cell r="E11002" t="str">
            <v>2639</v>
          </cell>
          <cell r="F11002">
            <v>0.4758</v>
          </cell>
          <cell r="G11002">
            <v>35.69</v>
          </cell>
          <cell r="H11002" t="str">
            <v>.</v>
          </cell>
          <cell r="I11002">
            <v>7.14</v>
          </cell>
        </row>
        <row r="11003">
          <cell r="A11003" t="str">
            <v>C2640</v>
          </cell>
          <cell r="B11003" t="str">
            <v>Brachytx, stranded, p-103</v>
          </cell>
          <cell r="D11003" t="str">
            <v>U</v>
          </cell>
          <cell r="E11003" t="str">
            <v>2640</v>
          </cell>
          <cell r="F11003">
            <v>0.9758</v>
          </cell>
          <cell r="G11003">
            <v>73.19</v>
          </cell>
          <cell r="H11003" t="str">
            <v>.</v>
          </cell>
          <cell r="I11003">
            <v>14.64</v>
          </cell>
        </row>
        <row r="11004">
          <cell r="A11004" t="str">
            <v>C2641</v>
          </cell>
          <cell r="B11004" t="str">
            <v>Brachytx, non-stranded,p-103</v>
          </cell>
          <cell r="D11004" t="str">
            <v>U</v>
          </cell>
          <cell r="E11004" t="str">
            <v>2641</v>
          </cell>
          <cell r="F11004">
            <v>0.87239999999999995</v>
          </cell>
          <cell r="G11004">
            <v>65.430000000000007</v>
          </cell>
          <cell r="H11004" t="str">
            <v>.</v>
          </cell>
          <cell r="I11004">
            <v>13.09</v>
          </cell>
        </row>
        <row r="11005">
          <cell r="A11005" t="str">
            <v>C2642</v>
          </cell>
          <cell r="B11005" t="str">
            <v>Brachytx, stranded, c-131</v>
          </cell>
          <cell r="D11005" t="str">
            <v>U</v>
          </cell>
          <cell r="E11005" t="str">
            <v>2642</v>
          </cell>
          <cell r="F11005">
            <v>1.1676</v>
          </cell>
          <cell r="G11005">
            <v>87.57</v>
          </cell>
          <cell r="H11005" t="str">
            <v>.</v>
          </cell>
          <cell r="I11005">
            <v>17.52</v>
          </cell>
        </row>
        <row r="11006">
          <cell r="A11006" t="str">
            <v>C2643</v>
          </cell>
          <cell r="B11006" t="str">
            <v>Brachytx, non-stranded,c-131</v>
          </cell>
          <cell r="D11006" t="str">
            <v>U</v>
          </cell>
          <cell r="E11006" t="str">
            <v>2643</v>
          </cell>
          <cell r="F11006">
            <v>0.78879999999999995</v>
          </cell>
          <cell r="G11006">
            <v>59.16</v>
          </cell>
          <cell r="H11006" t="str">
            <v>.</v>
          </cell>
          <cell r="I11006">
            <v>11.84</v>
          </cell>
        </row>
        <row r="11007">
          <cell r="A11007" t="str">
            <v>C2644</v>
          </cell>
          <cell r="B11007" t="str">
            <v>Brachytx cesium-131 chloride</v>
          </cell>
          <cell r="C11007" t="str">
            <v>CH</v>
          </cell>
          <cell r="D11007" t="str">
            <v>E2</v>
          </cell>
          <cell r="E11007" t="str">
            <v/>
          </cell>
          <cell r="J11007">
            <v>42736</v>
          </cell>
          <cell r="M11007" t="str">
            <v>*</v>
          </cell>
        </row>
        <row r="11008">
          <cell r="A11008" t="str">
            <v>C2645</v>
          </cell>
          <cell r="B11008" t="str">
            <v>Brachytx planar, p-103</v>
          </cell>
          <cell r="D11008" t="str">
            <v>U</v>
          </cell>
          <cell r="E11008" t="str">
            <v>2648</v>
          </cell>
          <cell r="F11008">
            <v>6.25E-2</v>
          </cell>
          <cell r="G11008">
            <v>4.6900000000000004</v>
          </cell>
          <cell r="H11008" t="str">
            <v>.</v>
          </cell>
          <cell r="I11008">
            <v>0.94</v>
          </cell>
        </row>
        <row r="11009">
          <cell r="A11009" t="str">
            <v>C2698</v>
          </cell>
          <cell r="B11009" t="str">
            <v>Brachytx, stranded, nos</v>
          </cell>
          <cell r="D11009" t="str">
            <v>U</v>
          </cell>
          <cell r="E11009" t="str">
            <v>2698</v>
          </cell>
          <cell r="F11009">
            <v>0.50609999999999999</v>
          </cell>
          <cell r="G11009">
            <v>37.96</v>
          </cell>
          <cell r="H11009" t="str">
            <v>.</v>
          </cell>
          <cell r="I11009">
            <v>7.6</v>
          </cell>
        </row>
        <row r="11010">
          <cell r="A11010" t="str">
            <v>C2699</v>
          </cell>
          <cell r="B11010" t="str">
            <v>Brachytx, non-stranded, nos</v>
          </cell>
          <cell r="D11010" t="str">
            <v>U</v>
          </cell>
          <cell r="E11010" t="str">
            <v>2699</v>
          </cell>
          <cell r="F11010">
            <v>0.2485</v>
          </cell>
          <cell r="G11010">
            <v>18.64</v>
          </cell>
          <cell r="H11010" t="str">
            <v>.</v>
          </cell>
          <cell r="I11010">
            <v>3.73</v>
          </cell>
        </row>
        <row r="11011">
          <cell r="A11011" t="str">
            <v>C5271</v>
          </cell>
          <cell r="B11011" t="str">
            <v>Low cost skin substitute app</v>
          </cell>
          <cell r="D11011" t="str">
            <v>T</v>
          </cell>
          <cell r="E11011" t="str">
            <v>5053</v>
          </cell>
          <cell r="F11011">
            <v>6.0387000000000004</v>
          </cell>
          <cell r="G11011">
            <v>452.91</v>
          </cell>
          <cell r="H11011" t="str">
            <v>.</v>
          </cell>
          <cell r="I11011">
            <v>90.59</v>
          </cell>
        </row>
        <row r="11012">
          <cell r="A11012" t="str">
            <v>C5272</v>
          </cell>
          <cell r="B11012" t="str">
            <v>Low cost skin substitute app</v>
          </cell>
          <cell r="D11012" t="str">
            <v>N</v>
          </cell>
          <cell r="E11012" t="str">
            <v/>
          </cell>
        </row>
        <row r="11013">
          <cell r="A11013" t="str">
            <v>C5273</v>
          </cell>
          <cell r="B11013" t="str">
            <v>Low cost skin substitute app</v>
          </cell>
          <cell r="C11013" t="str">
            <v>CH</v>
          </cell>
          <cell r="D11013" t="str">
            <v>T</v>
          </cell>
          <cell r="E11013" t="str">
            <v>5054</v>
          </cell>
          <cell r="F11013">
            <v>19.028600000000001</v>
          </cell>
          <cell r="G11013">
            <v>1427.16</v>
          </cell>
          <cell r="H11013" t="str">
            <v>.</v>
          </cell>
          <cell r="I11013">
            <v>285.44</v>
          </cell>
          <cell r="J11013">
            <v>42736</v>
          </cell>
          <cell r="M11013" t="str">
            <v>*</v>
          </cell>
        </row>
        <row r="11014">
          <cell r="A11014" t="str">
            <v>C5274</v>
          </cell>
          <cell r="B11014" t="str">
            <v>Low cost skin substitute app</v>
          </cell>
          <cell r="D11014" t="str">
            <v>N</v>
          </cell>
          <cell r="E11014" t="str">
            <v/>
          </cell>
        </row>
        <row r="11015">
          <cell r="A11015" t="str">
            <v>C5275</v>
          </cell>
          <cell r="B11015" t="str">
            <v>Low cost skin substitute app</v>
          </cell>
          <cell r="D11015" t="str">
            <v>T</v>
          </cell>
          <cell r="E11015" t="str">
            <v>5053</v>
          </cell>
          <cell r="F11015">
            <v>6.0387000000000004</v>
          </cell>
          <cell r="G11015">
            <v>452.91</v>
          </cell>
          <cell r="H11015" t="str">
            <v>.</v>
          </cell>
          <cell r="I11015">
            <v>90.59</v>
          </cell>
        </row>
        <row r="11016">
          <cell r="A11016" t="str">
            <v>C5276</v>
          </cell>
          <cell r="B11016" t="str">
            <v>Low cost skin substitute app</v>
          </cell>
          <cell r="D11016" t="str">
            <v>N</v>
          </cell>
          <cell r="E11016" t="str">
            <v/>
          </cell>
        </row>
        <row r="11017">
          <cell r="A11017" t="str">
            <v>C5277</v>
          </cell>
          <cell r="B11017" t="str">
            <v>Low cost skin substitute app</v>
          </cell>
          <cell r="C11017" t="str">
            <v>CH</v>
          </cell>
          <cell r="D11017" t="str">
            <v>T</v>
          </cell>
          <cell r="E11017" t="str">
            <v>5053</v>
          </cell>
          <cell r="F11017">
            <v>6.0387000000000004</v>
          </cell>
          <cell r="G11017">
            <v>452.91</v>
          </cell>
          <cell r="H11017" t="str">
            <v>.</v>
          </cell>
          <cell r="I11017">
            <v>90.59</v>
          </cell>
          <cell r="J11017">
            <v>42736</v>
          </cell>
          <cell r="M11017" t="str">
            <v>*</v>
          </cell>
        </row>
        <row r="11018">
          <cell r="A11018" t="str">
            <v>C5278</v>
          </cell>
          <cell r="B11018" t="str">
            <v>Low cost skin substitute app</v>
          </cell>
          <cell r="D11018" t="str">
            <v>N</v>
          </cell>
          <cell r="E11018" t="str">
            <v/>
          </cell>
        </row>
        <row r="11019">
          <cell r="A11019" t="str">
            <v>C8900</v>
          </cell>
          <cell r="B11019" t="str">
            <v>Mra w/cont, abd</v>
          </cell>
          <cell r="C11019" t="str">
            <v>CH</v>
          </cell>
          <cell r="D11019" t="str">
            <v>Q3</v>
          </cell>
          <cell r="E11019" t="str">
            <v>5571</v>
          </cell>
          <cell r="F11019">
            <v>3.532</v>
          </cell>
          <cell r="G11019">
            <v>264.89999999999998</v>
          </cell>
          <cell r="H11019" t="str">
            <v>.</v>
          </cell>
          <cell r="I11019">
            <v>52.98</v>
          </cell>
          <cell r="J11019">
            <v>42736</v>
          </cell>
          <cell r="M11019" t="str">
            <v>*</v>
          </cell>
        </row>
        <row r="11020">
          <cell r="A11020" t="str">
            <v>C8901</v>
          </cell>
          <cell r="B11020" t="str">
            <v>Mra w/o cont, abd</v>
          </cell>
          <cell r="C11020" t="str">
            <v>CH</v>
          </cell>
          <cell r="D11020" t="str">
            <v>Q3</v>
          </cell>
          <cell r="E11020" t="str">
            <v>5523</v>
          </cell>
          <cell r="F11020">
            <v>3.0108000000000001</v>
          </cell>
          <cell r="G11020">
            <v>225.81</v>
          </cell>
          <cell r="H11020" t="str">
            <v>.</v>
          </cell>
          <cell r="I11020">
            <v>45.17</v>
          </cell>
          <cell r="J11020">
            <v>42736</v>
          </cell>
          <cell r="M11020" t="str">
            <v>*</v>
          </cell>
        </row>
        <row r="11021">
          <cell r="A11021" t="str">
            <v>C8902</v>
          </cell>
          <cell r="B11021" t="str">
            <v>Mra w/o fol w/cont, abd</v>
          </cell>
          <cell r="C11021" t="str">
            <v>CH</v>
          </cell>
          <cell r="D11021" t="str">
            <v>Q3</v>
          </cell>
          <cell r="E11021" t="str">
            <v>5572</v>
          </cell>
          <cell r="F11021">
            <v>5.6844999999999999</v>
          </cell>
          <cell r="G11021">
            <v>426.34</v>
          </cell>
          <cell r="H11021">
            <v>111.7</v>
          </cell>
          <cell r="I11021">
            <v>85.27</v>
          </cell>
          <cell r="J11021">
            <v>42736</v>
          </cell>
          <cell r="M11021" t="str">
            <v>*</v>
          </cell>
        </row>
        <row r="11022">
          <cell r="A11022" t="str">
            <v>C8903</v>
          </cell>
          <cell r="B11022" t="str">
            <v>Mri w/cont, breast,  uni</v>
          </cell>
          <cell r="C11022" t="str">
            <v>CH</v>
          </cell>
          <cell r="D11022" t="str">
            <v>Q3</v>
          </cell>
          <cell r="E11022" t="str">
            <v>5571</v>
          </cell>
          <cell r="F11022">
            <v>3.532</v>
          </cell>
          <cell r="G11022">
            <v>264.89999999999998</v>
          </cell>
          <cell r="H11022" t="str">
            <v>.</v>
          </cell>
          <cell r="I11022">
            <v>52.98</v>
          </cell>
          <cell r="J11022">
            <v>42736</v>
          </cell>
          <cell r="M11022" t="str">
            <v>*</v>
          </cell>
        </row>
        <row r="11023">
          <cell r="A11023" t="str">
            <v>C8904</v>
          </cell>
          <cell r="B11023" t="str">
            <v>Mri w/o cont, breast, uni</v>
          </cell>
          <cell r="C11023" t="str">
            <v>CH</v>
          </cell>
          <cell r="D11023" t="str">
            <v>Q3</v>
          </cell>
          <cell r="E11023" t="str">
            <v>5523</v>
          </cell>
          <cell r="F11023">
            <v>3.0108000000000001</v>
          </cell>
          <cell r="G11023">
            <v>225.81</v>
          </cell>
          <cell r="H11023" t="str">
            <v>.</v>
          </cell>
          <cell r="I11023">
            <v>45.17</v>
          </cell>
          <cell r="J11023">
            <v>42736</v>
          </cell>
          <cell r="M11023" t="str">
            <v>*</v>
          </cell>
        </row>
        <row r="11024">
          <cell r="A11024" t="str">
            <v>C8905</v>
          </cell>
          <cell r="B11024" t="str">
            <v>Mri w/o fol w/cont, brst, un</v>
          </cell>
          <cell r="C11024" t="str">
            <v>CH</v>
          </cell>
          <cell r="D11024" t="str">
            <v>Q3</v>
          </cell>
          <cell r="E11024" t="str">
            <v>5572</v>
          </cell>
          <cell r="F11024">
            <v>5.6844999999999999</v>
          </cell>
          <cell r="G11024">
            <v>426.34</v>
          </cell>
          <cell r="H11024">
            <v>111.7</v>
          </cell>
          <cell r="I11024">
            <v>85.27</v>
          </cell>
          <cell r="J11024">
            <v>42736</v>
          </cell>
          <cell r="M11024" t="str">
            <v>*</v>
          </cell>
        </row>
        <row r="11025">
          <cell r="A11025" t="str">
            <v>C8906</v>
          </cell>
          <cell r="B11025" t="str">
            <v>Mri w/cont, breast,  bi</v>
          </cell>
          <cell r="C11025" t="str">
            <v>CH</v>
          </cell>
          <cell r="D11025" t="str">
            <v>Q3</v>
          </cell>
          <cell r="E11025" t="str">
            <v>5572</v>
          </cell>
          <cell r="F11025">
            <v>5.6844999999999999</v>
          </cell>
          <cell r="G11025">
            <v>426.34</v>
          </cell>
          <cell r="H11025">
            <v>111.7</v>
          </cell>
          <cell r="I11025">
            <v>85.27</v>
          </cell>
          <cell r="J11025">
            <v>42736</v>
          </cell>
          <cell r="M11025" t="str">
            <v>*</v>
          </cell>
        </row>
        <row r="11026">
          <cell r="A11026" t="str">
            <v>C8907</v>
          </cell>
          <cell r="B11026" t="str">
            <v>Mri w/o cont, breast, bi</v>
          </cell>
          <cell r="C11026" t="str">
            <v>CH</v>
          </cell>
          <cell r="D11026" t="str">
            <v>Q3</v>
          </cell>
          <cell r="E11026" t="str">
            <v>5524</v>
          </cell>
          <cell r="F11026">
            <v>5.9931999999999999</v>
          </cell>
          <cell r="G11026">
            <v>449.5</v>
          </cell>
          <cell r="H11026" t="str">
            <v>.</v>
          </cell>
          <cell r="I11026">
            <v>89.9</v>
          </cell>
          <cell r="J11026">
            <v>42736</v>
          </cell>
          <cell r="M11026" t="str">
            <v>*</v>
          </cell>
        </row>
        <row r="11027">
          <cell r="A11027" t="str">
            <v>C8908</v>
          </cell>
          <cell r="B11027" t="str">
            <v>Mri w/o fol w/cont, breast,</v>
          </cell>
          <cell r="C11027" t="str">
            <v>CH</v>
          </cell>
          <cell r="D11027" t="str">
            <v>Q3</v>
          </cell>
          <cell r="E11027" t="str">
            <v>5572</v>
          </cell>
          <cell r="F11027">
            <v>5.6844999999999999</v>
          </cell>
          <cell r="G11027">
            <v>426.34</v>
          </cell>
          <cell r="H11027">
            <v>111.7</v>
          </cell>
          <cell r="I11027">
            <v>85.27</v>
          </cell>
          <cell r="J11027">
            <v>42736</v>
          </cell>
          <cell r="M11027" t="str">
            <v>*</v>
          </cell>
        </row>
        <row r="11028">
          <cell r="A11028" t="str">
            <v>C8909</v>
          </cell>
          <cell r="B11028" t="str">
            <v>Mra w/cont, chest</v>
          </cell>
          <cell r="C11028" t="str">
            <v>CH</v>
          </cell>
          <cell r="D11028" t="str">
            <v>Q3</v>
          </cell>
          <cell r="E11028" t="str">
            <v>5571</v>
          </cell>
          <cell r="F11028">
            <v>3.532</v>
          </cell>
          <cell r="G11028">
            <v>264.89999999999998</v>
          </cell>
          <cell r="H11028" t="str">
            <v>.</v>
          </cell>
          <cell r="I11028">
            <v>52.98</v>
          </cell>
          <cell r="J11028">
            <v>42736</v>
          </cell>
          <cell r="M11028" t="str">
            <v>*</v>
          </cell>
        </row>
        <row r="11029">
          <cell r="A11029" t="str">
            <v>C8910</v>
          </cell>
          <cell r="B11029" t="str">
            <v>Mra w/o cont, chest</v>
          </cell>
          <cell r="C11029" t="str">
            <v>CH</v>
          </cell>
          <cell r="D11029" t="str">
            <v>Q3</v>
          </cell>
          <cell r="E11029" t="str">
            <v>5523</v>
          </cell>
          <cell r="F11029">
            <v>3.0108000000000001</v>
          </cell>
          <cell r="G11029">
            <v>225.81</v>
          </cell>
          <cell r="H11029" t="str">
            <v>.</v>
          </cell>
          <cell r="I11029">
            <v>45.17</v>
          </cell>
          <cell r="J11029">
            <v>42736</v>
          </cell>
          <cell r="M11029" t="str">
            <v>*</v>
          </cell>
        </row>
        <row r="11030">
          <cell r="A11030" t="str">
            <v>C8911</v>
          </cell>
          <cell r="B11030" t="str">
            <v>Mra w/o fol w/cont, chest</v>
          </cell>
          <cell r="C11030" t="str">
            <v>CH</v>
          </cell>
          <cell r="D11030" t="str">
            <v>Q3</v>
          </cell>
          <cell r="E11030" t="str">
            <v>5572</v>
          </cell>
          <cell r="F11030">
            <v>5.6844999999999999</v>
          </cell>
          <cell r="G11030">
            <v>426.34</v>
          </cell>
          <cell r="H11030">
            <v>111.7</v>
          </cell>
          <cell r="I11030">
            <v>85.27</v>
          </cell>
          <cell r="J11030">
            <v>42736</v>
          </cell>
          <cell r="M11030" t="str">
            <v>*</v>
          </cell>
        </row>
        <row r="11031">
          <cell r="A11031" t="str">
            <v>C8912</v>
          </cell>
          <cell r="B11031" t="str">
            <v>Mra w/cont, lwr ext</v>
          </cell>
          <cell r="C11031" t="str">
            <v>CH</v>
          </cell>
          <cell r="D11031" t="str">
            <v>Q3</v>
          </cell>
          <cell r="E11031" t="str">
            <v>5572</v>
          </cell>
          <cell r="F11031">
            <v>5.6844999999999999</v>
          </cell>
          <cell r="G11031">
            <v>426.34</v>
          </cell>
          <cell r="H11031">
            <v>111.7</v>
          </cell>
          <cell r="I11031">
            <v>85.27</v>
          </cell>
          <cell r="J11031">
            <v>42736</v>
          </cell>
          <cell r="M11031" t="str">
            <v>*</v>
          </cell>
        </row>
        <row r="11032">
          <cell r="A11032" t="str">
            <v>C8913</v>
          </cell>
          <cell r="B11032" t="str">
            <v>Mra w/o cont, lwr ext</v>
          </cell>
          <cell r="C11032" t="str">
            <v>CH</v>
          </cell>
          <cell r="D11032" t="str">
            <v>Q3</v>
          </cell>
          <cell r="E11032" t="str">
            <v>5523</v>
          </cell>
          <cell r="F11032">
            <v>3.0108000000000001</v>
          </cell>
          <cell r="G11032">
            <v>225.81</v>
          </cell>
          <cell r="H11032" t="str">
            <v>.</v>
          </cell>
          <cell r="I11032">
            <v>45.17</v>
          </cell>
          <cell r="J11032">
            <v>42736</v>
          </cell>
          <cell r="M11032" t="str">
            <v>*</v>
          </cell>
        </row>
        <row r="11033">
          <cell r="A11033" t="str">
            <v>C8914</v>
          </cell>
          <cell r="B11033" t="str">
            <v>Mra w/o fol w/cont, lwr ext</v>
          </cell>
          <cell r="C11033" t="str">
            <v>CH</v>
          </cell>
          <cell r="D11033" t="str">
            <v>Q3</v>
          </cell>
          <cell r="E11033" t="str">
            <v>5572</v>
          </cell>
          <cell r="F11033">
            <v>5.6844999999999999</v>
          </cell>
          <cell r="G11033">
            <v>426.34</v>
          </cell>
          <cell r="H11033">
            <v>111.7</v>
          </cell>
          <cell r="I11033">
            <v>85.27</v>
          </cell>
          <cell r="J11033">
            <v>42736</v>
          </cell>
          <cell r="M11033" t="str">
            <v>*</v>
          </cell>
        </row>
        <row r="11034">
          <cell r="A11034" t="str">
            <v>C8918</v>
          </cell>
          <cell r="B11034" t="str">
            <v>Mra w/cont, pelvis</v>
          </cell>
          <cell r="C11034" t="str">
            <v>CH</v>
          </cell>
          <cell r="D11034" t="str">
            <v>Q3</v>
          </cell>
          <cell r="E11034" t="str">
            <v>5571</v>
          </cell>
          <cell r="F11034">
            <v>3.532</v>
          </cell>
          <cell r="G11034">
            <v>264.89999999999998</v>
          </cell>
          <cell r="H11034" t="str">
            <v>.</v>
          </cell>
          <cell r="I11034">
            <v>52.98</v>
          </cell>
          <cell r="J11034">
            <v>42736</v>
          </cell>
          <cell r="M11034" t="str">
            <v>*</v>
          </cell>
        </row>
        <row r="11035">
          <cell r="A11035" t="str">
            <v>C8919</v>
          </cell>
          <cell r="B11035" t="str">
            <v>Mra w/o cont, pelvis</v>
          </cell>
          <cell r="C11035" t="str">
            <v>CH</v>
          </cell>
          <cell r="D11035" t="str">
            <v>Q3</v>
          </cell>
          <cell r="E11035" t="str">
            <v>5523</v>
          </cell>
          <cell r="F11035">
            <v>3.0108000000000001</v>
          </cell>
          <cell r="G11035">
            <v>225.81</v>
          </cell>
          <cell r="H11035" t="str">
            <v>.</v>
          </cell>
          <cell r="I11035">
            <v>45.17</v>
          </cell>
          <cell r="J11035">
            <v>42736</v>
          </cell>
          <cell r="M11035" t="str">
            <v>*</v>
          </cell>
        </row>
        <row r="11036">
          <cell r="A11036" t="str">
            <v>C8920</v>
          </cell>
          <cell r="B11036" t="str">
            <v>Mra w/o fol w/cont, pelvis</v>
          </cell>
          <cell r="C11036" t="str">
            <v>CH</v>
          </cell>
          <cell r="D11036" t="str">
            <v>Q3</v>
          </cell>
          <cell r="E11036" t="str">
            <v>5572</v>
          </cell>
          <cell r="F11036">
            <v>5.6844999999999999</v>
          </cell>
          <cell r="G11036">
            <v>426.34</v>
          </cell>
          <cell r="H11036">
            <v>111.7</v>
          </cell>
          <cell r="I11036">
            <v>85.27</v>
          </cell>
          <cell r="J11036">
            <v>42736</v>
          </cell>
          <cell r="M11036" t="str">
            <v>*</v>
          </cell>
        </row>
        <row r="11037">
          <cell r="A11037" t="str">
            <v>C8921</v>
          </cell>
          <cell r="B11037" t="str">
            <v>Tte w or w/o fol w/cont, com</v>
          </cell>
          <cell r="C11037" t="str">
            <v>CH</v>
          </cell>
          <cell r="D11037" t="str">
            <v>S</v>
          </cell>
          <cell r="E11037" t="str">
            <v>5573</v>
          </cell>
          <cell r="F11037">
            <v>8.7550000000000008</v>
          </cell>
          <cell r="G11037">
            <v>656.63</v>
          </cell>
          <cell r="H11037" t="str">
            <v>.</v>
          </cell>
          <cell r="I11037">
            <v>131.33000000000001</v>
          </cell>
          <cell r="J11037">
            <v>42736</v>
          </cell>
          <cell r="M11037" t="str">
            <v>*</v>
          </cell>
        </row>
        <row r="11038">
          <cell r="A11038" t="str">
            <v>C8922</v>
          </cell>
          <cell r="B11038" t="str">
            <v>Tte w or w/o fol w/cont, f/u</v>
          </cell>
          <cell r="C11038" t="str">
            <v>CH</v>
          </cell>
          <cell r="D11038" t="str">
            <v>S</v>
          </cell>
          <cell r="E11038" t="str">
            <v>5573</v>
          </cell>
          <cell r="F11038">
            <v>8.7550000000000008</v>
          </cell>
          <cell r="G11038">
            <v>656.63</v>
          </cell>
          <cell r="H11038" t="str">
            <v>.</v>
          </cell>
          <cell r="I11038">
            <v>131.33000000000001</v>
          </cell>
          <cell r="J11038">
            <v>42736</v>
          </cell>
          <cell r="M11038" t="str">
            <v>*</v>
          </cell>
        </row>
        <row r="11039">
          <cell r="A11039" t="str">
            <v>C8923</v>
          </cell>
          <cell r="B11039" t="str">
            <v>2d tte w or w/o fol w/con,co</v>
          </cell>
          <cell r="C11039" t="str">
            <v>CH</v>
          </cell>
          <cell r="D11039" t="str">
            <v>S</v>
          </cell>
          <cell r="E11039" t="str">
            <v>5573</v>
          </cell>
          <cell r="F11039">
            <v>8.7550000000000008</v>
          </cell>
          <cell r="G11039">
            <v>656.63</v>
          </cell>
          <cell r="H11039" t="str">
            <v>.</v>
          </cell>
          <cell r="I11039">
            <v>131.33000000000001</v>
          </cell>
          <cell r="J11039">
            <v>42736</v>
          </cell>
          <cell r="M11039" t="str">
            <v>*</v>
          </cell>
        </row>
        <row r="11040">
          <cell r="A11040" t="str">
            <v>C8924</v>
          </cell>
          <cell r="B11040" t="str">
            <v>2d tte w or w/o fol w/con,fu</v>
          </cell>
          <cell r="C11040" t="str">
            <v>CH</v>
          </cell>
          <cell r="D11040" t="str">
            <v>S</v>
          </cell>
          <cell r="E11040" t="str">
            <v>5572</v>
          </cell>
          <cell r="F11040">
            <v>5.6844999999999999</v>
          </cell>
          <cell r="G11040">
            <v>426.34</v>
          </cell>
          <cell r="H11040">
            <v>111.7</v>
          </cell>
          <cell r="I11040">
            <v>85.27</v>
          </cell>
          <cell r="J11040">
            <v>42736</v>
          </cell>
          <cell r="M11040" t="str">
            <v>*</v>
          </cell>
        </row>
        <row r="11041">
          <cell r="A11041" t="str">
            <v>C8925</v>
          </cell>
          <cell r="B11041" t="str">
            <v>2d tee w or w/o fol w/con,in</v>
          </cell>
          <cell r="C11041" t="str">
            <v>CH</v>
          </cell>
          <cell r="D11041" t="str">
            <v>S</v>
          </cell>
          <cell r="E11041" t="str">
            <v>5573</v>
          </cell>
          <cell r="F11041">
            <v>8.7550000000000008</v>
          </cell>
          <cell r="G11041">
            <v>656.63</v>
          </cell>
          <cell r="H11041" t="str">
            <v>.</v>
          </cell>
          <cell r="I11041">
            <v>131.33000000000001</v>
          </cell>
          <cell r="J11041">
            <v>42736</v>
          </cell>
          <cell r="M11041" t="str">
            <v>*</v>
          </cell>
        </row>
        <row r="11042">
          <cell r="A11042" t="str">
            <v>C8926</v>
          </cell>
          <cell r="B11042" t="str">
            <v>Tee w or w/o fol w/cont,cong</v>
          </cell>
          <cell r="C11042" t="str">
            <v>CH</v>
          </cell>
          <cell r="D11042" t="str">
            <v>S</v>
          </cell>
          <cell r="E11042" t="str">
            <v>5573</v>
          </cell>
          <cell r="F11042">
            <v>8.7550000000000008</v>
          </cell>
          <cell r="G11042">
            <v>656.63</v>
          </cell>
          <cell r="H11042" t="str">
            <v>.</v>
          </cell>
          <cell r="I11042">
            <v>131.33000000000001</v>
          </cell>
          <cell r="J11042">
            <v>42736</v>
          </cell>
          <cell r="M11042" t="str">
            <v>*</v>
          </cell>
        </row>
        <row r="11043">
          <cell r="A11043" t="str">
            <v>C8927</v>
          </cell>
          <cell r="B11043" t="str">
            <v>Tee w or w/o fol w/cont, mon</v>
          </cell>
          <cell r="C11043" t="str">
            <v>CH</v>
          </cell>
          <cell r="D11043" t="str">
            <v>S</v>
          </cell>
          <cell r="E11043" t="str">
            <v>5573</v>
          </cell>
          <cell r="F11043">
            <v>8.7550000000000008</v>
          </cell>
          <cell r="G11043">
            <v>656.63</v>
          </cell>
          <cell r="H11043" t="str">
            <v>.</v>
          </cell>
          <cell r="I11043">
            <v>131.33000000000001</v>
          </cell>
          <cell r="J11043">
            <v>42736</v>
          </cell>
          <cell r="M11043" t="str">
            <v>*</v>
          </cell>
        </row>
        <row r="11044">
          <cell r="A11044" t="str">
            <v>C8928</v>
          </cell>
          <cell r="B11044" t="str">
            <v>Tte w or w/o fol w/con,stres</v>
          </cell>
          <cell r="C11044" t="str">
            <v>CH</v>
          </cell>
          <cell r="D11044" t="str">
            <v>S</v>
          </cell>
          <cell r="E11044" t="str">
            <v>5573</v>
          </cell>
          <cell r="F11044">
            <v>8.7550000000000008</v>
          </cell>
          <cell r="G11044">
            <v>656.63</v>
          </cell>
          <cell r="H11044" t="str">
            <v>.</v>
          </cell>
          <cell r="I11044">
            <v>131.33000000000001</v>
          </cell>
          <cell r="J11044">
            <v>42736</v>
          </cell>
          <cell r="M11044" t="str">
            <v>*</v>
          </cell>
        </row>
        <row r="11045">
          <cell r="A11045" t="str">
            <v>C8929</v>
          </cell>
          <cell r="B11045" t="str">
            <v>Tte w or wo fol wcon,doppler</v>
          </cell>
          <cell r="C11045" t="str">
            <v>CH</v>
          </cell>
          <cell r="D11045" t="str">
            <v>S</v>
          </cell>
          <cell r="E11045" t="str">
            <v>5573</v>
          </cell>
          <cell r="F11045">
            <v>8.7550000000000008</v>
          </cell>
          <cell r="G11045">
            <v>656.63</v>
          </cell>
          <cell r="H11045" t="str">
            <v>.</v>
          </cell>
          <cell r="I11045">
            <v>131.33000000000001</v>
          </cell>
          <cell r="J11045">
            <v>42736</v>
          </cell>
          <cell r="M11045" t="str">
            <v>*</v>
          </cell>
        </row>
        <row r="11046">
          <cell r="A11046" t="str">
            <v>C8930</v>
          </cell>
          <cell r="B11046" t="str">
            <v>Tte w or w/o contr, cont ecg</v>
          </cell>
          <cell r="C11046" t="str">
            <v>CH</v>
          </cell>
          <cell r="D11046" t="str">
            <v>S</v>
          </cell>
          <cell r="E11046" t="str">
            <v>5573</v>
          </cell>
          <cell r="F11046">
            <v>8.7550000000000008</v>
          </cell>
          <cell r="G11046">
            <v>656.63</v>
          </cell>
          <cell r="H11046" t="str">
            <v>.</v>
          </cell>
          <cell r="I11046">
            <v>131.33000000000001</v>
          </cell>
          <cell r="J11046">
            <v>42736</v>
          </cell>
          <cell r="M11046" t="str">
            <v>*</v>
          </cell>
        </row>
        <row r="11047">
          <cell r="A11047" t="str">
            <v>C8931</v>
          </cell>
          <cell r="B11047" t="str">
            <v>Mra, w/dye, spinal canal</v>
          </cell>
          <cell r="C11047" t="str">
            <v>CH</v>
          </cell>
          <cell r="D11047" t="str">
            <v>Q3</v>
          </cell>
          <cell r="E11047" t="str">
            <v>5572</v>
          </cell>
          <cell r="F11047">
            <v>5.6844999999999999</v>
          </cell>
          <cell r="G11047">
            <v>426.34</v>
          </cell>
          <cell r="H11047">
            <v>111.7</v>
          </cell>
          <cell r="I11047">
            <v>85.27</v>
          </cell>
          <cell r="J11047">
            <v>42736</v>
          </cell>
          <cell r="M11047" t="str">
            <v>*</v>
          </cell>
        </row>
        <row r="11048">
          <cell r="A11048" t="str">
            <v>C8932</v>
          </cell>
          <cell r="B11048" t="str">
            <v>Mra, w/o dye, spinal canal</v>
          </cell>
          <cell r="C11048" t="str">
            <v>CH</v>
          </cell>
          <cell r="D11048" t="str">
            <v>Q3</v>
          </cell>
          <cell r="E11048" t="str">
            <v>5523</v>
          </cell>
          <cell r="F11048">
            <v>3.0108000000000001</v>
          </cell>
          <cell r="G11048">
            <v>225.81</v>
          </cell>
          <cell r="H11048" t="str">
            <v>.</v>
          </cell>
          <cell r="I11048">
            <v>45.17</v>
          </cell>
          <cell r="J11048">
            <v>42736</v>
          </cell>
          <cell r="M11048" t="str">
            <v>*</v>
          </cell>
        </row>
        <row r="11049">
          <cell r="A11049" t="str">
            <v>C8933</v>
          </cell>
          <cell r="B11049" t="str">
            <v>Mra, w/o&amp;w/dye, spinal canal</v>
          </cell>
          <cell r="C11049" t="str">
            <v>CH</v>
          </cell>
          <cell r="D11049" t="str">
            <v>Q3</v>
          </cell>
          <cell r="E11049" t="str">
            <v>5572</v>
          </cell>
          <cell r="F11049">
            <v>5.6844999999999999</v>
          </cell>
          <cell r="G11049">
            <v>426.34</v>
          </cell>
          <cell r="H11049">
            <v>111.7</v>
          </cell>
          <cell r="I11049">
            <v>85.27</v>
          </cell>
          <cell r="J11049">
            <v>42736</v>
          </cell>
          <cell r="M11049" t="str">
            <v>*</v>
          </cell>
        </row>
        <row r="11050">
          <cell r="A11050" t="str">
            <v>C8934</v>
          </cell>
          <cell r="B11050" t="str">
            <v>Mra, w/dye, upper extremity</v>
          </cell>
          <cell r="C11050" t="str">
            <v>CH</v>
          </cell>
          <cell r="D11050" t="str">
            <v>Q3</v>
          </cell>
          <cell r="E11050" t="str">
            <v>5571</v>
          </cell>
          <cell r="F11050">
            <v>3.532</v>
          </cell>
          <cell r="G11050">
            <v>264.89999999999998</v>
          </cell>
          <cell r="H11050" t="str">
            <v>.</v>
          </cell>
          <cell r="I11050">
            <v>52.98</v>
          </cell>
          <cell r="J11050">
            <v>42736</v>
          </cell>
          <cell r="M11050" t="str">
            <v>*</v>
          </cell>
        </row>
        <row r="11051">
          <cell r="A11051" t="str">
            <v>C8935</v>
          </cell>
          <cell r="B11051" t="str">
            <v>Mra, w/o dye, upper extr</v>
          </cell>
          <cell r="C11051" t="str">
            <v>CH</v>
          </cell>
          <cell r="D11051" t="str">
            <v>Q3</v>
          </cell>
          <cell r="E11051" t="str">
            <v>5523</v>
          </cell>
          <cell r="F11051">
            <v>3.0108000000000001</v>
          </cell>
          <cell r="G11051">
            <v>225.81</v>
          </cell>
          <cell r="H11051" t="str">
            <v>.</v>
          </cell>
          <cell r="I11051">
            <v>45.17</v>
          </cell>
          <cell r="J11051">
            <v>42736</v>
          </cell>
          <cell r="M11051" t="str">
            <v>*</v>
          </cell>
        </row>
        <row r="11052">
          <cell r="A11052" t="str">
            <v>C8936</v>
          </cell>
          <cell r="B11052" t="str">
            <v>Mra, w/o&amp;w/dye, upper extr</v>
          </cell>
          <cell r="C11052" t="str">
            <v>CH</v>
          </cell>
          <cell r="D11052" t="str">
            <v>Q3</v>
          </cell>
          <cell r="E11052" t="str">
            <v>5572</v>
          </cell>
          <cell r="F11052">
            <v>5.6844999999999999</v>
          </cell>
          <cell r="G11052">
            <v>426.34</v>
          </cell>
          <cell r="H11052">
            <v>111.7</v>
          </cell>
          <cell r="I11052">
            <v>85.27</v>
          </cell>
          <cell r="J11052">
            <v>42736</v>
          </cell>
          <cell r="M11052" t="str">
            <v>*</v>
          </cell>
        </row>
        <row r="11053">
          <cell r="A11053" t="str">
            <v>C8957</v>
          </cell>
          <cell r="B11053" t="str">
            <v>Prolonged iv inf, req pump</v>
          </cell>
          <cell r="C11053" t="str">
            <v>CH</v>
          </cell>
          <cell r="D11053" t="str">
            <v>S</v>
          </cell>
          <cell r="E11053" t="str">
            <v>5694</v>
          </cell>
          <cell r="F11053">
            <v>3.7242999999999999</v>
          </cell>
          <cell r="G11053">
            <v>279.33</v>
          </cell>
          <cell r="H11053" t="str">
            <v>.</v>
          </cell>
          <cell r="I11053">
            <v>55.87</v>
          </cell>
          <cell r="J11053">
            <v>42736</v>
          </cell>
          <cell r="M11053" t="str">
            <v>*</v>
          </cell>
        </row>
        <row r="11054">
          <cell r="A11054" t="str">
            <v>C9113</v>
          </cell>
          <cell r="B11054" t="str">
            <v>Inj pantoprazole sodium, via</v>
          </cell>
          <cell r="D11054" t="str">
            <v>N</v>
          </cell>
          <cell r="E11054" t="str">
            <v/>
          </cell>
        </row>
        <row r="11055">
          <cell r="A11055" t="str">
            <v>C9121</v>
          </cell>
          <cell r="B11055" t="str">
            <v>Injection, argatroban</v>
          </cell>
          <cell r="C11055" t="str">
            <v>CH</v>
          </cell>
          <cell r="D11055" t="str">
            <v>D</v>
          </cell>
          <cell r="E11055" t="str">
            <v/>
          </cell>
          <cell r="L11055">
            <v>42735</v>
          </cell>
          <cell r="M11055" t="str">
            <v>*</v>
          </cell>
        </row>
        <row r="11056">
          <cell r="A11056" t="str">
            <v>C9132</v>
          </cell>
          <cell r="B11056" t="str">
            <v>Kcentra, per i.u.</v>
          </cell>
          <cell r="D11056" t="str">
            <v>K</v>
          </cell>
          <cell r="E11056" t="str">
            <v>9132</v>
          </cell>
          <cell r="G11056">
            <v>1.77</v>
          </cell>
          <cell r="H11056" t="str">
            <v>.</v>
          </cell>
          <cell r="I11056">
            <v>0.36</v>
          </cell>
        </row>
        <row r="11057">
          <cell r="A11057" t="str">
            <v>C9137</v>
          </cell>
          <cell r="B11057" t="str">
            <v>Adynovate factor viii recom</v>
          </cell>
          <cell r="C11057" t="str">
            <v>CH</v>
          </cell>
          <cell r="D11057" t="str">
            <v>D</v>
          </cell>
          <cell r="E11057" t="str">
            <v/>
          </cell>
          <cell r="L11057">
            <v>42735</v>
          </cell>
          <cell r="M11057" t="str">
            <v>*</v>
          </cell>
        </row>
        <row r="11058">
          <cell r="A11058" t="str">
            <v>C9138</v>
          </cell>
          <cell r="B11058" t="str">
            <v>Nuwiq factor viii recomb</v>
          </cell>
          <cell r="C11058" t="str">
            <v>CH</v>
          </cell>
          <cell r="D11058" t="str">
            <v>D</v>
          </cell>
          <cell r="E11058" t="str">
            <v/>
          </cell>
          <cell r="L11058">
            <v>42735</v>
          </cell>
          <cell r="M11058" t="str">
            <v>*</v>
          </cell>
        </row>
        <row r="11059">
          <cell r="A11059" t="str">
            <v>C9139</v>
          </cell>
          <cell r="B11059" t="str">
            <v>Idelvion, 1 i.u.</v>
          </cell>
          <cell r="C11059" t="str">
            <v>CH</v>
          </cell>
          <cell r="D11059" t="str">
            <v>D</v>
          </cell>
          <cell r="E11059" t="str">
            <v/>
          </cell>
          <cell r="L11059">
            <v>42735</v>
          </cell>
          <cell r="M11059" t="str">
            <v>*</v>
          </cell>
        </row>
        <row r="11060">
          <cell r="A11060" t="str">
            <v>C9140</v>
          </cell>
          <cell r="B11060" t="str">
            <v>Afstyla factor viii recomb</v>
          </cell>
          <cell r="C11060" t="str">
            <v>NI</v>
          </cell>
          <cell r="D11060" t="str">
            <v>G</v>
          </cell>
          <cell r="E11060" t="str">
            <v>9043</v>
          </cell>
          <cell r="G11060">
            <v>1.95</v>
          </cell>
          <cell r="H11060" t="str">
            <v>.</v>
          </cell>
          <cell r="I11060">
            <v>0.39</v>
          </cell>
          <cell r="K11060">
            <v>42736</v>
          </cell>
          <cell r="M11060" t="str">
            <v>*</v>
          </cell>
        </row>
        <row r="11061">
          <cell r="A11061" t="str">
            <v>C9248</v>
          </cell>
          <cell r="B11061" t="str">
            <v>Inj, clevidipine butyrate</v>
          </cell>
          <cell r="D11061" t="str">
            <v>K</v>
          </cell>
          <cell r="E11061" t="str">
            <v>9248</v>
          </cell>
          <cell r="G11061">
            <v>2.89</v>
          </cell>
          <cell r="H11061" t="str">
            <v>.</v>
          </cell>
          <cell r="I11061">
            <v>0.57999999999999996</v>
          </cell>
        </row>
        <row r="11062">
          <cell r="A11062" t="str">
            <v>C9250</v>
          </cell>
          <cell r="B11062" t="str">
            <v>Artiss fibrin sealant</v>
          </cell>
          <cell r="C11062" t="str">
            <v xml:space="preserve">CH </v>
          </cell>
          <cell r="D11062" t="str">
            <v>K</v>
          </cell>
          <cell r="E11062" t="str">
            <v>1848</v>
          </cell>
          <cell r="G11062">
            <v>241.78</v>
          </cell>
          <cell r="H11062" t="str">
            <v>.</v>
          </cell>
          <cell r="I11062">
            <v>48.36</v>
          </cell>
          <cell r="J11062">
            <v>42736</v>
          </cell>
          <cell r="M11062" t="str">
            <v>*</v>
          </cell>
        </row>
        <row r="11063">
          <cell r="A11063" t="str">
            <v>C9254</v>
          </cell>
          <cell r="B11063" t="str">
            <v>Injection, lacosamide</v>
          </cell>
          <cell r="D11063" t="str">
            <v>N</v>
          </cell>
          <cell r="E11063" t="str">
            <v/>
          </cell>
        </row>
        <row r="11064">
          <cell r="A11064" t="str">
            <v>C9257</v>
          </cell>
          <cell r="B11064" t="str">
            <v>Bevacizumab injection</v>
          </cell>
          <cell r="D11064" t="str">
            <v>K</v>
          </cell>
          <cell r="E11064" t="str">
            <v>1281</v>
          </cell>
          <cell r="G11064">
            <v>1.81</v>
          </cell>
          <cell r="H11064" t="str">
            <v>.</v>
          </cell>
          <cell r="I11064">
            <v>0.37</v>
          </cell>
        </row>
        <row r="11065">
          <cell r="A11065" t="str">
            <v>C9275</v>
          </cell>
          <cell r="B11065" t="str">
            <v>Hexaminolevulinate hcl</v>
          </cell>
          <cell r="D11065" t="str">
            <v>N</v>
          </cell>
          <cell r="E11065" t="str">
            <v/>
          </cell>
        </row>
        <row r="11066">
          <cell r="A11066" t="str">
            <v>C9285</v>
          </cell>
          <cell r="B11066" t="str">
            <v>Patch, lidocaine/tetracaine</v>
          </cell>
          <cell r="D11066" t="str">
            <v>N</v>
          </cell>
          <cell r="E11066" t="str">
            <v/>
          </cell>
        </row>
        <row r="11067">
          <cell r="A11067" t="str">
            <v>C9290</v>
          </cell>
          <cell r="B11067" t="str">
            <v>Inj, bupivacaine liposome</v>
          </cell>
          <cell r="D11067" t="str">
            <v>N</v>
          </cell>
          <cell r="E11067" t="str">
            <v/>
          </cell>
        </row>
        <row r="11068">
          <cell r="A11068" t="str">
            <v>C9293</v>
          </cell>
          <cell r="B11068" t="str">
            <v>Injection, glucarpidase</v>
          </cell>
          <cell r="D11068" t="str">
            <v>K</v>
          </cell>
          <cell r="E11068" t="str">
            <v>9293</v>
          </cell>
          <cell r="G11068">
            <v>284.27</v>
          </cell>
          <cell r="H11068" t="str">
            <v>.</v>
          </cell>
          <cell r="I11068">
            <v>56.86</v>
          </cell>
        </row>
        <row r="11069">
          <cell r="A11069" t="str">
            <v>C9349</v>
          </cell>
          <cell r="B11069" t="str">
            <v>Puraply, puraply antimic</v>
          </cell>
          <cell r="C11069" t="str">
            <v xml:space="preserve">CH </v>
          </cell>
          <cell r="D11069" t="str">
            <v>D</v>
          </cell>
          <cell r="E11069" t="str">
            <v/>
          </cell>
          <cell r="L11069">
            <v>42735</v>
          </cell>
          <cell r="M11069" t="str">
            <v>*</v>
          </cell>
        </row>
        <row r="11070">
          <cell r="A11070" t="str">
            <v>C9352</v>
          </cell>
          <cell r="B11070" t="str">
            <v>Neuragen nerve guide, per cm</v>
          </cell>
          <cell r="D11070" t="str">
            <v>N</v>
          </cell>
          <cell r="E11070" t="str">
            <v/>
          </cell>
        </row>
        <row r="11071">
          <cell r="A11071" t="str">
            <v>C9353</v>
          </cell>
          <cell r="B11071" t="str">
            <v>Neurawrap nerve protector,cm</v>
          </cell>
          <cell r="D11071" t="str">
            <v>N</v>
          </cell>
          <cell r="E11071" t="str">
            <v/>
          </cell>
        </row>
        <row r="11072">
          <cell r="A11072" t="str">
            <v>C9354</v>
          </cell>
          <cell r="B11072" t="str">
            <v>Veritas collagen matrix, cm2</v>
          </cell>
          <cell r="D11072" t="str">
            <v>N</v>
          </cell>
          <cell r="E11072" t="str">
            <v/>
          </cell>
        </row>
        <row r="11073">
          <cell r="A11073" t="str">
            <v>C9355</v>
          </cell>
          <cell r="B11073" t="str">
            <v>Neuromatrix nerve cuff, cm</v>
          </cell>
          <cell r="D11073" t="str">
            <v>N</v>
          </cell>
          <cell r="E11073" t="str">
            <v/>
          </cell>
        </row>
        <row r="11074">
          <cell r="A11074" t="str">
            <v>C9356</v>
          </cell>
          <cell r="B11074" t="str">
            <v>Tenoglide tendon prot, cm2</v>
          </cell>
          <cell r="D11074" t="str">
            <v>N</v>
          </cell>
          <cell r="E11074" t="str">
            <v/>
          </cell>
        </row>
        <row r="11075">
          <cell r="A11075" t="str">
            <v>C9358</v>
          </cell>
          <cell r="B11075" t="str">
            <v>Surgimend, fetal</v>
          </cell>
          <cell r="D11075" t="str">
            <v>N</v>
          </cell>
          <cell r="E11075" t="str">
            <v/>
          </cell>
        </row>
        <row r="11076">
          <cell r="A11076" t="str">
            <v>C9359</v>
          </cell>
          <cell r="B11076" t="str">
            <v>Implnt,bon void filler-putty</v>
          </cell>
          <cell r="D11076" t="str">
            <v>N</v>
          </cell>
          <cell r="E11076" t="str">
            <v/>
          </cell>
        </row>
        <row r="11077">
          <cell r="A11077" t="str">
            <v>C9360</v>
          </cell>
          <cell r="B11077" t="str">
            <v>Surgimend, neonatal</v>
          </cell>
          <cell r="D11077" t="str">
            <v>N</v>
          </cell>
          <cell r="E11077" t="str">
            <v/>
          </cell>
        </row>
        <row r="11078">
          <cell r="A11078" t="str">
            <v>C9361</v>
          </cell>
          <cell r="B11078" t="str">
            <v>Neuromend nerve wrap</v>
          </cell>
          <cell r="D11078" t="str">
            <v>N</v>
          </cell>
          <cell r="E11078" t="str">
            <v/>
          </cell>
        </row>
        <row r="11079">
          <cell r="A11079" t="str">
            <v>C9362</v>
          </cell>
          <cell r="B11079" t="str">
            <v>Implnt,bon void filler-strip</v>
          </cell>
          <cell r="D11079" t="str">
            <v>N</v>
          </cell>
          <cell r="E11079" t="str">
            <v/>
          </cell>
        </row>
        <row r="11080">
          <cell r="A11080" t="str">
            <v>C9363</v>
          </cell>
          <cell r="B11080" t="str">
            <v>Integra meshed bil wound mat</v>
          </cell>
          <cell r="D11080" t="str">
            <v>N</v>
          </cell>
          <cell r="E11080" t="str">
            <v/>
          </cell>
        </row>
        <row r="11081">
          <cell r="A11081" t="str">
            <v>C9364</v>
          </cell>
          <cell r="B11081" t="str">
            <v>Porcine implant, permacol</v>
          </cell>
          <cell r="D11081" t="str">
            <v>N</v>
          </cell>
          <cell r="E11081" t="str">
            <v/>
          </cell>
        </row>
        <row r="11082">
          <cell r="A11082" t="str">
            <v>C9399</v>
          </cell>
          <cell r="B11082" t="str">
            <v>Unclassified drugs or biolog</v>
          </cell>
          <cell r="D11082" t="str">
            <v>A</v>
          </cell>
          <cell r="E11082" t="str">
            <v/>
          </cell>
        </row>
        <row r="11083">
          <cell r="A11083" t="str">
            <v>C9447</v>
          </cell>
          <cell r="B11083" t="str">
            <v>Inj, phenylephrine ketorolac</v>
          </cell>
          <cell r="D11083" t="str">
            <v>G</v>
          </cell>
          <cell r="E11083" t="str">
            <v>1663</v>
          </cell>
          <cell r="G11083">
            <v>487.12</v>
          </cell>
          <cell r="H11083">
            <v>0</v>
          </cell>
          <cell r="I11083">
            <v>0</v>
          </cell>
        </row>
        <row r="11084">
          <cell r="A11084" t="str">
            <v>C9458</v>
          </cell>
          <cell r="B11084" t="str">
            <v>Florbetaben f18</v>
          </cell>
          <cell r="C11084" t="str">
            <v>CH</v>
          </cell>
          <cell r="D11084" t="str">
            <v>D</v>
          </cell>
          <cell r="E11084" t="str">
            <v/>
          </cell>
          <cell r="L11084">
            <v>42735</v>
          </cell>
          <cell r="M11084" t="str">
            <v>*</v>
          </cell>
        </row>
        <row r="11085">
          <cell r="A11085" t="str">
            <v>C9459</v>
          </cell>
          <cell r="B11085" t="str">
            <v>Flutemetamol f18</v>
          </cell>
          <cell r="C11085" t="str">
            <v>CH</v>
          </cell>
          <cell r="D11085" t="str">
            <v>D</v>
          </cell>
          <cell r="E11085" t="str">
            <v/>
          </cell>
          <cell r="L11085">
            <v>42735</v>
          </cell>
          <cell r="M11085" t="str">
            <v>*</v>
          </cell>
        </row>
        <row r="11086">
          <cell r="A11086" t="str">
            <v>C9460</v>
          </cell>
          <cell r="B11086" t="str">
            <v>Injection, cangrelor</v>
          </cell>
          <cell r="D11086" t="str">
            <v>G</v>
          </cell>
          <cell r="E11086" t="str">
            <v>9460</v>
          </cell>
          <cell r="G11086">
            <v>15.48</v>
          </cell>
          <cell r="H11086" t="str">
            <v>.</v>
          </cell>
          <cell r="I11086">
            <v>3.1</v>
          </cell>
        </row>
        <row r="11087">
          <cell r="A11087" t="str">
            <v>C9461</v>
          </cell>
          <cell r="B11087" t="str">
            <v>Choline c 11, diagnostic</v>
          </cell>
          <cell r="C11087" t="str">
            <v>CH</v>
          </cell>
          <cell r="D11087" t="str">
            <v>D</v>
          </cell>
          <cell r="E11087" t="str">
            <v/>
          </cell>
          <cell r="L11087">
            <v>42735</v>
          </cell>
          <cell r="M11087" t="str">
            <v>*</v>
          </cell>
        </row>
        <row r="11088">
          <cell r="A11088" t="str">
            <v>C9470</v>
          </cell>
          <cell r="B11088" t="str">
            <v>Aripiprazole lauroxil im</v>
          </cell>
          <cell r="C11088" t="str">
            <v>CH</v>
          </cell>
          <cell r="D11088" t="str">
            <v>D</v>
          </cell>
          <cell r="E11088" t="str">
            <v/>
          </cell>
          <cell r="L11088">
            <v>42735</v>
          </cell>
          <cell r="M11088" t="str">
            <v>*</v>
          </cell>
        </row>
        <row r="11089">
          <cell r="A11089" t="str">
            <v>C9471</v>
          </cell>
          <cell r="B11089" t="str">
            <v>Hymovis, 1 mg</v>
          </cell>
          <cell r="C11089" t="str">
            <v>CH</v>
          </cell>
          <cell r="D11089" t="str">
            <v>D</v>
          </cell>
          <cell r="E11089" t="str">
            <v/>
          </cell>
          <cell r="L11089">
            <v>42735</v>
          </cell>
          <cell r="M11089" t="str">
            <v>*</v>
          </cell>
        </row>
        <row r="11090">
          <cell r="A11090" t="str">
            <v>C9472</v>
          </cell>
          <cell r="B11090" t="str">
            <v>Inj talimogene laherparepvec</v>
          </cell>
          <cell r="C11090" t="str">
            <v>CH</v>
          </cell>
          <cell r="D11090" t="str">
            <v>D</v>
          </cell>
          <cell r="E11090" t="str">
            <v/>
          </cell>
          <cell r="L11090">
            <v>42735</v>
          </cell>
          <cell r="M11090" t="str">
            <v>*</v>
          </cell>
        </row>
        <row r="11091">
          <cell r="A11091" t="str">
            <v>C9473</v>
          </cell>
          <cell r="B11091" t="str">
            <v>Injection, mepolizumab</v>
          </cell>
          <cell r="C11091" t="str">
            <v>CH</v>
          </cell>
          <cell r="D11091" t="str">
            <v>D</v>
          </cell>
          <cell r="E11091" t="str">
            <v/>
          </cell>
          <cell r="L11091">
            <v>42735</v>
          </cell>
          <cell r="M11091" t="str">
            <v>*</v>
          </cell>
        </row>
        <row r="11092">
          <cell r="A11092" t="str">
            <v>C9474</v>
          </cell>
          <cell r="B11092" t="str">
            <v>Inj, irinotecan liposome</v>
          </cell>
          <cell r="C11092" t="str">
            <v>CH</v>
          </cell>
          <cell r="D11092" t="str">
            <v>D</v>
          </cell>
          <cell r="E11092" t="str">
            <v/>
          </cell>
          <cell r="L11092">
            <v>42735</v>
          </cell>
          <cell r="M11092" t="str">
            <v>*</v>
          </cell>
        </row>
        <row r="11093">
          <cell r="A11093" t="str">
            <v>C9475</v>
          </cell>
          <cell r="B11093" t="str">
            <v>Injection, necitumumab</v>
          </cell>
          <cell r="C11093" t="str">
            <v>CH</v>
          </cell>
          <cell r="D11093" t="str">
            <v>D</v>
          </cell>
          <cell r="E11093" t="str">
            <v/>
          </cell>
          <cell r="L11093">
            <v>42735</v>
          </cell>
          <cell r="M11093" t="str">
            <v>*</v>
          </cell>
        </row>
        <row r="11094">
          <cell r="A11094" t="str">
            <v>C9476</v>
          </cell>
          <cell r="B11094" t="str">
            <v>Injection, daratumumab</v>
          </cell>
          <cell r="C11094" t="str">
            <v>CH</v>
          </cell>
          <cell r="D11094" t="str">
            <v>D</v>
          </cell>
          <cell r="E11094" t="str">
            <v/>
          </cell>
          <cell r="L11094">
            <v>42735</v>
          </cell>
          <cell r="M11094" t="str">
            <v>*</v>
          </cell>
        </row>
        <row r="11095">
          <cell r="A11095" t="str">
            <v>C9477</v>
          </cell>
          <cell r="B11095" t="str">
            <v>Injection, elotuzumab</v>
          </cell>
          <cell r="C11095" t="str">
            <v>CH</v>
          </cell>
          <cell r="D11095" t="str">
            <v>D</v>
          </cell>
          <cell r="E11095" t="str">
            <v/>
          </cell>
          <cell r="L11095">
            <v>42735</v>
          </cell>
          <cell r="M11095" t="str">
            <v>*</v>
          </cell>
        </row>
        <row r="11096">
          <cell r="A11096" t="str">
            <v>C9478</v>
          </cell>
          <cell r="B11096" t="str">
            <v>Injection, sebelipase alfa</v>
          </cell>
          <cell r="C11096" t="str">
            <v>CH</v>
          </cell>
          <cell r="D11096" t="str">
            <v>D</v>
          </cell>
          <cell r="E11096" t="str">
            <v/>
          </cell>
          <cell r="L11096">
            <v>42735</v>
          </cell>
          <cell r="M11096" t="str">
            <v>*</v>
          </cell>
        </row>
        <row r="11097">
          <cell r="A11097" t="str">
            <v>C9479</v>
          </cell>
          <cell r="B11097" t="str">
            <v>Instill, ciprofloxacin otic</v>
          </cell>
          <cell r="C11097" t="str">
            <v>CH</v>
          </cell>
          <cell r="D11097" t="str">
            <v>D</v>
          </cell>
          <cell r="E11097" t="str">
            <v/>
          </cell>
          <cell r="L11097">
            <v>42735</v>
          </cell>
          <cell r="M11097" t="str">
            <v>*</v>
          </cell>
        </row>
        <row r="11098">
          <cell r="A11098" t="str">
            <v>C9480</v>
          </cell>
          <cell r="B11098" t="str">
            <v>Injection, trabectedin</v>
          </cell>
          <cell r="C11098" t="str">
            <v>CH</v>
          </cell>
          <cell r="D11098" t="str">
            <v>D</v>
          </cell>
          <cell r="E11098" t="str">
            <v/>
          </cell>
          <cell r="L11098">
            <v>42735</v>
          </cell>
          <cell r="M11098" t="str">
            <v>*</v>
          </cell>
        </row>
        <row r="11099">
          <cell r="A11099" t="str">
            <v>C9481</v>
          </cell>
          <cell r="B11099" t="str">
            <v>Injection, reslizumab</v>
          </cell>
          <cell r="C11099" t="str">
            <v>CH</v>
          </cell>
          <cell r="D11099" t="str">
            <v>D</v>
          </cell>
          <cell r="E11099" t="str">
            <v/>
          </cell>
          <cell r="L11099">
            <v>42735</v>
          </cell>
          <cell r="M11099" t="str">
            <v>*</v>
          </cell>
        </row>
        <row r="11100">
          <cell r="A11100" t="str">
            <v>C9482</v>
          </cell>
          <cell r="B11100" t="str">
            <v>Sotalol hydrochloride iv</v>
          </cell>
          <cell r="C11100" t="str">
            <v>NI</v>
          </cell>
          <cell r="D11100" t="str">
            <v>G</v>
          </cell>
          <cell r="E11100" t="str">
            <v>9482</v>
          </cell>
          <cell r="G11100">
            <v>9.99</v>
          </cell>
          <cell r="H11100" t="str">
            <v>.</v>
          </cell>
          <cell r="I11100">
            <v>2</v>
          </cell>
        </row>
        <row r="11101">
          <cell r="A11101" t="str">
            <v>C9483</v>
          </cell>
          <cell r="B11101" t="str">
            <v>Injection, atezolizumab</v>
          </cell>
          <cell r="C11101" t="str">
            <v>NI</v>
          </cell>
          <cell r="D11101" t="str">
            <v>G</v>
          </cell>
          <cell r="E11101" t="str">
            <v>9483</v>
          </cell>
          <cell r="G11101">
            <v>75.760000000000005</v>
          </cell>
          <cell r="H11101" t="str">
            <v>.</v>
          </cell>
          <cell r="I11101">
            <v>15.16</v>
          </cell>
        </row>
        <row r="11102">
          <cell r="A11102" t="str">
            <v>C9497</v>
          </cell>
          <cell r="B11102" t="str">
            <v>Loxapine, inhalation powder</v>
          </cell>
          <cell r="C11102" t="str">
            <v>CH</v>
          </cell>
          <cell r="D11102" t="str">
            <v>K</v>
          </cell>
          <cell r="E11102" t="str">
            <v>9497</v>
          </cell>
          <cell r="G11102">
            <v>153.69999999999999</v>
          </cell>
          <cell r="H11102" t="str">
            <v>.</v>
          </cell>
          <cell r="I11102">
            <v>30.74</v>
          </cell>
          <cell r="J11102">
            <v>42736</v>
          </cell>
          <cell r="M11102" t="str">
            <v>*</v>
          </cell>
        </row>
        <row r="11103">
          <cell r="A11103" t="str">
            <v>C9600</v>
          </cell>
          <cell r="B11103" t="str">
            <v>Perc drug-el cor stent sing</v>
          </cell>
          <cell r="C11103" t="str">
            <v>CH</v>
          </cell>
          <cell r="D11103" t="str">
            <v>J1</v>
          </cell>
          <cell r="E11103" t="str">
            <v>5193</v>
          </cell>
          <cell r="F11103">
            <v>129.97579999999999</v>
          </cell>
          <cell r="G11103">
            <v>9748.31</v>
          </cell>
          <cell r="H11103" t="str">
            <v>.</v>
          </cell>
          <cell r="I11103">
            <v>1949.67</v>
          </cell>
          <cell r="J11103">
            <v>42736</v>
          </cell>
          <cell r="M11103" t="str">
            <v>*</v>
          </cell>
        </row>
        <row r="11104">
          <cell r="A11104" t="str">
            <v>C9601</v>
          </cell>
          <cell r="B11104" t="str">
            <v>Perc drug-el cor stent bran</v>
          </cell>
          <cell r="D11104" t="str">
            <v>N</v>
          </cell>
          <cell r="E11104" t="str">
            <v/>
          </cell>
        </row>
        <row r="11105">
          <cell r="A11105" t="str">
            <v>C9602</v>
          </cell>
          <cell r="B11105" t="str">
            <v>Perc d-e cor stent ather s</v>
          </cell>
          <cell r="C11105" t="str">
            <v>CH</v>
          </cell>
          <cell r="D11105" t="str">
            <v>J1</v>
          </cell>
          <cell r="E11105" t="str">
            <v>5194</v>
          </cell>
          <cell r="F11105">
            <v>197.0094</v>
          </cell>
          <cell r="G11105">
            <v>14775.9</v>
          </cell>
          <cell r="H11105" t="str">
            <v>.</v>
          </cell>
          <cell r="I11105">
            <v>2955.18</v>
          </cell>
          <cell r="J11105">
            <v>42736</v>
          </cell>
          <cell r="M11105" t="str">
            <v>*</v>
          </cell>
        </row>
        <row r="11106">
          <cell r="A11106" t="str">
            <v>C9603</v>
          </cell>
          <cell r="B11106" t="str">
            <v>Perc d-e cor stent ather br</v>
          </cell>
          <cell r="D11106" t="str">
            <v>N</v>
          </cell>
          <cell r="E11106" t="str">
            <v/>
          </cell>
        </row>
        <row r="11107">
          <cell r="A11107" t="str">
            <v>C9604</v>
          </cell>
          <cell r="B11107" t="str">
            <v>Perc d-e cor revasc t cabg s</v>
          </cell>
          <cell r="C11107" t="str">
            <v>CH</v>
          </cell>
          <cell r="D11107" t="str">
            <v>J1</v>
          </cell>
          <cell r="E11107" t="str">
            <v>5193</v>
          </cell>
          <cell r="F11107">
            <v>129.97579999999999</v>
          </cell>
          <cell r="G11107">
            <v>9748.31</v>
          </cell>
          <cell r="H11107" t="str">
            <v>.</v>
          </cell>
          <cell r="I11107">
            <v>1949.67</v>
          </cell>
          <cell r="J11107">
            <v>42736</v>
          </cell>
          <cell r="M11107" t="str">
            <v>*</v>
          </cell>
        </row>
        <row r="11108">
          <cell r="A11108" t="str">
            <v>C9605</v>
          </cell>
          <cell r="B11108" t="str">
            <v>Perc d-e cor revasc t cabg b</v>
          </cell>
          <cell r="D11108" t="str">
            <v>N</v>
          </cell>
          <cell r="E11108" t="str">
            <v/>
          </cell>
        </row>
        <row r="11109">
          <cell r="A11109" t="str">
            <v>C9606</v>
          </cell>
          <cell r="B11109" t="str">
            <v>Perc d-e cor revasc w ami s</v>
          </cell>
          <cell r="C11109" t="str">
            <v>CH</v>
          </cell>
          <cell r="D11109" t="str">
            <v>J1</v>
          </cell>
          <cell r="E11109" t="str">
            <v>5194</v>
          </cell>
          <cell r="F11109">
            <v>197.0094</v>
          </cell>
          <cell r="G11109">
            <v>14775.9</v>
          </cell>
          <cell r="H11109" t="str">
            <v>.</v>
          </cell>
          <cell r="I11109">
            <v>2955.18</v>
          </cell>
          <cell r="J11109">
            <v>42736</v>
          </cell>
          <cell r="M11109" t="str">
            <v>*</v>
          </cell>
        </row>
        <row r="11110">
          <cell r="A11110" t="str">
            <v>C9607</v>
          </cell>
          <cell r="B11110" t="str">
            <v>Perc d-e cor revasc chro sin</v>
          </cell>
          <cell r="C11110" t="str">
            <v>CH</v>
          </cell>
          <cell r="D11110" t="str">
            <v>J1</v>
          </cell>
          <cell r="E11110" t="str">
            <v>5194</v>
          </cell>
          <cell r="F11110">
            <v>197.0094</v>
          </cell>
          <cell r="G11110">
            <v>14775.9</v>
          </cell>
          <cell r="H11110" t="str">
            <v>.</v>
          </cell>
          <cell r="I11110">
            <v>2955.18</v>
          </cell>
          <cell r="J11110">
            <v>42736</v>
          </cell>
          <cell r="M11110" t="str">
            <v>*</v>
          </cell>
        </row>
        <row r="11111">
          <cell r="A11111" t="str">
            <v>C9608</v>
          </cell>
          <cell r="B11111" t="str">
            <v>Perc d-e cor revasc chro add</v>
          </cell>
          <cell r="D11111" t="str">
            <v>N</v>
          </cell>
          <cell r="E11111" t="str">
            <v/>
          </cell>
        </row>
        <row r="11112">
          <cell r="A11112" t="str">
            <v>C9725</v>
          </cell>
          <cell r="B11112" t="str">
            <v>Place endorectal app</v>
          </cell>
          <cell r="D11112" t="str">
            <v>T</v>
          </cell>
          <cell r="E11112" t="str">
            <v>5311</v>
          </cell>
          <cell r="F11112">
            <v>8.8985000000000003</v>
          </cell>
          <cell r="G11112">
            <v>667.4</v>
          </cell>
          <cell r="H11112" t="str">
            <v>.</v>
          </cell>
          <cell r="I11112">
            <v>133.47999999999999</v>
          </cell>
        </row>
        <row r="11113">
          <cell r="A11113" t="str">
            <v>C9726</v>
          </cell>
          <cell r="B11113" t="str">
            <v>Rxt breast appl place/remov</v>
          </cell>
          <cell r="D11113" t="str">
            <v>N</v>
          </cell>
          <cell r="E11113" t="str">
            <v/>
          </cell>
        </row>
        <row r="11114">
          <cell r="A11114" t="str">
            <v>C9727</v>
          </cell>
          <cell r="B11114" t="str">
            <v>Insert palate implants</v>
          </cell>
          <cell r="D11114" t="str">
            <v>T</v>
          </cell>
          <cell r="E11114" t="str">
            <v>5163</v>
          </cell>
          <cell r="F11114">
            <v>13.8413</v>
          </cell>
          <cell r="G11114">
            <v>1038.1099999999999</v>
          </cell>
          <cell r="H11114" t="str">
            <v>.</v>
          </cell>
          <cell r="I11114">
            <v>207.63</v>
          </cell>
        </row>
        <row r="11115">
          <cell r="A11115" t="str">
            <v>C9728</v>
          </cell>
          <cell r="B11115" t="str">
            <v>Place device/marker, non pro</v>
          </cell>
          <cell r="C11115" t="str">
            <v>CH</v>
          </cell>
          <cell r="D11115" t="str">
            <v>S</v>
          </cell>
          <cell r="E11115" t="str">
            <v>5613</v>
          </cell>
          <cell r="F11115">
            <v>14.2104</v>
          </cell>
          <cell r="G11115">
            <v>1065.79</v>
          </cell>
          <cell r="H11115" t="str">
            <v>.</v>
          </cell>
          <cell r="I11115">
            <v>213.16</v>
          </cell>
          <cell r="J11115">
            <v>42736</v>
          </cell>
          <cell r="M11115" t="str">
            <v>*</v>
          </cell>
        </row>
        <row r="11116">
          <cell r="A11116" t="str">
            <v>C9733</v>
          </cell>
          <cell r="B11116" t="str">
            <v>Non-ophthalmic fva</v>
          </cell>
          <cell r="C11116" t="str">
            <v>CH</v>
          </cell>
          <cell r="D11116" t="str">
            <v>Q2</v>
          </cell>
          <cell r="E11116" t="str">
            <v>5523</v>
          </cell>
          <cell r="F11116">
            <v>3.0108000000000001</v>
          </cell>
          <cell r="G11116">
            <v>225.81</v>
          </cell>
          <cell r="H11116" t="str">
            <v>.</v>
          </cell>
          <cell r="I11116">
            <v>45.17</v>
          </cell>
          <cell r="J11116">
            <v>42736</v>
          </cell>
          <cell r="M11116" t="str">
            <v>*</v>
          </cell>
        </row>
        <row r="11117">
          <cell r="A11117" t="str">
            <v>C9734</v>
          </cell>
          <cell r="B11117" t="str">
            <v>U/s trtmt, not leiomyomata</v>
          </cell>
          <cell r="C11117" t="str">
            <v xml:space="preserve">CH </v>
          </cell>
          <cell r="D11117" t="str">
            <v>J1</v>
          </cell>
          <cell r="E11117" t="str">
            <v>5114</v>
          </cell>
          <cell r="F11117">
            <v>69.590599999999995</v>
          </cell>
          <cell r="G11117">
            <v>5219.3599999999997</v>
          </cell>
          <cell r="H11117" t="str">
            <v>.</v>
          </cell>
          <cell r="I11117">
            <v>1043.8800000000001</v>
          </cell>
          <cell r="J11117">
            <v>42736</v>
          </cell>
          <cell r="M11117" t="str">
            <v>*</v>
          </cell>
        </row>
        <row r="11118">
          <cell r="A11118" t="str">
            <v>C9739</v>
          </cell>
          <cell r="B11118" t="str">
            <v>Cystoscopy prostatic imp 1-3</v>
          </cell>
          <cell r="D11118" t="str">
            <v>J1</v>
          </cell>
          <cell r="E11118" t="str">
            <v>5375</v>
          </cell>
          <cell r="F11118">
            <v>46.433300000000003</v>
          </cell>
          <cell r="G11118">
            <v>3482.54</v>
          </cell>
          <cell r="H11118" t="str">
            <v>.</v>
          </cell>
          <cell r="I11118">
            <v>696.51</v>
          </cell>
        </row>
        <row r="11119">
          <cell r="A11119" t="str">
            <v>C9740</v>
          </cell>
          <cell r="B11119" t="str">
            <v>Cysto impl 4 or more</v>
          </cell>
          <cell r="C11119" t="str">
            <v>CH</v>
          </cell>
          <cell r="D11119" t="str">
            <v>J1</v>
          </cell>
          <cell r="E11119" t="str">
            <v>5376</v>
          </cell>
          <cell r="F11119">
            <v>99.325599999999994</v>
          </cell>
          <cell r="G11119">
            <v>7449.52</v>
          </cell>
          <cell r="H11119" t="str">
            <v>.</v>
          </cell>
          <cell r="I11119">
            <v>1489.91</v>
          </cell>
          <cell r="J11119">
            <v>42736</v>
          </cell>
          <cell r="M11119" t="str">
            <v>*</v>
          </cell>
        </row>
        <row r="11120">
          <cell r="A11120" t="str">
            <v>C9741</v>
          </cell>
          <cell r="B11120" t="str">
            <v>Impl pressure sensor w/angio         </v>
          </cell>
          <cell r="C11120" t="str">
            <v>CH</v>
          </cell>
          <cell r="D11120" t="str">
            <v>J1</v>
          </cell>
          <cell r="E11120" t="str">
            <v>5200</v>
          </cell>
          <cell r="F11120">
            <v>393.39620000000002</v>
          </cell>
          <cell r="G11120">
            <v>29505.11</v>
          </cell>
          <cell r="H11120">
            <v>9077.4</v>
          </cell>
          <cell r="I11120">
            <v>5901.03</v>
          </cell>
          <cell r="J11120">
            <v>42736</v>
          </cell>
          <cell r="M11120" t="str">
            <v>*</v>
          </cell>
        </row>
        <row r="11121">
          <cell r="A11121" t="str">
            <v>C9742</v>
          </cell>
          <cell r="B11121" t="str">
            <v>Laryngoscopy with injection</v>
          </cell>
          <cell r="C11121" t="str">
            <v xml:space="preserve">CH </v>
          </cell>
          <cell r="D11121" t="str">
            <v>D</v>
          </cell>
          <cell r="E11121" t="str">
            <v/>
          </cell>
          <cell r="L11121">
            <v>42735</v>
          </cell>
          <cell r="M11121" t="str">
            <v>*</v>
          </cell>
        </row>
        <row r="11122">
          <cell r="A11122" t="str">
            <v>C9743</v>
          </cell>
          <cell r="B11122" t="str">
            <v>Bulking/spacer material impl</v>
          </cell>
          <cell r="C11122" t="str">
            <v>CH</v>
          </cell>
          <cell r="D11122" t="str">
            <v>D</v>
          </cell>
          <cell r="E11122" t="str">
            <v/>
          </cell>
          <cell r="L11122">
            <v>42735</v>
          </cell>
          <cell r="M11122" t="str">
            <v>*</v>
          </cell>
        </row>
        <row r="11123">
          <cell r="A11123" t="str">
            <v>C9744</v>
          </cell>
          <cell r="B11123" t="str">
            <v>Abd us w/contrast</v>
          </cell>
          <cell r="C11123" t="str">
            <v>NI</v>
          </cell>
          <cell r="D11123" t="str">
            <v>S</v>
          </cell>
          <cell r="E11123" t="str">
            <v>5571</v>
          </cell>
          <cell r="F11123">
            <v>3.532</v>
          </cell>
          <cell r="G11123">
            <v>264.89999999999998</v>
          </cell>
          <cell r="H11123" t="str">
            <v>.</v>
          </cell>
          <cell r="I11123">
            <v>52.98</v>
          </cell>
        </row>
        <row r="11124">
          <cell r="A11124" t="str">
            <v>C9800</v>
          </cell>
          <cell r="B11124" t="str">
            <v>Dermal filler inj px/suppl</v>
          </cell>
          <cell r="C11124" t="str">
            <v>CH</v>
          </cell>
          <cell r="D11124" t="str">
            <v>D</v>
          </cell>
          <cell r="E11124" t="str">
            <v/>
          </cell>
          <cell r="L11124">
            <v>42735</v>
          </cell>
          <cell r="M11124" t="str">
            <v>*</v>
          </cell>
        </row>
        <row r="11125">
          <cell r="A11125" t="str">
            <v>C9898</v>
          </cell>
          <cell r="B11125" t="str">
            <v>Inpnt stay radiolabeled item</v>
          </cell>
          <cell r="D11125" t="str">
            <v>N</v>
          </cell>
          <cell r="E11125" t="str">
            <v/>
          </cell>
        </row>
        <row r="11126">
          <cell r="A11126" t="str">
            <v>C9899</v>
          </cell>
          <cell r="B11126" t="str">
            <v>Inpt implant pros dev,no cov</v>
          </cell>
          <cell r="D11126" t="str">
            <v>A</v>
          </cell>
          <cell r="E11126" t="str">
            <v/>
          </cell>
        </row>
        <row r="11127">
          <cell r="A11127" t="str">
            <v>D0120</v>
          </cell>
          <cell r="B11127" t="str">
            <v>Periodic oral evaluation</v>
          </cell>
          <cell r="D11127" t="str">
            <v>E1</v>
          </cell>
          <cell r="E11127" t="str">
            <v/>
          </cell>
        </row>
        <row r="11128">
          <cell r="A11128" t="str">
            <v>D0140</v>
          </cell>
          <cell r="B11128" t="str">
            <v>Limit oral eval problm focus</v>
          </cell>
          <cell r="D11128" t="str">
            <v>E1</v>
          </cell>
          <cell r="E11128" t="str">
            <v/>
          </cell>
        </row>
        <row r="11129">
          <cell r="A11129" t="str">
            <v>D0145</v>
          </cell>
          <cell r="B11129" t="str">
            <v>Oral evaluation, pt &lt; 3yrs</v>
          </cell>
          <cell r="D11129" t="str">
            <v>E1</v>
          </cell>
          <cell r="E11129" t="str">
            <v/>
          </cell>
        </row>
        <row r="11130">
          <cell r="A11130" t="str">
            <v>D0150</v>
          </cell>
          <cell r="B11130" t="str">
            <v>Comprehensve oral evaluation</v>
          </cell>
          <cell r="D11130" t="str">
            <v>S</v>
          </cell>
          <cell r="E11130" t="str">
            <v>5871</v>
          </cell>
          <cell r="F11130">
            <v>6.8380000000000001</v>
          </cell>
          <cell r="G11130">
            <v>512.86</v>
          </cell>
          <cell r="H11130" t="str">
            <v>.</v>
          </cell>
          <cell r="I11130">
            <v>102.58</v>
          </cell>
        </row>
        <row r="11131">
          <cell r="A11131" t="str">
            <v>D0160</v>
          </cell>
          <cell r="B11131" t="str">
            <v>Extensv oral eval prob focus</v>
          </cell>
          <cell r="D11131" t="str">
            <v>E1</v>
          </cell>
          <cell r="E11131" t="str">
            <v/>
          </cell>
        </row>
        <row r="11132">
          <cell r="A11132" t="str">
            <v>D0170</v>
          </cell>
          <cell r="B11132" t="str">
            <v>Re-eval,est pt,problem focus</v>
          </cell>
          <cell r="D11132" t="str">
            <v>E1</v>
          </cell>
          <cell r="E11132" t="str">
            <v/>
          </cell>
        </row>
        <row r="11133">
          <cell r="A11133" t="str">
            <v>D0171</v>
          </cell>
          <cell r="B11133" t="str">
            <v>Re-eval post-op visit</v>
          </cell>
          <cell r="D11133" t="str">
            <v>E1</v>
          </cell>
          <cell r="E11133" t="str">
            <v/>
          </cell>
        </row>
        <row r="11134">
          <cell r="A11134" t="str">
            <v>D0180</v>
          </cell>
          <cell r="B11134" t="str">
            <v>Comp periodontal evaluation</v>
          </cell>
          <cell r="D11134" t="str">
            <v>E1</v>
          </cell>
          <cell r="E11134" t="str">
            <v/>
          </cell>
        </row>
        <row r="11135">
          <cell r="A11135" t="str">
            <v>D0190</v>
          </cell>
          <cell r="B11135" t="str">
            <v>Screening of a patient</v>
          </cell>
          <cell r="D11135" t="str">
            <v>E1</v>
          </cell>
          <cell r="E11135" t="str">
            <v/>
          </cell>
        </row>
        <row r="11136">
          <cell r="A11136" t="str">
            <v>D0191</v>
          </cell>
          <cell r="B11136" t="str">
            <v>Assessment of a patient</v>
          </cell>
          <cell r="D11136" t="str">
            <v>E1</v>
          </cell>
          <cell r="E11136" t="str">
            <v/>
          </cell>
        </row>
        <row r="11137">
          <cell r="A11137" t="str">
            <v>D0210</v>
          </cell>
          <cell r="B11137" t="str">
            <v>Intraor complete film series</v>
          </cell>
          <cell r="D11137" t="str">
            <v>E1</v>
          </cell>
          <cell r="E11137" t="str">
            <v/>
          </cell>
        </row>
        <row r="11138">
          <cell r="A11138" t="str">
            <v>D0220</v>
          </cell>
          <cell r="B11138" t="str">
            <v>Intraoral periapical first</v>
          </cell>
          <cell r="D11138" t="str">
            <v>E1</v>
          </cell>
          <cell r="E11138" t="str">
            <v/>
          </cell>
        </row>
        <row r="11139">
          <cell r="A11139" t="str">
            <v>D0230</v>
          </cell>
          <cell r="B11139" t="str">
            <v>Intraoral periapical ea add</v>
          </cell>
          <cell r="D11139" t="str">
            <v>E1</v>
          </cell>
          <cell r="E11139" t="str">
            <v/>
          </cell>
        </row>
        <row r="11140">
          <cell r="A11140" t="str">
            <v>D0240</v>
          </cell>
          <cell r="B11140" t="str">
            <v>Intraoral occlusal film</v>
          </cell>
          <cell r="D11140" t="str">
            <v>S</v>
          </cell>
          <cell r="E11140" t="str">
            <v>5871</v>
          </cell>
          <cell r="F11140">
            <v>6.8380000000000001</v>
          </cell>
          <cell r="G11140">
            <v>512.86</v>
          </cell>
          <cell r="H11140" t="str">
            <v>.</v>
          </cell>
          <cell r="I11140">
            <v>102.58</v>
          </cell>
        </row>
        <row r="11141">
          <cell r="A11141" t="str">
            <v>D0250</v>
          </cell>
          <cell r="B11141" t="str">
            <v>Extraoral 2d project image</v>
          </cell>
          <cell r="D11141" t="str">
            <v>S</v>
          </cell>
          <cell r="E11141" t="str">
            <v>5871</v>
          </cell>
          <cell r="F11141">
            <v>6.8380000000000001</v>
          </cell>
          <cell r="G11141">
            <v>512.86</v>
          </cell>
          <cell r="H11141" t="str">
            <v>.</v>
          </cell>
          <cell r="I11141">
            <v>102.58</v>
          </cell>
        </row>
        <row r="11142">
          <cell r="A11142" t="str">
            <v>D0251</v>
          </cell>
          <cell r="B11142" t="str">
            <v>Extraoral posterior image</v>
          </cell>
          <cell r="D11142" t="str">
            <v>Q1</v>
          </cell>
          <cell r="E11142" t="str">
            <v>5521</v>
          </cell>
          <cell r="F11142">
            <v>0.79779999999999995</v>
          </cell>
          <cell r="G11142">
            <v>59.84</v>
          </cell>
          <cell r="H11142" t="str">
            <v>.</v>
          </cell>
          <cell r="I11142">
            <v>11.97</v>
          </cell>
        </row>
        <row r="11143">
          <cell r="A11143" t="str">
            <v>D0270</v>
          </cell>
          <cell r="B11143" t="str">
            <v>Dental bitewing single image</v>
          </cell>
          <cell r="D11143" t="str">
            <v>S</v>
          </cell>
          <cell r="E11143" t="str">
            <v>5871</v>
          </cell>
          <cell r="F11143">
            <v>6.8380000000000001</v>
          </cell>
          <cell r="G11143">
            <v>512.86</v>
          </cell>
          <cell r="H11143" t="str">
            <v>.</v>
          </cell>
          <cell r="I11143">
            <v>102.58</v>
          </cell>
        </row>
        <row r="11144">
          <cell r="A11144" t="str">
            <v>D0272</v>
          </cell>
          <cell r="B11144" t="str">
            <v>Dental bitewings two images</v>
          </cell>
          <cell r="D11144" t="str">
            <v>S</v>
          </cell>
          <cell r="E11144" t="str">
            <v>5871</v>
          </cell>
          <cell r="F11144">
            <v>6.8380000000000001</v>
          </cell>
          <cell r="G11144">
            <v>512.86</v>
          </cell>
          <cell r="H11144" t="str">
            <v>.</v>
          </cell>
          <cell r="I11144">
            <v>102.58</v>
          </cell>
        </row>
        <row r="11145">
          <cell r="A11145" t="str">
            <v>D0273</v>
          </cell>
          <cell r="B11145" t="str">
            <v>Bitewings - three images</v>
          </cell>
          <cell r="D11145" t="str">
            <v>E1</v>
          </cell>
          <cell r="E11145" t="str">
            <v/>
          </cell>
        </row>
        <row r="11146">
          <cell r="A11146" t="str">
            <v>D0274</v>
          </cell>
          <cell r="B11146" t="str">
            <v>Bitewings four images</v>
          </cell>
          <cell r="D11146" t="str">
            <v>S</v>
          </cell>
          <cell r="E11146" t="str">
            <v>5871</v>
          </cell>
          <cell r="F11146">
            <v>6.8380000000000001</v>
          </cell>
          <cell r="G11146">
            <v>512.86</v>
          </cell>
          <cell r="H11146" t="str">
            <v>.</v>
          </cell>
          <cell r="I11146">
            <v>102.58</v>
          </cell>
        </row>
        <row r="11147">
          <cell r="A11147" t="str">
            <v>D0277</v>
          </cell>
          <cell r="B11147" t="str">
            <v>Vert bitewings 7 to 8 images</v>
          </cell>
          <cell r="D11147" t="str">
            <v>S</v>
          </cell>
          <cell r="E11147" t="str">
            <v>5871</v>
          </cell>
          <cell r="F11147">
            <v>6.8380000000000001</v>
          </cell>
          <cell r="G11147">
            <v>512.86</v>
          </cell>
          <cell r="H11147" t="str">
            <v>.</v>
          </cell>
          <cell r="I11147">
            <v>102.58</v>
          </cell>
        </row>
        <row r="11148">
          <cell r="A11148" t="str">
            <v>D0290</v>
          </cell>
          <cell r="B11148" t="str">
            <v>Skull/facial bone image</v>
          </cell>
          <cell r="C11148" t="str">
            <v>CH</v>
          </cell>
          <cell r="D11148" t="str">
            <v>D</v>
          </cell>
          <cell r="E11148" t="str">
            <v/>
          </cell>
          <cell r="L11148">
            <v>42735</v>
          </cell>
          <cell r="M11148" t="str">
            <v>*</v>
          </cell>
        </row>
        <row r="11149">
          <cell r="A11149" t="str">
            <v>D0310</v>
          </cell>
          <cell r="B11149" t="str">
            <v>Dental saliography</v>
          </cell>
          <cell r="D11149" t="str">
            <v>E1</v>
          </cell>
          <cell r="E11149" t="str">
            <v/>
          </cell>
        </row>
        <row r="11150">
          <cell r="A11150" t="str">
            <v>D0320</v>
          </cell>
          <cell r="B11150" t="str">
            <v>Dental tmj arthrogram incl i</v>
          </cell>
          <cell r="D11150" t="str">
            <v>E1</v>
          </cell>
          <cell r="E11150" t="str">
            <v/>
          </cell>
        </row>
        <row r="11151">
          <cell r="A11151" t="str">
            <v>D0321</v>
          </cell>
          <cell r="B11151" t="str">
            <v>Other tmj images by report</v>
          </cell>
          <cell r="D11151" t="str">
            <v>E1</v>
          </cell>
          <cell r="E11151" t="str">
            <v/>
          </cell>
        </row>
        <row r="11152">
          <cell r="A11152" t="str">
            <v>D0322</v>
          </cell>
          <cell r="B11152" t="str">
            <v>Dental tomographic survey</v>
          </cell>
          <cell r="D11152" t="str">
            <v>E1</v>
          </cell>
          <cell r="E11152" t="str">
            <v/>
          </cell>
        </row>
        <row r="11153">
          <cell r="A11153" t="str">
            <v>D0330</v>
          </cell>
          <cell r="B11153" t="str">
            <v>Panoramic image</v>
          </cell>
          <cell r="D11153" t="str">
            <v>E1</v>
          </cell>
          <cell r="E11153" t="str">
            <v/>
          </cell>
        </row>
        <row r="11154">
          <cell r="A11154" t="str">
            <v>D0340</v>
          </cell>
          <cell r="B11154" t="str">
            <v>2d cephalometric image</v>
          </cell>
          <cell r="D11154" t="str">
            <v>E1</v>
          </cell>
          <cell r="E11154" t="str">
            <v/>
          </cell>
        </row>
        <row r="11155">
          <cell r="A11155" t="str">
            <v>D0350</v>
          </cell>
          <cell r="B11155" t="str">
            <v>Oral/facial photo images</v>
          </cell>
          <cell r="D11155" t="str">
            <v>E1</v>
          </cell>
          <cell r="E11155" t="str">
            <v/>
          </cell>
        </row>
        <row r="11156">
          <cell r="A11156" t="str">
            <v>D0351</v>
          </cell>
          <cell r="B11156" t="str">
            <v>3d photographic image</v>
          </cell>
          <cell r="D11156" t="str">
            <v>E1</v>
          </cell>
          <cell r="E11156" t="str">
            <v/>
          </cell>
        </row>
        <row r="11157">
          <cell r="A11157" t="str">
            <v>D0364</v>
          </cell>
          <cell r="B11157" t="str">
            <v>Cone beam ct capt &amp; interp</v>
          </cell>
          <cell r="D11157" t="str">
            <v>E1</v>
          </cell>
          <cell r="E11157" t="str">
            <v/>
          </cell>
        </row>
        <row r="11158">
          <cell r="A11158" t="str">
            <v>D0365</v>
          </cell>
          <cell r="B11158" t="str">
            <v>Cone beam ct interprete man</v>
          </cell>
          <cell r="D11158" t="str">
            <v>E1</v>
          </cell>
          <cell r="E11158" t="str">
            <v/>
          </cell>
        </row>
        <row r="11159">
          <cell r="A11159" t="str">
            <v>D0366</v>
          </cell>
          <cell r="B11159" t="str">
            <v>Cone beam ct interprete max</v>
          </cell>
          <cell r="D11159" t="str">
            <v>E1</v>
          </cell>
          <cell r="E11159" t="str">
            <v/>
          </cell>
        </row>
        <row r="11160">
          <cell r="A11160" t="str">
            <v>D0367</v>
          </cell>
          <cell r="B11160" t="str">
            <v>Cone beam ct interp both jaw</v>
          </cell>
          <cell r="D11160" t="str">
            <v>E1</v>
          </cell>
          <cell r="E11160" t="str">
            <v/>
          </cell>
        </row>
        <row r="11161">
          <cell r="A11161" t="str">
            <v>D0368</v>
          </cell>
          <cell r="B11161" t="str">
            <v>Cone beam ct interprete tmj</v>
          </cell>
          <cell r="D11161" t="str">
            <v>E1</v>
          </cell>
          <cell r="E11161" t="str">
            <v/>
          </cell>
        </row>
        <row r="11162">
          <cell r="A11162" t="str">
            <v>D0369</v>
          </cell>
          <cell r="B11162" t="str">
            <v>Max mri capture &amp; interprete</v>
          </cell>
          <cell r="D11162" t="str">
            <v>E1</v>
          </cell>
          <cell r="E11162" t="str">
            <v/>
          </cell>
        </row>
        <row r="11163">
          <cell r="A11163" t="str">
            <v>D0370</v>
          </cell>
          <cell r="B11163" t="str">
            <v>Max ultrasound capt &amp; interp</v>
          </cell>
          <cell r="D11163" t="str">
            <v>E1</v>
          </cell>
          <cell r="E11163" t="str">
            <v/>
          </cell>
        </row>
        <row r="11164">
          <cell r="A11164" t="str">
            <v>D0371</v>
          </cell>
          <cell r="B11164" t="str">
            <v>Sialoendoscopy capt &amp; interp</v>
          </cell>
          <cell r="D11164" t="str">
            <v>E1</v>
          </cell>
          <cell r="E11164" t="str">
            <v/>
          </cell>
        </row>
        <row r="11165">
          <cell r="A11165" t="str">
            <v>D0380</v>
          </cell>
          <cell r="B11165" t="str">
            <v>Cone beam ct capture limited</v>
          </cell>
          <cell r="D11165" t="str">
            <v>E1</v>
          </cell>
          <cell r="E11165" t="str">
            <v/>
          </cell>
        </row>
        <row r="11166">
          <cell r="A11166" t="str">
            <v>D0381</v>
          </cell>
          <cell r="B11166" t="str">
            <v>Cone beam ct capt mandible</v>
          </cell>
          <cell r="D11166" t="str">
            <v>E1</v>
          </cell>
          <cell r="E11166" t="str">
            <v/>
          </cell>
        </row>
        <row r="11167">
          <cell r="A11167" t="str">
            <v>D0382</v>
          </cell>
          <cell r="B11167" t="str">
            <v>Cone beam ct capt maxilla</v>
          </cell>
          <cell r="D11167" t="str">
            <v>E1</v>
          </cell>
          <cell r="E11167" t="str">
            <v/>
          </cell>
        </row>
        <row r="11168">
          <cell r="A11168" t="str">
            <v>D0383</v>
          </cell>
          <cell r="B11168" t="str">
            <v>Cone beam ct both jaws</v>
          </cell>
          <cell r="D11168" t="str">
            <v>E1</v>
          </cell>
          <cell r="E11168" t="str">
            <v/>
          </cell>
        </row>
        <row r="11169">
          <cell r="A11169" t="str">
            <v>D0384</v>
          </cell>
          <cell r="B11169" t="str">
            <v>Cone beam ct capture tmj</v>
          </cell>
          <cell r="D11169" t="str">
            <v>E1</v>
          </cell>
          <cell r="E11169" t="str">
            <v/>
          </cell>
        </row>
        <row r="11170">
          <cell r="A11170" t="str">
            <v>D0385</v>
          </cell>
          <cell r="B11170" t="str">
            <v>Max mri image capture</v>
          </cell>
          <cell r="D11170" t="str">
            <v>E1</v>
          </cell>
          <cell r="E11170" t="str">
            <v/>
          </cell>
        </row>
        <row r="11171">
          <cell r="A11171" t="str">
            <v>D0386</v>
          </cell>
          <cell r="B11171" t="str">
            <v>Max ultrasound image capture</v>
          </cell>
          <cell r="D11171" t="str">
            <v>E1</v>
          </cell>
          <cell r="E11171" t="str">
            <v/>
          </cell>
        </row>
        <row r="11172">
          <cell r="A11172" t="str">
            <v>D0391</v>
          </cell>
          <cell r="B11172" t="str">
            <v>Imterprete diagnostic image</v>
          </cell>
          <cell r="D11172" t="str">
            <v>E1</v>
          </cell>
          <cell r="E11172" t="str">
            <v/>
          </cell>
        </row>
        <row r="11173">
          <cell r="A11173" t="str">
            <v>D0393</v>
          </cell>
          <cell r="B11173" t="str">
            <v>Trtmnt simulation 3d image</v>
          </cell>
          <cell r="D11173" t="str">
            <v>E1</v>
          </cell>
          <cell r="E11173" t="str">
            <v/>
          </cell>
        </row>
        <row r="11174">
          <cell r="A11174" t="str">
            <v>D0394</v>
          </cell>
          <cell r="B11174" t="str">
            <v>Digital sub 2 or more images</v>
          </cell>
          <cell r="D11174" t="str">
            <v>E1</v>
          </cell>
          <cell r="E11174" t="str">
            <v/>
          </cell>
        </row>
        <row r="11175">
          <cell r="A11175" t="str">
            <v>D0395</v>
          </cell>
          <cell r="B11175" t="str">
            <v>Fusion 2 or more 3d images</v>
          </cell>
          <cell r="D11175" t="str">
            <v>E1</v>
          </cell>
          <cell r="E11175" t="str">
            <v/>
          </cell>
        </row>
        <row r="11176">
          <cell r="A11176" t="str">
            <v>D0414</v>
          </cell>
          <cell r="B11176" t="str">
            <v>Lab process microbial spec</v>
          </cell>
          <cell r="C11176" t="str">
            <v>NI</v>
          </cell>
          <cell r="D11176" t="str">
            <v>E1</v>
          </cell>
          <cell r="E11176" t="str">
            <v/>
          </cell>
          <cell r="K11176">
            <v>42736</v>
          </cell>
          <cell r="M11176" t="str">
            <v>*</v>
          </cell>
        </row>
        <row r="11177">
          <cell r="A11177" t="str">
            <v>D0415</v>
          </cell>
          <cell r="B11177" t="str">
            <v>Collection of microorganisms</v>
          </cell>
          <cell r="D11177" t="str">
            <v>E1</v>
          </cell>
          <cell r="E11177" t="str">
            <v/>
          </cell>
        </row>
        <row r="11178">
          <cell r="A11178" t="str">
            <v>D0416</v>
          </cell>
          <cell r="B11178" t="str">
            <v>Viral culture</v>
          </cell>
          <cell r="D11178" t="str">
            <v>B</v>
          </cell>
          <cell r="E11178" t="str">
            <v/>
          </cell>
        </row>
        <row r="11179">
          <cell r="A11179" t="str">
            <v>D0417</v>
          </cell>
          <cell r="B11179" t="str">
            <v>Collect &amp; prep saliva sample</v>
          </cell>
          <cell r="D11179" t="str">
            <v>E1</v>
          </cell>
          <cell r="E11179" t="str">
            <v/>
          </cell>
        </row>
        <row r="11180">
          <cell r="A11180" t="str">
            <v>D0418</v>
          </cell>
          <cell r="B11180" t="str">
            <v>Analysis of saliva sample</v>
          </cell>
          <cell r="D11180" t="str">
            <v>E1</v>
          </cell>
          <cell r="E11180" t="str">
            <v/>
          </cell>
        </row>
        <row r="11181">
          <cell r="A11181" t="str">
            <v>D0422</v>
          </cell>
          <cell r="B11181" t="str">
            <v>Collect &amp; prep genetic samp</v>
          </cell>
          <cell r="D11181" t="str">
            <v>E1</v>
          </cell>
          <cell r="E11181" t="str">
            <v/>
          </cell>
        </row>
        <row r="11182">
          <cell r="A11182" t="str">
            <v>D0423</v>
          </cell>
          <cell r="B11182" t="str">
            <v>Genetic test spec analysis</v>
          </cell>
          <cell r="D11182" t="str">
            <v>E1</v>
          </cell>
          <cell r="E11182" t="str">
            <v/>
          </cell>
        </row>
        <row r="11183">
          <cell r="A11183" t="str">
            <v>D0425</v>
          </cell>
          <cell r="B11183" t="str">
            <v>Caries susceptibility test</v>
          </cell>
          <cell r="D11183" t="str">
            <v>E1</v>
          </cell>
          <cell r="E11183" t="str">
            <v/>
          </cell>
        </row>
        <row r="11184">
          <cell r="A11184" t="str">
            <v>D0431</v>
          </cell>
          <cell r="B11184" t="str">
            <v>Diag tst detect mucos abnorm</v>
          </cell>
          <cell r="D11184" t="str">
            <v>B</v>
          </cell>
          <cell r="E11184" t="str">
            <v/>
          </cell>
        </row>
        <row r="11185">
          <cell r="A11185" t="str">
            <v>D0460</v>
          </cell>
          <cell r="B11185" t="str">
            <v>Pulp vitality test</v>
          </cell>
          <cell r="D11185" t="str">
            <v>S</v>
          </cell>
          <cell r="E11185" t="str">
            <v>5871</v>
          </cell>
          <cell r="F11185">
            <v>6.8380000000000001</v>
          </cell>
          <cell r="G11185">
            <v>512.86</v>
          </cell>
          <cell r="H11185" t="str">
            <v>.</v>
          </cell>
          <cell r="I11185">
            <v>102.58</v>
          </cell>
        </row>
        <row r="11186">
          <cell r="A11186" t="str">
            <v>D0470</v>
          </cell>
          <cell r="B11186" t="str">
            <v>Diagnostic casts</v>
          </cell>
          <cell r="D11186" t="str">
            <v>E1</v>
          </cell>
          <cell r="E11186" t="str">
            <v/>
          </cell>
        </row>
        <row r="11187">
          <cell r="A11187" t="str">
            <v>D0472</v>
          </cell>
          <cell r="B11187" t="str">
            <v>Gross exam, prep &amp; report</v>
          </cell>
          <cell r="D11187" t="str">
            <v>B</v>
          </cell>
          <cell r="E11187" t="str">
            <v/>
          </cell>
        </row>
        <row r="11188">
          <cell r="A11188" t="str">
            <v>D0473</v>
          </cell>
          <cell r="B11188" t="str">
            <v>Micro exam, prep &amp; report</v>
          </cell>
          <cell r="D11188" t="str">
            <v>B</v>
          </cell>
          <cell r="E11188" t="str">
            <v/>
          </cell>
        </row>
        <row r="11189">
          <cell r="A11189" t="str">
            <v>D0474</v>
          </cell>
          <cell r="B11189" t="str">
            <v>Micro w exam of surg margins</v>
          </cell>
          <cell r="D11189" t="str">
            <v>B</v>
          </cell>
          <cell r="E11189" t="str">
            <v/>
          </cell>
        </row>
        <row r="11190">
          <cell r="A11190" t="str">
            <v>D0475</v>
          </cell>
          <cell r="B11190" t="str">
            <v>Decalcification procedure</v>
          </cell>
          <cell r="D11190" t="str">
            <v>B</v>
          </cell>
          <cell r="E11190" t="str">
            <v/>
          </cell>
        </row>
        <row r="11191">
          <cell r="A11191" t="str">
            <v>D0476</v>
          </cell>
          <cell r="B11191" t="str">
            <v>Spec stains for microorganis</v>
          </cell>
          <cell r="D11191" t="str">
            <v>B</v>
          </cell>
          <cell r="E11191" t="str">
            <v/>
          </cell>
        </row>
        <row r="11192">
          <cell r="A11192" t="str">
            <v>D0477</v>
          </cell>
          <cell r="B11192" t="str">
            <v>Spec stains not for microorg</v>
          </cell>
          <cell r="D11192" t="str">
            <v>B</v>
          </cell>
          <cell r="E11192" t="str">
            <v/>
          </cell>
        </row>
        <row r="11193">
          <cell r="A11193" t="str">
            <v>D0478</v>
          </cell>
          <cell r="B11193" t="str">
            <v>Immunohistochemical stains</v>
          </cell>
          <cell r="D11193" t="str">
            <v>B</v>
          </cell>
          <cell r="E11193" t="str">
            <v/>
          </cell>
        </row>
        <row r="11194">
          <cell r="A11194" t="str">
            <v>D0479</v>
          </cell>
          <cell r="B11194" t="str">
            <v>Tissue in-situ hybridization</v>
          </cell>
          <cell r="D11194" t="str">
            <v>B</v>
          </cell>
          <cell r="E11194" t="str">
            <v/>
          </cell>
        </row>
        <row r="11195">
          <cell r="A11195" t="str">
            <v>D0480</v>
          </cell>
          <cell r="B11195" t="str">
            <v>Cytopath smear prep &amp; report</v>
          </cell>
          <cell r="D11195" t="str">
            <v>B</v>
          </cell>
          <cell r="E11195" t="str">
            <v/>
          </cell>
        </row>
        <row r="11196">
          <cell r="A11196" t="str">
            <v>D0481</v>
          </cell>
          <cell r="B11196" t="str">
            <v>Electron microscopy</v>
          </cell>
          <cell r="D11196" t="str">
            <v>B</v>
          </cell>
          <cell r="E11196" t="str">
            <v/>
          </cell>
        </row>
        <row r="11197">
          <cell r="A11197" t="str">
            <v>D0482</v>
          </cell>
          <cell r="B11197" t="str">
            <v>Direct immunofluorescence</v>
          </cell>
          <cell r="D11197" t="str">
            <v>B</v>
          </cell>
          <cell r="E11197" t="str">
            <v/>
          </cell>
        </row>
        <row r="11198">
          <cell r="A11198" t="str">
            <v>D0483</v>
          </cell>
          <cell r="B11198" t="str">
            <v>Indirect immunofluorescence</v>
          </cell>
          <cell r="D11198" t="str">
            <v>B</v>
          </cell>
          <cell r="E11198" t="str">
            <v/>
          </cell>
        </row>
        <row r="11199">
          <cell r="A11199" t="str">
            <v>D0484</v>
          </cell>
          <cell r="B11199" t="str">
            <v>Consult slides prep elsewher</v>
          </cell>
          <cell r="D11199" t="str">
            <v>B</v>
          </cell>
          <cell r="E11199" t="str">
            <v/>
          </cell>
        </row>
        <row r="11200">
          <cell r="A11200" t="str">
            <v>D0485</v>
          </cell>
          <cell r="B11200" t="str">
            <v>Consult inc prep of slides</v>
          </cell>
          <cell r="D11200" t="str">
            <v>B</v>
          </cell>
          <cell r="E11200" t="str">
            <v/>
          </cell>
        </row>
        <row r="11201">
          <cell r="A11201" t="str">
            <v>D0486</v>
          </cell>
          <cell r="B11201" t="str">
            <v>Access of transep cytol samp</v>
          </cell>
          <cell r="D11201" t="str">
            <v>E1</v>
          </cell>
          <cell r="E11201" t="str">
            <v/>
          </cell>
        </row>
        <row r="11202">
          <cell r="A11202" t="str">
            <v>D0502</v>
          </cell>
          <cell r="B11202" t="str">
            <v>Other oral pathology procedu</v>
          </cell>
          <cell r="D11202" t="str">
            <v>B</v>
          </cell>
          <cell r="E11202" t="str">
            <v/>
          </cell>
        </row>
        <row r="11203">
          <cell r="A11203" t="str">
            <v>D0600</v>
          </cell>
          <cell r="B11203" t="str">
            <v>Non-ionizing diag proc</v>
          </cell>
          <cell r="C11203" t="str">
            <v>NI</v>
          </cell>
          <cell r="D11203" t="str">
            <v>S</v>
          </cell>
          <cell r="E11203" t="str">
            <v>5871</v>
          </cell>
          <cell r="F11203">
            <v>6.8380000000000001</v>
          </cell>
          <cell r="G11203">
            <v>512.86</v>
          </cell>
          <cell r="H11203" t="str">
            <v>.</v>
          </cell>
          <cell r="I11203">
            <v>102.58</v>
          </cell>
          <cell r="K11203">
            <v>42736</v>
          </cell>
          <cell r="M11203" t="str">
            <v>*</v>
          </cell>
        </row>
        <row r="11204">
          <cell r="A11204" t="str">
            <v>D0601</v>
          </cell>
          <cell r="B11204" t="str">
            <v>Caries risk assess low risk</v>
          </cell>
          <cell r="D11204" t="str">
            <v>E1</v>
          </cell>
          <cell r="E11204" t="str">
            <v/>
          </cell>
        </row>
        <row r="11205">
          <cell r="A11205" t="str">
            <v>D0602</v>
          </cell>
          <cell r="B11205" t="str">
            <v>Caries risk assess mod risk</v>
          </cell>
          <cell r="D11205" t="str">
            <v>E1</v>
          </cell>
          <cell r="E11205" t="str">
            <v/>
          </cell>
        </row>
        <row r="11206">
          <cell r="A11206" t="str">
            <v>D0603</v>
          </cell>
          <cell r="B11206" t="str">
            <v>Caries risk assess high risk</v>
          </cell>
          <cell r="D11206" t="str">
            <v>E1</v>
          </cell>
          <cell r="E11206" t="str">
            <v/>
          </cell>
        </row>
        <row r="11207">
          <cell r="A11207" t="str">
            <v>D0999</v>
          </cell>
          <cell r="B11207" t="str">
            <v>Unspecified diagnostic proce</v>
          </cell>
          <cell r="D11207" t="str">
            <v>B</v>
          </cell>
          <cell r="E11207" t="str">
            <v/>
          </cell>
        </row>
        <row r="11208">
          <cell r="A11208" t="str">
            <v>D1110</v>
          </cell>
          <cell r="B11208" t="str">
            <v>Dental prophylaxis adult</v>
          </cell>
          <cell r="D11208" t="str">
            <v>E1</v>
          </cell>
          <cell r="E11208" t="str">
            <v/>
          </cell>
        </row>
        <row r="11209">
          <cell r="A11209" t="str">
            <v>D1120</v>
          </cell>
          <cell r="B11209" t="str">
            <v>Dental prophylaxis child</v>
          </cell>
          <cell r="D11209" t="str">
            <v>E1</v>
          </cell>
          <cell r="E11209" t="str">
            <v/>
          </cell>
        </row>
        <row r="11210">
          <cell r="A11210" t="str">
            <v>D1206</v>
          </cell>
          <cell r="B11210" t="str">
            <v>Topical fluoride varnish</v>
          </cell>
          <cell r="D11210" t="str">
            <v>E1</v>
          </cell>
          <cell r="E11210" t="str">
            <v/>
          </cell>
        </row>
        <row r="11211">
          <cell r="A11211" t="str">
            <v>D1208</v>
          </cell>
          <cell r="B11211" t="str">
            <v>Topical app fluorid ex vrnsh</v>
          </cell>
          <cell r="D11211" t="str">
            <v>E1</v>
          </cell>
          <cell r="E11211" t="str">
            <v/>
          </cell>
        </row>
        <row r="11212">
          <cell r="A11212" t="str">
            <v>D1310</v>
          </cell>
          <cell r="B11212" t="str">
            <v>Nutri counsel-control caries</v>
          </cell>
          <cell r="D11212" t="str">
            <v>E1</v>
          </cell>
          <cell r="E11212" t="str">
            <v/>
          </cell>
        </row>
        <row r="11213">
          <cell r="A11213" t="str">
            <v>D1320</v>
          </cell>
          <cell r="B11213" t="str">
            <v>Tobacco counseling</v>
          </cell>
          <cell r="D11213" t="str">
            <v>E1</v>
          </cell>
          <cell r="E11213" t="str">
            <v/>
          </cell>
        </row>
        <row r="11214">
          <cell r="A11214" t="str">
            <v>D1330</v>
          </cell>
          <cell r="B11214" t="str">
            <v>Oral hygiene instruction</v>
          </cell>
          <cell r="D11214" t="str">
            <v>E1</v>
          </cell>
          <cell r="E11214" t="str">
            <v/>
          </cell>
        </row>
        <row r="11215">
          <cell r="A11215" t="str">
            <v>D1351</v>
          </cell>
          <cell r="B11215" t="str">
            <v>Dental sealant per tooth</v>
          </cell>
          <cell r="D11215" t="str">
            <v>E1</v>
          </cell>
          <cell r="E11215" t="str">
            <v/>
          </cell>
        </row>
        <row r="11216">
          <cell r="A11216" t="str">
            <v>D1352</v>
          </cell>
          <cell r="B11216" t="str">
            <v>Prev resin rest, perm tooth</v>
          </cell>
          <cell r="D11216" t="str">
            <v>E1</v>
          </cell>
          <cell r="E11216" t="str">
            <v/>
          </cell>
        </row>
        <row r="11217">
          <cell r="A11217" t="str">
            <v>D1353</v>
          </cell>
          <cell r="B11217" t="str">
            <v>Sealant repair per tooth</v>
          </cell>
          <cell r="D11217" t="str">
            <v>E1</v>
          </cell>
          <cell r="E11217" t="str">
            <v/>
          </cell>
        </row>
        <row r="11218">
          <cell r="A11218" t="str">
            <v>D1354</v>
          </cell>
          <cell r="B11218" t="str">
            <v>Interim caries med app</v>
          </cell>
          <cell r="D11218" t="str">
            <v>E1</v>
          </cell>
          <cell r="E11218" t="str">
            <v/>
          </cell>
        </row>
        <row r="11219">
          <cell r="A11219" t="str">
            <v>D1510</v>
          </cell>
          <cell r="B11219" t="str">
            <v>Space maintainer fxd unilat</v>
          </cell>
          <cell r="D11219" t="str">
            <v>S</v>
          </cell>
          <cell r="E11219" t="str">
            <v>5871</v>
          </cell>
          <cell r="F11219">
            <v>6.8380000000000001</v>
          </cell>
          <cell r="G11219">
            <v>512.86</v>
          </cell>
          <cell r="H11219" t="str">
            <v>.</v>
          </cell>
          <cell r="I11219">
            <v>102.58</v>
          </cell>
        </row>
        <row r="11220">
          <cell r="A11220" t="str">
            <v>D1515</v>
          </cell>
          <cell r="B11220" t="str">
            <v>Fixed bilat space maintainer</v>
          </cell>
          <cell r="D11220" t="str">
            <v>S</v>
          </cell>
          <cell r="E11220" t="str">
            <v>5871</v>
          </cell>
          <cell r="F11220">
            <v>6.8380000000000001</v>
          </cell>
          <cell r="G11220">
            <v>512.86</v>
          </cell>
          <cell r="H11220" t="str">
            <v>.</v>
          </cell>
          <cell r="I11220">
            <v>102.58</v>
          </cell>
        </row>
        <row r="11221">
          <cell r="A11221" t="str">
            <v>D1520</v>
          </cell>
          <cell r="B11221" t="str">
            <v>Remove unilat space maintain</v>
          </cell>
          <cell r="D11221" t="str">
            <v>S</v>
          </cell>
          <cell r="E11221" t="str">
            <v>5871</v>
          </cell>
          <cell r="F11221">
            <v>6.8380000000000001</v>
          </cell>
          <cell r="G11221">
            <v>512.86</v>
          </cell>
          <cell r="H11221" t="str">
            <v>.</v>
          </cell>
          <cell r="I11221">
            <v>102.58</v>
          </cell>
        </row>
        <row r="11222">
          <cell r="A11222" t="str">
            <v>D1525</v>
          </cell>
          <cell r="B11222" t="str">
            <v>Remove bilat space maintain</v>
          </cell>
          <cell r="D11222" t="str">
            <v>S</v>
          </cell>
          <cell r="E11222" t="str">
            <v>5871</v>
          </cell>
          <cell r="F11222">
            <v>6.8380000000000001</v>
          </cell>
          <cell r="G11222">
            <v>512.86</v>
          </cell>
          <cell r="H11222" t="str">
            <v>.</v>
          </cell>
          <cell r="I11222">
            <v>102.58</v>
          </cell>
        </row>
        <row r="11223">
          <cell r="A11223" t="str">
            <v>D1550</v>
          </cell>
          <cell r="B11223" t="str">
            <v>Recement space maintainer</v>
          </cell>
          <cell r="D11223" t="str">
            <v>S</v>
          </cell>
          <cell r="E11223" t="str">
            <v>5871</v>
          </cell>
          <cell r="F11223">
            <v>6.8380000000000001</v>
          </cell>
          <cell r="G11223">
            <v>512.86</v>
          </cell>
          <cell r="H11223" t="str">
            <v>.</v>
          </cell>
          <cell r="I11223">
            <v>102.58</v>
          </cell>
        </row>
        <row r="11224">
          <cell r="A11224" t="str">
            <v>D1555</v>
          </cell>
          <cell r="B11224" t="str">
            <v>Remove fix space maintainer</v>
          </cell>
          <cell r="D11224" t="str">
            <v>E1</v>
          </cell>
          <cell r="E11224" t="str">
            <v/>
          </cell>
        </row>
        <row r="11225">
          <cell r="A11225" t="str">
            <v>D1575</v>
          </cell>
          <cell r="B11225" t="str">
            <v>Dist space maint, fixed unil</v>
          </cell>
          <cell r="C11225" t="str">
            <v>NI</v>
          </cell>
          <cell r="D11225" t="str">
            <v>S</v>
          </cell>
          <cell r="E11225" t="str">
            <v>5871</v>
          </cell>
          <cell r="F11225">
            <v>6.8380000000000001</v>
          </cell>
          <cell r="G11225">
            <v>512.86</v>
          </cell>
          <cell r="H11225" t="str">
            <v>.</v>
          </cell>
          <cell r="I11225">
            <v>102.58</v>
          </cell>
          <cell r="K11225">
            <v>42736</v>
          </cell>
          <cell r="M11225" t="str">
            <v>*</v>
          </cell>
        </row>
        <row r="11226">
          <cell r="A11226" t="str">
            <v>D1999</v>
          </cell>
          <cell r="B11226" t="str">
            <v>Unspecified preventive proc</v>
          </cell>
          <cell r="D11226" t="str">
            <v>E1</v>
          </cell>
          <cell r="E11226" t="str">
            <v/>
          </cell>
        </row>
        <row r="11227">
          <cell r="A11227" t="str">
            <v>D2140</v>
          </cell>
          <cell r="B11227" t="str">
            <v>Amalgam one surface permanen</v>
          </cell>
          <cell r="D11227" t="str">
            <v>E1</v>
          </cell>
          <cell r="E11227" t="str">
            <v/>
          </cell>
        </row>
        <row r="11228">
          <cell r="A11228" t="str">
            <v>D2150</v>
          </cell>
          <cell r="B11228" t="str">
            <v>Amalgam two surfaces permane</v>
          </cell>
          <cell r="D11228" t="str">
            <v>E1</v>
          </cell>
          <cell r="E11228" t="str">
            <v/>
          </cell>
        </row>
        <row r="11229">
          <cell r="A11229" t="str">
            <v>D2160</v>
          </cell>
          <cell r="B11229" t="str">
            <v>Amalgam three surfaces perma</v>
          </cell>
          <cell r="D11229" t="str">
            <v>E1</v>
          </cell>
          <cell r="E11229" t="str">
            <v/>
          </cell>
        </row>
        <row r="11230">
          <cell r="A11230" t="str">
            <v>D2161</v>
          </cell>
          <cell r="B11230" t="str">
            <v>Amalgam 4 or &gt; surfaces perm</v>
          </cell>
          <cell r="D11230" t="str">
            <v>E1</v>
          </cell>
          <cell r="E11230" t="str">
            <v/>
          </cell>
        </row>
        <row r="11231">
          <cell r="A11231" t="str">
            <v>D2330</v>
          </cell>
          <cell r="B11231" t="str">
            <v>Resin one surface-anterior</v>
          </cell>
          <cell r="D11231" t="str">
            <v>E1</v>
          </cell>
          <cell r="E11231" t="str">
            <v/>
          </cell>
        </row>
        <row r="11232">
          <cell r="A11232" t="str">
            <v>D2331</v>
          </cell>
          <cell r="B11232" t="str">
            <v>Resin two surfaces-anterior</v>
          </cell>
          <cell r="D11232" t="str">
            <v>E1</v>
          </cell>
          <cell r="E11232" t="str">
            <v/>
          </cell>
        </row>
        <row r="11233">
          <cell r="A11233" t="str">
            <v>D2332</v>
          </cell>
          <cell r="B11233" t="str">
            <v>Resin three surfaces-anterio</v>
          </cell>
          <cell r="D11233" t="str">
            <v>E1</v>
          </cell>
          <cell r="E11233" t="str">
            <v/>
          </cell>
        </row>
        <row r="11234">
          <cell r="A11234" t="str">
            <v>D2335</v>
          </cell>
          <cell r="B11234" t="str">
            <v>Resin 4/&gt; surf or w incis an</v>
          </cell>
          <cell r="D11234" t="str">
            <v>E1</v>
          </cell>
          <cell r="E11234" t="str">
            <v/>
          </cell>
        </row>
        <row r="11235">
          <cell r="A11235" t="str">
            <v>D2390</v>
          </cell>
          <cell r="B11235" t="str">
            <v>Ant resin-based cmpst crown</v>
          </cell>
          <cell r="D11235" t="str">
            <v>E1</v>
          </cell>
          <cell r="E11235" t="str">
            <v/>
          </cell>
        </row>
        <row r="11236">
          <cell r="A11236" t="str">
            <v>D2391</v>
          </cell>
          <cell r="B11236" t="str">
            <v>Post 1 srfc resinbased cmpst</v>
          </cell>
          <cell r="D11236" t="str">
            <v>E1</v>
          </cell>
          <cell r="E11236" t="str">
            <v/>
          </cell>
        </row>
        <row r="11237">
          <cell r="A11237" t="str">
            <v>D2392</v>
          </cell>
          <cell r="B11237" t="str">
            <v>Post 2 srfc resinbased cmpst</v>
          </cell>
          <cell r="D11237" t="str">
            <v>E1</v>
          </cell>
          <cell r="E11237" t="str">
            <v/>
          </cell>
        </row>
        <row r="11238">
          <cell r="A11238" t="str">
            <v>D2393</v>
          </cell>
          <cell r="B11238" t="str">
            <v>Post 3 srfc resinbased cmpst</v>
          </cell>
          <cell r="D11238" t="str">
            <v>E1</v>
          </cell>
          <cell r="E11238" t="str">
            <v/>
          </cell>
        </row>
        <row r="11239">
          <cell r="A11239" t="str">
            <v>D2394</v>
          </cell>
          <cell r="B11239" t="str">
            <v>Post &gt;=4srfc resinbase cmpst</v>
          </cell>
          <cell r="D11239" t="str">
            <v>E1</v>
          </cell>
          <cell r="E11239" t="str">
            <v/>
          </cell>
        </row>
        <row r="11240">
          <cell r="A11240" t="str">
            <v>D2410</v>
          </cell>
          <cell r="B11240" t="str">
            <v>Dental gold foil one surface</v>
          </cell>
          <cell r="D11240" t="str">
            <v>E1</v>
          </cell>
          <cell r="E11240" t="str">
            <v/>
          </cell>
        </row>
        <row r="11241">
          <cell r="A11241" t="str">
            <v>D2420</v>
          </cell>
          <cell r="B11241" t="str">
            <v>Dental gold foil two surface</v>
          </cell>
          <cell r="D11241" t="str">
            <v>E1</v>
          </cell>
          <cell r="E11241" t="str">
            <v/>
          </cell>
        </row>
        <row r="11242">
          <cell r="A11242" t="str">
            <v>D2430</v>
          </cell>
          <cell r="B11242" t="str">
            <v>Dental gold foil three surfa</v>
          </cell>
          <cell r="D11242" t="str">
            <v>E1</v>
          </cell>
          <cell r="E11242" t="str">
            <v/>
          </cell>
        </row>
        <row r="11243">
          <cell r="A11243" t="str">
            <v>D2510</v>
          </cell>
          <cell r="B11243" t="str">
            <v>Dental inlay metalic 1 surf</v>
          </cell>
          <cell r="D11243" t="str">
            <v>E1</v>
          </cell>
          <cell r="E11243" t="str">
            <v/>
          </cell>
        </row>
        <row r="11244">
          <cell r="A11244" t="str">
            <v>D2520</v>
          </cell>
          <cell r="B11244" t="str">
            <v>Dental inlay metallic 2 surf</v>
          </cell>
          <cell r="D11244" t="str">
            <v>E1</v>
          </cell>
          <cell r="E11244" t="str">
            <v/>
          </cell>
        </row>
        <row r="11245">
          <cell r="A11245" t="str">
            <v>D2530</v>
          </cell>
          <cell r="B11245" t="str">
            <v>Dental inlay metl 3/more sur</v>
          </cell>
          <cell r="D11245" t="str">
            <v>E1</v>
          </cell>
          <cell r="E11245" t="str">
            <v/>
          </cell>
        </row>
        <row r="11246">
          <cell r="A11246" t="str">
            <v>D2542</v>
          </cell>
          <cell r="B11246" t="str">
            <v>Dental onlay metallic 2 surf</v>
          </cell>
          <cell r="D11246" t="str">
            <v>E1</v>
          </cell>
          <cell r="E11246" t="str">
            <v/>
          </cell>
        </row>
        <row r="11247">
          <cell r="A11247" t="str">
            <v>D2543</v>
          </cell>
          <cell r="B11247" t="str">
            <v>Dental onlay metallic 3 surf</v>
          </cell>
          <cell r="D11247" t="str">
            <v>E1</v>
          </cell>
          <cell r="E11247" t="str">
            <v/>
          </cell>
        </row>
        <row r="11248">
          <cell r="A11248" t="str">
            <v>D2544</v>
          </cell>
          <cell r="B11248" t="str">
            <v>Dental onlay metl 4/more sur</v>
          </cell>
          <cell r="D11248" t="str">
            <v>E1</v>
          </cell>
          <cell r="E11248" t="str">
            <v/>
          </cell>
        </row>
        <row r="11249">
          <cell r="A11249" t="str">
            <v>D2610</v>
          </cell>
          <cell r="B11249" t="str">
            <v>Inlay porcelain/ceramic 1 su</v>
          </cell>
          <cell r="D11249" t="str">
            <v>E1</v>
          </cell>
          <cell r="E11249" t="str">
            <v/>
          </cell>
        </row>
        <row r="11250">
          <cell r="A11250" t="str">
            <v>D2620</v>
          </cell>
          <cell r="B11250" t="str">
            <v>Inlay porcelain/ceramic 2 su</v>
          </cell>
          <cell r="D11250" t="str">
            <v>E1</v>
          </cell>
          <cell r="E11250" t="str">
            <v/>
          </cell>
        </row>
        <row r="11251">
          <cell r="A11251" t="str">
            <v>D2630</v>
          </cell>
          <cell r="B11251" t="str">
            <v>Dental onlay porc 3/more sur</v>
          </cell>
          <cell r="D11251" t="str">
            <v>E1</v>
          </cell>
          <cell r="E11251" t="str">
            <v/>
          </cell>
        </row>
        <row r="11252">
          <cell r="A11252" t="str">
            <v>D2642</v>
          </cell>
          <cell r="B11252" t="str">
            <v>Dental onlay porcelin 2 surf</v>
          </cell>
          <cell r="D11252" t="str">
            <v>E1</v>
          </cell>
          <cell r="E11252" t="str">
            <v/>
          </cell>
        </row>
        <row r="11253">
          <cell r="A11253" t="str">
            <v>D2643</v>
          </cell>
          <cell r="B11253" t="str">
            <v>Dental onlay porcelin 3 surf</v>
          </cell>
          <cell r="D11253" t="str">
            <v>E1</v>
          </cell>
          <cell r="E11253" t="str">
            <v/>
          </cell>
        </row>
        <row r="11254">
          <cell r="A11254" t="str">
            <v>D2644</v>
          </cell>
          <cell r="B11254" t="str">
            <v>Dental onlay porc 4/more sur</v>
          </cell>
          <cell r="D11254" t="str">
            <v>E1</v>
          </cell>
          <cell r="E11254" t="str">
            <v/>
          </cell>
        </row>
        <row r="11255">
          <cell r="A11255" t="str">
            <v>D2650</v>
          </cell>
          <cell r="B11255" t="str">
            <v>Inlay composite/resin one su</v>
          </cell>
          <cell r="D11255" t="str">
            <v>E1</v>
          </cell>
          <cell r="E11255" t="str">
            <v/>
          </cell>
        </row>
        <row r="11256">
          <cell r="A11256" t="str">
            <v>D2651</v>
          </cell>
          <cell r="B11256" t="str">
            <v>Inlay composite/resin two su</v>
          </cell>
          <cell r="D11256" t="str">
            <v>E1</v>
          </cell>
          <cell r="E11256" t="str">
            <v/>
          </cell>
        </row>
        <row r="11257">
          <cell r="A11257" t="str">
            <v>D2652</v>
          </cell>
          <cell r="B11257" t="str">
            <v>Dental inlay resin 3/mre sur</v>
          </cell>
          <cell r="D11257" t="str">
            <v>E1</v>
          </cell>
          <cell r="E11257" t="str">
            <v/>
          </cell>
        </row>
        <row r="11258">
          <cell r="A11258" t="str">
            <v>D2662</v>
          </cell>
          <cell r="B11258" t="str">
            <v>Dental onlay resin 2 surface</v>
          </cell>
          <cell r="D11258" t="str">
            <v>E1</v>
          </cell>
          <cell r="E11258" t="str">
            <v/>
          </cell>
        </row>
        <row r="11259">
          <cell r="A11259" t="str">
            <v>D2663</v>
          </cell>
          <cell r="B11259" t="str">
            <v>Dental onlay resin 3 surface</v>
          </cell>
          <cell r="D11259" t="str">
            <v>E1</v>
          </cell>
          <cell r="E11259" t="str">
            <v/>
          </cell>
        </row>
        <row r="11260">
          <cell r="A11260" t="str">
            <v>D2664</v>
          </cell>
          <cell r="B11260" t="str">
            <v>Dental onlay resin 4/mre sur</v>
          </cell>
          <cell r="D11260" t="str">
            <v>E1</v>
          </cell>
          <cell r="E11260" t="str">
            <v/>
          </cell>
        </row>
        <row r="11261">
          <cell r="A11261" t="str">
            <v>D2710</v>
          </cell>
          <cell r="B11261" t="str">
            <v>Crown resin-based indirect</v>
          </cell>
          <cell r="D11261" t="str">
            <v>E1</v>
          </cell>
          <cell r="E11261" t="str">
            <v/>
          </cell>
        </row>
        <row r="11262">
          <cell r="A11262" t="str">
            <v>D2712</v>
          </cell>
          <cell r="B11262" t="str">
            <v>Crown 3/4 resin-based compos</v>
          </cell>
          <cell r="D11262" t="str">
            <v>E1</v>
          </cell>
          <cell r="E11262" t="str">
            <v/>
          </cell>
        </row>
        <row r="11263">
          <cell r="A11263" t="str">
            <v>D2720</v>
          </cell>
          <cell r="B11263" t="str">
            <v>Crown resin w/ high noble me</v>
          </cell>
          <cell r="D11263" t="str">
            <v>E1</v>
          </cell>
          <cell r="E11263" t="str">
            <v/>
          </cell>
        </row>
        <row r="11264">
          <cell r="A11264" t="str">
            <v>D2721</v>
          </cell>
          <cell r="B11264" t="str">
            <v>Crown resin w/ base metal</v>
          </cell>
          <cell r="D11264" t="str">
            <v>E1</v>
          </cell>
          <cell r="E11264" t="str">
            <v/>
          </cell>
        </row>
        <row r="11265">
          <cell r="A11265" t="str">
            <v>D2722</v>
          </cell>
          <cell r="B11265" t="str">
            <v>Crown resin w/ noble metal</v>
          </cell>
          <cell r="D11265" t="str">
            <v>E1</v>
          </cell>
          <cell r="E11265" t="str">
            <v/>
          </cell>
        </row>
        <row r="11266">
          <cell r="A11266" t="str">
            <v>D2740</v>
          </cell>
          <cell r="B11266" t="str">
            <v>Crown porcelain/ceramic subs</v>
          </cell>
          <cell r="D11266" t="str">
            <v>E1</v>
          </cell>
          <cell r="E11266" t="str">
            <v/>
          </cell>
        </row>
        <row r="11267">
          <cell r="A11267" t="str">
            <v>D2750</v>
          </cell>
          <cell r="B11267" t="str">
            <v>Crown porcelain w/ h noble m</v>
          </cell>
          <cell r="D11267" t="str">
            <v>E1</v>
          </cell>
          <cell r="E11267" t="str">
            <v/>
          </cell>
        </row>
        <row r="11268">
          <cell r="A11268" t="str">
            <v>D2751</v>
          </cell>
          <cell r="B11268" t="str">
            <v>Crown porcelain fused base m</v>
          </cell>
          <cell r="D11268" t="str">
            <v>E1</v>
          </cell>
          <cell r="E11268" t="str">
            <v/>
          </cell>
        </row>
        <row r="11269">
          <cell r="A11269" t="str">
            <v>D2752</v>
          </cell>
          <cell r="B11269" t="str">
            <v>Crown porcelain w/ noble met</v>
          </cell>
          <cell r="D11269" t="str">
            <v>E1</v>
          </cell>
          <cell r="E11269" t="str">
            <v/>
          </cell>
        </row>
        <row r="11270">
          <cell r="A11270" t="str">
            <v>D2780</v>
          </cell>
          <cell r="B11270" t="str">
            <v>Crown 3/4 cast hi noble met</v>
          </cell>
          <cell r="D11270" t="str">
            <v>E1</v>
          </cell>
          <cell r="E11270" t="str">
            <v/>
          </cell>
        </row>
        <row r="11271">
          <cell r="A11271" t="str">
            <v>D2781</v>
          </cell>
          <cell r="B11271" t="str">
            <v>Crown 3/4 cast base metal</v>
          </cell>
          <cell r="D11271" t="str">
            <v>E1</v>
          </cell>
          <cell r="E11271" t="str">
            <v/>
          </cell>
        </row>
        <row r="11272">
          <cell r="A11272" t="str">
            <v>D2782</v>
          </cell>
          <cell r="B11272" t="str">
            <v>Crown 3/4 cast noble metal</v>
          </cell>
          <cell r="D11272" t="str">
            <v>E1</v>
          </cell>
          <cell r="E11272" t="str">
            <v/>
          </cell>
        </row>
        <row r="11273">
          <cell r="A11273" t="str">
            <v>D2783</v>
          </cell>
          <cell r="B11273" t="str">
            <v>Crown 3/4 porcelain/ceramic</v>
          </cell>
          <cell r="D11273" t="str">
            <v>E1</v>
          </cell>
          <cell r="E11273" t="str">
            <v/>
          </cell>
        </row>
        <row r="11274">
          <cell r="A11274" t="str">
            <v>D2790</v>
          </cell>
          <cell r="B11274" t="str">
            <v>Crown full cast high noble m</v>
          </cell>
          <cell r="D11274" t="str">
            <v>E1</v>
          </cell>
          <cell r="E11274" t="str">
            <v/>
          </cell>
        </row>
        <row r="11275">
          <cell r="A11275" t="str">
            <v>D2791</v>
          </cell>
          <cell r="B11275" t="str">
            <v>Crown full cast base metal</v>
          </cell>
          <cell r="D11275" t="str">
            <v>E1</v>
          </cell>
          <cell r="E11275" t="str">
            <v/>
          </cell>
        </row>
        <row r="11276">
          <cell r="A11276" t="str">
            <v>D2792</v>
          </cell>
          <cell r="B11276" t="str">
            <v>Crown full cast noble metal</v>
          </cell>
          <cell r="D11276" t="str">
            <v>E1</v>
          </cell>
          <cell r="E11276" t="str">
            <v/>
          </cell>
        </row>
        <row r="11277">
          <cell r="A11277" t="str">
            <v>D2794</v>
          </cell>
          <cell r="B11277" t="str">
            <v>Crown-titanium</v>
          </cell>
          <cell r="D11277" t="str">
            <v>E1</v>
          </cell>
          <cell r="E11277" t="str">
            <v/>
          </cell>
        </row>
        <row r="11278">
          <cell r="A11278" t="str">
            <v>D2799</v>
          </cell>
          <cell r="B11278" t="str">
            <v>Provisional crown</v>
          </cell>
          <cell r="D11278" t="str">
            <v>E1</v>
          </cell>
          <cell r="E11278" t="str">
            <v/>
          </cell>
        </row>
        <row r="11279">
          <cell r="A11279" t="str">
            <v>D2910</v>
          </cell>
          <cell r="B11279" t="str">
            <v>Recement inlay onlay or part</v>
          </cell>
          <cell r="D11279" t="str">
            <v>E1</v>
          </cell>
          <cell r="E11279" t="str">
            <v/>
          </cell>
        </row>
        <row r="11280">
          <cell r="A11280" t="str">
            <v>D2915</v>
          </cell>
          <cell r="B11280" t="str">
            <v>Recement cast or prefab post</v>
          </cell>
          <cell r="D11280" t="str">
            <v>E1</v>
          </cell>
          <cell r="E11280" t="str">
            <v/>
          </cell>
        </row>
        <row r="11281">
          <cell r="A11281" t="str">
            <v>D2920</v>
          </cell>
          <cell r="B11281" t="str">
            <v>Re-cement or re-bond crown</v>
          </cell>
          <cell r="D11281" t="str">
            <v>E1</v>
          </cell>
          <cell r="E11281" t="str">
            <v/>
          </cell>
        </row>
        <row r="11282">
          <cell r="A11282" t="str">
            <v>D2921</v>
          </cell>
          <cell r="B11282" t="str">
            <v>Reattach tooth fragment</v>
          </cell>
          <cell r="D11282" t="str">
            <v>E1</v>
          </cell>
          <cell r="E11282" t="str">
            <v/>
          </cell>
        </row>
        <row r="11283">
          <cell r="A11283" t="str">
            <v>D2929</v>
          </cell>
          <cell r="B11283" t="str">
            <v>Prefab porc/ceram crown pri</v>
          </cell>
          <cell r="D11283" t="str">
            <v>E1</v>
          </cell>
          <cell r="E11283" t="str">
            <v/>
          </cell>
        </row>
        <row r="11284">
          <cell r="A11284" t="str">
            <v>D2930</v>
          </cell>
          <cell r="B11284" t="str">
            <v>Prefab stnlss steel crwn pri</v>
          </cell>
          <cell r="D11284" t="str">
            <v>E1</v>
          </cell>
          <cell r="E11284" t="str">
            <v/>
          </cell>
        </row>
        <row r="11285">
          <cell r="A11285" t="str">
            <v>D2931</v>
          </cell>
          <cell r="B11285" t="str">
            <v>Prefab stnlss steel crown pe</v>
          </cell>
          <cell r="D11285" t="str">
            <v>E1</v>
          </cell>
          <cell r="E11285" t="str">
            <v/>
          </cell>
        </row>
        <row r="11286">
          <cell r="A11286" t="str">
            <v>D2932</v>
          </cell>
          <cell r="B11286" t="str">
            <v>Prefabricated resin crown</v>
          </cell>
          <cell r="D11286" t="str">
            <v>E1</v>
          </cell>
          <cell r="E11286" t="str">
            <v/>
          </cell>
        </row>
        <row r="11287">
          <cell r="A11287" t="str">
            <v>D2933</v>
          </cell>
          <cell r="B11287" t="str">
            <v>Prefab stainless steel crown</v>
          </cell>
          <cell r="D11287" t="str">
            <v>E1</v>
          </cell>
          <cell r="E11287" t="str">
            <v/>
          </cell>
        </row>
        <row r="11288">
          <cell r="A11288" t="str">
            <v>D2934</v>
          </cell>
          <cell r="B11288" t="str">
            <v>Prefab steel crown primary</v>
          </cell>
          <cell r="D11288" t="str">
            <v>E1</v>
          </cell>
          <cell r="E11288" t="str">
            <v/>
          </cell>
        </row>
        <row r="11289">
          <cell r="A11289" t="str">
            <v>D2940</v>
          </cell>
          <cell r="B11289" t="str">
            <v>Protective restoration</v>
          </cell>
          <cell r="D11289" t="str">
            <v>E1</v>
          </cell>
          <cell r="E11289" t="str">
            <v/>
          </cell>
        </row>
        <row r="11290">
          <cell r="A11290" t="str">
            <v>D2941</v>
          </cell>
          <cell r="B11290" t="str">
            <v>Int therapeutic restoration</v>
          </cell>
          <cell r="D11290" t="str">
            <v>E1</v>
          </cell>
          <cell r="E11290" t="str">
            <v/>
          </cell>
        </row>
        <row r="11291">
          <cell r="A11291" t="str">
            <v>D2949</v>
          </cell>
          <cell r="B11291" t="str">
            <v>Restorative foundation</v>
          </cell>
          <cell r="D11291" t="str">
            <v>E1</v>
          </cell>
          <cell r="E11291" t="str">
            <v/>
          </cell>
        </row>
        <row r="11292">
          <cell r="A11292" t="str">
            <v>D2950</v>
          </cell>
          <cell r="B11292" t="str">
            <v>Core build-up incl any pins</v>
          </cell>
          <cell r="D11292" t="str">
            <v>E1</v>
          </cell>
          <cell r="E11292" t="str">
            <v/>
          </cell>
        </row>
        <row r="11293">
          <cell r="A11293" t="str">
            <v>D2951</v>
          </cell>
          <cell r="B11293" t="str">
            <v>Tooth pin retention</v>
          </cell>
          <cell r="D11293" t="str">
            <v>E1</v>
          </cell>
          <cell r="E11293" t="str">
            <v/>
          </cell>
        </row>
        <row r="11294">
          <cell r="A11294" t="str">
            <v>D2952</v>
          </cell>
          <cell r="B11294" t="str">
            <v>Post and core cast + crown</v>
          </cell>
          <cell r="D11294" t="str">
            <v>E1</v>
          </cell>
          <cell r="E11294" t="str">
            <v/>
          </cell>
        </row>
        <row r="11295">
          <cell r="A11295" t="str">
            <v>D2953</v>
          </cell>
          <cell r="B11295" t="str">
            <v>Each addtnl cast post</v>
          </cell>
          <cell r="D11295" t="str">
            <v>E1</v>
          </cell>
          <cell r="E11295" t="str">
            <v/>
          </cell>
        </row>
        <row r="11296">
          <cell r="A11296" t="str">
            <v>D2954</v>
          </cell>
          <cell r="B11296" t="str">
            <v>Prefab post/core + crown</v>
          </cell>
          <cell r="D11296" t="str">
            <v>E1</v>
          </cell>
          <cell r="E11296" t="str">
            <v/>
          </cell>
        </row>
        <row r="11297">
          <cell r="A11297" t="str">
            <v>D2955</v>
          </cell>
          <cell r="B11297" t="str">
            <v>Post removal</v>
          </cell>
          <cell r="D11297" t="str">
            <v>E1</v>
          </cell>
          <cell r="E11297" t="str">
            <v/>
          </cell>
        </row>
        <row r="11298">
          <cell r="A11298" t="str">
            <v>D2957</v>
          </cell>
          <cell r="B11298" t="str">
            <v>Each addtnl prefab post</v>
          </cell>
          <cell r="D11298" t="str">
            <v>E1</v>
          </cell>
          <cell r="E11298" t="str">
            <v/>
          </cell>
        </row>
        <row r="11299">
          <cell r="A11299" t="str">
            <v>D2960</v>
          </cell>
          <cell r="B11299" t="str">
            <v>Laminate labial veneer</v>
          </cell>
          <cell r="D11299" t="str">
            <v>E1</v>
          </cell>
          <cell r="E11299" t="str">
            <v/>
          </cell>
        </row>
        <row r="11300">
          <cell r="A11300" t="str">
            <v>D2961</v>
          </cell>
          <cell r="B11300" t="str">
            <v>Lab labial veneer resin</v>
          </cell>
          <cell r="D11300" t="str">
            <v>E1</v>
          </cell>
          <cell r="E11300" t="str">
            <v/>
          </cell>
        </row>
        <row r="11301">
          <cell r="A11301" t="str">
            <v>D2962</v>
          </cell>
          <cell r="B11301" t="str">
            <v>Lab labial veneer porcelain</v>
          </cell>
          <cell r="D11301" t="str">
            <v>E1</v>
          </cell>
          <cell r="E11301" t="str">
            <v/>
          </cell>
        </row>
        <row r="11302">
          <cell r="A11302" t="str">
            <v>D2971</v>
          </cell>
          <cell r="B11302" t="str">
            <v>Add proc construct new crown</v>
          </cell>
          <cell r="D11302" t="str">
            <v>E1</v>
          </cell>
          <cell r="E11302" t="str">
            <v/>
          </cell>
        </row>
        <row r="11303">
          <cell r="A11303" t="str">
            <v>D2975</v>
          </cell>
          <cell r="B11303" t="str">
            <v>Coping</v>
          </cell>
          <cell r="D11303" t="str">
            <v>E1</v>
          </cell>
          <cell r="E11303" t="str">
            <v/>
          </cell>
        </row>
        <row r="11304">
          <cell r="A11304" t="str">
            <v>D2980</v>
          </cell>
          <cell r="B11304" t="str">
            <v>Crown repair</v>
          </cell>
          <cell r="D11304" t="str">
            <v>E1</v>
          </cell>
          <cell r="E11304" t="str">
            <v/>
          </cell>
        </row>
        <row r="11305">
          <cell r="A11305" t="str">
            <v>D2981</v>
          </cell>
          <cell r="B11305" t="str">
            <v>Inlay repair</v>
          </cell>
          <cell r="D11305" t="str">
            <v>E1</v>
          </cell>
          <cell r="E11305" t="str">
            <v/>
          </cell>
        </row>
        <row r="11306">
          <cell r="A11306" t="str">
            <v>D2982</v>
          </cell>
          <cell r="B11306" t="str">
            <v>Onlay repair</v>
          </cell>
          <cell r="D11306" t="str">
            <v>E1</v>
          </cell>
          <cell r="E11306" t="str">
            <v/>
          </cell>
        </row>
        <row r="11307">
          <cell r="A11307" t="str">
            <v>D2983</v>
          </cell>
          <cell r="B11307" t="str">
            <v>Veneer repair</v>
          </cell>
          <cell r="D11307" t="str">
            <v>E1</v>
          </cell>
          <cell r="E11307" t="str">
            <v/>
          </cell>
        </row>
        <row r="11308">
          <cell r="A11308" t="str">
            <v>D2990</v>
          </cell>
          <cell r="B11308" t="str">
            <v>Resin infiltration of lesion</v>
          </cell>
          <cell r="D11308" t="str">
            <v>E1</v>
          </cell>
          <cell r="E11308" t="str">
            <v/>
          </cell>
        </row>
        <row r="11309">
          <cell r="A11309" t="str">
            <v>D2999</v>
          </cell>
          <cell r="B11309" t="str">
            <v>Dental unspec restorative pr</v>
          </cell>
          <cell r="D11309" t="str">
            <v>S</v>
          </cell>
          <cell r="E11309" t="str">
            <v>5871</v>
          </cell>
          <cell r="F11309">
            <v>6.8380000000000001</v>
          </cell>
          <cell r="G11309">
            <v>512.86</v>
          </cell>
          <cell r="H11309" t="str">
            <v>.</v>
          </cell>
          <cell r="I11309">
            <v>102.58</v>
          </cell>
        </row>
        <row r="11310">
          <cell r="A11310" t="str">
            <v>D3110</v>
          </cell>
          <cell r="B11310" t="str">
            <v>Pulp cap direct</v>
          </cell>
          <cell r="D11310" t="str">
            <v>E1</v>
          </cell>
          <cell r="E11310" t="str">
            <v/>
          </cell>
        </row>
        <row r="11311">
          <cell r="A11311" t="str">
            <v>D3120</v>
          </cell>
          <cell r="B11311" t="str">
            <v>Pulp cap indirect</v>
          </cell>
          <cell r="D11311" t="str">
            <v>E1</v>
          </cell>
          <cell r="E11311" t="str">
            <v/>
          </cell>
        </row>
        <row r="11312">
          <cell r="A11312" t="str">
            <v>D3220</v>
          </cell>
          <cell r="B11312" t="str">
            <v>Therapeutic pulpotomy</v>
          </cell>
          <cell r="D11312" t="str">
            <v>E1</v>
          </cell>
          <cell r="E11312" t="str">
            <v/>
          </cell>
        </row>
        <row r="11313">
          <cell r="A11313" t="str">
            <v>D3221</v>
          </cell>
          <cell r="B11313" t="str">
            <v>Gross pulpal debridement</v>
          </cell>
          <cell r="D11313" t="str">
            <v>E1</v>
          </cell>
          <cell r="E11313" t="str">
            <v/>
          </cell>
        </row>
        <row r="11314">
          <cell r="A11314" t="str">
            <v>D3222</v>
          </cell>
          <cell r="B11314" t="str">
            <v>Part pulp for apexogenesis</v>
          </cell>
          <cell r="D11314" t="str">
            <v>E1</v>
          </cell>
          <cell r="E11314" t="str">
            <v/>
          </cell>
        </row>
        <row r="11315">
          <cell r="A11315" t="str">
            <v>D3230</v>
          </cell>
          <cell r="B11315" t="str">
            <v>Pulpal therapy anterior prim</v>
          </cell>
          <cell r="D11315" t="str">
            <v>E1</v>
          </cell>
          <cell r="E11315" t="str">
            <v/>
          </cell>
        </row>
        <row r="11316">
          <cell r="A11316" t="str">
            <v>D3240</v>
          </cell>
          <cell r="B11316" t="str">
            <v>Pulpal therapy posterior pri</v>
          </cell>
          <cell r="D11316" t="str">
            <v>E1</v>
          </cell>
          <cell r="E11316" t="str">
            <v/>
          </cell>
        </row>
        <row r="11317">
          <cell r="A11317" t="str">
            <v>D3310</v>
          </cell>
          <cell r="B11317" t="str">
            <v>End thxpy, anterior tooth</v>
          </cell>
          <cell r="D11317" t="str">
            <v>E1</v>
          </cell>
          <cell r="E11317" t="str">
            <v/>
          </cell>
        </row>
        <row r="11318">
          <cell r="A11318" t="str">
            <v>D3320</v>
          </cell>
          <cell r="B11318" t="str">
            <v>End thxpy, bicuspid tooth</v>
          </cell>
          <cell r="D11318" t="str">
            <v>E1</v>
          </cell>
          <cell r="E11318" t="str">
            <v/>
          </cell>
        </row>
        <row r="11319">
          <cell r="A11319" t="str">
            <v>D3330</v>
          </cell>
          <cell r="B11319" t="str">
            <v>End thxpy, molar</v>
          </cell>
          <cell r="D11319" t="str">
            <v>E1</v>
          </cell>
          <cell r="E11319" t="str">
            <v/>
          </cell>
        </row>
        <row r="11320">
          <cell r="A11320" t="str">
            <v>D3331</v>
          </cell>
          <cell r="B11320" t="str">
            <v>Non-surg tx root canal obs</v>
          </cell>
          <cell r="D11320" t="str">
            <v>E1</v>
          </cell>
          <cell r="E11320" t="str">
            <v/>
          </cell>
        </row>
        <row r="11321">
          <cell r="A11321" t="str">
            <v>D3332</v>
          </cell>
          <cell r="B11321" t="str">
            <v>Incomplete endodontic tx</v>
          </cell>
          <cell r="D11321" t="str">
            <v>E1</v>
          </cell>
          <cell r="E11321" t="str">
            <v/>
          </cell>
        </row>
        <row r="11322">
          <cell r="A11322" t="str">
            <v>D3333</v>
          </cell>
          <cell r="B11322" t="str">
            <v>Internal root repair</v>
          </cell>
          <cell r="D11322" t="str">
            <v>E1</v>
          </cell>
          <cell r="E11322" t="str">
            <v/>
          </cell>
        </row>
        <row r="11323">
          <cell r="A11323" t="str">
            <v>D3346</v>
          </cell>
          <cell r="B11323" t="str">
            <v>Retreat root canal anterior</v>
          </cell>
          <cell r="D11323" t="str">
            <v>E1</v>
          </cell>
          <cell r="E11323" t="str">
            <v/>
          </cell>
        </row>
        <row r="11324">
          <cell r="A11324" t="str">
            <v>D3347</v>
          </cell>
          <cell r="B11324" t="str">
            <v>Retreat root canal bicuspid</v>
          </cell>
          <cell r="D11324" t="str">
            <v>E1</v>
          </cell>
          <cell r="E11324" t="str">
            <v/>
          </cell>
        </row>
        <row r="11325">
          <cell r="A11325" t="str">
            <v>D3348</v>
          </cell>
          <cell r="B11325" t="str">
            <v>Retreat root canal molar</v>
          </cell>
          <cell r="D11325" t="str">
            <v>E1</v>
          </cell>
          <cell r="E11325" t="str">
            <v/>
          </cell>
        </row>
        <row r="11326">
          <cell r="A11326" t="str">
            <v>D3351</v>
          </cell>
          <cell r="B11326" t="str">
            <v>Apexification/recalc initial</v>
          </cell>
          <cell r="D11326" t="str">
            <v>E1</v>
          </cell>
          <cell r="E11326" t="str">
            <v/>
          </cell>
        </row>
        <row r="11327">
          <cell r="A11327" t="str">
            <v>D3352</v>
          </cell>
          <cell r="B11327" t="str">
            <v>Apexification/recalc interim</v>
          </cell>
          <cell r="D11327" t="str">
            <v>E1</v>
          </cell>
          <cell r="E11327" t="str">
            <v/>
          </cell>
        </row>
        <row r="11328">
          <cell r="A11328" t="str">
            <v>D3353</v>
          </cell>
          <cell r="B11328" t="str">
            <v>Apexification/recalc final</v>
          </cell>
          <cell r="D11328" t="str">
            <v>E1</v>
          </cell>
          <cell r="E11328" t="str">
            <v/>
          </cell>
        </row>
        <row r="11329">
          <cell r="A11329" t="str">
            <v>D3355</v>
          </cell>
          <cell r="B11329" t="str">
            <v>Pulpal regeneration initial</v>
          </cell>
          <cell r="D11329" t="str">
            <v>E1</v>
          </cell>
          <cell r="E11329" t="str">
            <v/>
          </cell>
        </row>
        <row r="11330">
          <cell r="A11330" t="str">
            <v>D3356</v>
          </cell>
          <cell r="B11330" t="str">
            <v>Pulpal regeneration interim</v>
          </cell>
          <cell r="D11330" t="str">
            <v>E1</v>
          </cell>
          <cell r="E11330" t="str">
            <v/>
          </cell>
        </row>
        <row r="11331">
          <cell r="A11331" t="str">
            <v>D3357</v>
          </cell>
          <cell r="B11331" t="str">
            <v>Pulpal regeneration complete</v>
          </cell>
          <cell r="D11331" t="str">
            <v>E1</v>
          </cell>
          <cell r="E11331" t="str">
            <v/>
          </cell>
        </row>
        <row r="11332">
          <cell r="A11332" t="str">
            <v>D3410</v>
          </cell>
          <cell r="B11332" t="str">
            <v>Apicoectomy - anterior</v>
          </cell>
          <cell r="D11332" t="str">
            <v>E1</v>
          </cell>
          <cell r="E11332" t="str">
            <v/>
          </cell>
        </row>
        <row r="11333">
          <cell r="A11333" t="str">
            <v>D3421</v>
          </cell>
          <cell r="B11333" t="str">
            <v>Root surgery bicuspid</v>
          </cell>
          <cell r="D11333" t="str">
            <v>E1</v>
          </cell>
          <cell r="E11333" t="str">
            <v/>
          </cell>
        </row>
        <row r="11334">
          <cell r="A11334" t="str">
            <v>D3425</v>
          </cell>
          <cell r="B11334" t="str">
            <v>Root surgery molar</v>
          </cell>
          <cell r="D11334" t="str">
            <v>E1</v>
          </cell>
          <cell r="E11334" t="str">
            <v/>
          </cell>
        </row>
        <row r="11335">
          <cell r="A11335" t="str">
            <v>D3426</v>
          </cell>
          <cell r="B11335" t="str">
            <v>Root surgery ea add root</v>
          </cell>
          <cell r="D11335" t="str">
            <v>E1</v>
          </cell>
          <cell r="E11335" t="str">
            <v/>
          </cell>
        </row>
        <row r="11336">
          <cell r="A11336" t="str">
            <v>D3427</v>
          </cell>
          <cell r="B11336" t="str">
            <v>Periradicular surgery</v>
          </cell>
          <cell r="D11336" t="str">
            <v>E1</v>
          </cell>
          <cell r="E11336" t="str">
            <v/>
          </cell>
        </row>
        <row r="11337">
          <cell r="A11337" t="str">
            <v>D3428</v>
          </cell>
          <cell r="B11337" t="str">
            <v>Bone graft peri per tooth</v>
          </cell>
          <cell r="D11337" t="str">
            <v>E1</v>
          </cell>
          <cell r="E11337" t="str">
            <v/>
          </cell>
        </row>
        <row r="11338">
          <cell r="A11338" t="str">
            <v>D3429</v>
          </cell>
          <cell r="B11338" t="str">
            <v>Bone graft peri each addl</v>
          </cell>
          <cell r="D11338" t="str">
            <v>E1</v>
          </cell>
          <cell r="E11338" t="str">
            <v/>
          </cell>
        </row>
        <row r="11339">
          <cell r="A11339" t="str">
            <v>D3430</v>
          </cell>
          <cell r="B11339" t="str">
            <v>Retrograde filling</v>
          </cell>
          <cell r="D11339" t="str">
            <v>E1</v>
          </cell>
          <cell r="E11339" t="str">
            <v/>
          </cell>
        </row>
        <row r="11340">
          <cell r="A11340" t="str">
            <v>D3431</v>
          </cell>
          <cell r="B11340" t="str">
            <v>Biological materials</v>
          </cell>
          <cell r="D11340" t="str">
            <v>E1</v>
          </cell>
          <cell r="E11340" t="str">
            <v/>
          </cell>
        </row>
        <row r="11341">
          <cell r="A11341" t="str">
            <v>D3432</v>
          </cell>
          <cell r="B11341" t="str">
            <v>Guided tissue regeneration</v>
          </cell>
          <cell r="D11341" t="str">
            <v>E1</v>
          </cell>
          <cell r="E11341" t="str">
            <v/>
          </cell>
        </row>
        <row r="11342">
          <cell r="A11342" t="str">
            <v>D3450</v>
          </cell>
          <cell r="B11342" t="str">
            <v>Root amputation</v>
          </cell>
          <cell r="D11342" t="str">
            <v>E1</v>
          </cell>
          <cell r="E11342" t="str">
            <v/>
          </cell>
        </row>
        <row r="11343">
          <cell r="A11343" t="str">
            <v>D3460</v>
          </cell>
          <cell r="B11343" t="str">
            <v>Endodontic endosseous implan</v>
          </cell>
          <cell r="D11343" t="str">
            <v>S</v>
          </cell>
          <cell r="E11343" t="str">
            <v>5871</v>
          </cell>
          <cell r="F11343">
            <v>6.8380000000000001</v>
          </cell>
          <cell r="G11343">
            <v>512.86</v>
          </cell>
          <cell r="H11343" t="str">
            <v>.</v>
          </cell>
          <cell r="I11343">
            <v>102.58</v>
          </cell>
        </row>
        <row r="11344">
          <cell r="A11344" t="str">
            <v>D3470</v>
          </cell>
          <cell r="B11344" t="str">
            <v>Intentional replantation</v>
          </cell>
          <cell r="D11344" t="str">
            <v>E1</v>
          </cell>
          <cell r="E11344" t="str">
            <v/>
          </cell>
        </row>
        <row r="11345">
          <cell r="A11345" t="str">
            <v>D3910</v>
          </cell>
          <cell r="B11345" t="str">
            <v>Isolation- tooth w rubb dam</v>
          </cell>
          <cell r="D11345" t="str">
            <v>E1</v>
          </cell>
          <cell r="E11345" t="str">
            <v/>
          </cell>
        </row>
        <row r="11346">
          <cell r="A11346" t="str">
            <v>D3920</v>
          </cell>
          <cell r="B11346" t="str">
            <v>Tooth splitting</v>
          </cell>
          <cell r="D11346" t="str">
            <v>E1</v>
          </cell>
          <cell r="E11346" t="str">
            <v/>
          </cell>
        </row>
        <row r="11347">
          <cell r="A11347" t="str">
            <v>D3950</v>
          </cell>
          <cell r="B11347" t="str">
            <v>Canal prep/fitting of dowel</v>
          </cell>
          <cell r="D11347" t="str">
            <v>E1</v>
          </cell>
          <cell r="E11347" t="str">
            <v/>
          </cell>
        </row>
        <row r="11348">
          <cell r="A11348" t="str">
            <v>D3999</v>
          </cell>
          <cell r="B11348" t="str">
            <v>Endodontic procedure</v>
          </cell>
          <cell r="D11348" t="str">
            <v>S</v>
          </cell>
          <cell r="E11348" t="str">
            <v>5871</v>
          </cell>
          <cell r="F11348">
            <v>6.8380000000000001</v>
          </cell>
          <cell r="G11348">
            <v>512.86</v>
          </cell>
          <cell r="H11348" t="str">
            <v>.</v>
          </cell>
          <cell r="I11348">
            <v>102.58</v>
          </cell>
        </row>
        <row r="11349">
          <cell r="A11349" t="str">
            <v>D4210</v>
          </cell>
          <cell r="B11349" t="str">
            <v>Gingivectomy/plasty 4 or mor</v>
          </cell>
          <cell r="D11349" t="str">
            <v>E1</v>
          </cell>
          <cell r="E11349" t="str">
            <v/>
          </cell>
        </row>
        <row r="11350">
          <cell r="A11350" t="str">
            <v>D4211</v>
          </cell>
          <cell r="B11350" t="str">
            <v>Gingivectomy/plasty 1 to 3</v>
          </cell>
          <cell r="D11350" t="str">
            <v>E1</v>
          </cell>
          <cell r="E11350" t="str">
            <v/>
          </cell>
        </row>
        <row r="11351">
          <cell r="A11351" t="str">
            <v>D4212</v>
          </cell>
          <cell r="B11351" t="str">
            <v>Gingivectomy/plasty rest</v>
          </cell>
          <cell r="D11351" t="str">
            <v>E1</v>
          </cell>
          <cell r="E11351" t="str">
            <v/>
          </cell>
        </row>
        <row r="11352">
          <cell r="A11352" t="str">
            <v>D4230</v>
          </cell>
          <cell r="B11352" t="str">
            <v>Ana crown exp 4 or&gt; per quad</v>
          </cell>
          <cell r="D11352" t="str">
            <v>E1</v>
          </cell>
          <cell r="E11352" t="str">
            <v/>
          </cell>
        </row>
        <row r="11353">
          <cell r="A11353" t="str">
            <v>D4231</v>
          </cell>
          <cell r="B11353" t="str">
            <v>Ana crown exp 1-3 per quad</v>
          </cell>
          <cell r="D11353" t="str">
            <v>E1</v>
          </cell>
          <cell r="E11353" t="str">
            <v/>
          </cell>
        </row>
        <row r="11354">
          <cell r="A11354" t="str">
            <v>D4240</v>
          </cell>
          <cell r="B11354" t="str">
            <v>Gingival flap proc w/ planin</v>
          </cell>
          <cell r="D11354" t="str">
            <v>E1</v>
          </cell>
          <cell r="E11354" t="str">
            <v/>
          </cell>
        </row>
        <row r="11355">
          <cell r="A11355" t="str">
            <v>D4241</v>
          </cell>
          <cell r="B11355" t="str">
            <v>Gngvl flap w rootplan 1-3 th</v>
          </cell>
          <cell r="D11355" t="str">
            <v>E1</v>
          </cell>
          <cell r="E11355" t="str">
            <v/>
          </cell>
        </row>
        <row r="11356">
          <cell r="A11356" t="str">
            <v>D4245</v>
          </cell>
          <cell r="B11356" t="str">
            <v>Apically positioned flap</v>
          </cell>
          <cell r="D11356" t="str">
            <v>E1</v>
          </cell>
          <cell r="E11356" t="str">
            <v/>
          </cell>
        </row>
        <row r="11357">
          <cell r="A11357" t="str">
            <v>D4249</v>
          </cell>
          <cell r="B11357" t="str">
            <v>Crown lengthen hard tissue</v>
          </cell>
          <cell r="D11357" t="str">
            <v>E1</v>
          </cell>
          <cell r="E11357" t="str">
            <v/>
          </cell>
        </row>
        <row r="11358">
          <cell r="A11358" t="str">
            <v>D4260</v>
          </cell>
          <cell r="B11358" t="str">
            <v>Osseous surgery 4 or more</v>
          </cell>
          <cell r="D11358" t="str">
            <v>S</v>
          </cell>
          <cell r="E11358" t="str">
            <v>5871</v>
          </cell>
          <cell r="F11358">
            <v>6.8380000000000001</v>
          </cell>
          <cell r="G11358">
            <v>512.86</v>
          </cell>
          <cell r="H11358" t="str">
            <v>.</v>
          </cell>
          <cell r="I11358">
            <v>102.58</v>
          </cell>
        </row>
        <row r="11359">
          <cell r="A11359" t="str">
            <v>D4261</v>
          </cell>
          <cell r="B11359" t="str">
            <v>Osseous surg 1 to 3 teeth</v>
          </cell>
          <cell r="D11359" t="str">
            <v>E1</v>
          </cell>
          <cell r="E11359" t="str">
            <v/>
          </cell>
        </row>
        <row r="11360">
          <cell r="A11360" t="str">
            <v>D4263</v>
          </cell>
          <cell r="B11360" t="str">
            <v>Bone replce graft first site</v>
          </cell>
          <cell r="D11360" t="str">
            <v>S</v>
          </cell>
          <cell r="E11360" t="str">
            <v>5871</v>
          </cell>
          <cell r="F11360">
            <v>6.8380000000000001</v>
          </cell>
          <cell r="G11360">
            <v>512.86</v>
          </cell>
          <cell r="H11360" t="str">
            <v>.</v>
          </cell>
          <cell r="I11360">
            <v>102.58</v>
          </cell>
        </row>
        <row r="11361">
          <cell r="A11361" t="str">
            <v>D4264</v>
          </cell>
          <cell r="B11361" t="str">
            <v>Bone replce graft each add</v>
          </cell>
          <cell r="D11361" t="str">
            <v>S</v>
          </cell>
          <cell r="E11361" t="str">
            <v>5871</v>
          </cell>
          <cell r="F11361">
            <v>6.8380000000000001</v>
          </cell>
          <cell r="G11361">
            <v>512.86</v>
          </cell>
          <cell r="H11361" t="str">
            <v>.</v>
          </cell>
          <cell r="I11361">
            <v>102.58</v>
          </cell>
        </row>
        <row r="11362">
          <cell r="A11362" t="str">
            <v>D4265</v>
          </cell>
          <cell r="B11362" t="str">
            <v>Bio mtrls to aid soft/os reg</v>
          </cell>
          <cell r="D11362" t="str">
            <v>E1</v>
          </cell>
          <cell r="E11362" t="str">
            <v/>
          </cell>
        </row>
        <row r="11363">
          <cell r="A11363" t="str">
            <v>D4266</v>
          </cell>
          <cell r="B11363" t="str">
            <v>Guided tiss regen resorble</v>
          </cell>
          <cell r="D11363" t="str">
            <v>E1</v>
          </cell>
          <cell r="E11363" t="str">
            <v/>
          </cell>
        </row>
        <row r="11364">
          <cell r="A11364" t="str">
            <v>D4267</v>
          </cell>
          <cell r="B11364" t="str">
            <v>Guided tiss regen nonresorb</v>
          </cell>
          <cell r="D11364" t="str">
            <v>E1</v>
          </cell>
          <cell r="E11364" t="str">
            <v/>
          </cell>
        </row>
        <row r="11365">
          <cell r="A11365" t="str">
            <v>D4268</v>
          </cell>
          <cell r="B11365" t="str">
            <v>Surgical revision procedure</v>
          </cell>
          <cell r="D11365" t="str">
            <v>S</v>
          </cell>
          <cell r="E11365" t="str">
            <v>5871</v>
          </cell>
          <cell r="F11365">
            <v>6.8380000000000001</v>
          </cell>
          <cell r="G11365">
            <v>512.86</v>
          </cell>
          <cell r="H11365" t="str">
            <v>.</v>
          </cell>
          <cell r="I11365">
            <v>102.58</v>
          </cell>
        </row>
        <row r="11366">
          <cell r="A11366" t="str">
            <v>D4270</v>
          </cell>
          <cell r="B11366" t="str">
            <v>Pedicle soft tissue graft pr</v>
          </cell>
          <cell r="D11366" t="str">
            <v>S</v>
          </cell>
          <cell r="E11366" t="str">
            <v>5871</v>
          </cell>
          <cell r="F11366">
            <v>6.8380000000000001</v>
          </cell>
          <cell r="G11366">
            <v>512.86</v>
          </cell>
          <cell r="H11366" t="str">
            <v>.</v>
          </cell>
          <cell r="I11366">
            <v>102.58</v>
          </cell>
        </row>
        <row r="11367">
          <cell r="A11367" t="str">
            <v>D4273</v>
          </cell>
          <cell r="B11367" t="str">
            <v>Auto tissue graft 1st tooth</v>
          </cell>
          <cell r="D11367" t="str">
            <v>S</v>
          </cell>
          <cell r="E11367" t="str">
            <v>5871</v>
          </cell>
          <cell r="F11367">
            <v>6.8380000000000001</v>
          </cell>
          <cell r="G11367">
            <v>512.86</v>
          </cell>
          <cell r="H11367" t="str">
            <v>.</v>
          </cell>
          <cell r="I11367">
            <v>102.58</v>
          </cell>
        </row>
        <row r="11368">
          <cell r="A11368" t="str">
            <v>D4274</v>
          </cell>
          <cell r="B11368" t="str">
            <v>Mesial/distal wedge proc</v>
          </cell>
          <cell r="D11368" t="str">
            <v>E1</v>
          </cell>
          <cell r="E11368" t="str">
            <v/>
          </cell>
        </row>
        <row r="11369">
          <cell r="A11369" t="str">
            <v>D4275</v>
          </cell>
          <cell r="B11369" t="str">
            <v>Non-auto graft 1st tooth</v>
          </cell>
          <cell r="D11369" t="str">
            <v>E1</v>
          </cell>
          <cell r="E11369" t="str">
            <v/>
          </cell>
        </row>
        <row r="11370">
          <cell r="A11370" t="str">
            <v>D4276</v>
          </cell>
          <cell r="B11370" t="str">
            <v>Con tissue w dble ped graft</v>
          </cell>
          <cell r="D11370" t="str">
            <v>E1</v>
          </cell>
          <cell r="E11370" t="str">
            <v/>
          </cell>
        </row>
        <row r="11371">
          <cell r="A11371" t="str">
            <v>D4277</v>
          </cell>
          <cell r="B11371" t="str">
            <v>Soft tissue graft firsttooth</v>
          </cell>
          <cell r="D11371" t="str">
            <v>E1</v>
          </cell>
          <cell r="E11371" t="str">
            <v/>
          </cell>
        </row>
        <row r="11372">
          <cell r="A11372" t="str">
            <v>D4278</v>
          </cell>
          <cell r="B11372" t="str">
            <v>Soft tissue graft addl tooth</v>
          </cell>
          <cell r="D11372" t="str">
            <v>E1</v>
          </cell>
          <cell r="E11372" t="str">
            <v/>
          </cell>
        </row>
        <row r="11373">
          <cell r="A11373" t="str">
            <v>D4283</v>
          </cell>
          <cell r="B11373" t="str">
            <v>Auto tissue graft addl tooth</v>
          </cell>
          <cell r="D11373" t="str">
            <v>E1</v>
          </cell>
          <cell r="E11373" t="str">
            <v/>
          </cell>
        </row>
        <row r="11374">
          <cell r="A11374" t="str">
            <v>D4285</v>
          </cell>
          <cell r="B11374" t="str">
            <v>Non-auto graft addl tooth</v>
          </cell>
          <cell r="D11374" t="str">
            <v>E1</v>
          </cell>
          <cell r="E11374" t="str">
            <v/>
          </cell>
        </row>
        <row r="11375">
          <cell r="A11375" t="str">
            <v>D4320</v>
          </cell>
          <cell r="B11375" t="str">
            <v>Provision splnt intracoronal</v>
          </cell>
          <cell r="D11375" t="str">
            <v>E1</v>
          </cell>
          <cell r="E11375" t="str">
            <v/>
          </cell>
        </row>
        <row r="11376">
          <cell r="A11376" t="str">
            <v>D4321</v>
          </cell>
          <cell r="B11376" t="str">
            <v>Provisional splint extracoro</v>
          </cell>
          <cell r="D11376" t="str">
            <v>E1</v>
          </cell>
          <cell r="E11376" t="str">
            <v/>
          </cell>
        </row>
        <row r="11377">
          <cell r="A11377" t="str">
            <v>D4341</v>
          </cell>
          <cell r="B11377" t="str">
            <v>Periodontal scaling &amp; root</v>
          </cell>
          <cell r="D11377" t="str">
            <v>E1</v>
          </cell>
          <cell r="E11377" t="str">
            <v/>
          </cell>
        </row>
        <row r="11378">
          <cell r="A11378" t="str">
            <v>D4342</v>
          </cell>
          <cell r="B11378" t="str">
            <v>Periodontal scaling 1-3teeth</v>
          </cell>
          <cell r="D11378" t="str">
            <v>E1</v>
          </cell>
          <cell r="E11378" t="str">
            <v/>
          </cell>
        </row>
        <row r="11379">
          <cell r="A11379" t="str">
            <v>D4346</v>
          </cell>
          <cell r="B11379" t="str">
            <v>Scaling gingiv inflammation</v>
          </cell>
          <cell r="C11379" t="str">
            <v>NI</v>
          </cell>
          <cell r="D11379" t="str">
            <v>E1</v>
          </cell>
          <cell r="E11379" t="str">
            <v/>
          </cell>
          <cell r="K11379">
            <v>42736</v>
          </cell>
          <cell r="M11379" t="str">
            <v>*</v>
          </cell>
        </row>
        <row r="11380">
          <cell r="A11380" t="str">
            <v>D4355</v>
          </cell>
          <cell r="B11380" t="str">
            <v>Full mouth debridement</v>
          </cell>
          <cell r="D11380" t="str">
            <v>S</v>
          </cell>
          <cell r="E11380" t="str">
            <v>5871</v>
          </cell>
          <cell r="F11380">
            <v>6.8380000000000001</v>
          </cell>
          <cell r="G11380">
            <v>512.86</v>
          </cell>
          <cell r="H11380" t="str">
            <v>.</v>
          </cell>
          <cell r="I11380">
            <v>102.58</v>
          </cell>
        </row>
        <row r="11381">
          <cell r="A11381" t="str">
            <v>D4381</v>
          </cell>
          <cell r="B11381" t="str">
            <v>Localized delivery antimicro</v>
          </cell>
          <cell r="D11381" t="str">
            <v>S</v>
          </cell>
          <cell r="E11381" t="str">
            <v>5871</v>
          </cell>
          <cell r="F11381">
            <v>6.8380000000000001</v>
          </cell>
          <cell r="G11381">
            <v>512.86</v>
          </cell>
          <cell r="H11381" t="str">
            <v>.</v>
          </cell>
          <cell r="I11381">
            <v>102.58</v>
          </cell>
        </row>
        <row r="11382">
          <cell r="A11382" t="str">
            <v>D4910</v>
          </cell>
          <cell r="B11382" t="str">
            <v>Periodontal maint procedures</v>
          </cell>
          <cell r="D11382" t="str">
            <v>E1</v>
          </cell>
          <cell r="E11382" t="str">
            <v/>
          </cell>
        </row>
        <row r="11383">
          <cell r="A11383" t="str">
            <v>D4920</v>
          </cell>
          <cell r="B11383" t="str">
            <v>Unscheduled dressing change</v>
          </cell>
          <cell r="D11383" t="str">
            <v>E1</v>
          </cell>
          <cell r="E11383" t="str">
            <v/>
          </cell>
        </row>
        <row r="11384">
          <cell r="A11384" t="str">
            <v>D4921</v>
          </cell>
          <cell r="B11384" t="str">
            <v>Gingival irrigation per quad</v>
          </cell>
          <cell r="D11384" t="str">
            <v>E1</v>
          </cell>
          <cell r="E11384" t="str">
            <v/>
          </cell>
        </row>
        <row r="11385">
          <cell r="A11385" t="str">
            <v>D4999</v>
          </cell>
          <cell r="B11385" t="str">
            <v>Unspecified periodontal proc</v>
          </cell>
          <cell r="D11385" t="str">
            <v>E1</v>
          </cell>
          <cell r="E11385" t="str">
            <v/>
          </cell>
        </row>
        <row r="11386">
          <cell r="A11386" t="str">
            <v>D5110</v>
          </cell>
          <cell r="B11386" t="str">
            <v>Dentures complete maxillary</v>
          </cell>
          <cell r="D11386" t="str">
            <v>E1</v>
          </cell>
          <cell r="E11386" t="str">
            <v/>
          </cell>
        </row>
        <row r="11387">
          <cell r="A11387" t="str">
            <v>D5120</v>
          </cell>
          <cell r="B11387" t="str">
            <v>Dentures complete mandible</v>
          </cell>
          <cell r="D11387" t="str">
            <v>E1</v>
          </cell>
          <cell r="E11387" t="str">
            <v/>
          </cell>
        </row>
        <row r="11388">
          <cell r="A11388" t="str">
            <v>D5130</v>
          </cell>
          <cell r="B11388" t="str">
            <v>Dentures immediat maxillary</v>
          </cell>
          <cell r="D11388" t="str">
            <v>E1</v>
          </cell>
          <cell r="E11388" t="str">
            <v/>
          </cell>
        </row>
        <row r="11389">
          <cell r="A11389" t="str">
            <v>D5140</v>
          </cell>
          <cell r="B11389" t="str">
            <v>Dentures immediat mandible</v>
          </cell>
          <cell r="D11389" t="str">
            <v>E1</v>
          </cell>
          <cell r="E11389" t="str">
            <v/>
          </cell>
        </row>
        <row r="11390">
          <cell r="A11390" t="str">
            <v>D5211</v>
          </cell>
          <cell r="B11390" t="str">
            <v>Dentures maxill part resin</v>
          </cell>
          <cell r="D11390" t="str">
            <v>E1</v>
          </cell>
          <cell r="E11390" t="str">
            <v/>
          </cell>
        </row>
        <row r="11391">
          <cell r="A11391" t="str">
            <v>D5212</v>
          </cell>
          <cell r="B11391" t="str">
            <v>Dentures mand part resin</v>
          </cell>
          <cell r="D11391" t="str">
            <v>E1</v>
          </cell>
          <cell r="E11391" t="str">
            <v/>
          </cell>
        </row>
        <row r="11392">
          <cell r="A11392" t="str">
            <v>D5213</v>
          </cell>
          <cell r="B11392" t="str">
            <v>Dentures maxill part metal</v>
          </cell>
          <cell r="D11392" t="str">
            <v>E1</v>
          </cell>
          <cell r="E11392" t="str">
            <v/>
          </cell>
        </row>
        <row r="11393">
          <cell r="A11393" t="str">
            <v>D5214</v>
          </cell>
          <cell r="B11393" t="str">
            <v>Dentures mandibl part metal</v>
          </cell>
          <cell r="D11393" t="str">
            <v>E1</v>
          </cell>
          <cell r="E11393" t="str">
            <v/>
          </cell>
        </row>
        <row r="11394">
          <cell r="A11394" t="str">
            <v>D5221</v>
          </cell>
          <cell r="B11394" t="str">
            <v>Immed max part denture resin</v>
          </cell>
          <cell r="D11394" t="str">
            <v>E1</v>
          </cell>
          <cell r="E11394" t="str">
            <v/>
          </cell>
        </row>
        <row r="11395">
          <cell r="A11395" t="str">
            <v>D5222</v>
          </cell>
          <cell r="B11395" t="str">
            <v>Immed man part denture resin</v>
          </cell>
          <cell r="D11395" t="str">
            <v>E1</v>
          </cell>
          <cell r="E11395" t="str">
            <v/>
          </cell>
        </row>
        <row r="11396">
          <cell r="A11396" t="str">
            <v>D5223</v>
          </cell>
          <cell r="B11396" t="str">
            <v>Immed max part dent metal</v>
          </cell>
          <cell r="D11396" t="str">
            <v>E1</v>
          </cell>
          <cell r="E11396" t="str">
            <v/>
          </cell>
        </row>
        <row r="11397">
          <cell r="A11397" t="str">
            <v>D5224</v>
          </cell>
          <cell r="B11397" t="str">
            <v>Immed mand part dent metal</v>
          </cell>
          <cell r="D11397" t="str">
            <v>E1</v>
          </cell>
          <cell r="E11397" t="str">
            <v/>
          </cell>
        </row>
        <row r="11398">
          <cell r="A11398" t="str">
            <v>D5225</v>
          </cell>
          <cell r="B11398" t="str">
            <v>Maxillary part denture flex</v>
          </cell>
          <cell r="D11398" t="str">
            <v>E1</v>
          </cell>
          <cell r="E11398" t="str">
            <v/>
          </cell>
        </row>
        <row r="11399">
          <cell r="A11399" t="str">
            <v>D5226</v>
          </cell>
          <cell r="B11399" t="str">
            <v>Mandibular part denture flex</v>
          </cell>
          <cell r="D11399" t="str">
            <v>E1</v>
          </cell>
          <cell r="E11399" t="str">
            <v/>
          </cell>
        </row>
        <row r="11400">
          <cell r="A11400" t="str">
            <v>D5281</v>
          </cell>
          <cell r="B11400" t="str">
            <v>Removable partial denture</v>
          </cell>
          <cell r="D11400" t="str">
            <v>E1</v>
          </cell>
          <cell r="E11400" t="str">
            <v/>
          </cell>
        </row>
        <row r="11401">
          <cell r="A11401" t="str">
            <v>D5410</v>
          </cell>
          <cell r="B11401" t="str">
            <v>Dentures adjust cmplt maxil</v>
          </cell>
          <cell r="D11401" t="str">
            <v>E1</v>
          </cell>
          <cell r="E11401" t="str">
            <v/>
          </cell>
        </row>
        <row r="11402">
          <cell r="A11402" t="str">
            <v>D5411</v>
          </cell>
          <cell r="B11402" t="str">
            <v>Dentures adjust cmplt mand</v>
          </cell>
          <cell r="D11402" t="str">
            <v>E1</v>
          </cell>
          <cell r="E11402" t="str">
            <v/>
          </cell>
        </row>
        <row r="11403">
          <cell r="A11403" t="str">
            <v>D5421</v>
          </cell>
          <cell r="B11403" t="str">
            <v>Dentures adjust part maxill</v>
          </cell>
          <cell r="D11403" t="str">
            <v>E1</v>
          </cell>
          <cell r="E11403" t="str">
            <v/>
          </cell>
        </row>
        <row r="11404">
          <cell r="A11404" t="str">
            <v>D5422</v>
          </cell>
          <cell r="B11404" t="str">
            <v>Dentures adjust part mandbl</v>
          </cell>
          <cell r="D11404" t="str">
            <v>E1</v>
          </cell>
          <cell r="E11404" t="str">
            <v/>
          </cell>
        </row>
        <row r="11405">
          <cell r="A11405" t="str">
            <v>D5510</v>
          </cell>
          <cell r="B11405" t="str">
            <v>Dentur repr broken compl bas</v>
          </cell>
          <cell r="D11405" t="str">
            <v>E1</v>
          </cell>
          <cell r="E11405" t="str">
            <v/>
          </cell>
        </row>
        <row r="11406">
          <cell r="A11406" t="str">
            <v>D5520</v>
          </cell>
          <cell r="B11406" t="str">
            <v>Replace denture teeth complt</v>
          </cell>
          <cell r="D11406" t="str">
            <v>E1</v>
          </cell>
          <cell r="E11406" t="str">
            <v/>
          </cell>
        </row>
        <row r="11407">
          <cell r="A11407" t="str">
            <v>D5610</v>
          </cell>
          <cell r="B11407" t="str">
            <v>Dentures repair resin base</v>
          </cell>
          <cell r="D11407" t="str">
            <v>E1</v>
          </cell>
          <cell r="E11407" t="str">
            <v/>
          </cell>
        </row>
        <row r="11408">
          <cell r="A11408" t="str">
            <v>D5620</v>
          </cell>
          <cell r="B11408" t="str">
            <v>Rep part denture cast frame</v>
          </cell>
          <cell r="D11408" t="str">
            <v>E1</v>
          </cell>
          <cell r="E11408" t="str">
            <v/>
          </cell>
        </row>
        <row r="11409">
          <cell r="A11409" t="str">
            <v>D5630</v>
          </cell>
          <cell r="B11409" t="str">
            <v>Rep partial denture clasp</v>
          </cell>
          <cell r="D11409" t="str">
            <v>E1</v>
          </cell>
          <cell r="E11409" t="str">
            <v/>
          </cell>
        </row>
        <row r="11410">
          <cell r="A11410" t="str">
            <v>D5640</v>
          </cell>
          <cell r="B11410" t="str">
            <v>Replace part denture teeth</v>
          </cell>
          <cell r="D11410" t="str">
            <v>E1</v>
          </cell>
          <cell r="E11410" t="str">
            <v/>
          </cell>
        </row>
        <row r="11411">
          <cell r="A11411" t="str">
            <v>D5650</v>
          </cell>
          <cell r="B11411" t="str">
            <v>Add tooth to partial denture</v>
          </cell>
          <cell r="D11411" t="str">
            <v>E1</v>
          </cell>
          <cell r="E11411" t="str">
            <v/>
          </cell>
        </row>
        <row r="11412">
          <cell r="A11412" t="str">
            <v>D5660</v>
          </cell>
          <cell r="B11412" t="str">
            <v>Add clasp to partial denture</v>
          </cell>
          <cell r="D11412" t="str">
            <v>E1</v>
          </cell>
          <cell r="E11412" t="str">
            <v/>
          </cell>
        </row>
        <row r="11413">
          <cell r="A11413" t="str">
            <v>D5670</v>
          </cell>
          <cell r="B11413" t="str">
            <v>Replc tth&amp;acrlc on mtl frmwk</v>
          </cell>
          <cell r="D11413" t="str">
            <v>E1</v>
          </cell>
          <cell r="E11413" t="str">
            <v/>
          </cell>
        </row>
        <row r="11414">
          <cell r="A11414" t="str">
            <v>D5671</v>
          </cell>
          <cell r="B11414" t="str">
            <v>Replc tth&amp;acrlc mandibular</v>
          </cell>
          <cell r="D11414" t="str">
            <v>E1</v>
          </cell>
          <cell r="E11414" t="str">
            <v/>
          </cell>
        </row>
        <row r="11415">
          <cell r="A11415" t="str">
            <v>D5710</v>
          </cell>
          <cell r="B11415" t="str">
            <v>Dentures rebase cmplt maxil</v>
          </cell>
          <cell r="D11415" t="str">
            <v>E1</v>
          </cell>
          <cell r="E11415" t="str">
            <v/>
          </cell>
        </row>
        <row r="11416">
          <cell r="A11416" t="str">
            <v>D5711</v>
          </cell>
          <cell r="B11416" t="str">
            <v>Dentures rebase cmplt mand</v>
          </cell>
          <cell r="D11416" t="str">
            <v>E1</v>
          </cell>
          <cell r="E11416" t="str">
            <v/>
          </cell>
        </row>
        <row r="11417">
          <cell r="A11417" t="str">
            <v>D5720</v>
          </cell>
          <cell r="B11417" t="str">
            <v>Dentures rebase part maxill</v>
          </cell>
          <cell r="D11417" t="str">
            <v>E1</v>
          </cell>
          <cell r="E11417" t="str">
            <v/>
          </cell>
        </row>
        <row r="11418">
          <cell r="A11418" t="str">
            <v>D5721</v>
          </cell>
          <cell r="B11418" t="str">
            <v>Dentures rebase part mandbl</v>
          </cell>
          <cell r="D11418" t="str">
            <v>E1</v>
          </cell>
          <cell r="E11418" t="str">
            <v/>
          </cell>
        </row>
        <row r="11419">
          <cell r="A11419" t="str">
            <v>D5730</v>
          </cell>
          <cell r="B11419" t="str">
            <v>Denture reln cmplt maxil ch</v>
          </cell>
          <cell r="D11419" t="str">
            <v>E1</v>
          </cell>
          <cell r="E11419" t="str">
            <v/>
          </cell>
        </row>
        <row r="11420">
          <cell r="A11420" t="str">
            <v>D5731</v>
          </cell>
          <cell r="B11420" t="str">
            <v>Denture reln cmplt mand chr</v>
          </cell>
          <cell r="D11420" t="str">
            <v>E1</v>
          </cell>
          <cell r="E11420" t="str">
            <v/>
          </cell>
        </row>
        <row r="11421">
          <cell r="A11421" t="str">
            <v>D5740</v>
          </cell>
          <cell r="B11421" t="str">
            <v>Denture reln part maxil chr</v>
          </cell>
          <cell r="D11421" t="str">
            <v>E1</v>
          </cell>
          <cell r="E11421" t="str">
            <v/>
          </cell>
        </row>
        <row r="11422">
          <cell r="A11422" t="str">
            <v>D5741</v>
          </cell>
          <cell r="B11422" t="str">
            <v>Denture reln part mand chr</v>
          </cell>
          <cell r="D11422" t="str">
            <v>E1</v>
          </cell>
          <cell r="E11422" t="str">
            <v/>
          </cell>
        </row>
        <row r="11423">
          <cell r="A11423" t="str">
            <v>D5750</v>
          </cell>
          <cell r="B11423" t="str">
            <v>Denture reln cmplt max lab</v>
          </cell>
          <cell r="D11423" t="str">
            <v>E1</v>
          </cell>
          <cell r="E11423" t="str">
            <v/>
          </cell>
        </row>
        <row r="11424">
          <cell r="A11424" t="str">
            <v>D5751</v>
          </cell>
          <cell r="B11424" t="str">
            <v>Denture reln cmplt mand lab</v>
          </cell>
          <cell r="D11424" t="str">
            <v>E1</v>
          </cell>
          <cell r="E11424" t="str">
            <v/>
          </cell>
        </row>
        <row r="11425">
          <cell r="A11425" t="str">
            <v>D5760</v>
          </cell>
          <cell r="B11425" t="str">
            <v>Denture reln part maxil lab</v>
          </cell>
          <cell r="D11425" t="str">
            <v>E1</v>
          </cell>
          <cell r="E11425" t="str">
            <v/>
          </cell>
        </row>
        <row r="11426">
          <cell r="A11426" t="str">
            <v>D5761</v>
          </cell>
          <cell r="B11426" t="str">
            <v>Denture reln part mand lab</v>
          </cell>
          <cell r="D11426" t="str">
            <v>E1</v>
          </cell>
          <cell r="E11426" t="str">
            <v/>
          </cell>
        </row>
        <row r="11427">
          <cell r="A11427" t="str">
            <v>D5810</v>
          </cell>
          <cell r="B11427" t="str">
            <v>Denture interm cmplt maxill</v>
          </cell>
          <cell r="D11427" t="str">
            <v>E1</v>
          </cell>
          <cell r="E11427" t="str">
            <v/>
          </cell>
        </row>
        <row r="11428">
          <cell r="A11428" t="str">
            <v>D5811</v>
          </cell>
          <cell r="B11428" t="str">
            <v>Denture interm cmplt mandbl</v>
          </cell>
          <cell r="D11428" t="str">
            <v>E1</v>
          </cell>
          <cell r="E11428" t="str">
            <v/>
          </cell>
        </row>
        <row r="11429">
          <cell r="A11429" t="str">
            <v>D5820</v>
          </cell>
          <cell r="B11429" t="str">
            <v>Denture interm part maxill</v>
          </cell>
          <cell r="D11429" t="str">
            <v>E1</v>
          </cell>
          <cell r="E11429" t="str">
            <v/>
          </cell>
        </row>
        <row r="11430">
          <cell r="A11430" t="str">
            <v>D5821</v>
          </cell>
          <cell r="B11430" t="str">
            <v>Denture interm part mandbl</v>
          </cell>
          <cell r="D11430" t="str">
            <v>E1</v>
          </cell>
          <cell r="E11430" t="str">
            <v/>
          </cell>
        </row>
        <row r="11431">
          <cell r="A11431" t="str">
            <v>D5850</v>
          </cell>
          <cell r="B11431" t="str">
            <v>Denture tiss conditn maxill</v>
          </cell>
          <cell r="D11431" t="str">
            <v>E1</v>
          </cell>
          <cell r="E11431" t="str">
            <v/>
          </cell>
        </row>
        <row r="11432">
          <cell r="A11432" t="str">
            <v>D5851</v>
          </cell>
          <cell r="B11432" t="str">
            <v>Denture tiss condtin mandbl</v>
          </cell>
          <cell r="D11432" t="str">
            <v>E1</v>
          </cell>
          <cell r="E11432" t="str">
            <v/>
          </cell>
        </row>
        <row r="11433">
          <cell r="A11433" t="str">
            <v>D5862</v>
          </cell>
          <cell r="B11433" t="str">
            <v>Precision attachment</v>
          </cell>
          <cell r="D11433" t="str">
            <v>E1</v>
          </cell>
          <cell r="E11433" t="str">
            <v/>
          </cell>
        </row>
        <row r="11434">
          <cell r="A11434" t="str">
            <v>D5863</v>
          </cell>
          <cell r="B11434" t="str">
            <v>Overdenture complete max</v>
          </cell>
          <cell r="D11434" t="str">
            <v>E1</v>
          </cell>
          <cell r="E11434" t="str">
            <v/>
          </cell>
        </row>
        <row r="11435">
          <cell r="A11435" t="str">
            <v>D5864</v>
          </cell>
          <cell r="B11435" t="str">
            <v>Overdenture partial max</v>
          </cell>
          <cell r="D11435" t="str">
            <v>E1</v>
          </cell>
          <cell r="E11435" t="str">
            <v/>
          </cell>
        </row>
        <row r="11436">
          <cell r="A11436" t="str">
            <v>D5865</v>
          </cell>
          <cell r="B11436" t="str">
            <v>Overdenture complete mandib</v>
          </cell>
          <cell r="D11436" t="str">
            <v>E1</v>
          </cell>
          <cell r="E11436" t="str">
            <v/>
          </cell>
        </row>
        <row r="11437">
          <cell r="A11437" t="str">
            <v>D5866</v>
          </cell>
          <cell r="B11437" t="str">
            <v>Overdenture partial mandib</v>
          </cell>
          <cell r="D11437" t="str">
            <v>E1</v>
          </cell>
          <cell r="E11437" t="str">
            <v/>
          </cell>
        </row>
        <row r="11438">
          <cell r="A11438" t="str">
            <v>D5867</v>
          </cell>
          <cell r="B11438" t="str">
            <v>Replacement of precision att</v>
          </cell>
          <cell r="D11438" t="str">
            <v>E1</v>
          </cell>
          <cell r="E11438" t="str">
            <v/>
          </cell>
        </row>
        <row r="11439">
          <cell r="A11439" t="str">
            <v>D5875</v>
          </cell>
          <cell r="B11439" t="str">
            <v>Prosthesis modification</v>
          </cell>
          <cell r="D11439" t="str">
            <v>E1</v>
          </cell>
          <cell r="E11439" t="str">
            <v/>
          </cell>
        </row>
        <row r="11440">
          <cell r="A11440" t="str">
            <v>D5899</v>
          </cell>
          <cell r="B11440" t="str">
            <v>Removable prosthodontic proc</v>
          </cell>
          <cell r="D11440" t="str">
            <v>E1</v>
          </cell>
          <cell r="E11440" t="str">
            <v/>
          </cell>
        </row>
        <row r="11441">
          <cell r="A11441" t="str">
            <v>D5911</v>
          </cell>
          <cell r="B11441" t="str">
            <v>Facial moulage sectional</v>
          </cell>
          <cell r="D11441" t="str">
            <v>S</v>
          </cell>
          <cell r="E11441" t="str">
            <v>5871</v>
          </cell>
          <cell r="F11441">
            <v>6.8380000000000001</v>
          </cell>
          <cell r="G11441">
            <v>512.86</v>
          </cell>
          <cell r="H11441" t="str">
            <v>.</v>
          </cell>
          <cell r="I11441">
            <v>102.58</v>
          </cell>
        </row>
        <row r="11442">
          <cell r="A11442" t="str">
            <v>D5912</v>
          </cell>
          <cell r="B11442" t="str">
            <v>Facial moulage complete</v>
          </cell>
          <cell r="D11442" t="str">
            <v>S</v>
          </cell>
          <cell r="E11442" t="str">
            <v>5871</v>
          </cell>
          <cell r="F11442">
            <v>6.8380000000000001</v>
          </cell>
          <cell r="G11442">
            <v>512.86</v>
          </cell>
          <cell r="H11442" t="str">
            <v>.</v>
          </cell>
          <cell r="I11442">
            <v>102.58</v>
          </cell>
        </row>
        <row r="11443">
          <cell r="A11443" t="str">
            <v>D5913</v>
          </cell>
          <cell r="B11443" t="str">
            <v>Nasal prosthesis</v>
          </cell>
          <cell r="D11443" t="str">
            <v>E1</v>
          </cell>
          <cell r="E11443" t="str">
            <v/>
          </cell>
        </row>
        <row r="11444">
          <cell r="A11444" t="str">
            <v>D5914</v>
          </cell>
          <cell r="B11444" t="str">
            <v>Auricular prosthesis</v>
          </cell>
          <cell r="D11444" t="str">
            <v>E1</v>
          </cell>
          <cell r="E11444" t="str">
            <v/>
          </cell>
        </row>
        <row r="11445">
          <cell r="A11445" t="str">
            <v>D5915</v>
          </cell>
          <cell r="B11445" t="str">
            <v>Orbital prosthesis</v>
          </cell>
          <cell r="D11445" t="str">
            <v>E1</v>
          </cell>
          <cell r="E11445" t="str">
            <v/>
          </cell>
        </row>
        <row r="11446">
          <cell r="A11446" t="str">
            <v>D5916</v>
          </cell>
          <cell r="B11446" t="str">
            <v>Ocular prosthesis</v>
          </cell>
          <cell r="D11446" t="str">
            <v>E1</v>
          </cell>
          <cell r="E11446" t="str">
            <v/>
          </cell>
        </row>
        <row r="11447">
          <cell r="A11447" t="str">
            <v>D5919</v>
          </cell>
          <cell r="B11447" t="str">
            <v>Facial prosthesis</v>
          </cell>
          <cell r="D11447" t="str">
            <v>E1</v>
          </cell>
          <cell r="E11447" t="str">
            <v/>
          </cell>
        </row>
        <row r="11448">
          <cell r="A11448" t="str">
            <v>D5922</v>
          </cell>
          <cell r="B11448" t="str">
            <v>Nasal septal prosthesis</v>
          </cell>
          <cell r="D11448" t="str">
            <v>E1</v>
          </cell>
          <cell r="E11448" t="str">
            <v/>
          </cell>
        </row>
        <row r="11449">
          <cell r="A11449" t="str">
            <v>D5923</v>
          </cell>
          <cell r="B11449" t="str">
            <v>Ocular prosthesis interim</v>
          </cell>
          <cell r="D11449" t="str">
            <v>E1</v>
          </cell>
          <cell r="E11449" t="str">
            <v/>
          </cell>
        </row>
        <row r="11450">
          <cell r="A11450" t="str">
            <v>D5924</v>
          </cell>
          <cell r="B11450" t="str">
            <v>Cranial prosthesis</v>
          </cell>
          <cell r="D11450" t="str">
            <v>E1</v>
          </cell>
          <cell r="E11450" t="str">
            <v/>
          </cell>
        </row>
        <row r="11451">
          <cell r="A11451" t="str">
            <v>D5925</v>
          </cell>
          <cell r="B11451" t="str">
            <v>Facial augmentation implant</v>
          </cell>
          <cell r="D11451" t="str">
            <v>E1</v>
          </cell>
          <cell r="E11451" t="str">
            <v/>
          </cell>
        </row>
        <row r="11452">
          <cell r="A11452" t="str">
            <v>D5926</v>
          </cell>
          <cell r="B11452" t="str">
            <v>Replacement nasal prosthesis</v>
          </cell>
          <cell r="D11452" t="str">
            <v>E1</v>
          </cell>
          <cell r="E11452" t="str">
            <v/>
          </cell>
        </row>
        <row r="11453">
          <cell r="A11453" t="str">
            <v>D5927</v>
          </cell>
          <cell r="B11453" t="str">
            <v>Auricular replacement</v>
          </cell>
          <cell r="D11453" t="str">
            <v>E1</v>
          </cell>
          <cell r="E11453" t="str">
            <v/>
          </cell>
        </row>
        <row r="11454">
          <cell r="A11454" t="str">
            <v>D5928</v>
          </cell>
          <cell r="B11454" t="str">
            <v>Orbital replacement</v>
          </cell>
          <cell r="D11454" t="str">
            <v>E1</v>
          </cell>
          <cell r="E11454" t="str">
            <v/>
          </cell>
        </row>
        <row r="11455">
          <cell r="A11455" t="str">
            <v>D5929</v>
          </cell>
          <cell r="B11455" t="str">
            <v>Facial replacement</v>
          </cell>
          <cell r="D11455" t="str">
            <v>E1</v>
          </cell>
          <cell r="E11455" t="str">
            <v/>
          </cell>
        </row>
        <row r="11456">
          <cell r="A11456" t="str">
            <v>D5931</v>
          </cell>
          <cell r="B11456" t="str">
            <v>Surgical obturator</v>
          </cell>
          <cell r="D11456" t="str">
            <v>E1</v>
          </cell>
          <cell r="E11456" t="str">
            <v/>
          </cell>
        </row>
        <row r="11457">
          <cell r="A11457" t="str">
            <v>D5932</v>
          </cell>
          <cell r="B11457" t="str">
            <v>Postsurgical obturator</v>
          </cell>
          <cell r="D11457" t="str">
            <v>E1</v>
          </cell>
          <cell r="E11457" t="str">
            <v/>
          </cell>
        </row>
        <row r="11458">
          <cell r="A11458" t="str">
            <v>D5933</v>
          </cell>
          <cell r="B11458" t="str">
            <v>Refitting of obturator</v>
          </cell>
          <cell r="D11458" t="str">
            <v>E1</v>
          </cell>
          <cell r="E11458" t="str">
            <v/>
          </cell>
        </row>
        <row r="11459">
          <cell r="A11459" t="str">
            <v>D5934</v>
          </cell>
          <cell r="B11459" t="str">
            <v>Mandibular flange prosthesis</v>
          </cell>
          <cell r="D11459" t="str">
            <v>E1</v>
          </cell>
          <cell r="E11459" t="str">
            <v/>
          </cell>
        </row>
        <row r="11460">
          <cell r="A11460" t="str">
            <v>D5935</v>
          </cell>
          <cell r="B11460" t="str">
            <v>Mandibular denture prosth</v>
          </cell>
          <cell r="D11460" t="str">
            <v>E1</v>
          </cell>
          <cell r="E11460" t="str">
            <v/>
          </cell>
        </row>
        <row r="11461">
          <cell r="A11461" t="str">
            <v>D5936</v>
          </cell>
          <cell r="B11461" t="str">
            <v>Temp obturator prosthesis</v>
          </cell>
          <cell r="D11461" t="str">
            <v>E1</v>
          </cell>
          <cell r="E11461" t="str">
            <v/>
          </cell>
        </row>
        <row r="11462">
          <cell r="A11462" t="str">
            <v>D5937</v>
          </cell>
          <cell r="B11462" t="str">
            <v>Trismus appliance</v>
          </cell>
          <cell r="D11462" t="str">
            <v>E1</v>
          </cell>
          <cell r="E11462" t="str">
            <v/>
          </cell>
        </row>
        <row r="11463">
          <cell r="A11463" t="str">
            <v>D5951</v>
          </cell>
          <cell r="B11463" t="str">
            <v>Feeding aid</v>
          </cell>
          <cell r="D11463" t="str">
            <v>E1</v>
          </cell>
          <cell r="E11463" t="str">
            <v/>
          </cell>
        </row>
        <row r="11464">
          <cell r="A11464" t="str">
            <v>D5952</v>
          </cell>
          <cell r="B11464" t="str">
            <v>Pediatric speech aid</v>
          </cell>
          <cell r="D11464" t="str">
            <v>E1</v>
          </cell>
          <cell r="E11464" t="str">
            <v/>
          </cell>
        </row>
        <row r="11465">
          <cell r="A11465" t="str">
            <v>D5953</v>
          </cell>
          <cell r="B11465" t="str">
            <v>Adult speech aid</v>
          </cell>
          <cell r="D11465" t="str">
            <v>E1</v>
          </cell>
          <cell r="E11465" t="str">
            <v/>
          </cell>
        </row>
        <row r="11466">
          <cell r="A11466" t="str">
            <v>D5954</v>
          </cell>
          <cell r="B11466" t="str">
            <v>Superimposed prosthesis</v>
          </cell>
          <cell r="D11466" t="str">
            <v>E1</v>
          </cell>
          <cell r="E11466" t="str">
            <v/>
          </cell>
        </row>
        <row r="11467">
          <cell r="A11467" t="str">
            <v>D5955</v>
          </cell>
          <cell r="B11467" t="str">
            <v>Palatal lift prosthesis</v>
          </cell>
          <cell r="D11467" t="str">
            <v>E1</v>
          </cell>
          <cell r="E11467" t="str">
            <v/>
          </cell>
        </row>
        <row r="11468">
          <cell r="A11468" t="str">
            <v>D5958</v>
          </cell>
          <cell r="B11468" t="str">
            <v>Intraoral con def inter plt</v>
          </cell>
          <cell r="D11468" t="str">
            <v>E1</v>
          </cell>
          <cell r="E11468" t="str">
            <v/>
          </cell>
        </row>
        <row r="11469">
          <cell r="A11469" t="str">
            <v>D5959</v>
          </cell>
          <cell r="B11469" t="str">
            <v>Intraoral con def mod palat</v>
          </cell>
          <cell r="D11469" t="str">
            <v>E1</v>
          </cell>
          <cell r="E11469" t="str">
            <v/>
          </cell>
        </row>
        <row r="11470">
          <cell r="A11470" t="str">
            <v>D5960</v>
          </cell>
          <cell r="B11470" t="str">
            <v>Modify speech aid prosthesis</v>
          </cell>
          <cell r="D11470" t="str">
            <v>E1</v>
          </cell>
          <cell r="E11470" t="str">
            <v/>
          </cell>
        </row>
        <row r="11471">
          <cell r="A11471" t="str">
            <v>D5982</v>
          </cell>
          <cell r="B11471" t="str">
            <v>Surgical stent</v>
          </cell>
          <cell r="D11471" t="str">
            <v>E1</v>
          </cell>
          <cell r="E11471" t="str">
            <v/>
          </cell>
        </row>
        <row r="11472">
          <cell r="A11472" t="str">
            <v>D5983</v>
          </cell>
          <cell r="B11472" t="str">
            <v>Radiation applicator</v>
          </cell>
          <cell r="D11472" t="str">
            <v>S</v>
          </cell>
          <cell r="E11472" t="str">
            <v>5871</v>
          </cell>
          <cell r="F11472">
            <v>6.8380000000000001</v>
          </cell>
          <cell r="G11472">
            <v>512.86</v>
          </cell>
          <cell r="H11472" t="str">
            <v>.</v>
          </cell>
          <cell r="I11472">
            <v>102.58</v>
          </cell>
        </row>
        <row r="11473">
          <cell r="A11473" t="str">
            <v>D5984</v>
          </cell>
          <cell r="B11473" t="str">
            <v>Radiation shield</v>
          </cell>
          <cell r="D11473" t="str">
            <v>S</v>
          </cell>
          <cell r="E11473" t="str">
            <v>5871</v>
          </cell>
          <cell r="F11473">
            <v>6.8380000000000001</v>
          </cell>
          <cell r="G11473">
            <v>512.86</v>
          </cell>
          <cell r="H11473" t="str">
            <v>.</v>
          </cell>
          <cell r="I11473">
            <v>102.58</v>
          </cell>
        </row>
        <row r="11474">
          <cell r="A11474" t="str">
            <v>D5985</v>
          </cell>
          <cell r="B11474" t="str">
            <v>Radiation cone locator</v>
          </cell>
          <cell r="D11474" t="str">
            <v>S</v>
          </cell>
          <cell r="E11474" t="str">
            <v>5871</v>
          </cell>
          <cell r="F11474">
            <v>6.8380000000000001</v>
          </cell>
          <cell r="G11474">
            <v>512.86</v>
          </cell>
          <cell r="H11474" t="str">
            <v>.</v>
          </cell>
          <cell r="I11474">
            <v>102.58</v>
          </cell>
        </row>
        <row r="11475">
          <cell r="A11475" t="str">
            <v>D5986</v>
          </cell>
          <cell r="B11475" t="str">
            <v>Fluoride applicator</v>
          </cell>
          <cell r="D11475" t="str">
            <v>E1</v>
          </cell>
          <cell r="E11475" t="str">
            <v/>
          </cell>
        </row>
        <row r="11476">
          <cell r="A11476" t="str">
            <v>D5987</v>
          </cell>
          <cell r="B11476" t="str">
            <v>Commissure splint</v>
          </cell>
          <cell r="D11476" t="str">
            <v>S</v>
          </cell>
          <cell r="E11476" t="str">
            <v>5871</v>
          </cell>
          <cell r="F11476">
            <v>6.8380000000000001</v>
          </cell>
          <cell r="G11476">
            <v>512.86</v>
          </cell>
          <cell r="H11476" t="str">
            <v>.</v>
          </cell>
          <cell r="I11476">
            <v>102.58</v>
          </cell>
        </row>
        <row r="11477">
          <cell r="A11477" t="str">
            <v>D5988</v>
          </cell>
          <cell r="B11477" t="str">
            <v>Surgical splint</v>
          </cell>
          <cell r="D11477" t="str">
            <v>E1</v>
          </cell>
          <cell r="E11477" t="str">
            <v/>
          </cell>
        </row>
        <row r="11478">
          <cell r="A11478" t="str">
            <v>D5991</v>
          </cell>
          <cell r="B11478" t="str">
            <v>Vesiculobullous disease carr</v>
          </cell>
          <cell r="D11478" t="str">
            <v>E1</v>
          </cell>
          <cell r="E11478" t="str">
            <v/>
          </cell>
        </row>
        <row r="11479">
          <cell r="A11479" t="str">
            <v>D5992</v>
          </cell>
          <cell r="B11479" t="str">
            <v>Adjust max prost appliance</v>
          </cell>
          <cell r="D11479" t="str">
            <v>E1</v>
          </cell>
          <cell r="E11479" t="str">
            <v/>
          </cell>
        </row>
        <row r="11480">
          <cell r="A11480" t="str">
            <v>D5993</v>
          </cell>
          <cell r="B11480" t="str">
            <v>Main/clean max prosthesis</v>
          </cell>
          <cell r="D11480" t="str">
            <v>E1</v>
          </cell>
          <cell r="E11480" t="str">
            <v/>
          </cell>
        </row>
        <row r="11481">
          <cell r="A11481" t="str">
            <v>D5994</v>
          </cell>
          <cell r="B11481" t="str">
            <v>Peridontal medicament</v>
          </cell>
          <cell r="D11481" t="str">
            <v>E1</v>
          </cell>
          <cell r="E11481" t="str">
            <v/>
          </cell>
        </row>
        <row r="11482">
          <cell r="A11482" t="str">
            <v>D5999</v>
          </cell>
          <cell r="B11482" t="str">
            <v>Maxillofacial prosthesis</v>
          </cell>
          <cell r="D11482" t="str">
            <v>E1</v>
          </cell>
          <cell r="E11482" t="str">
            <v/>
          </cell>
        </row>
        <row r="11483">
          <cell r="A11483" t="str">
            <v>D6010</v>
          </cell>
          <cell r="B11483" t="str">
            <v>Odontics endosteal implant</v>
          </cell>
          <cell r="D11483" t="str">
            <v>E1</v>
          </cell>
          <cell r="E11483" t="str">
            <v/>
          </cell>
        </row>
        <row r="11484">
          <cell r="A11484" t="str">
            <v>D6011</v>
          </cell>
          <cell r="B11484" t="str">
            <v>Second stage implant surgery</v>
          </cell>
          <cell r="D11484" t="str">
            <v>E1</v>
          </cell>
          <cell r="E11484" t="str">
            <v/>
          </cell>
        </row>
        <row r="11485">
          <cell r="A11485" t="str">
            <v>D6012</v>
          </cell>
          <cell r="B11485" t="str">
            <v>Endosteal implant</v>
          </cell>
          <cell r="D11485" t="str">
            <v>E1</v>
          </cell>
          <cell r="E11485" t="str">
            <v/>
          </cell>
        </row>
        <row r="11486">
          <cell r="A11486" t="str">
            <v>D6013</v>
          </cell>
          <cell r="B11486" t="str">
            <v>Surgical place mini implant</v>
          </cell>
          <cell r="D11486" t="str">
            <v>E1</v>
          </cell>
          <cell r="E11486" t="str">
            <v/>
          </cell>
        </row>
        <row r="11487">
          <cell r="A11487" t="str">
            <v>D6040</v>
          </cell>
          <cell r="B11487" t="str">
            <v>Odontics eposteal implant</v>
          </cell>
          <cell r="D11487" t="str">
            <v>E1</v>
          </cell>
          <cell r="E11487" t="str">
            <v/>
          </cell>
        </row>
        <row r="11488">
          <cell r="A11488" t="str">
            <v>D6050</v>
          </cell>
          <cell r="B11488" t="str">
            <v>Odontics transosteal implnt</v>
          </cell>
          <cell r="D11488" t="str">
            <v>E1</v>
          </cell>
          <cell r="E11488" t="str">
            <v/>
          </cell>
        </row>
        <row r="11489">
          <cell r="A11489" t="str">
            <v>D6051</v>
          </cell>
          <cell r="B11489" t="str">
            <v>Interim abutment</v>
          </cell>
          <cell r="D11489" t="str">
            <v>E1</v>
          </cell>
          <cell r="E11489" t="str">
            <v/>
          </cell>
        </row>
        <row r="11490">
          <cell r="A11490" t="str">
            <v>D6052</v>
          </cell>
          <cell r="B11490" t="str">
            <v>Semi precision attach abut</v>
          </cell>
          <cell r="D11490" t="str">
            <v>E1</v>
          </cell>
          <cell r="E11490" t="str">
            <v/>
          </cell>
        </row>
        <row r="11491">
          <cell r="A11491" t="str">
            <v>D6055</v>
          </cell>
          <cell r="B11491" t="str">
            <v>Implant connecting bar</v>
          </cell>
          <cell r="D11491" t="str">
            <v>E1</v>
          </cell>
          <cell r="E11491" t="str">
            <v/>
          </cell>
        </row>
        <row r="11492">
          <cell r="A11492" t="str">
            <v>D6056</v>
          </cell>
          <cell r="B11492" t="str">
            <v>Prefabricated abutment</v>
          </cell>
          <cell r="D11492" t="str">
            <v>E1</v>
          </cell>
          <cell r="E11492" t="str">
            <v/>
          </cell>
        </row>
        <row r="11493">
          <cell r="A11493" t="str">
            <v>D6057</v>
          </cell>
          <cell r="B11493" t="str">
            <v>Custom abutment</v>
          </cell>
          <cell r="D11493" t="str">
            <v>E1</v>
          </cell>
          <cell r="E11493" t="str">
            <v/>
          </cell>
        </row>
        <row r="11494">
          <cell r="A11494" t="str">
            <v>D6058</v>
          </cell>
          <cell r="B11494" t="str">
            <v>Abutment supported crown</v>
          </cell>
          <cell r="D11494" t="str">
            <v>E1</v>
          </cell>
          <cell r="E11494" t="str">
            <v/>
          </cell>
        </row>
        <row r="11495">
          <cell r="A11495" t="str">
            <v>D6059</v>
          </cell>
          <cell r="B11495" t="str">
            <v>Abutment supported mtl crown</v>
          </cell>
          <cell r="D11495" t="str">
            <v>E1</v>
          </cell>
          <cell r="E11495" t="str">
            <v/>
          </cell>
        </row>
        <row r="11496">
          <cell r="A11496" t="str">
            <v>D6060</v>
          </cell>
          <cell r="B11496" t="str">
            <v>Abutment supported mtl crown</v>
          </cell>
          <cell r="D11496" t="str">
            <v>E1</v>
          </cell>
          <cell r="E11496" t="str">
            <v/>
          </cell>
        </row>
        <row r="11497">
          <cell r="A11497" t="str">
            <v>D6061</v>
          </cell>
          <cell r="B11497" t="str">
            <v>Abutment supported mtl crown</v>
          </cell>
          <cell r="D11497" t="str">
            <v>E1</v>
          </cell>
          <cell r="E11497" t="str">
            <v/>
          </cell>
        </row>
        <row r="11498">
          <cell r="A11498" t="str">
            <v>D6062</v>
          </cell>
          <cell r="B11498" t="str">
            <v>Abutment supported mtl crown</v>
          </cell>
          <cell r="D11498" t="str">
            <v>E1</v>
          </cell>
          <cell r="E11498" t="str">
            <v/>
          </cell>
        </row>
        <row r="11499">
          <cell r="A11499" t="str">
            <v>D6063</v>
          </cell>
          <cell r="B11499" t="str">
            <v>Abutment supported mtl crown</v>
          </cell>
          <cell r="D11499" t="str">
            <v>E1</v>
          </cell>
          <cell r="E11499" t="str">
            <v/>
          </cell>
        </row>
        <row r="11500">
          <cell r="A11500" t="str">
            <v>D6064</v>
          </cell>
          <cell r="B11500" t="str">
            <v>Abutment supported mtl crown</v>
          </cell>
          <cell r="D11500" t="str">
            <v>E1</v>
          </cell>
          <cell r="E11500" t="str">
            <v/>
          </cell>
        </row>
        <row r="11501">
          <cell r="A11501" t="str">
            <v>D6065</v>
          </cell>
          <cell r="B11501" t="str">
            <v>Implant supported crown</v>
          </cell>
          <cell r="D11501" t="str">
            <v>E1</v>
          </cell>
          <cell r="E11501" t="str">
            <v/>
          </cell>
        </row>
        <row r="11502">
          <cell r="A11502" t="str">
            <v>D6066</v>
          </cell>
          <cell r="B11502" t="str">
            <v>Implant supported mtl crown</v>
          </cell>
          <cell r="D11502" t="str">
            <v>E1</v>
          </cell>
          <cell r="E11502" t="str">
            <v/>
          </cell>
        </row>
        <row r="11503">
          <cell r="A11503" t="str">
            <v>D6067</v>
          </cell>
          <cell r="B11503" t="str">
            <v>Implant supported mtl crown</v>
          </cell>
          <cell r="D11503" t="str">
            <v>E1</v>
          </cell>
          <cell r="E11503" t="str">
            <v/>
          </cell>
        </row>
        <row r="11504">
          <cell r="A11504" t="str">
            <v>D6068</v>
          </cell>
          <cell r="B11504" t="str">
            <v>Abutment supported retainer</v>
          </cell>
          <cell r="D11504" t="str">
            <v>E1</v>
          </cell>
          <cell r="E11504" t="str">
            <v/>
          </cell>
        </row>
        <row r="11505">
          <cell r="A11505" t="str">
            <v>D6069</v>
          </cell>
          <cell r="B11505" t="str">
            <v>Abutment supported retainer</v>
          </cell>
          <cell r="D11505" t="str">
            <v>E1</v>
          </cell>
          <cell r="E11505" t="str">
            <v/>
          </cell>
        </row>
        <row r="11506">
          <cell r="A11506" t="str">
            <v>D6070</v>
          </cell>
          <cell r="B11506" t="str">
            <v>Abutment supported retainer</v>
          </cell>
          <cell r="D11506" t="str">
            <v>E1</v>
          </cell>
          <cell r="E11506" t="str">
            <v/>
          </cell>
        </row>
        <row r="11507">
          <cell r="A11507" t="str">
            <v>D6071</v>
          </cell>
          <cell r="B11507" t="str">
            <v>Abutment supported retainer</v>
          </cell>
          <cell r="D11507" t="str">
            <v>E1</v>
          </cell>
          <cell r="E11507" t="str">
            <v/>
          </cell>
        </row>
        <row r="11508">
          <cell r="A11508" t="str">
            <v>D6072</v>
          </cell>
          <cell r="B11508" t="str">
            <v>Abutment supported retainer</v>
          </cell>
          <cell r="D11508" t="str">
            <v>E1</v>
          </cell>
          <cell r="E11508" t="str">
            <v/>
          </cell>
        </row>
        <row r="11509">
          <cell r="A11509" t="str">
            <v>D6073</v>
          </cell>
          <cell r="B11509" t="str">
            <v>Abutment supported retainer</v>
          </cell>
          <cell r="D11509" t="str">
            <v>E1</v>
          </cell>
          <cell r="E11509" t="str">
            <v/>
          </cell>
        </row>
        <row r="11510">
          <cell r="A11510" t="str">
            <v>D6074</v>
          </cell>
          <cell r="B11510" t="str">
            <v>Abutment supported retainer</v>
          </cell>
          <cell r="D11510" t="str">
            <v>E1</v>
          </cell>
          <cell r="E11510" t="str">
            <v/>
          </cell>
        </row>
        <row r="11511">
          <cell r="A11511" t="str">
            <v>D6075</v>
          </cell>
          <cell r="B11511" t="str">
            <v>Implant supported retainer</v>
          </cell>
          <cell r="D11511" t="str">
            <v>E1</v>
          </cell>
          <cell r="E11511" t="str">
            <v/>
          </cell>
        </row>
        <row r="11512">
          <cell r="A11512" t="str">
            <v>D6076</v>
          </cell>
          <cell r="B11512" t="str">
            <v>Implant supported retainer</v>
          </cell>
          <cell r="D11512" t="str">
            <v>E1</v>
          </cell>
          <cell r="E11512" t="str">
            <v/>
          </cell>
        </row>
        <row r="11513">
          <cell r="A11513" t="str">
            <v>D6077</v>
          </cell>
          <cell r="B11513" t="str">
            <v>Implant supported retainer</v>
          </cell>
          <cell r="D11513" t="str">
            <v>E1</v>
          </cell>
          <cell r="E11513" t="str">
            <v/>
          </cell>
        </row>
        <row r="11514">
          <cell r="A11514" t="str">
            <v>D6080</v>
          </cell>
          <cell r="B11514" t="str">
            <v>Implant maintenance</v>
          </cell>
          <cell r="D11514" t="str">
            <v>E1</v>
          </cell>
          <cell r="E11514" t="str">
            <v/>
          </cell>
        </row>
        <row r="11515">
          <cell r="A11515" t="str">
            <v>D6081</v>
          </cell>
          <cell r="B11515" t="str">
            <v>Scale &amp; debride, single imp</v>
          </cell>
          <cell r="C11515" t="str">
            <v>NI</v>
          </cell>
          <cell r="D11515" t="str">
            <v>E1</v>
          </cell>
          <cell r="E11515" t="str">
            <v/>
          </cell>
          <cell r="K11515">
            <v>42736</v>
          </cell>
          <cell r="M11515" t="str">
            <v>*</v>
          </cell>
        </row>
        <row r="11516">
          <cell r="A11516" t="str">
            <v>D6085</v>
          </cell>
          <cell r="B11516" t="str">
            <v>Provisional implant crown</v>
          </cell>
          <cell r="C11516" t="str">
            <v>NI</v>
          </cell>
          <cell r="D11516" t="str">
            <v>E1</v>
          </cell>
          <cell r="E11516" t="str">
            <v/>
          </cell>
          <cell r="K11516">
            <v>42736</v>
          </cell>
          <cell r="M11516" t="str">
            <v>*</v>
          </cell>
        </row>
        <row r="11517">
          <cell r="A11517" t="str">
            <v>D6090</v>
          </cell>
          <cell r="B11517" t="str">
            <v>Repair implant</v>
          </cell>
          <cell r="D11517" t="str">
            <v>E1</v>
          </cell>
          <cell r="E11517" t="str">
            <v/>
          </cell>
        </row>
        <row r="11518">
          <cell r="A11518" t="str">
            <v>D6091</v>
          </cell>
          <cell r="B11518" t="str">
            <v>Repl semi/precision attach</v>
          </cell>
          <cell r="D11518" t="str">
            <v>E1</v>
          </cell>
          <cell r="E11518" t="str">
            <v/>
          </cell>
        </row>
        <row r="11519">
          <cell r="A11519" t="str">
            <v>D6092</v>
          </cell>
          <cell r="B11519" t="str">
            <v>Recement supp crown</v>
          </cell>
          <cell r="D11519" t="str">
            <v>E1</v>
          </cell>
          <cell r="E11519" t="str">
            <v/>
          </cell>
        </row>
        <row r="11520">
          <cell r="A11520" t="str">
            <v>D6093</v>
          </cell>
          <cell r="B11520" t="str">
            <v>Recement supp part denture</v>
          </cell>
          <cell r="D11520" t="str">
            <v>E1</v>
          </cell>
          <cell r="E11520" t="str">
            <v/>
          </cell>
        </row>
        <row r="11521">
          <cell r="A11521" t="str">
            <v>D6094</v>
          </cell>
          <cell r="B11521" t="str">
            <v>Abut support crown titanium</v>
          </cell>
          <cell r="D11521" t="str">
            <v>E1</v>
          </cell>
          <cell r="E11521" t="str">
            <v/>
          </cell>
        </row>
        <row r="11522">
          <cell r="A11522" t="str">
            <v>D6095</v>
          </cell>
          <cell r="B11522" t="str">
            <v>Odontics repr abutment</v>
          </cell>
          <cell r="D11522" t="str">
            <v>E1</v>
          </cell>
          <cell r="E11522" t="str">
            <v/>
          </cell>
        </row>
        <row r="11523">
          <cell r="A11523" t="str">
            <v>D6100</v>
          </cell>
          <cell r="B11523" t="str">
            <v>Removal of implant</v>
          </cell>
          <cell r="D11523" t="str">
            <v>E1</v>
          </cell>
          <cell r="E11523" t="str">
            <v/>
          </cell>
        </row>
        <row r="11524">
          <cell r="A11524" t="str">
            <v>D6101</v>
          </cell>
          <cell r="B11524" t="str">
            <v>Debridement of a periimplant</v>
          </cell>
          <cell r="D11524" t="str">
            <v>E1</v>
          </cell>
          <cell r="E11524" t="str">
            <v/>
          </cell>
        </row>
        <row r="11525">
          <cell r="A11525" t="str">
            <v>D6102</v>
          </cell>
          <cell r="B11525" t="str">
            <v>Debridement &amp; contouring</v>
          </cell>
          <cell r="D11525" t="str">
            <v>E1</v>
          </cell>
          <cell r="E11525" t="str">
            <v/>
          </cell>
        </row>
        <row r="11526">
          <cell r="A11526" t="str">
            <v>D6103</v>
          </cell>
          <cell r="B11526" t="str">
            <v>Bone graft repair perimplant</v>
          </cell>
          <cell r="D11526" t="str">
            <v>E1</v>
          </cell>
          <cell r="E11526" t="str">
            <v/>
          </cell>
        </row>
        <row r="11527">
          <cell r="A11527" t="str">
            <v>D6104</v>
          </cell>
          <cell r="B11527" t="str">
            <v>Bone graft time of implant</v>
          </cell>
          <cell r="D11527" t="str">
            <v>E1</v>
          </cell>
          <cell r="E11527" t="str">
            <v/>
          </cell>
        </row>
        <row r="11528">
          <cell r="A11528" t="str">
            <v>D6110</v>
          </cell>
          <cell r="B11528" t="str">
            <v>Implnt/abut remov dent max</v>
          </cell>
          <cell r="D11528" t="str">
            <v>E1</v>
          </cell>
          <cell r="E11528" t="str">
            <v/>
          </cell>
        </row>
        <row r="11529">
          <cell r="A11529" t="str">
            <v>D6111</v>
          </cell>
          <cell r="B11529" t="str">
            <v>Implnt/abut remov dent mand</v>
          </cell>
          <cell r="D11529" t="str">
            <v>E1</v>
          </cell>
          <cell r="E11529" t="str">
            <v/>
          </cell>
        </row>
        <row r="11530">
          <cell r="A11530" t="str">
            <v>D6112</v>
          </cell>
          <cell r="B11530" t="str">
            <v>Imp/abut rem dent part max</v>
          </cell>
          <cell r="D11530" t="str">
            <v>E1</v>
          </cell>
          <cell r="E11530" t="str">
            <v/>
          </cell>
        </row>
        <row r="11531">
          <cell r="A11531" t="str">
            <v>D6113</v>
          </cell>
          <cell r="B11531" t="str">
            <v>Imp/abut rem dent part mand</v>
          </cell>
          <cell r="D11531" t="str">
            <v>E1</v>
          </cell>
          <cell r="E11531" t="str">
            <v/>
          </cell>
        </row>
        <row r="11532">
          <cell r="A11532" t="str">
            <v>D6114</v>
          </cell>
          <cell r="B11532" t="str">
            <v>Implnt/abut fixed dent max</v>
          </cell>
          <cell r="D11532" t="str">
            <v>E1</v>
          </cell>
          <cell r="E11532" t="str">
            <v/>
          </cell>
        </row>
        <row r="11533">
          <cell r="A11533" t="str">
            <v>D6115</v>
          </cell>
          <cell r="B11533" t="str">
            <v>Implnt/abut fixed dent mand</v>
          </cell>
          <cell r="D11533" t="str">
            <v>E1</v>
          </cell>
          <cell r="E11533" t="str">
            <v/>
          </cell>
        </row>
        <row r="11534">
          <cell r="A11534" t="str">
            <v>D6116</v>
          </cell>
          <cell r="B11534" t="str">
            <v>Imp/abut fixed dent part max</v>
          </cell>
          <cell r="D11534" t="str">
            <v>E1</v>
          </cell>
          <cell r="E11534" t="str">
            <v/>
          </cell>
        </row>
        <row r="11535">
          <cell r="A11535" t="str">
            <v>D6117</v>
          </cell>
          <cell r="B11535" t="str">
            <v>Imp/abut fixed dent part man</v>
          </cell>
          <cell r="D11535" t="str">
            <v>E1</v>
          </cell>
          <cell r="E11535" t="str">
            <v/>
          </cell>
        </row>
        <row r="11536">
          <cell r="A11536" t="str">
            <v>D6190</v>
          </cell>
          <cell r="B11536" t="str">
            <v>Radio/surgical implant index</v>
          </cell>
          <cell r="D11536" t="str">
            <v>E1</v>
          </cell>
          <cell r="E11536" t="str">
            <v/>
          </cell>
        </row>
        <row r="11537">
          <cell r="A11537" t="str">
            <v>D6194</v>
          </cell>
          <cell r="B11537" t="str">
            <v>Abut support retainer titani</v>
          </cell>
          <cell r="D11537" t="str">
            <v>E1</v>
          </cell>
          <cell r="E11537" t="str">
            <v/>
          </cell>
        </row>
        <row r="11538">
          <cell r="A11538" t="str">
            <v>D6199</v>
          </cell>
          <cell r="B11538" t="str">
            <v>Implant procedure</v>
          </cell>
          <cell r="D11538" t="str">
            <v>E1</v>
          </cell>
          <cell r="E11538" t="str">
            <v/>
          </cell>
        </row>
        <row r="11539">
          <cell r="A11539" t="str">
            <v>D6205</v>
          </cell>
          <cell r="B11539" t="str">
            <v>Pontic-indirect resin based</v>
          </cell>
          <cell r="D11539" t="str">
            <v>E1</v>
          </cell>
          <cell r="E11539" t="str">
            <v/>
          </cell>
        </row>
        <row r="11540">
          <cell r="A11540" t="str">
            <v>D6210</v>
          </cell>
          <cell r="B11540" t="str">
            <v>Prosthodont high noble metal</v>
          </cell>
          <cell r="D11540" t="str">
            <v>E1</v>
          </cell>
          <cell r="E11540" t="str">
            <v/>
          </cell>
        </row>
        <row r="11541">
          <cell r="A11541" t="str">
            <v>D6211</v>
          </cell>
          <cell r="B11541" t="str">
            <v>Bridge base metal cast</v>
          </cell>
          <cell r="D11541" t="str">
            <v>E1</v>
          </cell>
          <cell r="E11541" t="str">
            <v/>
          </cell>
        </row>
        <row r="11542">
          <cell r="A11542" t="str">
            <v>D6212</v>
          </cell>
          <cell r="B11542" t="str">
            <v>Bridge noble metal cast</v>
          </cell>
          <cell r="D11542" t="str">
            <v>E1</v>
          </cell>
          <cell r="E11542" t="str">
            <v/>
          </cell>
        </row>
        <row r="11543">
          <cell r="A11543" t="str">
            <v>D6214</v>
          </cell>
          <cell r="B11543" t="str">
            <v>Pontic titanium</v>
          </cell>
          <cell r="D11543" t="str">
            <v>E1</v>
          </cell>
          <cell r="E11543" t="str">
            <v/>
          </cell>
        </row>
        <row r="11544">
          <cell r="A11544" t="str">
            <v>D6240</v>
          </cell>
          <cell r="B11544" t="str">
            <v>Bridge porcelain high noble</v>
          </cell>
          <cell r="D11544" t="str">
            <v>E1</v>
          </cell>
          <cell r="E11544" t="str">
            <v/>
          </cell>
        </row>
        <row r="11545">
          <cell r="A11545" t="str">
            <v>D6241</v>
          </cell>
          <cell r="B11545" t="str">
            <v>Bridge porcelain base metal</v>
          </cell>
          <cell r="D11545" t="str">
            <v>E1</v>
          </cell>
          <cell r="E11545" t="str">
            <v/>
          </cell>
        </row>
        <row r="11546">
          <cell r="A11546" t="str">
            <v>D6242</v>
          </cell>
          <cell r="B11546" t="str">
            <v>Bridge porcelain nobel metal</v>
          </cell>
          <cell r="D11546" t="str">
            <v>E1</v>
          </cell>
          <cell r="E11546" t="str">
            <v/>
          </cell>
        </row>
        <row r="11547">
          <cell r="A11547" t="str">
            <v>D6245</v>
          </cell>
          <cell r="B11547" t="str">
            <v>Bridge porcelain/ceramic</v>
          </cell>
          <cell r="D11547" t="str">
            <v>E1</v>
          </cell>
          <cell r="E11547" t="str">
            <v/>
          </cell>
        </row>
        <row r="11548">
          <cell r="A11548" t="str">
            <v>D6250</v>
          </cell>
          <cell r="B11548" t="str">
            <v>Bridge resin w/high noble</v>
          </cell>
          <cell r="D11548" t="str">
            <v>E1</v>
          </cell>
          <cell r="E11548" t="str">
            <v/>
          </cell>
        </row>
        <row r="11549">
          <cell r="A11549" t="str">
            <v>D6251</v>
          </cell>
          <cell r="B11549" t="str">
            <v>Bridge resin base metal</v>
          </cell>
          <cell r="D11549" t="str">
            <v>E1</v>
          </cell>
          <cell r="E11549" t="str">
            <v/>
          </cell>
        </row>
        <row r="11550">
          <cell r="A11550" t="str">
            <v>D6252</v>
          </cell>
          <cell r="B11550" t="str">
            <v>Bridge resin w/noble metal</v>
          </cell>
          <cell r="D11550" t="str">
            <v>E1</v>
          </cell>
          <cell r="E11550" t="str">
            <v/>
          </cell>
        </row>
        <row r="11551">
          <cell r="A11551" t="str">
            <v>D6253</v>
          </cell>
          <cell r="B11551" t="str">
            <v>Provisional pontic</v>
          </cell>
          <cell r="D11551" t="str">
            <v>E1</v>
          </cell>
          <cell r="E11551" t="str">
            <v/>
          </cell>
        </row>
        <row r="11552">
          <cell r="A11552" t="str">
            <v>D6545</v>
          </cell>
          <cell r="B11552" t="str">
            <v>Dental retainr cast metl</v>
          </cell>
          <cell r="D11552" t="str">
            <v>E1</v>
          </cell>
          <cell r="E11552" t="str">
            <v/>
          </cell>
        </row>
        <row r="11553">
          <cell r="A11553" t="str">
            <v>D6548</v>
          </cell>
          <cell r="B11553" t="str">
            <v>Porcelain/ceramic retainer</v>
          </cell>
          <cell r="D11553" t="str">
            <v>E1</v>
          </cell>
          <cell r="E11553" t="str">
            <v/>
          </cell>
        </row>
        <row r="11554">
          <cell r="A11554" t="str">
            <v>D6549</v>
          </cell>
          <cell r="B11554" t="str">
            <v>Resin retainer</v>
          </cell>
          <cell r="D11554" t="str">
            <v>E1</v>
          </cell>
          <cell r="E11554" t="str">
            <v/>
          </cell>
        </row>
        <row r="11555">
          <cell r="A11555" t="str">
            <v>D6600</v>
          </cell>
          <cell r="B11555" t="str">
            <v>Porcelain/ceramic inlay 2srf</v>
          </cell>
          <cell r="D11555" t="str">
            <v>E1</v>
          </cell>
          <cell r="E11555" t="str">
            <v/>
          </cell>
        </row>
        <row r="11556">
          <cell r="A11556" t="str">
            <v>D6601</v>
          </cell>
          <cell r="B11556" t="str">
            <v>Porc/ceram inlay &gt;= 3 surfac</v>
          </cell>
          <cell r="D11556" t="str">
            <v>E1</v>
          </cell>
          <cell r="E11556" t="str">
            <v/>
          </cell>
        </row>
        <row r="11557">
          <cell r="A11557" t="str">
            <v>D6602</v>
          </cell>
          <cell r="B11557" t="str">
            <v>Cst hgh nble mtl inlay 2 srf</v>
          </cell>
          <cell r="D11557" t="str">
            <v>E1</v>
          </cell>
          <cell r="E11557" t="str">
            <v/>
          </cell>
        </row>
        <row r="11558">
          <cell r="A11558" t="str">
            <v>D6603</v>
          </cell>
          <cell r="B11558" t="str">
            <v>Cst hgh nble mtl inlay &gt;=3sr</v>
          </cell>
          <cell r="D11558" t="str">
            <v>E1</v>
          </cell>
          <cell r="E11558" t="str">
            <v/>
          </cell>
        </row>
        <row r="11559">
          <cell r="A11559" t="str">
            <v>D6604</v>
          </cell>
          <cell r="B11559" t="str">
            <v>Cst bse mtl inlay 2 surfaces</v>
          </cell>
          <cell r="D11559" t="str">
            <v>E1</v>
          </cell>
          <cell r="E11559" t="str">
            <v/>
          </cell>
        </row>
        <row r="11560">
          <cell r="A11560" t="str">
            <v>D6605</v>
          </cell>
          <cell r="B11560" t="str">
            <v>Cst bse mtl inlay &gt;= 3 surfa</v>
          </cell>
          <cell r="D11560" t="str">
            <v>E1</v>
          </cell>
          <cell r="E11560" t="str">
            <v/>
          </cell>
        </row>
        <row r="11561">
          <cell r="A11561" t="str">
            <v>D6606</v>
          </cell>
          <cell r="B11561" t="str">
            <v>Cast noble metal inlay 2 sur</v>
          </cell>
          <cell r="D11561" t="str">
            <v>E1</v>
          </cell>
          <cell r="E11561" t="str">
            <v/>
          </cell>
        </row>
        <row r="11562">
          <cell r="A11562" t="str">
            <v>D6607</v>
          </cell>
          <cell r="B11562" t="str">
            <v>Cst noble mtl inlay &gt;=3 surf</v>
          </cell>
          <cell r="D11562" t="str">
            <v>E1</v>
          </cell>
          <cell r="E11562" t="str">
            <v/>
          </cell>
        </row>
        <row r="11563">
          <cell r="A11563" t="str">
            <v>D6608</v>
          </cell>
          <cell r="B11563" t="str">
            <v>Onlay porc/crmc 2 surfaces</v>
          </cell>
          <cell r="D11563" t="str">
            <v>E1</v>
          </cell>
          <cell r="E11563" t="str">
            <v/>
          </cell>
        </row>
        <row r="11564">
          <cell r="A11564" t="str">
            <v>D6609</v>
          </cell>
          <cell r="B11564" t="str">
            <v>Onlay porc/crmc &gt;=3 surfaces</v>
          </cell>
          <cell r="D11564" t="str">
            <v>E1</v>
          </cell>
          <cell r="E11564" t="str">
            <v/>
          </cell>
        </row>
        <row r="11565">
          <cell r="A11565" t="str">
            <v>D6610</v>
          </cell>
          <cell r="B11565" t="str">
            <v>Onlay cst hgh nbl mtl 2 srfc</v>
          </cell>
          <cell r="D11565" t="str">
            <v>E1</v>
          </cell>
          <cell r="E11565" t="str">
            <v/>
          </cell>
        </row>
        <row r="11566">
          <cell r="A11566" t="str">
            <v>D6611</v>
          </cell>
          <cell r="B11566" t="str">
            <v>Onlay cst hgh nbl mtl &gt;=3srf</v>
          </cell>
          <cell r="D11566" t="str">
            <v>E1</v>
          </cell>
          <cell r="E11566" t="str">
            <v/>
          </cell>
        </row>
        <row r="11567">
          <cell r="A11567" t="str">
            <v>D6612</v>
          </cell>
          <cell r="B11567" t="str">
            <v>Onlay cst base mtl 2 surface</v>
          </cell>
          <cell r="D11567" t="str">
            <v>E1</v>
          </cell>
          <cell r="E11567" t="str">
            <v/>
          </cell>
        </row>
        <row r="11568">
          <cell r="A11568" t="str">
            <v>D6613</v>
          </cell>
          <cell r="B11568" t="str">
            <v>Onlay cst base mtl &gt;=3 surfa</v>
          </cell>
          <cell r="D11568" t="str">
            <v>E1</v>
          </cell>
          <cell r="E11568" t="str">
            <v/>
          </cell>
        </row>
        <row r="11569">
          <cell r="A11569" t="str">
            <v>D6614</v>
          </cell>
          <cell r="B11569" t="str">
            <v>Onlay cst nbl mtl 2 surfaces</v>
          </cell>
          <cell r="D11569" t="str">
            <v>E1</v>
          </cell>
          <cell r="E11569" t="str">
            <v/>
          </cell>
        </row>
        <row r="11570">
          <cell r="A11570" t="str">
            <v>D6615</v>
          </cell>
          <cell r="B11570" t="str">
            <v>Onlay cst nbl mtl &gt;=3 surfac</v>
          </cell>
          <cell r="D11570" t="str">
            <v>E1</v>
          </cell>
          <cell r="E11570" t="str">
            <v/>
          </cell>
        </row>
        <row r="11571">
          <cell r="A11571" t="str">
            <v>D6624</v>
          </cell>
          <cell r="B11571" t="str">
            <v>Inlay titanium</v>
          </cell>
          <cell r="D11571" t="str">
            <v>E1</v>
          </cell>
          <cell r="E11571" t="str">
            <v/>
          </cell>
        </row>
        <row r="11572">
          <cell r="A11572" t="str">
            <v>D6634</v>
          </cell>
          <cell r="B11572" t="str">
            <v>Onlay titanium</v>
          </cell>
          <cell r="D11572" t="str">
            <v>E1</v>
          </cell>
          <cell r="E11572" t="str">
            <v/>
          </cell>
        </row>
        <row r="11573">
          <cell r="A11573" t="str">
            <v>D6710</v>
          </cell>
          <cell r="B11573" t="str">
            <v>Crown-indirect resin based</v>
          </cell>
          <cell r="D11573" t="str">
            <v>E1</v>
          </cell>
          <cell r="E11573" t="str">
            <v/>
          </cell>
        </row>
        <row r="11574">
          <cell r="A11574" t="str">
            <v>D6720</v>
          </cell>
          <cell r="B11574" t="str">
            <v>Retain crown resin w hi nble</v>
          </cell>
          <cell r="D11574" t="str">
            <v>E1</v>
          </cell>
          <cell r="E11574" t="str">
            <v/>
          </cell>
        </row>
        <row r="11575">
          <cell r="A11575" t="str">
            <v>D6721</v>
          </cell>
          <cell r="B11575" t="str">
            <v>Crown resin w/base metal</v>
          </cell>
          <cell r="D11575" t="str">
            <v>E1</v>
          </cell>
          <cell r="E11575" t="str">
            <v/>
          </cell>
        </row>
        <row r="11576">
          <cell r="A11576" t="str">
            <v>D6722</v>
          </cell>
          <cell r="B11576" t="str">
            <v>Crown resin w/noble metal</v>
          </cell>
          <cell r="D11576" t="str">
            <v>E1</v>
          </cell>
          <cell r="E11576" t="str">
            <v/>
          </cell>
        </row>
        <row r="11577">
          <cell r="A11577" t="str">
            <v>D6740</v>
          </cell>
          <cell r="B11577" t="str">
            <v>Crown porcelain/ceramic</v>
          </cell>
          <cell r="D11577" t="str">
            <v>E1</v>
          </cell>
          <cell r="E11577" t="str">
            <v/>
          </cell>
        </row>
        <row r="11578">
          <cell r="A11578" t="str">
            <v>D6750</v>
          </cell>
          <cell r="B11578" t="str">
            <v>Crown porcelain high noble</v>
          </cell>
          <cell r="D11578" t="str">
            <v>E1</v>
          </cell>
          <cell r="E11578" t="str">
            <v/>
          </cell>
        </row>
        <row r="11579">
          <cell r="A11579" t="str">
            <v>D6751</v>
          </cell>
          <cell r="B11579" t="str">
            <v>Crown porcelain base metal</v>
          </cell>
          <cell r="D11579" t="str">
            <v>E1</v>
          </cell>
          <cell r="E11579" t="str">
            <v/>
          </cell>
        </row>
        <row r="11580">
          <cell r="A11580" t="str">
            <v>D6752</v>
          </cell>
          <cell r="B11580" t="str">
            <v>Crown porcelain noble metal</v>
          </cell>
          <cell r="D11580" t="str">
            <v>E1</v>
          </cell>
          <cell r="E11580" t="str">
            <v/>
          </cell>
        </row>
        <row r="11581">
          <cell r="A11581" t="str">
            <v>D6780</v>
          </cell>
          <cell r="B11581" t="str">
            <v>Crown 3/4 high noble metal</v>
          </cell>
          <cell r="D11581" t="str">
            <v>E1</v>
          </cell>
          <cell r="E11581" t="str">
            <v/>
          </cell>
        </row>
        <row r="11582">
          <cell r="A11582" t="str">
            <v>D6781</v>
          </cell>
          <cell r="B11582" t="str">
            <v>Crown 3/4 cast based metal</v>
          </cell>
          <cell r="D11582" t="str">
            <v>E1</v>
          </cell>
          <cell r="E11582" t="str">
            <v/>
          </cell>
        </row>
        <row r="11583">
          <cell r="A11583" t="str">
            <v>D6782</v>
          </cell>
          <cell r="B11583" t="str">
            <v>Crown 3/4 cast noble metal</v>
          </cell>
          <cell r="D11583" t="str">
            <v>E1</v>
          </cell>
          <cell r="E11583" t="str">
            <v/>
          </cell>
        </row>
        <row r="11584">
          <cell r="A11584" t="str">
            <v>D6783</v>
          </cell>
          <cell r="B11584" t="str">
            <v>Crown 3/4 porcelain/ceramic</v>
          </cell>
          <cell r="D11584" t="str">
            <v>E1</v>
          </cell>
          <cell r="E11584" t="str">
            <v/>
          </cell>
        </row>
        <row r="11585">
          <cell r="A11585" t="str">
            <v>D6790</v>
          </cell>
          <cell r="B11585" t="str">
            <v>Crown full high noble metal</v>
          </cell>
          <cell r="D11585" t="str">
            <v>E1</v>
          </cell>
          <cell r="E11585" t="str">
            <v/>
          </cell>
        </row>
        <row r="11586">
          <cell r="A11586" t="str">
            <v>D6791</v>
          </cell>
          <cell r="B11586" t="str">
            <v>Crown full base metal cast</v>
          </cell>
          <cell r="D11586" t="str">
            <v>E1</v>
          </cell>
          <cell r="E11586" t="str">
            <v/>
          </cell>
        </row>
        <row r="11587">
          <cell r="A11587" t="str">
            <v>D6792</v>
          </cell>
          <cell r="B11587" t="str">
            <v>Crown full noble metal cast</v>
          </cell>
          <cell r="D11587" t="str">
            <v>E1</v>
          </cell>
          <cell r="E11587" t="str">
            <v/>
          </cell>
        </row>
        <row r="11588">
          <cell r="A11588" t="str">
            <v>D6793</v>
          </cell>
          <cell r="B11588" t="str">
            <v>Provisional retainer crown</v>
          </cell>
          <cell r="D11588" t="str">
            <v>E1</v>
          </cell>
          <cell r="E11588" t="str">
            <v/>
          </cell>
        </row>
        <row r="11589">
          <cell r="A11589" t="str">
            <v>D6794</v>
          </cell>
          <cell r="B11589" t="str">
            <v>Crown titanium</v>
          </cell>
          <cell r="D11589" t="str">
            <v>E1</v>
          </cell>
          <cell r="E11589" t="str">
            <v/>
          </cell>
        </row>
        <row r="11590">
          <cell r="A11590" t="str">
            <v>D6920</v>
          </cell>
          <cell r="B11590" t="str">
            <v>Dental connector bar</v>
          </cell>
          <cell r="D11590" t="str">
            <v>S</v>
          </cell>
          <cell r="E11590" t="str">
            <v>5871</v>
          </cell>
          <cell r="F11590">
            <v>6.8380000000000001</v>
          </cell>
          <cell r="G11590">
            <v>512.86</v>
          </cell>
          <cell r="H11590" t="str">
            <v>.</v>
          </cell>
          <cell r="I11590">
            <v>102.58</v>
          </cell>
        </row>
        <row r="11591">
          <cell r="A11591" t="str">
            <v>D6930</v>
          </cell>
          <cell r="B11591" t="str">
            <v>Recement/bond part denture</v>
          </cell>
          <cell r="D11591" t="str">
            <v>E1</v>
          </cell>
          <cell r="E11591" t="str">
            <v/>
          </cell>
        </row>
        <row r="11592">
          <cell r="A11592" t="str">
            <v>D6940</v>
          </cell>
          <cell r="B11592" t="str">
            <v>Stress breaker</v>
          </cell>
          <cell r="D11592" t="str">
            <v>E1</v>
          </cell>
          <cell r="E11592" t="str">
            <v/>
          </cell>
        </row>
        <row r="11593">
          <cell r="A11593" t="str">
            <v>D6950</v>
          </cell>
          <cell r="B11593" t="str">
            <v>Precision attachment</v>
          </cell>
          <cell r="D11593" t="str">
            <v>E1</v>
          </cell>
          <cell r="E11593" t="str">
            <v/>
          </cell>
        </row>
        <row r="11594">
          <cell r="A11594" t="str">
            <v>D6980</v>
          </cell>
          <cell r="B11594" t="str">
            <v>Fixed partial repair</v>
          </cell>
          <cell r="D11594" t="str">
            <v>E1</v>
          </cell>
          <cell r="E11594" t="str">
            <v/>
          </cell>
        </row>
        <row r="11595">
          <cell r="A11595" t="str">
            <v>D6985</v>
          </cell>
          <cell r="B11595" t="str">
            <v>Pediatric partial denture fx</v>
          </cell>
          <cell r="D11595" t="str">
            <v>E1</v>
          </cell>
          <cell r="E11595" t="str">
            <v/>
          </cell>
        </row>
        <row r="11596">
          <cell r="A11596" t="str">
            <v>D6999</v>
          </cell>
          <cell r="B11596" t="str">
            <v>Fixed prosthodontic proc</v>
          </cell>
          <cell r="D11596" t="str">
            <v>E1</v>
          </cell>
          <cell r="E11596" t="str">
            <v/>
          </cell>
        </row>
        <row r="11597">
          <cell r="A11597" t="str">
            <v>D7111</v>
          </cell>
          <cell r="B11597" t="str">
            <v>Extraction coronal remnants</v>
          </cell>
          <cell r="D11597" t="str">
            <v>S</v>
          </cell>
          <cell r="E11597" t="str">
            <v>5871</v>
          </cell>
          <cell r="F11597">
            <v>6.8380000000000001</v>
          </cell>
          <cell r="G11597">
            <v>512.86</v>
          </cell>
          <cell r="H11597" t="str">
            <v>.</v>
          </cell>
          <cell r="I11597">
            <v>102.58</v>
          </cell>
        </row>
        <row r="11598">
          <cell r="A11598" t="str">
            <v>D7140</v>
          </cell>
          <cell r="B11598" t="str">
            <v>Extraction erupted tooth/exr</v>
          </cell>
          <cell r="D11598" t="str">
            <v>S</v>
          </cell>
          <cell r="E11598" t="str">
            <v>5871</v>
          </cell>
          <cell r="F11598">
            <v>6.8380000000000001</v>
          </cell>
          <cell r="G11598">
            <v>512.86</v>
          </cell>
          <cell r="H11598" t="str">
            <v>.</v>
          </cell>
          <cell r="I11598">
            <v>102.58</v>
          </cell>
        </row>
        <row r="11599">
          <cell r="A11599" t="str">
            <v>D7210</v>
          </cell>
          <cell r="B11599" t="str">
            <v>Rem imp tooth w mucoper flp</v>
          </cell>
          <cell r="D11599" t="str">
            <v>S</v>
          </cell>
          <cell r="E11599" t="str">
            <v>5871</v>
          </cell>
          <cell r="F11599">
            <v>6.8380000000000001</v>
          </cell>
          <cell r="G11599">
            <v>512.86</v>
          </cell>
          <cell r="H11599" t="str">
            <v>.</v>
          </cell>
          <cell r="I11599">
            <v>102.58</v>
          </cell>
        </row>
        <row r="11600">
          <cell r="A11600" t="str">
            <v>D7220</v>
          </cell>
          <cell r="B11600" t="str">
            <v>Impact tooth remov soft tiss</v>
          </cell>
          <cell r="D11600" t="str">
            <v>S</v>
          </cell>
          <cell r="E11600" t="str">
            <v>5871</v>
          </cell>
          <cell r="F11600">
            <v>6.8380000000000001</v>
          </cell>
          <cell r="G11600">
            <v>512.86</v>
          </cell>
          <cell r="H11600" t="str">
            <v>.</v>
          </cell>
          <cell r="I11600">
            <v>102.58</v>
          </cell>
        </row>
        <row r="11601">
          <cell r="A11601" t="str">
            <v>D7230</v>
          </cell>
          <cell r="B11601" t="str">
            <v>Impact tooth remov part bony</v>
          </cell>
          <cell r="D11601" t="str">
            <v>S</v>
          </cell>
          <cell r="E11601" t="str">
            <v>5871</v>
          </cell>
          <cell r="F11601">
            <v>6.8380000000000001</v>
          </cell>
          <cell r="G11601">
            <v>512.86</v>
          </cell>
          <cell r="H11601" t="str">
            <v>.</v>
          </cell>
          <cell r="I11601">
            <v>102.58</v>
          </cell>
        </row>
        <row r="11602">
          <cell r="A11602" t="str">
            <v>D7240</v>
          </cell>
          <cell r="B11602" t="str">
            <v>Impact tooth remov comp bony</v>
          </cell>
          <cell r="D11602" t="str">
            <v>S</v>
          </cell>
          <cell r="E11602" t="str">
            <v>5871</v>
          </cell>
          <cell r="F11602">
            <v>6.8380000000000001</v>
          </cell>
          <cell r="G11602">
            <v>512.86</v>
          </cell>
          <cell r="H11602" t="str">
            <v>.</v>
          </cell>
          <cell r="I11602">
            <v>102.58</v>
          </cell>
        </row>
        <row r="11603">
          <cell r="A11603" t="str">
            <v>D7241</v>
          </cell>
          <cell r="B11603" t="str">
            <v>Impact tooth rem bony w/comp</v>
          </cell>
          <cell r="D11603" t="str">
            <v>S</v>
          </cell>
          <cell r="E11603" t="str">
            <v>5871</v>
          </cell>
          <cell r="F11603">
            <v>6.8380000000000001</v>
          </cell>
          <cell r="G11603">
            <v>512.86</v>
          </cell>
          <cell r="H11603" t="str">
            <v>.</v>
          </cell>
          <cell r="I11603">
            <v>102.58</v>
          </cell>
        </row>
        <row r="11604">
          <cell r="A11604" t="str">
            <v>D7250</v>
          </cell>
          <cell r="B11604" t="str">
            <v>Tooth root removal</v>
          </cell>
          <cell r="D11604" t="str">
            <v>S</v>
          </cell>
          <cell r="E11604" t="str">
            <v>5871</v>
          </cell>
          <cell r="F11604">
            <v>6.8380000000000001</v>
          </cell>
          <cell r="G11604">
            <v>512.86</v>
          </cell>
          <cell r="H11604" t="str">
            <v>.</v>
          </cell>
          <cell r="I11604">
            <v>102.58</v>
          </cell>
        </row>
        <row r="11605">
          <cell r="A11605" t="str">
            <v>D7251</v>
          </cell>
          <cell r="B11605" t="str">
            <v>Coronectomy</v>
          </cell>
          <cell r="D11605" t="str">
            <v>E1</v>
          </cell>
          <cell r="E11605" t="str">
            <v/>
          </cell>
        </row>
        <row r="11606">
          <cell r="A11606" t="str">
            <v>D7260</v>
          </cell>
          <cell r="B11606" t="str">
            <v>Oral antral fistula closure</v>
          </cell>
          <cell r="D11606" t="str">
            <v>S</v>
          </cell>
          <cell r="E11606" t="str">
            <v>5871</v>
          </cell>
          <cell r="F11606">
            <v>6.8380000000000001</v>
          </cell>
          <cell r="G11606">
            <v>512.86</v>
          </cell>
          <cell r="H11606" t="str">
            <v>.</v>
          </cell>
          <cell r="I11606">
            <v>102.58</v>
          </cell>
        </row>
        <row r="11607">
          <cell r="A11607" t="str">
            <v>D7261</v>
          </cell>
          <cell r="B11607" t="str">
            <v>Primary closure sinus perf</v>
          </cell>
          <cell r="D11607" t="str">
            <v>S</v>
          </cell>
          <cell r="E11607" t="str">
            <v>5871</v>
          </cell>
          <cell r="F11607">
            <v>6.8380000000000001</v>
          </cell>
          <cell r="G11607">
            <v>512.86</v>
          </cell>
          <cell r="H11607" t="str">
            <v>.</v>
          </cell>
          <cell r="I11607">
            <v>102.58</v>
          </cell>
        </row>
        <row r="11608">
          <cell r="A11608" t="str">
            <v>D7270</v>
          </cell>
          <cell r="B11608" t="str">
            <v>Tooth reimplantation</v>
          </cell>
          <cell r="D11608" t="str">
            <v>E1</v>
          </cell>
          <cell r="E11608" t="str">
            <v/>
          </cell>
        </row>
        <row r="11609">
          <cell r="A11609" t="str">
            <v>D7272</v>
          </cell>
          <cell r="B11609" t="str">
            <v>Tooth transplantation</v>
          </cell>
          <cell r="D11609" t="str">
            <v>E1</v>
          </cell>
          <cell r="E11609" t="str">
            <v/>
          </cell>
        </row>
        <row r="11610">
          <cell r="A11610" t="str">
            <v>D7280</v>
          </cell>
          <cell r="B11610" t="str">
            <v>Exposure of unerupted tooth</v>
          </cell>
          <cell r="D11610" t="str">
            <v>E1</v>
          </cell>
          <cell r="E11610" t="str">
            <v/>
          </cell>
        </row>
        <row r="11611">
          <cell r="A11611" t="str">
            <v>D7282</v>
          </cell>
          <cell r="B11611" t="str">
            <v>Mobilize erupted/malpos toot</v>
          </cell>
          <cell r="D11611" t="str">
            <v>E1</v>
          </cell>
          <cell r="E11611" t="str">
            <v/>
          </cell>
        </row>
        <row r="11612">
          <cell r="A11612" t="str">
            <v>D7283</v>
          </cell>
          <cell r="B11612" t="str">
            <v>Place device impacted tooth</v>
          </cell>
          <cell r="D11612" t="str">
            <v>B</v>
          </cell>
          <cell r="E11612" t="str">
            <v/>
          </cell>
        </row>
        <row r="11613">
          <cell r="A11613" t="str">
            <v>D7285</v>
          </cell>
          <cell r="B11613" t="str">
            <v>Biopsy of oral tissue hard</v>
          </cell>
          <cell r="D11613" t="str">
            <v>E1</v>
          </cell>
          <cell r="E11613" t="str">
            <v/>
          </cell>
        </row>
        <row r="11614">
          <cell r="A11614" t="str">
            <v>D7286</v>
          </cell>
          <cell r="B11614" t="str">
            <v>Biopsy of oral tissue soft</v>
          </cell>
          <cell r="D11614" t="str">
            <v>E1</v>
          </cell>
          <cell r="E11614" t="str">
            <v/>
          </cell>
        </row>
        <row r="11615">
          <cell r="A11615" t="str">
            <v>D7287</v>
          </cell>
          <cell r="B11615" t="str">
            <v>Exfoliative cytolog collect</v>
          </cell>
          <cell r="D11615" t="str">
            <v>E1</v>
          </cell>
          <cell r="E11615" t="str">
            <v/>
          </cell>
        </row>
        <row r="11616">
          <cell r="A11616" t="str">
            <v>D7288</v>
          </cell>
          <cell r="B11616" t="str">
            <v>Brush biopsy</v>
          </cell>
          <cell r="D11616" t="str">
            <v>B</v>
          </cell>
          <cell r="E11616" t="str">
            <v/>
          </cell>
        </row>
        <row r="11617">
          <cell r="A11617" t="str">
            <v>D7290</v>
          </cell>
          <cell r="B11617" t="str">
            <v>Repositioning of teeth</v>
          </cell>
          <cell r="D11617" t="str">
            <v>E1</v>
          </cell>
          <cell r="E11617" t="str">
            <v/>
          </cell>
        </row>
        <row r="11618">
          <cell r="A11618" t="str">
            <v>D7291</v>
          </cell>
          <cell r="B11618" t="str">
            <v>Transseptal fiberotomy</v>
          </cell>
          <cell r="D11618" t="str">
            <v>S</v>
          </cell>
          <cell r="E11618" t="str">
            <v>5871</v>
          </cell>
          <cell r="F11618">
            <v>6.8380000000000001</v>
          </cell>
          <cell r="G11618">
            <v>512.86</v>
          </cell>
          <cell r="H11618" t="str">
            <v>.</v>
          </cell>
          <cell r="I11618">
            <v>102.58</v>
          </cell>
        </row>
        <row r="11619">
          <cell r="A11619" t="str">
            <v>D7292</v>
          </cell>
          <cell r="B11619" t="str">
            <v>Screw retained plate</v>
          </cell>
          <cell r="D11619" t="str">
            <v>E1</v>
          </cell>
          <cell r="E11619" t="str">
            <v/>
          </cell>
        </row>
        <row r="11620">
          <cell r="A11620" t="str">
            <v>D7293</v>
          </cell>
          <cell r="B11620" t="str">
            <v>Temp anchorage dev w flap</v>
          </cell>
          <cell r="D11620" t="str">
            <v>E1</v>
          </cell>
          <cell r="E11620" t="str">
            <v/>
          </cell>
        </row>
        <row r="11621">
          <cell r="A11621" t="str">
            <v>D7294</v>
          </cell>
          <cell r="B11621" t="str">
            <v>Temp anchorage dev w/o flap</v>
          </cell>
          <cell r="D11621" t="str">
            <v>E1</v>
          </cell>
          <cell r="E11621" t="str">
            <v/>
          </cell>
        </row>
        <row r="11622">
          <cell r="A11622" t="str">
            <v>D7295</v>
          </cell>
          <cell r="B11622" t="str">
            <v>Bone harvest,auto graft proc</v>
          </cell>
          <cell r="D11622" t="str">
            <v>E1</v>
          </cell>
          <cell r="E11622" t="str">
            <v/>
          </cell>
        </row>
        <row r="11623">
          <cell r="A11623" t="str">
            <v>D7310</v>
          </cell>
          <cell r="B11623" t="str">
            <v>Alveoplasty w/ extraction</v>
          </cell>
          <cell r="D11623" t="str">
            <v>E1</v>
          </cell>
          <cell r="E11623" t="str">
            <v/>
          </cell>
        </row>
        <row r="11624">
          <cell r="A11624" t="str">
            <v>D7311</v>
          </cell>
          <cell r="B11624" t="str">
            <v>Alveoloplasty w/extract 1-3</v>
          </cell>
          <cell r="D11624" t="str">
            <v>E1</v>
          </cell>
          <cell r="E11624" t="str">
            <v/>
          </cell>
        </row>
        <row r="11625">
          <cell r="A11625" t="str">
            <v>D7320</v>
          </cell>
          <cell r="B11625" t="str">
            <v>Alveoplasty w/o extraction</v>
          </cell>
          <cell r="D11625" t="str">
            <v>E1</v>
          </cell>
          <cell r="E11625" t="str">
            <v/>
          </cell>
        </row>
        <row r="11626">
          <cell r="A11626" t="str">
            <v>D7321</v>
          </cell>
          <cell r="B11626" t="str">
            <v>Alveoloplasty not w/extracts</v>
          </cell>
          <cell r="D11626" t="str">
            <v>B</v>
          </cell>
          <cell r="E11626" t="str">
            <v/>
          </cell>
        </row>
        <row r="11627">
          <cell r="A11627" t="str">
            <v>D7340</v>
          </cell>
          <cell r="B11627" t="str">
            <v>Vestibuloplasty ridge extens</v>
          </cell>
          <cell r="D11627" t="str">
            <v>E1</v>
          </cell>
          <cell r="E11627" t="str">
            <v/>
          </cell>
        </row>
        <row r="11628">
          <cell r="A11628" t="str">
            <v>D7350</v>
          </cell>
          <cell r="B11628" t="str">
            <v>Vestibuloplasty exten graft</v>
          </cell>
          <cell r="D11628" t="str">
            <v>E1</v>
          </cell>
          <cell r="E11628" t="str">
            <v/>
          </cell>
        </row>
        <row r="11629">
          <cell r="A11629" t="str">
            <v>D7410</v>
          </cell>
          <cell r="B11629" t="str">
            <v>Rad exc lesion up to 1.25 cm</v>
          </cell>
          <cell r="D11629" t="str">
            <v>E1</v>
          </cell>
          <cell r="E11629" t="str">
            <v/>
          </cell>
        </row>
        <row r="11630">
          <cell r="A11630" t="str">
            <v>D7411</v>
          </cell>
          <cell r="B11630" t="str">
            <v>Excision benign lesion&gt;1.25c</v>
          </cell>
          <cell r="D11630" t="str">
            <v>E1</v>
          </cell>
          <cell r="E11630" t="str">
            <v/>
          </cell>
        </row>
        <row r="11631">
          <cell r="A11631" t="str">
            <v>D7412</v>
          </cell>
          <cell r="B11631" t="str">
            <v>Excision benign lesion compl</v>
          </cell>
          <cell r="D11631" t="str">
            <v>E1</v>
          </cell>
          <cell r="E11631" t="str">
            <v/>
          </cell>
        </row>
        <row r="11632">
          <cell r="A11632" t="str">
            <v>D7413</v>
          </cell>
          <cell r="B11632" t="str">
            <v>Excision malig lesion&lt;=1.25c</v>
          </cell>
          <cell r="D11632" t="str">
            <v>E1</v>
          </cell>
          <cell r="E11632" t="str">
            <v/>
          </cell>
        </row>
        <row r="11633">
          <cell r="A11633" t="str">
            <v>D7414</v>
          </cell>
          <cell r="B11633" t="str">
            <v>Excision malig lesion&gt;1.25cm</v>
          </cell>
          <cell r="D11633" t="str">
            <v>E1</v>
          </cell>
          <cell r="E11633" t="str">
            <v/>
          </cell>
        </row>
        <row r="11634">
          <cell r="A11634" t="str">
            <v>D7415</v>
          </cell>
          <cell r="B11634" t="str">
            <v>Excision malig les complicat</v>
          </cell>
          <cell r="D11634" t="str">
            <v>E1</v>
          </cell>
          <cell r="E11634" t="str">
            <v/>
          </cell>
        </row>
        <row r="11635">
          <cell r="A11635" t="str">
            <v>D7440</v>
          </cell>
          <cell r="B11635" t="str">
            <v>Malig tumor exc to 1.25 cm</v>
          </cell>
          <cell r="D11635" t="str">
            <v>E1</v>
          </cell>
          <cell r="E11635" t="str">
            <v/>
          </cell>
        </row>
        <row r="11636">
          <cell r="A11636" t="str">
            <v>D7441</v>
          </cell>
          <cell r="B11636" t="str">
            <v>Malig tumor &gt; 1.25 cm</v>
          </cell>
          <cell r="D11636" t="str">
            <v>E1</v>
          </cell>
          <cell r="E11636" t="str">
            <v/>
          </cell>
        </row>
        <row r="11637">
          <cell r="A11637" t="str">
            <v>D7450</v>
          </cell>
          <cell r="B11637" t="str">
            <v>Rem odontogen cyst to 1.25cm</v>
          </cell>
          <cell r="D11637" t="str">
            <v>E1</v>
          </cell>
          <cell r="E11637" t="str">
            <v/>
          </cell>
        </row>
        <row r="11638">
          <cell r="A11638" t="str">
            <v>D7451</v>
          </cell>
          <cell r="B11638" t="str">
            <v>Rem odontogen cyst &gt; 1.25 cm</v>
          </cell>
          <cell r="D11638" t="str">
            <v>E1</v>
          </cell>
          <cell r="E11638" t="str">
            <v/>
          </cell>
        </row>
        <row r="11639">
          <cell r="A11639" t="str">
            <v>D7460</v>
          </cell>
          <cell r="B11639" t="str">
            <v>Rem nonodonto cyst to 1.25cm</v>
          </cell>
          <cell r="D11639" t="str">
            <v>E1</v>
          </cell>
          <cell r="E11639" t="str">
            <v/>
          </cell>
        </row>
        <row r="11640">
          <cell r="A11640" t="str">
            <v>D7461</v>
          </cell>
          <cell r="B11640" t="str">
            <v>Rem nonodonto cyst &gt; 1.25 cm</v>
          </cell>
          <cell r="D11640" t="str">
            <v>E1</v>
          </cell>
          <cell r="E11640" t="str">
            <v/>
          </cell>
        </row>
        <row r="11641">
          <cell r="A11641" t="str">
            <v>D7465</v>
          </cell>
          <cell r="B11641" t="str">
            <v>Lesion destruction</v>
          </cell>
          <cell r="D11641" t="str">
            <v>E1</v>
          </cell>
          <cell r="E11641" t="str">
            <v/>
          </cell>
        </row>
        <row r="11642">
          <cell r="A11642" t="str">
            <v>D7471</v>
          </cell>
          <cell r="B11642" t="str">
            <v>Rem exostosis any site</v>
          </cell>
          <cell r="D11642" t="str">
            <v>E1</v>
          </cell>
          <cell r="E11642" t="str">
            <v/>
          </cell>
        </row>
        <row r="11643">
          <cell r="A11643" t="str">
            <v>D7472</v>
          </cell>
          <cell r="B11643" t="str">
            <v>Removal of torus palatinus</v>
          </cell>
          <cell r="D11643" t="str">
            <v>E1</v>
          </cell>
          <cell r="E11643" t="str">
            <v/>
          </cell>
        </row>
        <row r="11644">
          <cell r="A11644" t="str">
            <v>D7473</v>
          </cell>
          <cell r="B11644" t="str">
            <v>Remove torus mandibularis</v>
          </cell>
          <cell r="D11644" t="str">
            <v>E1</v>
          </cell>
          <cell r="E11644" t="str">
            <v/>
          </cell>
        </row>
        <row r="11645">
          <cell r="A11645" t="str">
            <v>D7485</v>
          </cell>
          <cell r="B11645" t="str">
            <v>Surg reduct osseoustuberosit</v>
          </cell>
          <cell r="D11645" t="str">
            <v>E1</v>
          </cell>
          <cell r="E11645" t="str">
            <v/>
          </cell>
        </row>
        <row r="11646">
          <cell r="A11646" t="str">
            <v>D7490</v>
          </cell>
          <cell r="B11646" t="str">
            <v>Maxilla or mandible resectio</v>
          </cell>
          <cell r="D11646" t="str">
            <v>E1</v>
          </cell>
          <cell r="E11646" t="str">
            <v/>
          </cell>
        </row>
        <row r="11647">
          <cell r="A11647" t="str">
            <v>D7510</v>
          </cell>
          <cell r="B11647" t="str">
            <v>I&amp;d absc intraoral soft tiss</v>
          </cell>
          <cell r="D11647" t="str">
            <v>E1</v>
          </cell>
          <cell r="E11647" t="str">
            <v/>
          </cell>
        </row>
        <row r="11648">
          <cell r="A11648" t="str">
            <v>D7511</v>
          </cell>
          <cell r="B11648" t="str">
            <v>Incision/drain abscess intra</v>
          </cell>
          <cell r="D11648" t="str">
            <v>B</v>
          </cell>
          <cell r="E11648" t="str">
            <v/>
          </cell>
        </row>
        <row r="11649">
          <cell r="A11649" t="str">
            <v>D7520</v>
          </cell>
          <cell r="B11649" t="str">
            <v>I&amp;d abscess extraoral</v>
          </cell>
          <cell r="D11649" t="str">
            <v>E1</v>
          </cell>
          <cell r="E11649" t="str">
            <v/>
          </cell>
        </row>
        <row r="11650">
          <cell r="A11650" t="str">
            <v>D7521</v>
          </cell>
          <cell r="B11650" t="str">
            <v>Incision/drain abscess extra</v>
          </cell>
          <cell r="D11650" t="str">
            <v>B</v>
          </cell>
          <cell r="E11650" t="str">
            <v/>
          </cell>
        </row>
        <row r="11651">
          <cell r="A11651" t="str">
            <v>D7530</v>
          </cell>
          <cell r="B11651" t="str">
            <v>Removal fb skin/areolar tiss</v>
          </cell>
          <cell r="D11651" t="str">
            <v>E1</v>
          </cell>
          <cell r="E11651" t="str">
            <v/>
          </cell>
        </row>
        <row r="11652">
          <cell r="A11652" t="str">
            <v>D7540</v>
          </cell>
          <cell r="B11652" t="str">
            <v>Removal of fb reaction</v>
          </cell>
          <cell r="D11652" t="str">
            <v>E1</v>
          </cell>
          <cell r="E11652" t="str">
            <v/>
          </cell>
        </row>
        <row r="11653">
          <cell r="A11653" t="str">
            <v>D7550</v>
          </cell>
          <cell r="B11653" t="str">
            <v>Removal of sloughed off bone</v>
          </cell>
          <cell r="D11653" t="str">
            <v>E1</v>
          </cell>
          <cell r="E11653" t="str">
            <v/>
          </cell>
        </row>
        <row r="11654">
          <cell r="A11654" t="str">
            <v>D7560</v>
          </cell>
          <cell r="B11654" t="str">
            <v>Maxillary sinusotomy</v>
          </cell>
          <cell r="D11654" t="str">
            <v>E1</v>
          </cell>
          <cell r="E11654" t="str">
            <v/>
          </cell>
        </row>
        <row r="11655">
          <cell r="A11655" t="str">
            <v>D7610</v>
          </cell>
          <cell r="B11655" t="str">
            <v>Maxilla open reduct simple</v>
          </cell>
          <cell r="D11655" t="str">
            <v>E1</v>
          </cell>
          <cell r="E11655" t="str">
            <v/>
          </cell>
        </row>
        <row r="11656">
          <cell r="A11656" t="str">
            <v>D7620</v>
          </cell>
          <cell r="B11656" t="str">
            <v>Clsd reduct simpl maxilla fx</v>
          </cell>
          <cell r="D11656" t="str">
            <v>E1</v>
          </cell>
          <cell r="E11656" t="str">
            <v/>
          </cell>
        </row>
        <row r="11657">
          <cell r="A11657" t="str">
            <v>D7630</v>
          </cell>
          <cell r="B11657" t="str">
            <v>Open red simpl mandible fx</v>
          </cell>
          <cell r="D11657" t="str">
            <v>E1</v>
          </cell>
          <cell r="E11657" t="str">
            <v/>
          </cell>
        </row>
        <row r="11658">
          <cell r="A11658" t="str">
            <v>D7640</v>
          </cell>
          <cell r="B11658" t="str">
            <v>Clsd red simpl mandible fx</v>
          </cell>
          <cell r="D11658" t="str">
            <v>E1</v>
          </cell>
          <cell r="E11658" t="str">
            <v/>
          </cell>
        </row>
        <row r="11659">
          <cell r="A11659" t="str">
            <v>D7650</v>
          </cell>
          <cell r="B11659" t="str">
            <v>Open red simp malar/zygom fx</v>
          </cell>
          <cell r="D11659" t="str">
            <v>E1</v>
          </cell>
          <cell r="E11659" t="str">
            <v/>
          </cell>
        </row>
        <row r="11660">
          <cell r="A11660" t="str">
            <v>D7660</v>
          </cell>
          <cell r="B11660" t="str">
            <v>Clsd red simp malar/zygom fx</v>
          </cell>
          <cell r="D11660" t="str">
            <v>E1</v>
          </cell>
          <cell r="E11660" t="str">
            <v/>
          </cell>
        </row>
        <row r="11661">
          <cell r="A11661" t="str">
            <v>D7670</v>
          </cell>
          <cell r="B11661" t="str">
            <v>Closd rductn splint alveolus</v>
          </cell>
          <cell r="D11661" t="str">
            <v>E1</v>
          </cell>
          <cell r="E11661" t="str">
            <v/>
          </cell>
        </row>
        <row r="11662">
          <cell r="A11662" t="str">
            <v>D7671</v>
          </cell>
          <cell r="B11662" t="str">
            <v>Alveolus open reduction</v>
          </cell>
          <cell r="D11662" t="str">
            <v>E1</v>
          </cell>
          <cell r="E11662" t="str">
            <v/>
          </cell>
        </row>
        <row r="11663">
          <cell r="A11663" t="str">
            <v>D7680</v>
          </cell>
          <cell r="B11663" t="str">
            <v>Reduct simple facial bone fx</v>
          </cell>
          <cell r="D11663" t="str">
            <v>E1</v>
          </cell>
          <cell r="E11663" t="str">
            <v/>
          </cell>
        </row>
        <row r="11664">
          <cell r="A11664" t="str">
            <v>D7710</v>
          </cell>
          <cell r="B11664" t="str">
            <v>Maxilla open reduct compound</v>
          </cell>
          <cell r="D11664" t="str">
            <v>E1</v>
          </cell>
          <cell r="E11664" t="str">
            <v/>
          </cell>
        </row>
        <row r="11665">
          <cell r="A11665" t="str">
            <v>D7720</v>
          </cell>
          <cell r="B11665" t="str">
            <v>Clsd reduct compd maxilla fx</v>
          </cell>
          <cell r="D11665" t="str">
            <v>E1</v>
          </cell>
          <cell r="E11665" t="str">
            <v/>
          </cell>
        </row>
        <row r="11666">
          <cell r="A11666" t="str">
            <v>D7730</v>
          </cell>
          <cell r="B11666" t="str">
            <v>Open reduct compd mandble fx</v>
          </cell>
          <cell r="D11666" t="str">
            <v>E1</v>
          </cell>
          <cell r="E11666" t="str">
            <v/>
          </cell>
        </row>
        <row r="11667">
          <cell r="A11667" t="str">
            <v>D7740</v>
          </cell>
          <cell r="B11667" t="str">
            <v>Clsd reduct compd mandble fx</v>
          </cell>
          <cell r="D11667" t="str">
            <v>E1</v>
          </cell>
          <cell r="E11667" t="str">
            <v/>
          </cell>
        </row>
        <row r="11668">
          <cell r="A11668" t="str">
            <v>D7750</v>
          </cell>
          <cell r="B11668" t="str">
            <v>Open red comp malar/zygma fx</v>
          </cell>
          <cell r="D11668" t="str">
            <v>E1</v>
          </cell>
          <cell r="E11668" t="str">
            <v/>
          </cell>
        </row>
        <row r="11669">
          <cell r="A11669" t="str">
            <v>D7760</v>
          </cell>
          <cell r="B11669" t="str">
            <v>Clsd red comp malar/zygma fx</v>
          </cell>
          <cell r="D11669" t="str">
            <v>E1</v>
          </cell>
          <cell r="E11669" t="str">
            <v/>
          </cell>
        </row>
        <row r="11670">
          <cell r="A11670" t="str">
            <v>D7770</v>
          </cell>
          <cell r="B11670" t="str">
            <v>Open reduc compd alveolus fx</v>
          </cell>
          <cell r="D11670" t="str">
            <v>E1</v>
          </cell>
          <cell r="E11670" t="str">
            <v/>
          </cell>
        </row>
        <row r="11671">
          <cell r="A11671" t="str">
            <v>D7771</v>
          </cell>
          <cell r="B11671" t="str">
            <v>Alveolus clsd reduc stblz te</v>
          </cell>
          <cell r="D11671" t="str">
            <v>E1</v>
          </cell>
          <cell r="E11671" t="str">
            <v/>
          </cell>
        </row>
        <row r="11672">
          <cell r="A11672" t="str">
            <v>D7780</v>
          </cell>
          <cell r="B11672" t="str">
            <v>Reduct compnd facial bone fx</v>
          </cell>
          <cell r="D11672" t="str">
            <v>E1</v>
          </cell>
          <cell r="E11672" t="str">
            <v/>
          </cell>
        </row>
        <row r="11673">
          <cell r="A11673" t="str">
            <v>D7810</v>
          </cell>
          <cell r="B11673" t="str">
            <v>Tmj open reduct-dislocation</v>
          </cell>
          <cell r="D11673" t="str">
            <v>E1</v>
          </cell>
          <cell r="E11673" t="str">
            <v/>
          </cell>
        </row>
        <row r="11674">
          <cell r="A11674" t="str">
            <v>D7820</v>
          </cell>
          <cell r="B11674" t="str">
            <v>Closed tmp manipulation</v>
          </cell>
          <cell r="D11674" t="str">
            <v>E1</v>
          </cell>
          <cell r="E11674" t="str">
            <v/>
          </cell>
        </row>
        <row r="11675">
          <cell r="A11675" t="str">
            <v>D7830</v>
          </cell>
          <cell r="B11675" t="str">
            <v>Tmj manipulation under anest</v>
          </cell>
          <cell r="D11675" t="str">
            <v>E1</v>
          </cell>
          <cell r="E11675" t="str">
            <v/>
          </cell>
        </row>
        <row r="11676">
          <cell r="A11676" t="str">
            <v>D7840</v>
          </cell>
          <cell r="B11676" t="str">
            <v>Removal of tmj condyle</v>
          </cell>
          <cell r="D11676" t="str">
            <v>E1</v>
          </cell>
          <cell r="E11676" t="str">
            <v/>
          </cell>
        </row>
        <row r="11677">
          <cell r="A11677" t="str">
            <v>D7850</v>
          </cell>
          <cell r="B11677" t="str">
            <v>Tmj meniscectomy</v>
          </cell>
          <cell r="D11677" t="str">
            <v>E1</v>
          </cell>
          <cell r="E11677" t="str">
            <v/>
          </cell>
        </row>
        <row r="11678">
          <cell r="A11678" t="str">
            <v>D7852</v>
          </cell>
          <cell r="B11678" t="str">
            <v>Tmj repair of joint disc</v>
          </cell>
          <cell r="D11678" t="str">
            <v>E1</v>
          </cell>
          <cell r="E11678" t="str">
            <v/>
          </cell>
        </row>
        <row r="11679">
          <cell r="A11679" t="str">
            <v>D7854</v>
          </cell>
          <cell r="B11679" t="str">
            <v>Tmj excisn of joint membrane</v>
          </cell>
          <cell r="D11679" t="str">
            <v>E1</v>
          </cell>
          <cell r="E11679" t="str">
            <v/>
          </cell>
        </row>
        <row r="11680">
          <cell r="A11680" t="str">
            <v>D7856</v>
          </cell>
          <cell r="B11680" t="str">
            <v>Tmj cutting of a muscle</v>
          </cell>
          <cell r="D11680" t="str">
            <v>E1</v>
          </cell>
          <cell r="E11680" t="str">
            <v/>
          </cell>
        </row>
        <row r="11681">
          <cell r="A11681" t="str">
            <v>D7858</v>
          </cell>
          <cell r="B11681" t="str">
            <v>Tmj reconstruction</v>
          </cell>
          <cell r="D11681" t="str">
            <v>E1</v>
          </cell>
          <cell r="E11681" t="str">
            <v/>
          </cell>
        </row>
        <row r="11682">
          <cell r="A11682" t="str">
            <v>D7860</v>
          </cell>
          <cell r="B11682" t="str">
            <v>Tmj cutting into joint</v>
          </cell>
          <cell r="D11682" t="str">
            <v>E1</v>
          </cell>
          <cell r="E11682" t="str">
            <v/>
          </cell>
        </row>
        <row r="11683">
          <cell r="A11683" t="str">
            <v>D7865</v>
          </cell>
          <cell r="B11683" t="str">
            <v>Tmj reshaping components</v>
          </cell>
          <cell r="D11683" t="str">
            <v>E1</v>
          </cell>
          <cell r="E11683" t="str">
            <v/>
          </cell>
        </row>
        <row r="11684">
          <cell r="A11684" t="str">
            <v>D7870</v>
          </cell>
          <cell r="B11684" t="str">
            <v>Tmj aspiration joint fluid</v>
          </cell>
          <cell r="D11684" t="str">
            <v>E1</v>
          </cell>
          <cell r="E11684" t="str">
            <v/>
          </cell>
        </row>
        <row r="11685">
          <cell r="A11685" t="str">
            <v>D7871</v>
          </cell>
          <cell r="B11685" t="str">
            <v>Lysis + lavage w catheters</v>
          </cell>
          <cell r="D11685" t="str">
            <v>E1</v>
          </cell>
          <cell r="E11685" t="str">
            <v/>
          </cell>
        </row>
        <row r="11686">
          <cell r="A11686" t="str">
            <v>D7872</v>
          </cell>
          <cell r="B11686" t="str">
            <v>Tmj diagnostic arthroscopy</v>
          </cell>
          <cell r="D11686" t="str">
            <v>E1</v>
          </cell>
          <cell r="E11686" t="str">
            <v/>
          </cell>
        </row>
        <row r="11687">
          <cell r="A11687" t="str">
            <v>D7873</v>
          </cell>
          <cell r="B11687" t="str">
            <v>Tmj arthroscopy lysis adhesn</v>
          </cell>
          <cell r="D11687" t="str">
            <v>E1</v>
          </cell>
          <cell r="E11687" t="str">
            <v/>
          </cell>
        </row>
        <row r="11688">
          <cell r="A11688" t="str">
            <v>D7874</v>
          </cell>
          <cell r="B11688" t="str">
            <v>Tmj arthroscopy disc reposit</v>
          </cell>
          <cell r="D11688" t="str">
            <v>E1</v>
          </cell>
          <cell r="E11688" t="str">
            <v/>
          </cell>
        </row>
        <row r="11689">
          <cell r="A11689" t="str">
            <v>D7875</v>
          </cell>
          <cell r="B11689" t="str">
            <v>Tmj arthroscopy synovectomy</v>
          </cell>
          <cell r="D11689" t="str">
            <v>E1</v>
          </cell>
          <cell r="E11689" t="str">
            <v/>
          </cell>
        </row>
        <row r="11690">
          <cell r="A11690" t="str">
            <v>D7876</v>
          </cell>
          <cell r="B11690" t="str">
            <v>Tmj arthroscopy discectomy</v>
          </cell>
          <cell r="D11690" t="str">
            <v>E1</v>
          </cell>
          <cell r="E11690" t="str">
            <v/>
          </cell>
        </row>
        <row r="11691">
          <cell r="A11691" t="str">
            <v>D7877</v>
          </cell>
          <cell r="B11691" t="str">
            <v>Tmj arthroscopy debridement</v>
          </cell>
          <cell r="D11691" t="str">
            <v>E1</v>
          </cell>
          <cell r="E11691" t="str">
            <v/>
          </cell>
        </row>
        <row r="11692">
          <cell r="A11692" t="str">
            <v>D7880</v>
          </cell>
          <cell r="B11692" t="str">
            <v>Occlusal orthotic appliance</v>
          </cell>
          <cell r="D11692" t="str">
            <v>E1</v>
          </cell>
          <cell r="E11692" t="str">
            <v/>
          </cell>
        </row>
        <row r="11693">
          <cell r="A11693" t="str">
            <v>D7881</v>
          </cell>
          <cell r="B11693" t="str">
            <v>Occ orthotic device adjust</v>
          </cell>
          <cell r="D11693" t="str">
            <v>E1</v>
          </cell>
          <cell r="E11693" t="str">
            <v/>
          </cell>
        </row>
        <row r="11694">
          <cell r="A11694" t="str">
            <v>D7899</v>
          </cell>
          <cell r="B11694" t="str">
            <v>Tmj unspecified therapy</v>
          </cell>
          <cell r="D11694" t="str">
            <v>E1</v>
          </cell>
          <cell r="E11694" t="str">
            <v/>
          </cell>
        </row>
        <row r="11695">
          <cell r="A11695" t="str">
            <v>D7910</v>
          </cell>
          <cell r="B11695" t="str">
            <v>Dent sutur recent wnd to 5cm</v>
          </cell>
          <cell r="D11695" t="str">
            <v>E1</v>
          </cell>
          <cell r="E11695" t="str">
            <v/>
          </cell>
        </row>
        <row r="11696">
          <cell r="A11696" t="str">
            <v>D7911</v>
          </cell>
          <cell r="B11696" t="str">
            <v>Dental suture wound to 5 cm</v>
          </cell>
          <cell r="D11696" t="str">
            <v>E1</v>
          </cell>
          <cell r="E11696" t="str">
            <v/>
          </cell>
        </row>
        <row r="11697">
          <cell r="A11697" t="str">
            <v>D7912</v>
          </cell>
          <cell r="B11697" t="str">
            <v>Suture complicate wnd &gt; 5 cm</v>
          </cell>
          <cell r="D11697" t="str">
            <v>E1</v>
          </cell>
          <cell r="E11697" t="str">
            <v/>
          </cell>
        </row>
        <row r="11698">
          <cell r="A11698" t="str">
            <v>D7920</v>
          </cell>
          <cell r="B11698" t="str">
            <v>Dental skin graft</v>
          </cell>
          <cell r="D11698" t="str">
            <v>E1</v>
          </cell>
          <cell r="E11698" t="str">
            <v/>
          </cell>
        </row>
        <row r="11699">
          <cell r="A11699" t="str">
            <v>D7921</v>
          </cell>
          <cell r="B11699" t="str">
            <v>Collect &amp; appl blood product</v>
          </cell>
          <cell r="D11699" t="str">
            <v>E1</v>
          </cell>
          <cell r="E11699" t="str">
            <v/>
          </cell>
        </row>
        <row r="11700">
          <cell r="A11700" t="str">
            <v>D7940</v>
          </cell>
          <cell r="B11700" t="str">
            <v>Reshaping bone orthognathic</v>
          </cell>
          <cell r="D11700" t="str">
            <v>S</v>
          </cell>
          <cell r="E11700" t="str">
            <v>5871</v>
          </cell>
          <cell r="F11700">
            <v>6.8380000000000001</v>
          </cell>
          <cell r="G11700">
            <v>512.86</v>
          </cell>
          <cell r="H11700" t="str">
            <v>.</v>
          </cell>
          <cell r="I11700">
            <v>102.58</v>
          </cell>
        </row>
        <row r="11701">
          <cell r="A11701" t="str">
            <v>D7941</v>
          </cell>
          <cell r="B11701" t="str">
            <v>Bone cutting ramus closed</v>
          </cell>
          <cell r="D11701" t="str">
            <v>E1</v>
          </cell>
          <cell r="E11701" t="str">
            <v/>
          </cell>
        </row>
        <row r="11702">
          <cell r="A11702" t="str">
            <v>D7943</v>
          </cell>
          <cell r="B11702" t="str">
            <v>Cutting ramus open w/graft</v>
          </cell>
          <cell r="D11702" t="str">
            <v>E1</v>
          </cell>
          <cell r="E11702" t="str">
            <v/>
          </cell>
        </row>
        <row r="11703">
          <cell r="A11703" t="str">
            <v>D7944</v>
          </cell>
          <cell r="B11703" t="str">
            <v>Bone cutting segmented</v>
          </cell>
          <cell r="D11703" t="str">
            <v>E1</v>
          </cell>
          <cell r="E11703" t="str">
            <v/>
          </cell>
        </row>
        <row r="11704">
          <cell r="A11704" t="str">
            <v>D7945</v>
          </cell>
          <cell r="B11704" t="str">
            <v>Bone cutting body mandible</v>
          </cell>
          <cell r="D11704" t="str">
            <v>E1</v>
          </cell>
          <cell r="E11704" t="str">
            <v/>
          </cell>
        </row>
        <row r="11705">
          <cell r="A11705" t="str">
            <v>D7946</v>
          </cell>
          <cell r="B11705" t="str">
            <v>Reconstruction maxilla total</v>
          </cell>
          <cell r="D11705" t="str">
            <v>E1</v>
          </cell>
          <cell r="E11705" t="str">
            <v/>
          </cell>
        </row>
        <row r="11706">
          <cell r="A11706" t="str">
            <v>D7947</v>
          </cell>
          <cell r="B11706" t="str">
            <v>Reconstruct maxilla segment</v>
          </cell>
          <cell r="D11706" t="str">
            <v>E1</v>
          </cell>
          <cell r="E11706" t="str">
            <v/>
          </cell>
        </row>
        <row r="11707">
          <cell r="A11707" t="str">
            <v>D7948</v>
          </cell>
          <cell r="B11707" t="str">
            <v>Reconstruct midface no graft</v>
          </cell>
          <cell r="D11707" t="str">
            <v>E1</v>
          </cell>
          <cell r="E11707" t="str">
            <v/>
          </cell>
        </row>
        <row r="11708">
          <cell r="A11708" t="str">
            <v>D7949</v>
          </cell>
          <cell r="B11708" t="str">
            <v>Reconstruct midface w/graft</v>
          </cell>
          <cell r="D11708" t="str">
            <v>E1</v>
          </cell>
          <cell r="E11708" t="str">
            <v/>
          </cell>
        </row>
        <row r="11709">
          <cell r="A11709" t="str">
            <v>D7950</v>
          </cell>
          <cell r="B11709" t="str">
            <v>Mandible graft</v>
          </cell>
          <cell r="D11709" t="str">
            <v>E1</v>
          </cell>
          <cell r="E11709" t="str">
            <v/>
          </cell>
        </row>
        <row r="11710">
          <cell r="A11710" t="str">
            <v>D7951</v>
          </cell>
          <cell r="B11710" t="str">
            <v>Sinus aug w bone or bone sub</v>
          </cell>
          <cell r="D11710" t="str">
            <v>E1</v>
          </cell>
          <cell r="E11710" t="str">
            <v/>
          </cell>
        </row>
        <row r="11711">
          <cell r="A11711" t="str">
            <v>D7952</v>
          </cell>
          <cell r="B11711" t="str">
            <v>Sinus augmentation vertical</v>
          </cell>
          <cell r="D11711" t="str">
            <v>E1</v>
          </cell>
          <cell r="E11711" t="str">
            <v/>
          </cell>
        </row>
        <row r="11712">
          <cell r="A11712" t="str">
            <v>D7953</v>
          </cell>
          <cell r="B11712" t="str">
            <v>Bone replacement graft</v>
          </cell>
          <cell r="D11712" t="str">
            <v>E1</v>
          </cell>
          <cell r="E11712" t="str">
            <v/>
          </cell>
        </row>
        <row r="11713">
          <cell r="A11713" t="str">
            <v>D7955</v>
          </cell>
          <cell r="B11713" t="str">
            <v>Repair maxillofacial defects</v>
          </cell>
          <cell r="D11713" t="str">
            <v>E1</v>
          </cell>
          <cell r="E11713" t="str">
            <v/>
          </cell>
        </row>
        <row r="11714">
          <cell r="A11714" t="str">
            <v>D7960</v>
          </cell>
          <cell r="B11714" t="str">
            <v>Frenulectomy/frenectomy</v>
          </cell>
          <cell r="D11714" t="str">
            <v>E1</v>
          </cell>
          <cell r="E11714" t="str">
            <v/>
          </cell>
        </row>
        <row r="11715">
          <cell r="A11715" t="str">
            <v>D7963</v>
          </cell>
          <cell r="B11715" t="str">
            <v>Frenuloplasty</v>
          </cell>
          <cell r="D11715" t="str">
            <v>E1</v>
          </cell>
          <cell r="E11715" t="str">
            <v/>
          </cell>
        </row>
        <row r="11716">
          <cell r="A11716" t="str">
            <v>D7970</v>
          </cell>
          <cell r="B11716" t="str">
            <v>Excision hyperplastic tissue</v>
          </cell>
          <cell r="D11716" t="str">
            <v>E1</v>
          </cell>
          <cell r="E11716" t="str">
            <v/>
          </cell>
        </row>
        <row r="11717">
          <cell r="A11717" t="str">
            <v>D7971</v>
          </cell>
          <cell r="B11717" t="str">
            <v>Excision pericoronal gingiva</v>
          </cell>
          <cell r="D11717" t="str">
            <v>E1</v>
          </cell>
          <cell r="E11717" t="str">
            <v/>
          </cell>
        </row>
        <row r="11718">
          <cell r="A11718" t="str">
            <v>D7972</v>
          </cell>
          <cell r="B11718" t="str">
            <v>Surg redct fibrous tuberosit</v>
          </cell>
          <cell r="D11718" t="str">
            <v>E1</v>
          </cell>
          <cell r="E11718" t="str">
            <v/>
          </cell>
        </row>
        <row r="11719">
          <cell r="A11719" t="str">
            <v>D7980</v>
          </cell>
          <cell r="B11719" t="str">
            <v>Sialolithotomy</v>
          </cell>
          <cell r="D11719" t="str">
            <v>E1</v>
          </cell>
          <cell r="E11719" t="str">
            <v/>
          </cell>
        </row>
        <row r="11720">
          <cell r="A11720" t="str">
            <v>D7981</v>
          </cell>
          <cell r="B11720" t="str">
            <v>Excision of salivary gland</v>
          </cell>
          <cell r="D11720" t="str">
            <v>E1</v>
          </cell>
          <cell r="E11720" t="str">
            <v/>
          </cell>
        </row>
        <row r="11721">
          <cell r="A11721" t="str">
            <v>D7982</v>
          </cell>
          <cell r="B11721" t="str">
            <v>Sialodochoplasty</v>
          </cell>
          <cell r="D11721" t="str">
            <v>E1</v>
          </cell>
          <cell r="E11721" t="str">
            <v/>
          </cell>
        </row>
        <row r="11722">
          <cell r="A11722" t="str">
            <v>D7983</v>
          </cell>
          <cell r="B11722" t="str">
            <v>Closure of salivary fistula</v>
          </cell>
          <cell r="D11722" t="str">
            <v>E1</v>
          </cell>
          <cell r="E11722" t="str">
            <v/>
          </cell>
        </row>
        <row r="11723">
          <cell r="A11723" t="str">
            <v>D7990</v>
          </cell>
          <cell r="B11723" t="str">
            <v>Emergency tracheotomy</v>
          </cell>
          <cell r="D11723" t="str">
            <v>E1</v>
          </cell>
          <cell r="E11723" t="str">
            <v/>
          </cell>
        </row>
        <row r="11724">
          <cell r="A11724" t="str">
            <v>D7991</v>
          </cell>
          <cell r="B11724" t="str">
            <v>Dental coronoidectomy</v>
          </cell>
          <cell r="D11724" t="str">
            <v>E1</v>
          </cell>
          <cell r="E11724" t="str">
            <v/>
          </cell>
        </row>
        <row r="11725">
          <cell r="A11725" t="str">
            <v>D7995</v>
          </cell>
          <cell r="B11725" t="str">
            <v>Synthetic graft facial bones</v>
          </cell>
          <cell r="D11725" t="str">
            <v>E1</v>
          </cell>
          <cell r="E11725" t="str">
            <v/>
          </cell>
        </row>
        <row r="11726">
          <cell r="A11726" t="str">
            <v>D7996</v>
          </cell>
          <cell r="B11726" t="str">
            <v>Implant mandible for augment</v>
          </cell>
          <cell r="D11726" t="str">
            <v>E1</v>
          </cell>
          <cell r="E11726" t="str">
            <v/>
          </cell>
        </row>
        <row r="11727">
          <cell r="A11727" t="str">
            <v>D7997</v>
          </cell>
          <cell r="B11727" t="str">
            <v>Appliance removal</v>
          </cell>
          <cell r="D11727" t="str">
            <v>E1</v>
          </cell>
          <cell r="E11727" t="str">
            <v/>
          </cell>
        </row>
        <row r="11728">
          <cell r="A11728" t="str">
            <v>D7998</v>
          </cell>
          <cell r="B11728" t="str">
            <v>Intraoral place of fix dev</v>
          </cell>
          <cell r="D11728" t="str">
            <v>E1</v>
          </cell>
          <cell r="E11728" t="str">
            <v/>
          </cell>
        </row>
        <row r="11729">
          <cell r="A11729" t="str">
            <v>D7999</v>
          </cell>
          <cell r="B11729" t="str">
            <v>Oral surgery procedure</v>
          </cell>
          <cell r="D11729" t="str">
            <v>E1</v>
          </cell>
          <cell r="E11729" t="str">
            <v/>
          </cell>
        </row>
        <row r="11730">
          <cell r="A11730" t="str">
            <v>D8010</v>
          </cell>
          <cell r="B11730" t="str">
            <v>Limited dental tx primary</v>
          </cell>
          <cell r="D11730" t="str">
            <v>E1</v>
          </cell>
          <cell r="E11730" t="str">
            <v/>
          </cell>
        </row>
        <row r="11731">
          <cell r="A11731" t="str">
            <v>D8020</v>
          </cell>
          <cell r="B11731" t="str">
            <v>Limited dental tx transition</v>
          </cell>
          <cell r="D11731" t="str">
            <v>E1</v>
          </cell>
          <cell r="E11731" t="str">
            <v/>
          </cell>
        </row>
        <row r="11732">
          <cell r="A11732" t="str">
            <v>D8030</v>
          </cell>
          <cell r="B11732" t="str">
            <v>Limited dental tx adolescent</v>
          </cell>
          <cell r="D11732" t="str">
            <v>E1</v>
          </cell>
          <cell r="E11732" t="str">
            <v/>
          </cell>
        </row>
        <row r="11733">
          <cell r="A11733" t="str">
            <v>D8040</v>
          </cell>
          <cell r="B11733" t="str">
            <v>Limited dental tx adult</v>
          </cell>
          <cell r="D11733" t="str">
            <v>E1</v>
          </cell>
          <cell r="E11733" t="str">
            <v/>
          </cell>
        </row>
        <row r="11734">
          <cell r="A11734" t="str">
            <v>D8050</v>
          </cell>
          <cell r="B11734" t="str">
            <v>Intercep dental tx primary</v>
          </cell>
          <cell r="D11734" t="str">
            <v>E1</v>
          </cell>
          <cell r="E11734" t="str">
            <v/>
          </cell>
        </row>
        <row r="11735">
          <cell r="A11735" t="str">
            <v>D8060</v>
          </cell>
          <cell r="B11735" t="str">
            <v>Intercep dental tx transitn</v>
          </cell>
          <cell r="D11735" t="str">
            <v>E1</v>
          </cell>
          <cell r="E11735" t="str">
            <v/>
          </cell>
        </row>
        <row r="11736">
          <cell r="A11736" t="str">
            <v>D8070</v>
          </cell>
          <cell r="B11736" t="str">
            <v>Compre dental tx transition</v>
          </cell>
          <cell r="D11736" t="str">
            <v>E1</v>
          </cell>
          <cell r="E11736" t="str">
            <v/>
          </cell>
        </row>
        <row r="11737">
          <cell r="A11737" t="str">
            <v>D8080</v>
          </cell>
          <cell r="B11737" t="str">
            <v>Compre dental tx adolescent</v>
          </cell>
          <cell r="D11737" t="str">
            <v>E1</v>
          </cell>
          <cell r="E11737" t="str">
            <v/>
          </cell>
        </row>
        <row r="11738">
          <cell r="A11738" t="str">
            <v>D8090</v>
          </cell>
          <cell r="B11738" t="str">
            <v>Compre dental tx adult</v>
          </cell>
          <cell r="D11738" t="str">
            <v>E1</v>
          </cell>
          <cell r="E11738" t="str">
            <v/>
          </cell>
        </row>
        <row r="11739">
          <cell r="A11739" t="str">
            <v>D8210</v>
          </cell>
          <cell r="B11739" t="str">
            <v>Orthodontic rem appliance tx</v>
          </cell>
          <cell r="D11739" t="str">
            <v>E1</v>
          </cell>
          <cell r="E11739" t="str">
            <v/>
          </cell>
        </row>
        <row r="11740">
          <cell r="A11740" t="str">
            <v>D8220</v>
          </cell>
          <cell r="B11740" t="str">
            <v>Fixed appliance therapy habt</v>
          </cell>
          <cell r="D11740" t="str">
            <v>E1</v>
          </cell>
          <cell r="E11740" t="str">
            <v/>
          </cell>
        </row>
        <row r="11741">
          <cell r="A11741" t="str">
            <v>D8660</v>
          </cell>
          <cell r="B11741" t="str">
            <v>Preorthodontic tx visit</v>
          </cell>
          <cell r="D11741" t="str">
            <v>E1</v>
          </cell>
          <cell r="E11741" t="str">
            <v/>
          </cell>
        </row>
        <row r="11742">
          <cell r="A11742" t="str">
            <v>D8670</v>
          </cell>
          <cell r="B11742" t="str">
            <v>Periodic orthodontc tx visit</v>
          </cell>
          <cell r="D11742" t="str">
            <v>E1</v>
          </cell>
          <cell r="E11742" t="str">
            <v/>
          </cell>
        </row>
        <row r="11743">
          <cell r="A11743" t="str">
            <v>D8680</v>
          </cell>
          <cell r="B11743" t="str">
            <v>Orthodontic retention</v>
          </cell>
          <cell r="D11743" t="str">
            <v>E1</v>
          </cell>
          <cell r="E11743" t="str">
            <v/>
          </cell>
        </row>
        <row r="11744">
          <cell r="A11744" t="str">
            <v>D8681</v>
          </cell>
          <cell r="B11744" t="str">
            <v>Removable retainer adjust</v>
          </cell>
          <cell r="D11744" t="str">
            <v>E1</v>
          </cell>
          <cell r="E11744" t="str">
            <v/>
          </cell>
        </row>
        <row r="11745">
          <cell r="A11745" t="str">
            <v>D8690</v>
          </cell>
          <cell r="B11745" t="str">
            <v>Orthodontic treatment</v>
          </cell>
          <cell r="D11745" t="str">
            <v>E1</v>
          </cell>
          <cell r="E11745" t="str">
            <v/>
          </cell>
        </row>
        <row r="11746">
          <cell r="A11746" t="str">
            <v>D8691</v>
          </cell>
          <cell r="B11746" t="str">
            <v>Repair ortho appliance</v>
          </cell>
          <cell r="D11746" t="str">
            <v>E1</v>
          </cell>
          <cell r="E11746" t="str">
            <v/>
          </cell>
        </row>
        <row r="11747">
          <cell r="A11747" t="str">
            <v>D8692</v>
          </cell>
          <cell r="B11747" t="str">
            <v>Replacement retainer</v>
          </cell>
          <cell r="D11747" t="str">
            <v>E1</v>
          </cell>
          <cell r="E11747" t="str">
            <v/>
          </cell>
        </row>
        <row r="11748">
          <cell r="A11748" t="str">
            <v>D8693</v>
          </cell>
          <cell r="B11748" t="str">
            <v>Rebond/recement retainers</v>
          </cell>
          <cell r="D11748" t="str">
            <v>E1</v>
          </cell>
          <cell r="E11748" t="str">
            <v/>
          </cell>
        </row>
        <row r="11749">
          <cell r="A11749" t="str">
            <v>D8694</v>
          </cell>
          <cell r="B11749" t="str">
            <v>Repair fixed retainers</v>
          </cell>
          <cell r="D11749" t="str">
            <v>E1</v>
          </cell>
          <cell r="E11749" t="str">
            <v/>
          </cell>
        </row>
        <row r="11750">
          <cell r="A11750" t="str">
            <v>D8999</v>
          </cell>
          <cell r="B11750" t="str">
            <v>Orthodontic procedure</v>
          </cell>
          <cell r="D11750" t="str">
            <v>E1</v>
          </cell>
          <cell r="E11750" t="str">
            <v/>
          </cell>
        </row>
        <row r="11751">
          <cell r="A11751" t="str">
            <v>D9110</v>
          </cell>
          <cell r="B11751" t="str">
            <v>Tx dental pain minor proc</v>
          </cell>
          <cell r="D11751" t="str">
            <v>N</v>
          </cell>
          <cell r="E11751" t="str">
            <v/>
          </cell>
        </row>
        <row r="11752">
          <cell r="A11752" t="str">
            <v>D9120</v>
          </cell>
          <cell r="B11752" t="str">
            <v>Fix partial denture section</v>
          </cell>
          <cell r="D11752" t="str">
            <v>E1</v>
          </cell>
          <cell r="E11752" t="str">
            <v/>
          </cell>
        </row>
        <row r="11753">
          <cell r="A11753" t="str">
            <v>D9210</v>
          </cell>
          <cell r="B11753" t="str">
            <v>Dent anesthesia w/o surgery</v>
          </cell>
          <cell r="D11753" t="str">
            <v>E1</v>
          </cell>
          <cell r="E11753" t="str">
            <v/>
          </cell>
        </row>
        <row r="11754">
          <cell r="A11754" t="str">
            <v>D9211</v>
          </cell>
          <cell r="B11754" t="str">
            <v>Regional block anesthesia</v>
          </cell>
          <cell r="D11754" t="str">
            <v>E1</v>
          </cell>
          <cell r="E11754" t="str">
            <v/>
          </cell>
        </row>
        <row r="11755">
          <cell r="A11755" t="str">
            <v>D9212</v>
          </cell>
          <cell r="B11755" t="str">
            <v>Trigeminal block anesthesia</v>
          </cell>
          <cell r="D11755" t="str">
            <v>E1</v>
          </cell>
          <cell r="E11755" t="str">
            <v/>
          </cell>
        </row>
        <row r="11756">
          <cell r="A11756" t="str">
            <v>D9215</v>
          </cell>
          <cell r="B11756" t="str">
            <v>Local anesthesia</v>
          </cell>
          <cell r="D11756" t="str">
            <v>E1</v>
          </cell>
          <cell r="E11756" t="str">
            <v/>
          </cell>
        </row>
        <row r="11757">
          <cell r="A11757" t="str">
            <v>D9219</v>
          </cell>
          <cell r="B11757" t="str">
            <v>Eval for deep sed/gen anesth</v>
          </cell>
          <cell r="D11757" t="str">
            <v>E1</v>
          </cell>
          <cell r="E11757" t="str">
            <v/>
          </cell>
        </row>
        <row r="11758">
          <cell r="A11758" t="str">
            <v>D9223</v>
          </cell>
          <cell r="B11758" t="str">
            <v>General anesthesia each 15m</v>
          </cell>
          <cell r="D11758" t="str">
            <v>E1</v>
          </cell>
          <cell r="E11758" t="str">
            <v/>
          </cell>
        </row>
        <row r="11759">
          <cell r="A11759" t="str">
            <v>D9230</v>
          </cell>
          <cell r="B11759" t="str">
            <v>Analgesia</v>
          </cell>
          <cell r="D11759" t="str">
            <v>N</v>
          </cell>
          <cell r="E11759" t="str">
            <v/>
          </cell>
        </row>
        <row r="11760">
          <cell r="A11760" t="str">
            <v>D9243</v>
          </cell>
          <cell r="B11760" t="str">
            <v>Iv sedation each 15m</v>
          </cell>
          <cell r="D11760" t="str">
            <v>E1</v>
          </cell>
          <cell r="E11760" t="str">
            <v/>
          </cell>
        </row>
        <row r="11761">
          <cell r="A11761" t="str">
            <v>D9248</v>
          </cell>
          <cell r="B11761" t="str">
            <v>Sedation (non-iv)</v>
          </cell>
          <cell r="D11761" t="str">
            <v>N</v>
          </cell>
          <cell r="E11761" t="str">
            <v/>
          </cell>
        </row>
        <row r="11762">
          <cell r="A11762" t="str">
            <v>D9310</v>
          </cell>
          <cell r="B11762" t="str">
            <v>Dental consultation</v>
          </cell>
          <cell r="D11762" t="str">
            <v>E1</v>
          </cell>
          <cell r="E11762" t="str">
            <v/>
          </cell>
        </row>
        <row r="11763">
          <cell r="A11763" t="str">
            <v>D9311</v>
          </cell>
          <cell r="B11763" t="str">
            <v>Consult w/med hlth care prof</v>
          </cell>
          <cell r="C11763" t="str">
            <v>NI</v>
          </cell>
          <cell r="D11763" t="str">
            <v>E1</v>
          </cell>
          <cell r="E11763" t="str">
            <v/>
          </cell>
          <cell r="K11763">
            <v>42736</v>
          </cell>
          <cell r="M11763" t="str">
            <v>*</v>
          </cell>
        </row>
        <row r="11764">
          <cell r="A11764" t="str">
            <v>D9410</v>
          </cell>
          <cell r="B11764" t="str">
            <v>Dental house call</v>
          </cell>
          <cell r="D11764" t="str">
            <v>E1</v>
          </cell>
          <cell r="E11764" t="str">
            <v/>
          </cell>
        </row>
        <row r="11765">
          <cell r="A11765" t="str">
            <v>D9420</v>
          </cell>
          <cell r="B11765" t="str">
            <v>Hospital/asc call</v>
          </cell>
          <cell r="D11765" t="str">
            <v>E1</v>
          </cell>
          <cell r="E11765" t="str">
            <v/>
          </cell>
        </row>
        <row r="11766">
          <cell r="A11766" t="str">
            <v>D9430</v>
          </cell>
          <cell r="B11766" t="str">
            <v>Office visit during hours</v>
          </cell>
          <cell r="D11766" t="str">
            <v>E1</v>
          </cell>
          <cell r="E11766" t="str">
            <v/>
          </cell>
        </row>
        <row r="11767">
          <cell r="A11767" t="str">
            <v>D9440</v>
          </cell>
          <cell r="B11767" t="str">
            <v>Office visit after hours</v>
          </cell>
          <cell r="D11767" t="str">
            <v>E1</v>
          </cell>
          <cell r="E11767" t="str">
            <v/>
          </cell>
        </row>
        <row r="11768">
          <cell r="A11768" t="str">
            <v>D9450</v>
          </cell>
          <cell r="B11768" t="str">
            <v>Case presentation tx plan</v>
          </cell>
          <cell r="D11768" t="str">
            <v>E1</v>
          </cell>
          <cell r="E11768" t="str">
            <v/>
          </cell>
        </row>
        <row r="11769">
          <cell r="A11769" t="str">
            <v>D9610</v>
          </cell>
          <cell r="B11769" t="str">
            <v>Dent therapeutic drug inject</v>
          </cell>
          <cell r="D11769" t="str">
            <v>E1</v>
          </cell>
          <cell r="E11769" t="str">
            <v/>
          </cell>
        </row>
        <row r="11770">
          <cell r="A11770" t="str">
            <v>D9612</v>
          </cell>
          <cell r="B11770" t="str">
            <v>Thera par drugs 2 or &gt; admin</v>
          </cell>
          <cell r="D11770" t="str">
            <v>E1</v>
          </cell>
          <cell r="E11770" t="str">
            <v/>
          </cell>
        </row>
        <row r="11771">
          <cell r="A11771" t="str">
            <v>D9630</v>
          </cell>
          <cell r="B11771" t="str">
            <v>Drugs/meds disp for home use</v>
          </cell>
          <cell r="C11771" t="str">
            <v>CH</v>
          </cell>
          <cell r="D11771" t="str">
            <v>B</v>
          </cell>
          <cell r="E11771" t="str">
            <v/>
          </cell>
          <cell r="J11771">
            <v>42736</v>
          </cell>
          <cell r="M11771" t="str">
            <v>*</v>
          </cell>
        </row>
        <row r="11772">
          <cell r="A11772" t="str">
            <v>D9910</v>
          </cell>
          <cell r="B11772" t="str">
            <v>Dent appl desensitizing med</v>
          </cell>
          <cell r="D11772" t="str">
            <v>E1</v>
          </cell>
          <cell r="E11772" t="str">
            <v/>
          </cell>
        </row>
        <row r="11773">
          <cell r="A11773" t="str">
            <v>D9911</v>
          </cell>
          <cell r="B11773" t="str">
            <v>Appl desensitizing resin</v>
          </cell>
          <cell r="D11773" t="str">
            <v>E1</v>
          </cell>
          <cell r="E11773" t="str">
            <v/>
          </cell>
        </row>
        <row r="11774">
          <cell r="A11774" t="str">
            <v>D9920</v>
          </cell>
          <cell r="B11774" t="str">
            <v>Behavior management</v>
          </cell>
          <cell r="D11774" t="str">
            <v>E1</v>
          </cell>
          <cell r="E11774" t="str">
            <v/>
          </cell>
        </row>
        <row r="11775">
          <cell r="A11775" t="str">
            <v>D9930</v>
          </cell>
          <cell r="B11775" t="str">
            <v>Treatment of complications</v>
          </cell>
          <cell r="D11775" t="str">
            <v>S</v>
          </cell>
          <cell r="E11775" t="str">
            <v>5871</v>
          </cell>
          <cell r="F11775">
            <v>6.8380000000000001</v>
          </cell>
          <cell r="G11775">
            <v>512.86</v>
          </cell>
          <cell r="H11775" t="str">
            <v>.</v>
          </cell>
          <cell r="I11775">
            <v>102.58</v>
          </cell>
        </row>
        <row r="11776">
          <cell r="A11776" t="str">
            <v>D9932</v>
          </cell>
          <cell r="B11776" t="str">
            <v>Clean &amp; inspect rem dent max</v>
          </cell>
          <cell r="D11776" t="str">
            <v>E1</v>
          </cell>
          <cell r="E11776" t="str">
            <v/>
          </cell>
        </row>
        <row r="11777">
          <cell r="A11777" t="str">
            <v>D9933</v>
          </cell>
          <cell r="B11777" t="str">
            <v>Clean &amp; inspect rem dent man</v>
          </cell>
          <cell r="D11777" t="str">
            <v>E1</v>
          </cell>
          <cell r="E11777" t="str">
            <v/>
          </cell>
        </row>
        <row r="11778">
          <cell r="A11778" t="str">
            <v>D9934</v>
          </cell>
          <cell r="B11778" t="str">
            <v>Clean rem part denture max</v>
          </cell>
          <cell r="D11778" t="str">
            <v>E1</v>
          </cell>
          <cell r="E11778" t="str">
            <v/>
          </cell>
        </row>
        <row r="11779">
          <cell r="A11779" t="str">
            <v>D9935</v>
          </cell>
          <cell r="B11779" t="str">
            <v>Clean rem part denture mand</v>
          </cell>
          <cell r="D11779" t="str">
            <v>E1</v>
          </cell>
          <cell r="E11779" t="str">
            <v/>
          </cell>
        </row>
        <row r="11780">
          <cell r="A11780" t="str">
            <v>D9940</v>
          </cell>
          <cell r="B11780" t="str">
            <v>Dental occlusal guard</v>
          </cell>
          <cell r="D11780" t="str">
            <v>S</v>
          </cell>
          <cell r="E11780" t="str">
            <v>5871</v>
          </cell>
          <cell r="F11780">
            <v>6.8380000000000001</v>
          </cell>
          <cell r="G11780">
            <v>512.86</v>
          </cell>
          <cell r="H11780" t="str">
            <v>.</v>
          </cell>
          <cell r="I11780">
            <v>102.58</v>
          </cell>
        </row>
        <row r="11781">
          <cell r="A11781" t="str">
            <v>D9941</v>
          </cell>
          <cell r="B11781" t="str">
            <v>Fabrication athletic guard</v>
          </cell>
          <cell r="D11781" t="str">
            <v>E1</v>
          </cell>
          <cell r="E11781" t="str">
            <v/>
          </cell>
        </row>
        <row r="11782">
          <cell r="A11782" t="str">
            <v>D9942</v>
          </cell>
          <cell r="B11782" t="str">
            <v>Repair/reline occlusal guard</v>
          </cell>
          <cell r="D11782" t="str">
            <v>E1</v>
          </cell>
          <cell r="E11782" t="str">
            <v/>
          </cell>
        </row>
        <row r="11783">
          <cell r="A11783" t="str">
            <v>D9943</v>
          </cell>
          <cell r="B11783" t="str">
            <v>Occlusal guard adjustment</v>
          </cell>
          <cell r="D11783" t="str">
            <v>E1</v>
          </cell>
          <cell r="E11783" t="str">
            <v/>
          </cell>
        </row>
        <row r="11784">
          <cell r="A11784" t="str">
            <v>D9950</v>
          </cell>
          <cell r="B11784" t="str">
            <v>Occlusion analysis</v>
          </cell>
          <cell r="D11784" t="str">
            <v>S</v>
          </cell>
          <cell r="E11784" t="str">
            <v>5871</v>
          </cell>
          <cell r="F11784">
            <v>6.8380000000000001</v>
          </cell>
          <cell r="G11784">
            <v>512.86</v>
          </cell>
          <cell r="H11784" t="str">
            <v>.</v>
          </cell>
          <cell r="I11784">
            <v>102.58</v>
          </cell>
        </row>
        <row r="11785">
          <cell r="A11785" t="str">
            <v>D9951</v>
          </cell>
          <cell r="B11785" t="str">
            <v>Limited occlusal adjustment</v>
          </cell>
          <cell r="D11785" t="str">
            <v>S</v>
          </cell>
          <cell r="E11785" t="str">
            <v>5871</v>
          </cell>
          <cell r="F11785">
            <v>6.8380000000000001</v>
          </cell>
          <cell r="G11785">
            <v>512.86</v>
          </cell>
          <cell r="H11785" t="str">
            <v>.</v>
          </cell>
          <cell r="I11785">
            <v>102.58</v>
          </cell>
        </row>
        <row r="11786">
          <cell r="A11786" t="str">
            <v>D9952</v>
          </cell>
          <cell r="B11786" t="str">
            <v>Complete occlusal adjustment</v>
          </cell>
          <cell r="D11786" t="str">
            <v>S</v>
          </cell>
          <cell r="E11786" t="str">
            <v>5871</v>
          </cell>
          <cell r="F11786">
            <v>6.8380000000000001</v>
          </cell>
          <cell r="G11786">
            <v>512.86</v>
          </cell>
          <cell r="H11786" t="str">
            <v>.</v>
          </cell>
          <cell r="I11786">
            <v>102.58</v>
          </cell>
        </row>
        <row r="11787">
          <cell r="A11787" t="str">
            <v>D9970</v>
          </cell>
          <cell r="B11787" t="str">
            <v>Enamel microabrasion</v>
          </cell>
          <cell r="D11787" t="str">
            <v>E1</v>
          </cell>
          <cell r="E11787" t="str">
            <v/>
          </cell>
        </row>
        <row r="11788">
          <cell r="A11788" t="str">
            <v>D9971</v>
          </cell>
          <cell r="B11788" t="str">
            <v>Odontoplasty 1-2 teeth</v>
          </cell>
          <cell r="D11788" t="str">
            <v>E1</v>
          </cell>
          <cell r="E11788" t="str">
            <v/>
          </cell>
        </row>
        <row r="11789">
          <cell r="A11789" t="str">
            <v>D9972</v>
          </cell>
          <cell r="B11789" t="str">
            <v>Extrnl bleaching per arch</v>
          </cell>
          <cell r="D11789" t="str">
            <v>E1</v>
          </cell>
          <cell r="E11789" t="str">
            <v/>
          </cell>
        </row>
        <row r="11790">
          <cell r="A11790" t="str">
            <v>D9973</v>
          </cell>
          <cell r="B11790" t="str">
            <v>Extrnl bleaching per tooth</v>
          </cell>
          <cell r="D11790" t="str">
            <v>E1</v>
          </cell>
          <cell r="E11790" t="str">
            <v/>
          </cell>
        </row>
        <row r="11791">
          <cell r="A11791" t="str">
            <v>D9974</v>
          </cell>
          <cell r="B11791" t="str">
            <v>Intrnl bleaching per tooth</v>
          </cell>
          <cell r="D11791" t="str">
            <v>E1</v>
          </cell>
          <cell r="E11791" t="str">
            <v/>
          </cell>
        </row>
        <row r="11792">
          <cell r="A11792" t="str">
            <v>D9975</v>
          </cell>
          <cell r="B11792" t="str">
            <v>External bleaching home app</v>
          </cell>
          <cell r="D11792" t="str">
            <v>E1</v>
          </cell>
          <cell r="E11792" t="str">
            <v/>
          </cell>
        </row>
        <row r="11793">
          <cell r="A11793" t="str">
            <v>D9985</v>
          </cell>
          <cell r="B11793" t="str">
            <v>Sales tax</v>
          </cell>
          <cell r="D11793" t="str">
            <v>E1</v>
          </cell>
          <cell r="E11793" t="str">
            <v/>
          </cell>
        </row>
        <row r="11794">
          <cell r="A11794" t="str">
            <v>D9986</v>
          </cell>
          <cell r="B11794" t="str">
            <v>Missed appointment</v>
          </cell>
          <cell r="D11794" t="str">
            <v>E1</v>
          </cell>
          <cell r="E11794" t="str">
            <v/>
          </cell>
        </row>
        <row r="11795">
          <cell r="A11795" t="str">
            <v>D9987</v>
          </cell>
          <cell r="B11795" t="str">
            <v>Cancelled appointment</v>
          </cell>
          <cell r="D11795" t="str">
            <v>E1</v>
          </cell>
          <cell r="E11795" t="str">
            <v/>
          </cell>
        </row>
        <row r="11796">
          <cell r="A11796" t="str">
            <v>D9991</v>
          </cell>
          <cell r="B11796" t="str">
            <v>Case mgmt, appt barriers</v>
          </cell>
          <cell r="C11796" t="str">
            <v>NI</v>
          </cell>
          <cell r="D11796" t="str">
            <v>E1</v>
          </cell>
          <cell r="E11796" t="str">
            <v/>
          </cell>
          <cell r="K11796">
            <v>42736</v>
          </cell>
          <cell r="M11796" t="str">
            <v>*</v>
          </cell>
        </row>
        <row r="11797">
          <cell r="A11797" t="str">
            <v>D9992</v>
          </cell>
          <cell r="B11797" t="str">
            <v>Case mgmt, care coordination</v>
          </cell>
          <cell r="C11797" t="str">
            <v>NI</v>
          </cell>
          <cell r="D11797" t="str">
            <v>E1</v>
          </cell>
          <cell r="E11797" t="str">
            <v/>
          </cell>
          <cell r="K11797">
            <v>42736</v>
          </cell>
          <cell r="M11797" t="str">
            <v>*</v>
          </cell>
        </row>
        <row r="11798">
          <cell r="A11798" t="str">
            <v>D9993</v>
          </cell>
          <cell r="B11798" t="str">
            <v>Case mgmt, interviewing</v>
          </cell>
          <cell r="C11798" t="str">
            <v>NI</v>
          </cell>
          <cell r="D11798" t="str">
            <v>E1</v>
          </cell>
          <cell r="E11798" t="str">
            <v/>
          </cell>
          <cell r="K11798">
            <v>42736</v>
          </cell>
          <cell r="M11798" t="str">
            <v>*</v>
          </cell>
        </row>
        <row r="11799">
          <cell r="A11799" t="str">
            <v>D9994</v>
          </cell>
          <cell r="B11799" t="str">
            <v>Case mgmt, pt education</v>
          </cell>
          <cell r="C11799" t="str">
            <v>NI</v>
          </cell>
          <cell r="D11799" t="str">
            <v>E1</v>
          </cell>
          <cell r="E11799" t="str">
            <v/>
          </cell>
          <cell r="K11799">
            <v>42736</v>
          </cell>
          <cell r="M11799" t="str">
            <v>*</v>
          </cell>
        </row>
        <row r="11800">
          <cell r="A11800" t="str">
            <v>D9999</v>
          </cell>
          <cell r="B11800" t="str">
            <v>Adjunctive procedure</v>
          </cell>
          <cell r="D11800" t="str">
            <v>E1</v>
          </cell>
          <cell r="E11800" t="str">
            <v/>
          </cell>
        </row>
        <row r="11801">
          <cell r="A11801" t="str">
            <v>E0100</v>
          </cell>
          <cell r="B11801" t="str">
            <v>Cane adjust/fixed with tip</v>
          </cell>
          <cell r="D11801" t="str">
            <v>Y</v>
          </cell>
          <cell r="E11801" t="str">
            <v/>
          </cell>
        </row>
        <row r="11802">
          <cell r="A11802" t="str">
            <v>E0105</v>
          </cell>
          <cell r="B11802" t="str">
            <v>Cane adjust/fixed quad/3 pro</v>
          </cell>
          <cell r="D11802" t="str">
            <v>Y</v>
          </cell>
          <cell r="E11802" t="str">
            <v/>
          </cell>
        </row>
        <row r="11803">
          <cell r="A11803" t="str">
            <v>E0110</v>
          </cell>
          <cell r="B11803" t="str">
            <v>Crutch forearm pair</v>
          </cell>
          <cell r="D11803" t="str">
            <v>Y</v>
          </cell>
          <cell r="E11803" t="str">
            <v/>
          </cell>
        </row>
        <row r="11804">
          <cell r="A11804" t="str">
            <v>E0111</v>
          </cell>
          <cell r="B11804" t="str">
            <v>Crutch forearm each</v>
          </cell>
          <cell r="D11804" t="str">
            <v>Y</v>
          </cell>
          <cell r="E11804" t="str">
            <v/>
          </cell>
        </row>
        <row r="11805">
          <cell r="A11805" t="str">
            <v>E0112</v>
          </cell>
          <cell r="B11805" t="str">
            <v>Crutch underarm pair wood</v>
          </cell>
          <cell r="D11805" t="str">
            <v>Y</v>
          </cell>
          <cell r="E11805" t="str">
            <v/>
          </cell>
        </row>
        <row r="11806">
          <cell r="A11806" t="str">
            <v>E0113</v>
          </cell>
          <cell r="B11806" t="str">
            <v>Crutch underarm each wood</v>
          </cell>
          <cell r="D11806" t="str">
            <v>Y</v>
          </cell>
          <cell r="E11806" t="str">
            <v/>
          </cell>
        </row>
        <row r="11807">
          <cell r="A11807" t="str">
            <v>E0114</v>
          </cell>
          <cell r="B11807" t="str">
            <v>Crutch underarm pair no wood</v>
          </cell>
          <cell r="D11807" t="str">
            <v>Y</v>
          </cell>
          <cell r="E11807" t="str">
            <v/>
          </cell>
        </row>
        <row r="11808">
          <cell r="A11808" t="str">
            <v>E0116</v>
          </cell>
          <cell r="B11808" t="str">
            <v>Crutch underarm each no wood</v>
          </cell>
          <cell r="D11808" t="str">
            <v>Y</v>
          </cell>
          <cell r="E11808" t="str">
            <v/>
          </cell>
        </row>
        <row r="11809">
          <cell r="A11809" t="str">
            <v>E0117</v>
          </cell>
          <cell r="B11809" t="str">
            <v>Underarm springassist crutch</v>
          </cell>
          <cell r="D11809" t="str">
            <v>Y</v>
          </cell>
          <cell r="E11809" t="str">
            <v/>
          </cell>
        </row>
        <row r="11810">
          <cell r="A11810" t="str">
            <v>E0118</v>
          </cell>
          <cell r="B11810" t="str">
            <v>Crutch substitute</v>
          </cell>
          <cell r="D11810" t="str">
            <v>E1</v>
          </cell>
          <cell r="E11810" t="str">
            <v/>
          </cell>
        </row>
        <row r="11811">
          <cell r="A11811" t="str">
            <v>E0130</v>
          </cell>
          <cell r="B11811" t="str">
            <v>Walker rigid adjust/fixed ht</v>
          </cell>
          <cell r="D11811" t="str">
            <v>Y</v>
          </cell>
          <cell r="E11811" t="str">
            <v/>
          </cell>
        </row>
        <row r="11812">
          <cell r="A11812" t="str">
            <v>E0135</v>
          </cell>
          <cell r="B11812" t="str">
            <v>Walker folding adjust/fixed</v>
          </cell>
          <cell r="D11812" t="str">
            <v>Y</v>
          </cell>
          <cell r="E11812" t="str">
            <v/>
          </cell>
        </row>
        <row r="11813">
          <cell r="A11813" t="str">
            <v>E0140</v>
          </cell>
          <cell r="B11813" t="str">
            <v>Walker w trunk support</v>
          </cell>
          <cell r="D11813" t="str">
            <v>Y</v>
          </cell>
          <cell r="E11813" t="str">
            <v/>
          </cell>
        </row>
        <row r="11814">
          <cell r="A11814" t="str">
            <v>E0141</v>
          </cell>
          <cell r="B11814" t="str">
            <v>Rigid wheeled walker adj/fix</v>
          </cell>
          <cell r="D11814" t="str">
            <v>Y</v>
          </cell>
          <cell r="E11814" t="str">
            <v/>
          </cell>
        </row>
        <row r="11815">
          <cell r="A11815" t="str">
            <v>E0143</v>
          </cell>
          <cell r="B11815" t="str">
            <v>Walker folding wheeled w/o s</v>
          </cell>
          <cell r="D11815" t="str">
            <v>Y</v>
          </cell>
          <cell r="E11815" t="str">
            <v/>
          </cell>
        </row>
        <row r="11816">
          <cell r="A11816" t="str">
            <v>E0144</v>
          </cell>
          <cell r="B11816" t="str">
            <v>Enclosed walker w rear seat</v>
          </cell>
          <cell r="D11816" t="str">
            <v>Y</v>
          </cell>
          <cell r="E11816" t="str">
            <v/>
          </cell>
        </row>
        <row r="11817">
          <cell r="A11817" t="str">
            <v>E0147</v>
          </cell>
          <cell r="B11817" t="str">
            <v>Walker variable wheel resist</v>
          </cell>
          <cell r="D11817" t="str">
            <v>Y</v>
          </cell>
          <cell r="E11817" t="str">
            <v/>
          </cell>
        </row>
        <row r="11818">
          <cell r="A11818" t="str">
            <v>E0148</v>
          </cell>
          <cell r="B11818" t="str">
            <v>Heavyduty walker no wheels</v>
          </cell>
          <cell r="D11818" t="str">
            <v>Y</v>
          </cell>
          <cell r="E11818" t="str">
            <v/>
          </cell>
        </row>
        <row r="11819">
          <cell r="A11819" t="str">
            <v>E0149</v>
          </cell>
          <cell r="B11819" t="str">
            <v>Heavy duty wheeled walker</v>
          </cell>
          <cell r="D11819" t="str">
            <v>Y</v>
          </cell>
          <cell r="E11819" t="str">
            <v/>
          </cell>
        </row>
        <row r="11820">
          <cell r="A11820" t="str">
            <v>E0153</v>
          </cell>
          <cell r="B11820" t="str">
            <v>Forearm crutch platform atta</v>
          </cell>
          <cell r="D11820" t="str">
            <v>Y</v>
          </cell>
          <cell r="E11820" t="str">
            <v/>
          </cell>
        </row>
        <row r="11821">
          <cell r="A11821" t="str">
            <v>E0154</v>
          </cell>
          <cell r="B11821" t="str">
            <v>Walker platform attachment</v>
          </cell>
          <cell r="D11821" t="str">
            <v>Y</v>
          </cell>
          <cell r="E11821" t="str">
            <v/>
          </cell>
        </row>
        <row r="11822">
          <cell r="A11822" t="str">
            <v>E0155</v>
          </cell>
          <cell r="B11822" t="str">
            <v>Walker wheel attachment,pair</v>
          </cell>
          <cell r="D11822" t="str">
            <v>Y</v>
          </cell>
          <cell r="E11822" t="str">
            <v/>
          </cell>
        </row>
        <row r="11823">
          <cell r="A11823" t="str">
            <v>E0156</v>
          </cell>
          <cell r="B11823" t="str">
            <v>Walker seat attachment</v>
          </cell>
          <cell r="D11823" t="str">
            <v>Y</v>
          </cell>
          <cell r="E11823" t="str">
            <v/>
          </cell>
        </row>
        <row r="11824">
          <cell r="A11824" t="str">
            <v>E0157</v>
          </cell>
          <cell r="B11824" t="str">
            <v>Walker crutch attachment</v>
          </cell>
          <cell r="D11824" t="str">
            <v>Y</v>
          </cell>
          <cell r="E11824" t="str">
            <v/>
          </cell>
        </row>
        <row r="11825">
          <cell r="A11825" t="str">
            <v>E0158</v>
          </cell>
          <cell r="B11825" t="str">
            <v>Walker leg extenders set of4</v>
          </cell>
          <cell r="D11825" t="str">
            <v>Y</v>
          </cell>
          <cell r="E11825" t="str">
            <v/>
          </cell>
        </row>
        <row r="11826">
          <cell r="A11826" t="str">
            <v>E0159</v>
          </cell>
          <cell r="B11826" t="str">
            <v>Brake for wheeled walker</v>
          </cell>
          <cell r="D11826" t="str">
            <v>Y</v>
          </cell>
          <cell r="E11826" t="str">
            <v/>
          </cell>
        </row>
        <row r="11827">
          <cell r="A11827" t="str">
            <v>E0160</v>
          </cell>
          <cell r="B11827" t="str">
            <v>Sitz type bath or equipment</v>
          </cell>
          <cell r="D11827" t="str">
            <v>Y</v>
          </cell>
          <cell r="E11827" t="str">
            <v/>
          </cell>
        </row>
        <row r="11828">
          <cell r="A11828" t="str">
            <v>E0161</v>
          </cell>
          <cell r="B11828" t="str">
            <v>Sitz bath/equipment w/faucet</v>
          </cell>
          <cell r="D11828" t="str">
            <v>Y</v>
          </cell>
          <cell r="E11828" t="str">
            <v/>
          </cell>
        </row>
        <row r="11829">
          <cell r="A11829" t="str">
            <v>E0162</v>
          </cell>
          <cell r="B11829" t="str">
            <v>Sitz bath chair</v>
          </cell>
          <cell r="D11829" t="str">
            <v>Y</v>
          </cell>
          <cell r="E11829" t="str">
            <v/>
          </cell>
        </row>
        <row r="11830">
          <cell r="A11830" t="str">
            <v>E0163</v>
          </cell>
          <cell r="B11830" t="str">
            <v>Commode chair with fixed arm</v>
          </cell>
          <cell r="D11830" t="str">
            <v>Y</v>
          </cell>
          <cell r="E11830" t="str">
            <v/>
          </cell>
        </row>
        <row r="11831">
          <cell r="A11831" t="str">
            <v>E0165</v>
          </cell>
          <cell r="B11831" t="str">
            <v>Commode chair with detacharm</v>
          </cell>
          <cell r="D11831" t="str">
            <v>Y</v>
          </cell>
          <cell r="E11831" t="str">
            <v/>
          </cell>
        </row>
        <row r="11832">
          <cell r="A11832" t="str">
            <v>E0167</v>
          </cell>
          <cell r="B11832" t="str">
            <v>Commode chair pail or pan</v>
          </cell>
          <cell r="D11832" t="str">
            <v>Y</v>
          </cell>
          <cell r="E11832" t="str">
            <v/>
          </cell>
        </row>
        <row r="11833">
          <cell r="A11833" t="str">
            <v>E0168</v>
          </cell>
          <cell r="B11833" t="str">
            <v>Heavyduty/wide commode chair</v>
          </cell>
          <cell r="D11833" t="str">
            <v>Y</v>
          </cell>
          <cell r="E11833" t="str">
            <v/>
          </cell>
        </row>
        <row r="11834">
          <cell r="A11834" t="str">
            <v>E0170</v>
          </cell>
          <cell r="B11834" t="str">
            <v>Commode chair electric</v>
          </cell>
          <cell r="D11834" t="str">
            <v>Y</v>
          </cell>
          <cell r="E11834" t="str">
            <v/>
          </cell>
        </row>
        <row r="11835">
          <cell r="A11835" t="str">
            <v>E0171</v>
          </cell>
          <cell r="B11835" t="str">
            <v>Commode chair non-electric</v>
          </cell>
          <cell r="D11835" t="str">
            <v>Y</v>
          </cell>
          <cell r="E11835" t="str">
            <v/>
          </cell>
        </row>
        <row r="11836">
          <cell r="A11836" t="str">
            <v>E0172</v>
          </cell>
          <cell r="B11836" t="str">
            <v>Seat lift mechanism toilet</v>
          </cell>
          <cell r="D11836" t="str">
            <v>E1</v>
          </cell>
          <cell r="E11836" t="str">
            <v/>
          </cell>
        </row>
        <row r="11837">
          <cell r="A11837" t="str">
            <v>E0175</v>
          </cell>
          <cell r="B11837" t="str">
            <v>Commode chair foot rest</v>
          </cell>
          <cell r="D11837" t="str">
            <v>Y</v>
          </cell>
          <cell r="E11837" t="str">
            <v/>
          </cell>
        </row>
        <row r="11838">
          <cell r="A11838" t="str">
            <v>E0181</v>
          </cell>
          <cell r="B11838" t="str">
            <v>Press pad alternating w/ pum</v>
          </cell>
          <cell r="D11838" t="str">
            <v>Y</v>
          </cell>
          <cell r="E11838" t="str">
            <v/>
          </cell>
        </row>
        <row r="11839">
          <cell r="A11839" t="str">
            <v>E0182</v>
          </cell>
          <cell r="B11839" t="str">
            <v>Replace pump, alt press pad</v>
          </cell>
          <cell r="D11839" t="str">
            <v>Y</v>
          </cell>
          <cell r="E11839" t="str">
            <v/>
          </cell>
        </row>
        <row r="11840">
          <cell r="A11840" t="str">
            <v>E0184</v>
          </cell>
          <cell r="B11840" t="str">
            <v>Dry pressure mattress</v>
          </cell>
          <cell r="D11840" t="str">
            <v>Y</v>
          </cell>
          <cell r="E11840" t="str">
            <v/>
          </cell>
        </row>
        <row r="11841">
          <cell r="A11841" t="str">
            <v>E0185</v>
          </cell>
          <cell r="B11841" t="str">
            <v>Gel pressure mattress pad</v>
          </cell>
          <cell r="D11841" t="str">
            <v>Y</v>
          </cell>
          <cell r="E11841" t="str">
            <v/>
          </cell>
        </row>
        <row r="11842">
          <cell r="A11842" t="str">
            <v>E0186</v>
          </cell>
          <cell r="B11842" t="str">
            <v>Air pressure mattress</v>
          </cell>
          <cell r="D11842" t="str">
            <v>Y</v>
          </cell>
          <cell r="E11842" t="str">
            <v/>
          </cell>
        </row>
        <row r="11843">
          <cell r="A11843" t="str">
            <v>E0187</v>
          </cell>
          <cell r="B11843" t="str">
            <v>Water pressure mattress</v>
          </cell>
          <cell r="D11843" t="str">
            <v>Y</v>
          </cell>
          <cell r="E11843" t="str">
            <v/>
          </cell>
        </row>
        <row r="11844">
          <cell r="A11844" t="str">
            <v>E0188</v>
          </cell>
          <cell r="B11844" t="str">
            <v>Synthetic sheepskin pad</v>
          </cell>
          <cell r="D11844" t="str">
            <v>Y</v>
          </cell>
          <cell r="E11844" t="str">
            <v/>
          </cell>
        </row>
        <row r="11845">
          <cell r="A11845" t="str">
            <v>E0189</v>
          </cell>
          <cell r="B11845" t="str">
            <v>Lambswool sheepskin pad</v>
          </cell>
          <cell r="D11845" t="str">
            <v>Y</v>
          </cell>
          <cell r="E11845" t="str">
            <v/>
          </cell>
        </row>
        <row r="11846">
          <cell r="A11846" t="str">
            <v>E0190</v>
          </cell>
          <cell r="B11846" t="str">
            <v>Positioning cushion</v>
          </cell>
          <cell r="D11846" t="str">
            <v>E1</v>
          </cell>
          <cell r="E11846" t="str">
            <v/>
          </cell>
        </row>
        <row r="11847">
          <cell r="A11847" t="str">
            <v>E0191</v>
          </cell>
          <cell r="B11847" t="str">
            <v>Protector heel or elbow</v>
          </cell>
          <cell r="D11847" t="str">
            <v>Y</v>
          </cell>
          <cell r="E11847" t="str">
            <v/>
          </cell>
        </row>
        <row r="11848">
          <cell r="A11848" t="str">
            <v>E0193</v>
          </cell>
          <cell r="B11848" t="str">
            <v>Powered air flotation bed</v>
          </cell>
          <cell r="D11848" t="str">
            <v>Y</v>
          </cell>
          <cell r="E11848" t="str">
            <v/>
          </cell>
        </row>
        <row r="11849">
          <cell r="A11849" t="str">
            <v>E0194</v>
          </cell>
          <cell r="B11849" t="str">
            <v>Air fluidized bed</v>
          </cell>
          <cell r="D11849" t="str">
            <v>Y</v>
          </cell>
          <cell r="E11849" t="str">
            <v/>
          </cell>
        </row>
        <row r="11850">
          <cell r="A11850" t="str">
            <v>E0196</v>
          </cell>
          <cell r="B11850" t="str">
            <v>Gel pressure mattress</v>
          </cell>
          <cell r="D11850" t="str">
            <v>Y</v>
          </cell>
          <cell r="E11850" t="str">
            <v/>
          </cell>
        </row>
        <row r="11851">
          <cell r="A11851" t="str">
            <v>E0197</v>
          </cell>
          <cell r="B11851" t="str">
            <v>Air pressure pad for mattres</v>
          </cell>
          <cell r="D11851" t="str">
            <v>Y</v>
          </cell>
          <cell r="E11851" t="str">
            <v/>
          </cell>
        </row>
        <row r="11852">
          <cell r="A11852" t="str">
            <v>E0198</v>
          </cell>
          <cell r="B11852" t="str">
            <v>Water pressure pad for mattr</v>
          </cell>
          <cell r="D11852" t="str">
            <v>Y</v>
          </cell>
          <cell r="E11852" t="str">
            <v/>
          </cell>
        </row>
        <row r="11853">
          <cell r="A11853" t="str">
            <v>E0199</v>
          </cell>
          <cell r="B11853" t="str">
            <v>Dry pressure pad for mattres</v>
          </cell>
          <cell r="D11853" t="str">
            <v>Y</v>
          </cell>
          <cell r="E11853" t="str">
            <v/>
          </cell>
        </row>
        <row r="11854">
          <cell r="A11854" t="str">
            <v>E0200</v>
          </cell>
          <cell r="B11854" t="str">
            <v>Heat lamp without stand</v>
          </cell>
          <cell r="D11854" t="str">
            <v>Y</v>
          </cell>
          <cell r="E11854" t="str">
            <v/>
          </cell>
        </row>
        <row r="11855">
          <cell r="A11855" t="str">
            <v>E0202</v>
          </cell>
          <cell r="B11855" t="str">
            <v>Phototherapy light w/ photom</v>
          </cell>
          <cell r="D11855" t="str">
            <v>Y</v>
          </cell>
          <cell r="E11855" t="str">
            <v/>
          </cell>
        </row>
        <row r="11856">
          <cell r="A11856" t="str">
            <v>E0203</v>
          </cell>
          <cell r="B11856" t="str">
            <v>Therapeutic lightbox tabletp</v>
          </cell>
          <cell r="D11856" t="str">
            <v>E1</v>
          </cell>
          <cell r="E11856" t="str">
            <v/>
          </cell>
        </row>
        <row r="11857">
          <cell r="A11857" t="str">
            <v>E0205</v>
          </cell>
          <cell r="B11857" t="str">
            <v>Heat lamp with stand</v>
          </cell>
          <cell r="D11857" t="str">
            <v>Y</v>
          </cell>
          <cell r="E11857" t="str">
            <v/>
          </cell>
        </row>
        <row r="11858">
          <cell r="A11858" t="str">
            <v>E0210</v>
          </cell>
          <cell r="B11858" t="str">
            <v>Electric heat pad standard</v>
          </cell>
          <cell r="D11858" t="str">
            <v>Y</v>
          </cell>
          <cell r="E11858" t="str">
            <v/>
          </cell>
        </row>
        <row r="11859">
          <cell r="A11859" t="str">
            <v>E0215</v>
          </cell>
          <cell r="B11859" t="str">
            <v>Electric heat pad moist</v>
          </cell>
          <cell r="D11859" t="str">
            <v>Y</v>
          </cell>
          <cell r="E11859" t="str">
            <v/>
          </cell>
        </row>
        <row r="11860">
          <cell r="A11860" t="str">
            <v>E0217</v>
          </cell>
          <cell r="B11860" t="str">
            <v>Water circ heat pad w pump</v>
          </cell>
          <cell r="D11860" t="str">
            <v>Y</v>
          </cell>
          <cell r="E11860" t="str">
            <v/>
          </cell>
        </row>
        <row r="11861">
          <cell r="A11861" t="str">
            <v>E0218</v>
          </cell>
          <cell r="B11861" t="str">
            <v>Water circ cold pad w pump</v>
          </cell>
          <cell r="D11861" t="str">
            <v>Y</v>
          </cell>
          <cell r="E11861" t="str">
            <v/>
          </cell>
        </row>
        <row r="11862">
          <cell r="A11862" t="str">
            <v>E0221</v>
          </cell>
          <cell r="B11862" t="str">
            <v>Infrared heating pad system</v>
          </cell>
          <cell r="D11862" t="str">
            <v>Y</v>
          </cell>
          <cell r="E11862" t="str">
            <v/>
          </cell>
        </row>
        <row r="11863">
          <cell r="A11863" t="str">
            <v>E0225</v>
          </cell>
          <cell r="B11863" t="str">
            <v>Hydrocollator unit</v>
          </cell>
          <cell r="D11863" t="str">
            <v>Y</v>
          </cell>
          <cell r="E11863" t="str">
            <v/>
          </cell>
        </row>
        <row r="11864">
          <cell r="A11864" t="str">
            <v>E0231</v>
          </cell>
          <cell r="B11864" t="str">
            <v>Wound warming device</v>
          </cell>
          <cell r="D11864" t="str">
            <v>E1</v>
          </cell>
          <cell r="E11864" t="str">
            <v/>
          </cell>
        </row>
        <row r="11865">
          <cell r="A11865" t="str">
            <v>E0232</v>
          </cell>
          <cell r="B11865" t="str">
            <v>Warming card for nwt</v>
          </cell>
          <cell r="D11865" t="str">
            <v>E1</v>
          </cell>
          <cell r="E11865" t="str">
            <v/>
          </cell>
        </row>
        <row r="11866">
          <cell r="A11866" t="str">
            <v>E0235</v>
          </cell>
          <cell r="B11866" t="str">
            <v>Paraffin bath unit portable</v>
          </cell>
          <cell r="D11866" t="str">
            <v>Y</v>
          </cell>
          <cell r="E11866" t="str">
            <v/>
          </cell>
        </row>
        <row r="11867">
          <cell r="A11867" t="str">
            <v>E0236</v>
          </cell>
          <cell r="B11867" t="str">
            <v>Pump for water circulating p</v>
          </cell>
          <cell r="D11867" t="str">
            <v>Y</v>
          </cell>
          <cell r="E11867" t="str">
            <v/>
          </cell>
        </row>
        <row r="11868">
          <cell r="A11868" t="str">
            <v>E0239</v>
          </cell>
          <cell r="B11868" t="str">
            <v>Hydrocollator unit portable</v>
          </cell>
          <cell r="D11868" t="str">
            <v>Y</v>
          </cell>
          <cell r="E11868" t="str">
            <v/>
          </cell>
        </row>
        <row r="11869">
          <cell r="A11869" t="str">
            <v>E0240</v>
          </cell>
          <cell r="B11869" t="str">
            <v>Bath/shower chair</v>
          </cell>
          <cell r="D11869" t="str">
            <v>E1</v>
          </cell>
          <cell r="E11869" t="str">
            <v/>
          </cell>
        </row>
        <row r="11870">
          <cell r="A11870" t="str">
            <v>E0241</v>
          </cell>
          <cell r="B11870" t="str">
            <v>Bath tub wall rail</v>
          </cell>
          <cell r="D11870" t="str">
            <v>E1</v>
          </cell>
          <cell r="E11870" t="str">
            <v/>
          </cell>
        </row>
        <row r="11871">
          <cell r="A11871" t="str">
            <v>E0242</v>
          </cell>
          <cell r="B11871" t="str">
            <v>Bath tub rail floor</v>
          </cell>
          <cell r="D11871" t="str">
            <v>E1</v>
          </cell>
          <cell r="E11871" t="str">
            <v/>
          </cell>
        </row>
        <row r="11872">
          <cell r="A11872" t="str">
            <v>E0243</v>
          </cell>
          <cell r="B11872" t="str">
            <v>Toilet rail</v>
          </cell>
          <cell r="D11872" t="str">
            <v>E1</v>
          </cell>
          <cell r="E11872" t="str">
            <v/>
          </cell>
        </row>
        <row r="11873">
          <cell r="A11873" t="str">
            <v>E0244</v>
          </cell>
          <cell r="B11873" t="str">
            <v>Toilet seat raised</v>
          </cell>
          <cell r="D11873" t="str">
            <v>E1</v>
          </cell>
          <cell r="E11873" t="str">
            <v/>
          </cell>
        </row>
        <row r="11874">
          <cell r="A11874" t="str">
            <v>E0245</v>
          </cell>
          <cell r="B11874" t="str">
            <v>Tub stool or bench</v>
          </cell>
          <cell r="D11874" t="str">
            <v>E1</v>
          </cell>
          <cell r="E11874" t="str">
            <v/>
          </cell>
        </row>
        <row r="11875">
          <cell r="A11875" t="str">
            <v>E0246</v>
          </cell>
          <cell r="B11875" t="str">
            <v>Transfer tub rail attachment</v>
          </cell>
          <cell r="D11875" t="str">
            <v>E1</v>
          </cell>
          <cell r="E11875" t="str">
            <v/>
          </cell>
        </row>
        <row r="11876">
          <cell r="A11876" t="str">
            <v>E0247</v>
          </cell>
          <cell r="B11876" t="str">
            <v>Trans bench w/wo comm open</v>
          </cell>
          <cell r="D11876" t="str">
            <v>E1</v>
          </cell>
          <cell r="E11876" t="str">
            <v/>
          </cell>
        </row>
        <row r="11877">
          <cell r="A11877" t="str">
            <v>E0248</v>
          </cell>
          <cell r="B11877" t="str">
            <v>Hdtrans bench w/wo comm open</v>
          </cell>
          <cell r="D11877" t="str">
            <v>E1</v>
          </cell>
          <cell r="E11877" t="str">
            <v/>
          </cell>
        </row>
        <row r="11878">
          <cell r="A11878" t="str">
            <v>E0249</v>
          </cell>
          <cell r="B11878" t="str">
            <v>Pad water circulating heat u</v>
          </cell>
          <cell r="D11878" t="str">
            <v>Y</v>
          </cell>
          <cell r="E11878" t="str">
            <v/>
          </cell>
        </row>
        <row r="11879">
          <cell r="A11879" t="str">
            <v>E0250</v>
          </cell>
          <cell r="B11879" t="str">
            <v>Hosp bed fixed ht w/ mattres</v>
          </cell>
          <cell r="D11879" t="str">
            <v>Y</v>
          </cell>
          <cell r="E11879" t="str">
            <v/>
          </cell>
        </row>
        <row r="11880">
          <cell r="A11880" t="str">
            <v>E0251</v>
          </cell>
          <cell r="B11880" t="str">
            <v>Hosp bed fixd ht w/o mattres</v>
          </cell>
          <cell r="D11880" t="str">
            <v>Y</v>
          </cell>
          <cell r="E11880" t="str">
            <v/>
          </cell>
        </row>
        <row r="11881">
          <cell r="A11881" t="str">
            <v>E0255</v>
          </cell>
          <cell r="B11881" t="str">
            <v>Hospital bed var ht w/ mattr</v>
          </cell>
          <cell r="D11881" t="str">
            <v>Y</v>
          </cell>
          <cell r="E11881" t="str">
            <v/>
          </cell>
        </row>
        <row r="11882">
          <cell r="A11882" t="str">
            <v>E0256</v>
          </cell>
          <cell r="B11882" t="str">
            <v>Hospital bed var ht w/o matt</v>
          </cell>
          <cell r="D11882" t="str">
            <v>Y</v>
          </cell>
          <cell r="E11882" t="str">
            <v/>
          </cell>
        </row>
        <row r="11883">
          <cell r="A11883" t="str">
            <v>E0260</v>
          </cell>
          <cell r="B11883" t="str">
            <v>Hosp bed semi-electr w/ matt</v>
          </cell>
          <cell r="D11883" t="str">
            <v>Y</v>
          </cell>
          <cell r="E11883" t="str">
            <v/>
          </cell>
        </row>
        <row r="11884">
          <cell r="A11884" t="str">
            <v>E0261</v>
          </cell>
          <cell r="B11884" t="str">
            <v>Hosp bed semi-electr w/o mat</v>
          </cell>
          <cell r="D11884" t="str">
            <v>Y</v>
          </cell>
          <cell r="E11884" t="str">
            <v/>
          </cell>
        </row>
        <row r="11885">
          <cell r="A11885" t="str">
            <v>E0265</v>
          </cell>
          <cell r="B11885" t="str">
            <v>Hosp bed total electr w/ mat</v>
          </cell>
          <cell r="D11885" t="str">
            <v>Y</v>
          </cell>
          <cell r="E11885" t="str">
            <v/>
          </cell>
        </row>
        <row r="11886">
          <cell r="A11886" t="str">
            <v>E0266</v>
          </cell>
          <cell r="B11886" t="str">
            <v>Hosp bed total elec w/o matt</v>
          </cell>
          <cell r="D11886" t="str">
            <v>Y</v>
          </cell>
          <cell r="E11886" t="str">
            <v/>
          </cell>
        </row>
        <row r="11887">
          <cell r="A11887" t="str">
            <v>E0270</v>
          </cell>
          <cell r="B11887" t="str">
            <v>Hospital bed institutional t</v>
          </cell>
          <cell r="D11887" t="str">
            <v>E1</v>
          </cell>
          <cell r="E11887" t="str">
            <v/>
          </cell>
        </row>
        <row r="11888">
          <cell r="A11888" t="str">
            <v>E0271</v>
          </cell>
          <cell r="B11888" t="str">
            <v>Mattress innerspring</v>
          </cell>
          <cell r="D11888" t="str">
            <v>Y</v>
          </cell>
          <cell r="E11888" t="str">
            <v/>
          </cell>
        </row>
        <row r="11889">
          <cell r="A11889" t="str">
            <v>E0272</v>
          </cell>
          <cell r="B11889" t="str">
            <v>Mattress foam rubber</v>
          </cell>
          <cell r="D11889" t="str">
            <v>Y</v>
          </cell>
          <cell r="E11889" t="str">
            <v/>
          </cell>
        </row>
        <row r="11890">
          <cell r="A11890" t="str">
            <v>E0273</v>
          </cell>
          <cell r="B11890" t="str">
            <v>Bed board</v>
          </cell>
          <cell r="D11890" t="str">
            <v>E1</v>
          </cell>
          <cell r="E11890" t="str">
            <v/>
          </cell>
        </row>
        <row r="11891">
          <cell r="A11891" t="str">
            <v>E0274</v>
          </cell>
          <cell r="B11891" t="str">
            <v>Over-bed table</v>
          </cell>
          <cell r="D11891" t="str">
            <v>E1</v>
          </cell>
          <cell r="E11891" t="str">
            <v/>
          </cell>
        </row>
        <row r="11892">
          <cell r="A11892" t="str">
            <v>E0275</v>
          </cell>
          <cell r="B11892" t="str">
            <v>Bed pan standard</v>
          </cell>
          <cell r="D11892" t="str">
            <v>Y</v>
          </cell>
          <cell r="E11892" t="str">
            <v/>
          </cell>
        </row>
        <row r="11893">
          <cell r="A11893" t="str">
            <v>E0276</v>
          </cell>
          <cell r="B11893" t="str">
            <v>Bed pan fracture</v>
          </cell>
          <cell r="D11893" t="str">
            <v>Y</v>
          </cell>
          <cell r="E11893" t="str">
            <v/>
          </cell>
        </row>
        <row r="11894">
          <cell r="A11894" t="str">
            <v>E0277</v>
          </cell>
          <cell r="B11894" t="str">
            <v>Powered pres-redu air mattrs</v>
          </cell>
          <cell r="D11894" t="str">
            <v>Y</v>
          </cell>
          <cell r="E11894" t="str">
            <v/>
          </cell>
        </row>
        <row r="11895">
          <cell r="A11895" t="str">
            <v>E0280</v>
          </cell>
          <cell r="B11895" t="str">
            <v>Bed cradle</v>
          </cell>
          <cell r="D11895" t="str">
            <v>Y</v>
          </cell>
          <cell r="E11895" t="str">
            <v/>
          </cell>
        </row>
        <row r="11896">
          <cell r="A11896" t="str">
            <v>E0290</v>
          </cell>
          <cell r="B11896" t="str">
            <v>Hosp bed fx ht w/o rails w/m</v>
          </cell>
          <cell r="D11896" t="str">
            <v>Y</v>
          </cell>
          <cell r="E11896" t="str">
            <v/>
          </cell>
        </row>
        <row r="11897">
          <cell r="A11897" t="str">
            <v>E0291</v>
          </cell>
          <cell r="B11897" t="str">
            <v>Hosp bed fx ht w/o rail w/o</v>
          </cell>
          <cell r="D11897" t="str">
            <v>Y</v>
          </cell>
          <cell r="E11897" t="str">
            <v/>
          </cell>
        </row>
        <row r="11898">
          <cell r="A11898" t="str">
            <v>E0292</v>
          </cell>
          <cell r="B11898" t="str">
            <v>Hosp bed var ht no sr w/matt</v>
          </cell>
          <cell r="D11898" t="str">
            <v>Y</v>
          </cell>
          <cell r="E11898" t="str">
            <v/>
          </cell>
        </row>
        <row r="11899">
          <cell r="A11899" t="str">
            <v>E0293</v>
          </cell>
          <cell r="B11899" t="str">
            <v>Hosp bed var ht no sr no mat</v>
          </cell>
          <cell r="D11899" t="str">
            <v>Y</v>
          </cell>
          <cell r="E11899" t="str">
            <v/>
          </cell>
        </row>
        <row r="11900">
          <cell r="A11900" t="str">
            <v>E0294</v>
          </cell>
          <cell r="B11900" t="str">
            <v>Hosp bed semi-elect w/ mattr</v>
          </cell>
          <cell r="D11900" t="str">
            <v>Y</v>
          </cell>
          <cell r="E11900" t="str">
            <v/>
          </cell>
        </row>
        <row r="11901">
          <cell r="A11901" t="str">
            <v>E0295</v>
          </cell>
          <cell r="B11901" t="str">
            <v>Hosp bed semi-elect w/o matt</v>
          </cell>
          <cell r="D11901" t="str">
            <v>Y</v>
          </cell>
          <cell r="E11901" t="str">
            <v/>
          </cell>
        </row>
        <row r="11902">
          <cell r="A11902" t="str">
            <v>E0296</v>
          </cell>
          <cell r="B11902" t="str">
            <v>Hosp bed total elect w/ matt</v>
          </cell>
          <cell r="D11902" t="str">
            <v>Y</v>
          </cell>
          <cell r="E11902" t="str">
            <v/>
          </cell>
        </row>
        <row r="11903">
          <cell r="A11903" t="str">
            <v>E0297</v>
          </cell>
          <cell r="B11903" t="str">
            <v>Hosp bed total elect w/o mat</v>
          </cell>
          <cell r="D11903" t="str">
            <v>Y</v>
          </cell>
          <cell r="E11903" t="str">
            <v/>
          </cell>
        </row>
        <row r="11904">
          <cell r="A11904" t="str">
            <v>E0300</v>
          </cell>
          <cell r="B11904" t="str">
            <v>Enclosed ped crib hosp grade</v>
          </cell>
          <cell r="D11904" t="str">
            <v>Y</v>
          </cell>
          <cell r="E11904" t="str">
            <v/>
          </cell>
        </row>
        <row r="11905">
          <cell r="A11905" t="str">
            <v>E0301</v>
          </cell>
          <cell r="B11905" t="str">
            <v>Hd hosp bed, 350-600 lbs</v>
          </cell>
          <cell r="D11905" t="str">
            <v>Y</v>
          </cell>
          <cell r="E11905" t="str">
            <v/>
          </cell>
        </row>
        <row r="11906">
          <cell r="A11906" t="str">
            <v>E0302</v>
          </cell>
          <cell r="B11906" t="str">
            <v>Ex hd hosp bed &gt; 600 lbs</v>
          </cell>
          <cell r="D11906" t="str">
            <v>Y</v>
          </cell>
          <cell r="E11906" t="str">
            <v/>
          </cell>
        </row>
        <row r="11907">
          <cell r="A11907" t="str">
            <v>E0303</v>
          </cell>
          <cell r="B11907" t="str">
            <v>Hosp bed hvy dty xtra wide</v>
          </cell>
          <cell r="D11907" t="str">
            <v>Y</v>
          </cell>
          <cell r="E11907" t="str">
            <v/>
          </cell>
        </row>
        <row r="11908">
          <cell r="A11908" t="str">
            <v>E0304</v>
          </cell>
          <cell r="B11908" t="str">
            <v>Hosp bed xtra hvy dty x wide</v>
          </cell>
          <cell r="D11908" t="str">
            <v>Y</v>
          </cell>
          <cell r="E11908" t="str">
            <v/>
          </cell>
        </row>
        <row r="11909">
          <cell r="A11909" t="str">
            <v>E0305</v>
          </cell>
          <cell r="B11909" t="str">
            <v>Rails bed side half length</v>
          </cell>
          <cell r="D11909" t="str">
            <v>Y</v>
          </cell>
          <cell r="E11909" t="str">
            <v/>
          </cell>
        </row>
        <row r="11910">
          <cell r="A11910" t="str">
            <v>E0310</v>
          </cell>
          <cell r="B11910" t="str">
            <v>Rails bed side full length</v>
          </cell>
          <cell r="D11910" t="str">
            <v>Y</v>
          </cell>
          <cell r="E11910" t="str">
            <v/>
          </cell>
        </row>
        <row r="11911">
          <cell r="A11911" t="str">
            <v>E0315</v>
          </cell>
          <cell r="B11911" t="str">
            <v>Bed accessory brd/tbl/supprt</v>
          </cell>
          <cell r="D11911" t="str">
            <v>E1</v>
          </cell>
          <cell r="E11911" t="str">
            <v/>
          </cell>
        </row>
        <row r="11912">
          <cell r="A11912" t="str">
            <v>E0316</v>
          </cell>
          <cell r="B11912" t="str">
            <v>Bed safety enclosure</v>
          </cell>
          <cell r="D11912" t="str">
            <v>Y</v>
          </cell>
          <cell r="E11912" t="str">
            <v/>
          </cell>
        </row>
        <row r="11913">
          <cell r="A11913" t="str">
            <v>E0325</v>
          </cell>
          <cell r="B11913" t="str">
            <v>Urinal male jug-type</v>
          </cell>
          <cell r="D11913" t="str">
            <v>Y</v>
          </cell>
          <cell r="E11913" t="str">
            <v/>
          </cell>
        </row>
        <row r="11914">
          <cell r="A11914" t="str">
            <v>E0326</v>
          </cell>
          <cell r="B11914" t="str">
            <v>Urinal female jug-type</v>
          </cell>
          <cell r="D11914" t="str">
            <v>Y</v>
          </cell>
          <cell r="E11914" t="str">
            <v/>
          </cell>
        </row>
        <row r="11915">
          <cell r="A11915" t="str">
            <v>E0328</v>
          </cell>
          <cell r="B11915" t="str">
            <v>Ped hospital bed, manual</v>
          </cell>
          <cell r="D11915" t="str">
            <v>Y</v>
          </cell>
          <cell r="E11915" t="str">
            <v/>
          </cell>
        </row>
        <row r="11916">
          <cell r="A11916" t="str">
            <v>E0329</v>
          </cell>
          <cell r="B11916" t="str">
            <v>Ped hospital bed semi/elect</v>
          </cell>
          <cell r="D11916" t="str">
            <v>Y</v>
          </cell>
          <cell r="E11916" t="str">
            <v/>
          </cell>
        </row>
        <row r="11917">
          <cell r="A11917" t="str">
            <v>E0350</v>
          </cell>
          <cell r="B11917" t="str">
            <v>Control unit bowel system</v>
          </cell>
          <cell r="D11917" t="str">
            <v>E1</v>
          </cell>
          <cell r="E11917" t="str">
            <v/>
          </cell>
        </row>
        <row r="11918">
          <cell r="A11918" t="str">
            <v>E0352</v>
          </cell>
          <cell r="B11918" t="str">
            <v>Disposable pack w/bowel syst</v>
          </cell>
          <cell r="D11918" t="str">
            <v>E1</v>
          </cell>
          <cell r="E11918" t="str">
            <v/>
          </cell>
        </row>
        <row r="11919">
          <cell r="A11919" t="str">
            <v>E0370</v>
          </cell>
          <cell r="B11919" t="str">
            <v>Air elevator for heel</v>
          </cell>
          <cell r="D11919" t="str">
            <v>E1</v>
          </cell>
          <cell r="E11919" t="str">
            <v/>
          </cell>
        </row>
        <row r="11920">
          <cell r="A11920" t="str">
            <v>E0371</v>
          </cell>
          <cell r="B11920" t="str">
            <v>Nonpower mattress overlay</v>
          </cell>
          <cell r="D11920" t="str">
            <v>Y</v>
          </cell>
          <cell r="E11920" t="str">
            <v/>
          </cell>
        </row>
        <row r="11921">
          <cell r="A11921" t="str">
            <v>E0372</v>
          </cell>
          <cell r="B11921" t="str">
            <v>Powered air mattress overlay</v>
          </cell>
          <cell r="D11921" t="str">
            <v>Y</v>
          </cell>
          <cell r="E11921" t="str">
            <v/>
          </cell>
        </row>
        <row r="11922">
          <cell r="A11922" t="str">
            <v>E0373</v>
          </cell>
          <cell r="B11922" t="str">
            <v>Nonpowered pressure mattress</v>
          </cell>
          <cell r="D11922" t="str">
            <v>Y</v>
          </cell>
          <cell r="E11922" t="str">
            <v/>
          </cell>
        </row>
        <row r="11923">
          <cell r="A11923" t="str">
            <v>E0424</v>
          </cell>
          <cell r="B11923" t="str">
            <v>Stationary compressed gas 02</v>
          </cell>
          <cell r="D11923" t="str">
            <v>Y</v>
          </cell>
          <cell r="E11923" t="str">
            <v/>
          </cell>
        </row>
        <row r="11924">
          <cell r="A11924" t="str">
            <v>E0425</v>
          </cell>
          <cell r="B11924" t="str">
            <v>Gas system stationary compre</v>
          </cell>
          <cell r="D11924" t="str">
            <v>E1</v>
          </cell>
          <cell r="E11924" t="str">
            <v/>
          </cell>
        </row>
        <row r="11925">
          <cell r="A11925" t="str">
            <v>E0430</v>
          </cell>
          <cell r="B11925" t="str">
            <v>Oxygen system gas portable</v>
          </cell>
          <cell r="D11925" t="str">
            <v>E1</v>
          </cell>
          <cell r="E11925" t="str">
            <v/>
          </cell>
        </row>
        <row r="11926">
          <cell r="A11926" t="str">
            <v>E0431</v>
          </cell>
          <cell r="B11926" t="str">
            <v>Portable gaseous 02</v>
          </cell>
          <cell r="D11926" t="str">
            <v>Y</v>
          </cell>
          <cell r="E11926" t="str">
            <v/>
          </cell>
        </row>
        <row r="11927">
          <cell r="A11927" t="str">
            <v>E0433</v>
          </cell>
          <cell r="B11927" t="str">
            <v>Portable liquid oxygen sys</v>
          </cell>
          <cell r="D11927" t="str">
            <v>Y</v>
          </cell>
          <cell r="E11927" t="str">
            <v/>
          </cell>
        </row>
        <row r="11928">
          <cell r="A11928" t="str">
            <v>E0434</v>
          </cell>
          <cell r="B11928" t="str">
            <v>Portable liquid 02</v>
          </cell>
          <cell r="D11928" t="str">
            <v>Y</v>
          </cell>
          <cell r="E11928" t="str">
            <v/>
          </cell>
        </row>
        <row r="11929">
          <cell r="A11929" t="str">
            <v>E0435</v>
          </cell>
          <cell r="B11929" t="str">
            <v>Oxygen system liquid portabl</v>
          </cell>
          <cell r="D11929" t="str">
            <v>E1</v>
          </cell>
          <cell r="E11929" t="str">
            <v/>
          </cell>
        </row>
        <row r="11930">
          <cell r="A11930" t="str">
            <v>E0439</v>
          </cell>
          <cell r="B11930" t="str">
            <v>Stationary liquid 02</v>
          </cell>
          <cell r="D11930" t="str">
            <v>Y</v>
          </cell>
          <cell r="E11930" t="str">
            <v/>
          </cell>
        </row>
        <row r="11931">
          <cell r="A11931" t="str">
            <v>E0440</v>
          </cell>
          <cell r="B11931" t="str">
            <v>Oxygen system liquid station</v>
          </cell>
          <cell r="D11931" t="str">
            <v>E1</v>
          </cell>
          <cell r="E11931" t="str">
            <v/>
          </cell>
        </row>
        <row r="11932">
          <cell r="A11932" t="str">
            <v>E0441</v>
          </cell>
          <cell r="B11932" t="str">
            <v>Stationary o2 contents, gas</v>
          </cell>
          <cell r="D11932" t="str">
            <v>Y</v>
          </cell>
          <cell r="E11932" t="str">
            <v/>
          </cell>
        </row>
        <row r="11933">
          <cell r="A11933" t="str">
            <v>E0442</v>
          </cell>
          <cell r="B11933" t="str">
            <v>Stationary o2 contents, liq</v>
          </cell>
          <cell r="D11933" t="str">
            <v>Y</v>
          </cell>
          <cell r="E11933" t="str">
            <v/>
          </cell>
        </row>
        <row r="11934">
          <cell r="A11934" t="str">
            <v>E0443</v>
          </cell>
          <cell r="B11934" t="str">
            <v>Portable 02 contents, gas</v>
          </cell>
          <cell r="D11934" t="str">
            <v>Y</v>
          </cell>
          <cell r="E11934" t="str">
            <v/>
          </cell>
        </row>
        <row r="11935">
          <cell r="A11935" t="str">
            <v>E0444</v>
          </cell>
          <cell r="B11935" t="str">
            <v>Portable 02 contents, liquid</v>
          </cell>
          <cell r="D11935" t="str">
            <v>Y</v>
          </cell>
          <cell r="E11935" t="str">
            <v/>
          </cell>
        </row>
        <row r="11936">
          <cell r="A11936" t="str">
            <v>E0445</v>
          </cell>
          <cell r="B11936" t="str">
            <v>Oximeter non-invasive</v>
          </cell>
          <cell r="D11936" t="str">
            <v>N</v>
          </cell>
          <cell r="E11936" t="str">
            <v/>
          </cell>
        </row>
        <row r="11937">
          <cell r="A11937" t="str">
            <v>E0446</v>
          </cell>
          <cell r="B11937" t="str">
            <v>Topical ox deliver sys, nos</v>
          </cell>
          <cell r="D11937" t="str">
            <v>E1</v>
          </cell>
          <cell r="E11937" t="str">
            <v/>
          </cell>
        </row>
        <row r="11938">
          <cell r="A11938" t="str">
            <v>E0455</v>
          </cell>
          <cell r="B11938" t="str">
            <v>Oxygen tent excl croup/ped t</v>
          </cell>
          <cell r="D11938" t="str">
            <v>Y</v>
          </cell>
          <cell r="E11938" t="str">
            <v/>
          </cell>
        </row>
        <row r="11939">
          <cell r="A11939" t="str">
            <v>E0457</v>
          </cell>
          <cell r="B11939" t="str">
            <v>Chest shell</v>
          </cell>
          <cell r="D11939" t="str">
            <v>E1</v>
          </cell>
          <cell r="E11939" t="str">
            <v/>
          </cell>
        </row>
        <row r="11940">
          <cell r="A11940" t="str">
            <v>E0459</v>
          </cell>
          <cell r="B11940" t="str">
            <v>Chest wrap</v>
          </cell>
          <cell r="D11940" t="str">
            <v>E1</v>
          </cell>
          <cell r="E11940" t="str">
            <v/>
          </cell>
        </row>
        <row r="11941">
          <cell r="A11941" t="str">
            <v>E0462</v>
          </cell>
          <cell r="B11941" t="str">
            <v>Rocking bed w/ or w/o side r</v>
          </cell>
          <cell r="D11941" t="str">
            <v>Y</v>
          </cell>
          <cell r="E11941" t="str">
            <v/>
          </cell>
        </row>
        <row r="11942">
          <cell r="A11942" t="str">
            <v>E0465</v>
          </cell>
          <cell r="B11942" t="str">
            <v>Home vent invasive interface</v>
          </cell>
          <cell r="D11942" t="str">
            <v>Y</v>
          </cell>
          <cell r="E11942" t="str">
            <v/>
          </cell>
        </row>
        <row r="11943">
          <cell r="A11943" t="str">
            <v>E0466</v>
          </cell>
          <cell r="B11943" t="str">
            <v>Home vent non-invasive inter</v>
          </cell>
          <cell r="D11943" t="str">
            <v>Y</v>
          </cell>
          <cell r="E11943" t="str">
            <v/>
          </cell>
        </row>
        <row r="11944">
          <cell r="A11944" t="str">
            <v>E0470</v>
          </cell>
          <cell r="B11944" t="str">
            <v>Rad w/o backup non-inv intfc</v>
          </cell>
          <cell r="D11944" t="str">
            <v>Y</v>
          </cell>
          <cell r="E11944" t="str">
            <v/>
          </cell>
        </row>
        <row r="11945">
          <cell r="A11945" t="str">
            <v>E0471</v>
          </cell>
          <cell r="B11945" t="str">
            <v>Rad w/backup non inv intrfc</v>
          </cell>
          <cell r="D11945" t="str">
            <v>Y</v>
          </cell>
          <cell r="E11945" t="str">
            <v/>
          </cell>
        </row>
        <row r="11946">
          <cell r="A11946" t="str">
            <v>E0472</v>
          </cell>
          <cell r="B11946" t="str">
            <v>Rad w backup invasive intrfc</v>
          </cell>
          <cell r="D11946" t="str">
            <v>Y</v>
          </cell>
          <cell r="E11946" t="str">
            <v/>
          </cell>
        </row>
        <row r="11947">
          <cell r="A11947" t="str">
            <v>E0480</v>
          </cell>
          <cell r="B11947" t="str">
            <v>Percussor elect/pneum home m</v>
          </cell>
          <cell r="D11947" t="str">
            <v>Y</v>
          </cell>
          <cell r="E11947" t="str">
            <v/>
          </cell>
        </row>
        <row r="11948">
          <cell r="A11948" t="str">
            <v>E0481</v>
          </cell>
          <cell r="B11948" t="str">
            <v>Intrpulmnry percuss vent sys</v>
          </cell>
          <cell r="D11948" t="str">
            <v>E1</v>
          </cell>
          <cell r="E11948" t="str">
            <v/>
          </cell>
        </row>
        <row r="11949">
          <cell r="A11949" t="str">
            <v>E0482</v>
          </cell>
          <cell r="B11949" t="str">
            <v>Cough stimulating device</v>
          </cell>
          <cell r="D11949" t="str">
            <v>Y</v>
          </cell>
          <cell r="E11949" t="str">
            <v/>
          </cell>
        </row>
        <row r="11950">
          <cell r="A11950" t="str">
            <v>E0483</v>
          </cell>
          <cell r="B11950" t="str">
            <v>Chest compression gen system</v>
          </cell>
          <cell r="D11950" t="str">
            <v>Y</v>
          </cell>
          <cell r="E11950" t="str">
            <v/>
          </cell>
        </row>
        <row r="11951">
          <cell r="A11951" t="str">
            <v>E0484</v>
          </cell>
          <cell r="B11951" t="str">
            <v>Non-elec oscillatory pep dvc</v>
          </cell>
          <cell r="D11951" t="str">
            <v>Y</v>
          </cell>
          <cell r="E11951" t="str">
            <v/>
          </cell>
        </row>
        <row r="11952">
          <cell r="A11952" t="str">
            <v>E0485</v>
          </cell>
          <cell r="B11952" t="str">
            <v>Oral device/appliance prefab</v>
          </cell>
          <cell r="D11952" t="str">
            <v>Y</v>
          </cell>
          <cell r="E11952" t="str">
            <v/>
          </cell>
        </row>
        <row r="11953">
          <cell r="A11953" t="str">
            <v>E0486</v>
          </cell>
          <cell r="B11953" t="str">
            <v>Oral device/appliance cusfab</v>
          </cell>
          <cell r="D11953" t="str">
            <v>Y</v>
          </cell>
          <cell r="E11953" t="str">
            <v/>
          </cell>
        </row>
        <row r="11954">
          <cell r="A11954" t="str">
            <v>E0487</v>
          </cell>
          <cell r="B11954" t="str">
            <v>Electronic spirometer</v>
          </cell>
          <cell r="D11954" t="str">
            <v>N</v>
          </cell>
          <cell r="E11954" t="str">
            <v/>
          </cell>
        </row>
        <row r="11955">
          <cell r="A11955" t="str">
            <v>E0500</v>
          </cell>
          <cell r="B11955" t="str">
            <v>Ippb all types</v>
          </cell>
          <cell r="D11955" t="str">
            <v>Y</v>
          </cell>
          <cell r="E11955" t="str">
            <v/>
          </cell>
        </row>
        <row r="11956">
          <cell r="A11956" t="str">
            <v>E0550</v>
          </cell>
          <cell r="B11956" t="str">
            <v>Humidif extens supple w ippb</v>
          </cell>
          <cell r="D11956" t="str">
            <v>Y</v>
          </cell>
          <cell r="E11956" t="str">
            <v/>
          </cell>
        </row>
        <row r="11957">
          <cell r="A11957" t="str">
            <v>E0555</v>
          </cell>
          <cell r="B11957" t="str">
            <v>Humidifier for use w/ regula</v>
          </cell>
          <cell r="D11957" t="str">
            <v>Y</v>
          </cell>
          <cell r="E11957" t="str">
            <v/>
          </cell>
        </row>
        <row r="11958">
          <cell r="A11958" t="str">
            <v>E0560</v>
          </cell>
          <cell r="B11958" t="str">
            <v>Humidifier supplemental w/ i</v>
          </cell>
          <cell r="D11958" t="str">
            <v>Y</v>
          </cell>
          <cell r="E11958" t="str">
            <v/>
          </cell>
        </row>
        <row r="11959">
          <cell r="A11959" t="str">
            <v>E0561</v>
          </cell>
          <cell r="B11959" t="str">
            <v>Humidifier nonheated w pap</v>
          </cell>
          <cell r="D11959" t="str">
            <v>Y</v>
          </cell>
          <cell r="E11959" t="str">
            <v/>
          </cell>
        </row>
        <row r="11960">
          <cell r="A11960" t="str">
            <v>E0562</v>
          </cell>
          <cell r="B11960" t="str">
            <v>Humidifier heated used w pap</v>
          </cell>
          <cell r="D11960" t="str">
            <v>Y</v>
          </cell>
          <cell r="E11960" t="str">
            <v/>
          </cell>
        </row>
        <row r="11961">
          <cell r="A11961" t="str">
            <v>E0565</v>
          </cell>
          <cell r="B11961" t="str">
            <v>Compressor air power source</v>
          </cell>
          <cell r="D11961" t="str">
            <v>Y</v>
          </cell>
          <cell r="E11961" t="str">
            <v/>
          </cell>
        </row>
        <row r="11962">
          <cell r="A11962" t="str">
            <v>E0570</v>
          </cell>
          <cell r="B11962" t="str">
            <v>Nebulizer with compression</v>
          </cell>
          <cell r="D11962" t="str">
            <v>Y</v>
          </cell>
          <cell r="E11962" t="str">
            <v/>
          </cell>
        </row>
        <row r="11963">
          <cell r="A11963" t="str">
            <v>E0572</v>
          </cell>
          <cell r="B11963" t="str">
            <v>Aerosol compressor adjust pr</v>
          </cell>
          <cell r="D11963" t="str">
            <v>Y</v>
          </cell>
          <cell r="E11963" t="str">
            <v/>
          </cell>
        </row>
        <row r="11964">
          <cell r="A11964" t="str">
            <v>E0574</v>
          </cell>
          <cell r="B11964" t="str">
            <v>Ultrasonic generator w svneb</v>
          </cell>
          <cell r="D11964" t="str">
            <v>Y</v>
          </cell>
          <cell r="E11964" t="str">
            <v/>
          </cell>
        </row>
        <row r="11965">
          <cell r="A11965" t="str">
            <v>E0575</v>
          </cell>
          <cell r="B11965" t="str">
            <v>Nebulizer ultrasonic</v>
          </cell>
          <cell r="D11965" t="str">
            <v>Y</v>
          </cell>
          <cell r="E11965" t="str">
            <v/>
          </cell>
        </row>
        <row r="11966">
          <cell r="A11966" t="str">
            <v>E0580</v>
          </cell>
          <cell r="B11966" t="str">
            <v>Nebulizer for use w/ regulat</v>
          </cell>
          <cell r="D11966" t="str">
            <v>Y</v>
          </cell>
          <cell r="E11966" t="str">
            <v/>
          </cell>
        </row>
        <row r="11967">
          <cell r="A11967" t="str">
            <v>E0585</v>
          </cell>
          <cell r="B11967" t="str">
            <v>Nebulizer w/ compressor &amp; he</v>
          </cell>
          <cell r="D11967" t="str">
            <v>Y</v>
          </cell>
          <cell r="E11967" t="str">
            <v/>
          </cell>
        </row>
        <row r="11968">
          <cell r="A11968" t="str">
            <v>E0600</v>
          </cell>
          <cell r="B11968" t="str">
            <v>Suction pump portab hom modl</v>
          </cell>
          <cell r="D11968" t="str">
            <v>Y</v>
          </cell>
          <cell r="E11968" t="str">
            <v/>
          </cell>
        </row>
        <row r="11969">
          <cell r="A11969" t="str">
            <v>E0601</v>
          </cell>
          <cell r="B11969" t="str">
            <v>Cont airway pressure device</v>
          </cell>
          <cell r="D11969" t="str">
            <v>Y</v>
          </cell>
          <cell r="E11969" t="str">
            <v/>
          </cell>
        </row>
        <row r="11970">
          <cell r="A11970" t="str">
            <v>E0602</v>
          </cell>
          <cell r="B11970" t="str">
            <v>Manual breast pump</v>
          </cell>
          <cell r="D11970" t="str">
            <v>Y</v>
          </cell>
          <cell r="E11970" t="str">
            <v/>
          </cell>
        </row>
        <row r="11971">
          <cell r="A11971" t="str">
            <v>E0603</v>
          </cell>
          <cell r="B11971" t="str">
            <v>Electric breast pump</v>
          </cell>
          <cell r="D11971" t="str">
            <v>N</v>
          </cell>
          <cell r="E11971" t="str">
            <v/>
          </cell>
        </row>
        <row r="11972">
          <cell r="A11972" t="str">
            <v>E0604</v>
          </cell>
          <cell r="B11972" t="str">
            <v>Hosp grade elec breast pump</v>
          </cell>
          <cell r="D11972" t="str">
            <v>A</v>
          </cell>
          <cell r="E11972" t="str">
            <v/>
          </cell>
        </row>
        <row r="11973">
          <cell r="A11973" t="str">
            <v>E0605</v>
          </cell>
          <cell r="B11973" t="str">
            <v>Vaporizer room type</v>
          </cell>
          <cell r="D11973" t="str">
            <v>Y</v>
          </cell>
          <cell r="E11973" t="str">
            <v/>
          </cell>
        </row>
        <row r="11974">
          <cell r="A11974" t="str">
            <v>E0606</v>
          </cell>
          <cell r="B11974" t="str">
            <v>Drainage board postural</v>
          </cell>
          <cell r="D11974" t="str">
            <v>Y</v>
          </cell>
          <cell r="E11974" t="str">
            <v/>
          </cell>
        </row>
        <row r="11975">
          <cell r="A11975" t="str">
            <v>E0607</v>
          </cell>
          <cell r="B11975" t="str">
            <v>Blood glucose monitor home</v>
          </cell>
          <cell r="D11975" t="str">
            <v>Y</v>
          </cell>
          <cell r="E11975" t="str">
            <v/>
          </cell>
        </row>
        <row r="11976">
          <cell r="A11976" t="str">
            <v>E0610</v>
          </cell>
          <cell r="B11976" t="str">
            <v>Pacemaker monitr audible/vis</v>
          </cell>
          <cell r="D11976" t="str">
            <v>Y</v>
          </cell>
          <cell r="E11976" t="str">
            <v/>
          </cell>
        </row>
        <row r="11977">
          <cell r="A11977" t="str">
            <v>E0615</v>
          </cell>
          <cell r="B11977" t="str">
            <v>Pacemaker monitr digital/vis</v>
          </cell>
          <cell r="D11977" t="str">
            <v>Y</v>
          </cell>
          <cell r="E11977" t="str">
            <v/>
          </cell>
        </row>
        <row r="11978">
          <cell r="A11978" t="str">
            <v>E0616</v>
          </cell>
          <cell r="B11978" t="str">
            <v>Cardiac event recorder</v>
          </cell>
          <cell r="D11978" t="str">
            <v>N</v>
          </cell>
          <cell r="E11978" t="str">
            <v/>
          </cell>
        </row>
        <row r="11979">
          <cell r="A11979" t="str">
            <v>E0617</v>
          </cell>
          <cell r="B11979" t="str">
            <v>Automatic ext defibrillator</v>
          </cell>
          <cell r="D11979" t="str">
            <v>Y</v>
          </cell>
          <cell r="E11979" t="str">
            <v/>
          </cell>
        </row>
        <row r="11980">
          <cell r="A11980" t="str">
            <v>E0618</v>
          </cell>
          <cell r="B11980" t="str">
            <v>Apnea monitor</v>
          </cell>
          <cell r="D11980" t="str">
            <v>Y</v>
          </cell>
          <cell r="E11980" t="str">
            <v/>
          </cell>
        </row>
        <row r="11981">
          <cell r="A11981" t="str">
            <v>E0619</v>
          </cell>
          <cell r="B11981" t="str">
            <v>Apnea monitor w recorder</v>
          </cell>
          <cell r="D11981" t="str">
            <v>Y</v>
          </cell>
          <cell r="E11981" t="str">
            <v/>
          </cell>
        </row>
        <row r="11982">
          <cell r="A11982" t="str">
            <v>E0620</v>
          </cell>
          <cell r="B11982" t="str">
            <v>Cap bld skin piercing laser</v>
          </cell>
          <cell r="D11982" t="str">
            <v>Y</v>
          </cell>
          <cell r="E11982" t="str">
            <v/>
          </cell>
        </row>
        <row r="11983">
          <cell r="A11983" t="str">
            <v>E0621</v>
          </cell>
          <cell r="B11983" t="str">
            <v>Patient lift sling or seat</v>
          </cell>
          <cell r="D11983" t="str">
            <v>Y</v>
          </cell>
          <cell r="E11983" t="str">
            <v/>
          </cell>
        </row>
        <row r="11984">
          <cell r="A11984" t="str">
            <v>E0625</v>
          </cell>
          <cell r="B11984" t="str">
            <v>Patient lift bathroom or toi</v>
          </cell>
          <cell r="D11984" t="str">
            <v>E1</v>
          </cell>
          <cell r="E11984" t="str">
            <v/>
          </cell>
        </row>
        <row r="11985">
          <cell r="A11985" t="str">
            <v>E0627</v>
          </cell>
          <cell r="B11985" t="str">
            <v>Seat lift mech, electric any</v>
          </cell>
          <cell r="D11985" t="str">
            <v>Y</v>
          </cell>
          <cell r="E11985" t="str">
            <v/>
          </cell>
        </row>
        <row r="11986">
          <cell r="A11986" t="str">
            <v>E0628</v>
          </cell>
          <cell r="B11986" t="str">
            <v>Seat lift for pt furn-electr</v>
          </cell>
          <cell r="C11986" t="str">
            <v>CH</v>
          </cell>
          <cell r="D11986" t="str">
            <v>D</v>
          </cell>
          <cell r="E11986" t="str">
            <v/>
          </cell>
          <cell r="L11986">
            <v>42735</v>
          </cell>
          <cell r="M11986" t="str">
            <v>*</v>
          </cell>
        </row>
        <row r="11987">
          <cell r="A11987" t="str">
            <v>E0629</v>
          </cell>
          <cell r="B11987" t="str">
            <v>Seat lift mech, non-electric</v>
          </cell>
          <cell r="D11987" t="str">
            <v>Y</v>
          </cell>
          <cell r="E11987" t="str">
            <v/>
          </cell>
        </row>
        <row r="11988">
          <cell r="A11988" t="str">
            <v>E0630</v>
          </cell>
          <cell r="B11988" t="str">
            <v>Patient lift hydraulic</v>
          </cell>
          <cell r="D11988" t="str">
            <v>Y</v>
          </cell>
          <cell r="E11988" t="str">
            <v/>
          </cell>
        </row>
        <row r="11989">
          <cell r="A11989" t="str">
            <v>E0635</v>
          </cell>
          <cell r="B11989" t="str">
            <v>Patient lift electric</v>
          </cell>
          <cell r="D11989" t="str">
            <v>Y</v>
          </cell>
          <cell r="E11989" t="str">
            <v/>
          </cell>
        </row>
        <row r="11990">
          <cell r="A11990" t="str">
            <v>E0636</v>
          </cell>
          <cell r="B11990" t="str">
            <v>Pt support &amp; positioning sys</v>
          </cell>
          <cell r="D11990" t="str">
            <v>Y</v>
          </cell>
          <cell r="E11990" t="str">
            <v/>
          </cell>
        </row>
        <row r="11991">
          <cell r="A11991" t="str">
            <v>E0637</v>
          </cell>
          <cell r="B11991" t="str">
            <v>Combination sit to stand sys</v>
          </cell>
          <cell r="D11991" t="str">
            <v>E1</v>
          </cell>
          <cell r="E11991" t="str">
            <v/>
          </cell>
        </row>
        <row r="11992">
          <cell r="A11992" t="str">
            <v>E0638</v>
          </cell>
          <cell r="B11992" t="str">
            <v>Standing frame sys</v>
          </cell>
          <cell r="D11992" t="str">
            <v>E1</v>
          </cell>
          <cell r="E11992" t="str">
            <v/>
          </cell>
        </row>
        <row r="11993">
          <cell r="A11993" t="str">
            <v>E0639</v>
          </cell>
          <cell r="B11993" t="str">
            <v>Moveable patient lift system</v>
          </cell>
          <cell r="D11993" t="str">
            <v>E1</v>
          </cell>
          <cell r="E11993" t="str">
            <v/>
          </cell>
        </row>
        <row r="11994">
          <cell r="A11994" t="str">
            <v>E0640</v>
          </cell>
          <cell r="B11994" t="str">
            <v>Fixed patient lift system</v>
          </cell>
          <cell r="D11994" t="str">
            <v>E1</v>
          </cell>
          <cell r="E11994" t="str">
            <v/>
          </cell>
        </row>
        <row r="11995">
          <cell r="A11995" t="str">
            <v>E0641</v>
          </cell>
          <cell r="B11995" t="str">
            <v>Multi-position stnd fram sys</v>
          </cell>
          <cell r="D11995" t="str">
            <v>E1</v>
          </cell>
          <cell r="E11995" t="str">
            <v/>
          </cell>
        </row>
        <row r="11996">
          <cell r="A11996" t="str">
            <v>E0642</v>
          </cell>
          <cell r="B11996" t="str">
            <v>Dynamic standing frame</v>
          </cell>
          <cell r="D11996" t="str">
            <v>E1</v>
          </cell>
          <cell r="E11996" t="str">
            <v/>
          </cell>
        </row>
        <row r="11997">
          <cell r="A11997" t="str">
            <v>E0650</v>
          </cell>
          <cell r="B11997" t="str">
            <v>Pneuma compresor non-segment</v>
          </cell>
          <cell r="D11997" t="str">
            <v>Y</v>
          </cell>
          <cell r="E11997" t="str">
            <v/>
          </cell>
        </row>
        <row r="11998">
          <cell r="A11998" t="str">
            <v>E0651</v>
          </cell>
          <cell r="B11998" t="str">
            <v>Pneum compressor segmental</v>
          </cell>
          <cell r="D11998" t="str">
            <v>Y</v>
          </cell>
          <cell r="E11998" t="str">
            <v/>
          </cell>
        </row>
        <row r="11999">
          <cell r="A11999" t="str">
            <v>E0652</v>
          </cell>
          <cell r="B11999" t="str">
            <v>Pneum compres w/cal pressure</v>
          </cell>
          <cell r="D11999" t="str">
            <v>Y</v>
          </cell>
          <cell r="E11999" t="str">
            <v/>
          </cell>
        </row>
        <row r="12000">
          <cell r="A12000" t="str">
            <v>E0655</v>
          </cell>
          <cell r="B12000" t="str">
            <v>Pneumatic appliance half arm</v>
          </cell>
          <cell r="D12000" t="str">
            <v>Y</v>
          </cell>
          <cell r="E12000" t="str">
            <v/>
          </cell>
        </row>
        <row r="12001">
          <cell r="A12001" t="str">
            <v>E0656</v>
          </cell>
          <cell r="B12001" t="str">
            <v>Segmental pneumatic trunk</v>
          </cell>
          <cell r="D12001" t="str">
            <v>Y</v>
          </cell>
          <cell r="E12001" t="str">
            <v/>
          </cell>
        </row>
        <row r="12002">
          <cell r="A12002" t="str">
            <v>E0657</v>
          </cell>
          <cell r="B12002" t="str">
            <v>Segmental pneumatic chest</v>
          </cell>
          <cell r="D12002" t="str">
            <v>Y</v>
          </cell>
          <cell r="E12002" t="str">
            <v/>
          </cell>
        </row>
        <row r="12003">
          <cell r="A12003" t="str">
            <v>E0660</v>
          </cell>
          <cell r="B12003" t="str">
            <v>Pneumatic appliance full leg</v>
          </cell>
          <cell r="D12003" t="str">
            <v>Y</v>
          </cell>
          <cell r="E12003" t="str">
            <v/>
          </cell>
        </row>
        <row r="12004">
          <cell r="A12004" t="str">
            <v>E0665</v>
          </cell>
          <cell r="B12004" t="str">
            <v>Pneumatic appliance full arm</v>
          </cell>
          <cell r="D12004" t="str">
            <v>Y</v>
          </cell>
          <cell r="E12004" t="str">
            <v/>
          </cell>
        </row>
        <row r="12005">
          <cell r="A12005" t="str">
            <v>E0666</v>
          </cell>
          <cell r="B12005" t="str">
            <v>Pneumatic appliance half leg</v>
          </cell>
          <cell r="D12005" t="str">
            <v>Y</v>
          </cell>
          <cell r="E12005" t="str">
            <v/>
          </cell>
        </row>
        <row r="12006">
          <cell r="A12006" t="str">
            <v>E0667</v>
          </cell>
          <cell r="B12006" t="str">
            <v>Seg pneumatic appl full leg</v>
          </cell>
          <cell r="D12006" t="str">
            <v>Y</v>
          </cell>
          <cell r="E12006" t="str">
            <v/>
          </cell>
        </row>
        <row r="12007">
          <cell r="A12007" t="str">
            <v>E0668</v>
          </cell>
          <cell r="B12007" t="str">
            <v>Seg pneumatic appl full arm</v>
          </cell>
          <cell r="D12007" t="str">
            <v>Y</v>
          </cell>
          <cell r="E12007" t="str">
            <v/>
          </cell>
        </row>
        <row r="12008">
          <cell r="A12008" t="str">
            <v>E0669</v>
          </cell>
          <cell r="B12008" t="str">
            <v>Seg pneumatic appli half leg</v>
          </cell>
          <cell r="D12008" t="str">
            <v>Y</v>
          </cell>
          <cell r="E12008" t="str">
            <v/>
          </cell>
        </row>
        <row r="12009">
          <cell r="A12009" t="str">
            <v>E0670</v>
          </cell>
          <cell r="B12009" t="str">
            <v>Seg pneum int legs/trunk</v>
          </cell>
          <cell r="D12009" t="str">
            <v>Y</v>
          </cell>
          <cell r="E12009" t="str">
            <v/>
          </cell>
        </row>
        <row r="12010">
          <cell r="A12010" t="str">
            <v>E0671</v>
          </cell>
          <cell r="B12010" t="str">
            <v>Pressure pneum appl full leg</v>
          </cell>
          <cell r="D12010" t="str">
            <v>Y</v>
          </cell>
          <cell r="E12010" t="str">
            <v/>
          </cell>
        </row>
        <row r="12011">
          <cell r="A12011" t="str">
            <v>E0672</v>
          </cell>
          <cell r="B12011" t="str">
            <v>Pressure pneum appl full arm</v>
          </cell>
          <cell r="D12011" t="str">
            <v>Y</v>
          </cell>
          <cell r="E12011" t="str">
            <v/>
          </cell>
        </row>
        <row r="12012">
          <cell r="A12012" t="str">
            <v>E0673</v>
          </cell>
          <cell r="B12012" t="str">
            <v>Pressure pneum appl half leg</v>
          </cell>
          <cell r="D12012" t="str">
            <v>Y</v>
          </cell>
          <cell r="E12012" t="str">
            <v/>
          </cell>
        </row>
        <row r="12013">
          <cell r="A12013" t="str">
            <v>E0675</v>
          </cell>
          <cell r="B12013" t="str">
            <v>Pneumatic compression device</v>
          </cell>
          <cell r="D12013" t="str">
            <v>Y</v>
          </cell>
          <cell r="E12013" t="str">
            <v/>
          </cell>
        </row>
        <row r="12014">
          <cell r="A12014" t="str">
            <v>E0676</v>
          </cell>
          <cell r="B12014" t="str">
            <v>Inter limb compress dev nos</v>
          </cell>
          <cell r="D12014" t="str">
            <v>Y</v>
          </cell>
          <cell r="E12014" t="str">
            <v/>
          </cell>
        </row>
        <row r="12015">
          <cell r="A12015" t="str">
            <v>E0691</v>
          </cell>
          <cell r="B12015" t="str">
            <v>Uvl pnl 2 sq ft or less</v>
          </cell>
          <cell r="D12015" t="str">
            <v>Y</v>
          </cell>
          <cell r="E12015" t="str">
            <v/>
          </cell>
        </row>
        <row r="12016">
          <cell r="A12016" t="str">
            <v>E0692</v>
          </cell>
          <cell r="B12016" t="str">
            <v>Uvl sys panel 4 ft</v>
          </cell>
          <cell r="D12016" t="str">
            <v>Y</v>
          </cell>
          <cell r="E12016" t="str">
            <v/>
          </cell>
        </row>
        <row r="12017">
          <cell r="A12017" t="str">
            <v>E0693</v>
          </cell>
          <cell r="B12017" t="str">
            <v>Uvl sys panel 6 ft</v>
          </cell>
          <cell r="D12017" t="str">
            <v>Y</v>
          </cell>
          <cell r="E12017" t="str">
            <v/>
          </cell>
        </row>
        <row r="12018">
          <cell r="A12018" t="str">
            <v>E0694</v>
          </cell>
          <cell r="B12018" t="str">
            <v>Uvl md cabinet sys 6 ft</v>
          </cell>
          <cell r="D12018" t="str">
            <v>Y</v>
          </cell>
          <cell r="E12018" t="str">
            <v/>
          </cell>
        </row>
        <row r="12019">
          <cell r="A12019" t="str">
            <v>E0700</v>
          </cell>
          <cell r="B12019" t="str">
            <v>Safety equipment</v>
          </cell>
          <cell r="D12019" t="str">
            <v>E1</v>
          </cell>
          <cell r="E12019" t="str">
            <v/>
          </cell>
        </row>
        <row r="12020">
          <cell r="A12020" t="str">
            <v>E0705</v>
          </cell>
          <cell r="B12020" t="str">
            <v>Transfer device</v>
          </cell>
          <cell r="D12020" t="str">
            <v>B</v>
          </cell>
          <cell r="E12020" t="str">
            <v/>
          </cell>
        </row>
        <row r="12021">
          <cell r="A12021" t="str">
            <v>E0710</v>
          </cell>
          <cell r="B12021" t="str">
            <v>Restraints any type</v>
          </cell>
          <cell r="D12021" t="str">
            <v>E1</v>
          </cell>
          <cell r="E12021" t="str">
            <v/>
          </cell>
        </row>
        <row r="12022">
          <cell r="A12022" t="str">
            <v>E0720</v>
          </cell>
          <cell r="B12022" t="str">
            <v>Tens two lead</v>
          </cell>
          <cell r="D12022" t="str">
            <v>Y</v>
          </cell>
          <cell r="E12022" t="str">
            <v/>
          </cell>
        </row>
        <row r="12023">
          <cell r="A12023" t="str">
            <v>E0730</v>
          </cell>
          <cell r="B12023" t="str">
            <v>Tens four lead</v>
          </cell>
          <cell r="D12023" t="str">
            <v>Y</v>
          </cell>
          <cell r="E12023" t="str">
            <v/>
          </cell>
        </row>
        <row r="12024">
          <cell r="A12024" t="str">
            <v>E0731</v>
          </cell>
          <cell r="B12024" t="str">
            <v>Conductive garment for tens/</v>
          </cell>
          <cell r="D12024" t="str">
            <v>Y</v>
          </cell>
          <cell r="E12024" t="str">
            <v/>
          </cell>
        </row>
        <row r="12025">
          <cell r="A12025" t="str">
            <v>E0740</v>
          </cell>
          <cell r="B12025" t="str">
            <v>Non-implant pelv flr e-stim</v>
          </cell>
          <cell r="D12025" t="str">
            <v>Y</v>
          </cell>
          <cell r="E12025" t="str">
            <v/>
          </cell>
        </row>
        <row r="12026">
          <cell r="A12026" t="str">
            <v>E0744</v>
          </cell>
          <cell r="B12026" t="str">
            <v>Neuromuscular stim for scoli</v>
          </cell>
          <cell r="D12026" t="str">
            <v>Y</v>
          </cell>
          <cell r="E12026" t="str">
            <v/>
          </cell>
        </row>
        <row r="12027">
          <cell r="A12027" t="str">
            <v>E0745</v>
          </cell>
          <cell r="B12027" t="str">
            <v>Neuromuscular stim for shock</v>
          </cell>
          <cell r="D12027" t="str">
            <v>Y</v>
          </cell>
          <cell r="E12027" t="str">
            <v/>
          </cell>
        </row>
        <row r="12028">
          <cell r="A12028" t="str">
            <v>E0746</v>
          </cell>
          <cell r="B12028" t="str">
            <v>Electromyograph biofeedback</v>
          </cell>
          <cell r="D12028" t="str">
            <v>N</v>
          </cell>
          <cell r="E12028" t="str">
            <v/>
          </cell>
        </row>
        <row r="12029">
          <cell r="A12029" t="str">
            <v>E0747</v>
          </cell>
          <cell r="B12029" t="str">
            <v>Elec osteogen stim not spine</v>
          </cell>
          <cell r="D12029" t="str">
            <v>Y</v>
          </cell>
          <cell r="E12029" t="str">
            <v/>
          </cell>
        </row>
        <row r="12030">
          <cell r="A12030" t="str">
            <v>E0748</v>
          </cell>
          <cell r="B12030" t="str">
            <v>Elec osteogen stim spinal</v>
          </cell>
          <cell r="D12030" t="str">
            <v>Y</v>
          </cell>
          <cell r="E12030" t="str">
            <v/>
          </cell>
        </row>
        <row r="12031">
          <cell r="A12031" t="str">
            <v>E0749</v>
          </cell>
          <cell r="B12031" t="str">
            <v>Elec osteogen stim implanted</v>
          </cell>
          <cell r="D12031" t="str">
            <v>N</v>
          </cell>
          <cell r="E12031" t="str">
            <v/>
          </cell>
        </row>
        <row r="12032">
          <cell r="A12032" t="str">
            <v>E0755</v>
          </cell>
          <cell r="B12032" t="str">
            <v>Electronic salivary reflex s</v>
          </cell>
          <cell r="D12032" t="str">
            <v>E1</v>
          </cell>
          <cell r="E12032" t="str">
            <v/>
          </cell>
        </row>
        <row r="12033">
          <cell r="A12033" t="str">
            <v>E0760</v>
          </cell>
          <cell r="B12033" t="str">
            <v>Osteogen ultrasound stimltor</v>
          </cell>
          <cell r="D12033" t="str">
            <v>Y</v>
          </cell>
          <cell r="E12033" t="str">
            <v/>
          </cell>
        </row>
        <row r="12034">
          <cell r="A12034" t="str">
            <v>E0761</v>
          </cell>
          <cell r="B12034" t="str">
            <v>Nontherm electromgntc device</v>
          </cell>
          <cell r="D12034" t="str">
            <v>E1</v>
          </cell>
          <cell r="E12034" t="str">
            <v/>
          </cell>
        </row>
        <row r="12035">
          <cell r="A12035" t="str">
            <v>E0762</v>
          </cell>
          <cell r="B12035" t="str">
            <v>Trans elec jt stim dev sys</v>
          </cell>
          <cell r="D12035" t="str">
            <v>B</v>
          </cell>
          <cell r="E12035" t="str">
            <v/>
          </cell>
        </row>
        <row r="12036">
          <cell r="A12036" t="str">
            <v>E0764</v>
          </cell>
          <cell r="B12036" t="str">
            <v>Functional neuromuscularstim</v>
          </cell>
          <cell r="D12036" t="str">
            <v>Y</v>
          </cell>
          <cell r="E12036" t="str">
            <v/>
          </cell>
        </row>
        <row r="12037">
          <cell r="A12037" t="str">
            <v>E0765</v>
          </cell>
          <cell r="B12037" t="str">
            <v>Nerve stimulator for tx n&amp;v</v>
          </cell>
          <cell r="D12037" t="str">
            <v>Y</v>
          </cell>
          <cell r="E12037" t="str">
            <v/>
          </cell>
        </row>
        <row r="12038">
          <cell r="A12038" t="str">
            <v>E0766</v>
          </cell>
          <cell r="B12038" t="str">
            <v>Elec stim cancer treatment</v>
          </cell>
          <cell r="D12038" t="str">
            <v>Y</v>
          </cell>
          <cell r="E12038" t="str">
            <v/>
          </cell>
        </row>
        <row r="12039">
          <cell r="A12039" t="str">
            <v>E0769</v>
          </cell>
          <cell r="B12039" t="str">
            <v>Electric wound treatment dev</v>
          </cell>
          <cell r="D12039" t="str">
            <v>B</v>
          </cell>
          <cell r="E12039" t="str">
            <v/>
          </cell>
        </row>
        <row r="12040">
          <cell r="A12040" t="str">
            <v>E0770</v>
          </cell>
          <cell r="B12040" t="str">
            <v>Functional electric stim nos</v>
          </cell>
          <cell r="D12040" t="str">
            <v>Y</v>
          </cell>
          <cell r="E12040" t="str">
            <v/>
          </cell>
        </row>
        <row r="12041">
          <cell r="A12041" t="str">
            <v>E0776</v>
          </cell>
          <cell r="B12041" t="str">
            <v>Iv pole</v>
          </cell>
          <cell r="D12041" t="str">
            <v>Y</v>
          </cell>
          <cell r="E12041" t="str">
            <v/>
          </cell>
        </row>
        <row r="12042">
          <cell r="A12042" t="str">
            <v>E0779</v>
          </cell>
          <cell r="B12042" t="str">
            <v>Amb infusion pump mechanical</v>
          </cell>
          <cell r="D12042" t="str">
            <v>Y</v>
          </cell>
          <cell r="E12042" t="str">
            <v/>
          </cell>
        </row>
        <row r="12043">
          <cell r="A12043" t="str">
            <v>E0780</v>
          </cell>
          <cell r="B12043" t="str">
            <v>Mech amb infusion pump &lt;8hrs</v>
          </cell>
          <cell r="D12043" t="str">
            <v>Y</v>
          </cell>
          <cell r="E12043" t="str">
            <v/>
          </cell>
        </row>
        <row r="12044">
          <cell r="A12044" t="str">
            <v>E0781</v>
          </cell>
          <cell r="B12044" t="str">
            <v>External ambulatory infus pu</v>
          </cell>
          <cell r="D12044" t="str">
            <v>Y</v>
          </cell>
          <cell r="E12044" t="str">
            <v/>
          </cell>
        </row>
        <row r="12045">
          <cell r="A12045" t="str">
            <v>E0782</v>
          </cell>
          <cell r="B12045" t="str">
            <v>Non-programble infusion pump</v>
          </cell>
          <cell r="D12045" t="str">
            <v>N</v>
          </cell>
          <cell r="E12045" t="str">
            <v/>
          </cell>
        </row>
        <row r="12046">
          <cell r="A12046" t="str">
            <v>E0783</v>
          </cell>
          <cell r="B12046" t="str">
            <v>Programmable infusion pump</v>
          </cell>
          <cell r="D12046" t="str">
            <v>N</v>
          </cell>
          <cell r="E12046" t="str">
            <v/>
          </cell>
        </row>
        <row r="12047">
          <cell r="A12047" t="str">
            <v>E0784</v>
          </cell>
          <cell r="B12047" t="str">
            <v>Ext amb infusn pump insulin</v>
          </cell>
          <cell r="D12047" t="str">
            <v>Y</v>
          </cell>
          <cell r="E12047" t="str">
            <v/>
          </cell>
        </row>
        <row r="12048">
          <cell r="A12048" t="str">
            <v>E0785</v>
          </cell>
          <cell r="B12048" t="str">
            <v>Replacement impl pump cathet</v>
          </cell>
          <cell r="D12048" t="str">
            <v>N</v>
          </cell>
          <cell r="E12048" t="str">
            <v/>
          </cell>
        </row>
        <row r="12049">
          <cell r="A12049" t="str">
            <v>E0786</v>
          </cell>
          <cell r="B12049" t="str">
            <v>Implantable pump replacement</v>
          </cell>
          <cell r="D12049" t="str">
            <v>N</v>
          </cell>
          <cell r="E12049" t="str">
            <v/>
          </cell>
        </row>
        <row r="12050">
          <cell r="A12050" t="str">
            <v>E0791</v>
          </cell>
          <cell r="B12050" t="str">
            <v>Parenteral infusion pump sta</v>
          </cell>
          <cell r="D12050" t="str">
            <v>Y</v>
          </cell>
          <cell r="E12050" t="str">
            <v/>
          </cell>
        </row>
        <row r="12051">
          <cell r="A12051" t="str">
            <v>E0830</v>
          </cell>
          <cell r="B12051" t="str">
            <v>Ambulatory traction device</v>
          </cell>
          <cell r="D12051" t="str">
            <v>N</v>
          </cell>
          <cell r="E12051" t="str">
            <v/>
          </cell>
        </row>
        <row r="12052">
          <cell r="A12052" t="str">
            <v>E0840</v>
          </cell>
          <cell r="B12052" t="str">
            <v>Tract frame attach headboard</v>
          </cell>
          <cell r="D12052" t="str">
            <v>Y</v>
          </cell>
          <cell r="E12052" t="str">
            <v/>
          </cell>
        </row>
        <row r="12053">
          <cell r="A12053" t="str">
            <v>E0849</v>
          </cell>
          <cell r="B12053" t="str">
            <v>Cervical pneum trac equip</v>
          </cell>
          <cell r="D12053" t="str">
            <v>Y</v>
          </cell>
          <cell r="E12053" t="str">
            <v/>
          </cell>
        </row>
        <row r="12054">
          <cell r="A12054" t="str">
            <v>E0850</v>
          </cell>
          <cell r="B12054" t="str">
            <v>Traction stand free standing</v>
          </cell>
          <cell r="D12054" t="str">
            <v>Y</v>
          </cell>
          <cell r="E12054" t="str">
            <v/>
          </cell>
        </row>
        <row r="12055">
          <cell r="A12055" t="str">
            <v>E0855</v>
          </cell>
          <cell r="B12055" t="str">
            <v>Cervical traction equipment</v>
          </cell>
          <cell r="D12055" t="str">
            <v>Y</v>
          </cell>
          <cell r="E12055" t="str">
            <v/>
          </cell>
        </row>
        <row r="12056">
          <cell r="A12056" t="str">
            <v>E0856</v>
          </cell>
          <cell r="B12056" t="str">
            <v>Cervic collar w air bladders</v>
          </cell>
          <cell r="D12056" t="str">
            <v>Y</v>
          </cell>
          <cell r="E12056" t="str">
            <v/>
          </cell>
        </row>
        <row r="12057">
          <cell r="A12057" t="str">
            <v>E0860</v>
          </cell>
          <cell r="B12057" t="str">
            <v>Tract equip cervical tract</v>
          </cell>
          <cell r="D12057" t="str">
            <v>Y</v>
          </cell>
          <cell r="E12057" t="str">
            <v/>
          </cell>
        </row>
        <row r="12058">
          <cell r="A12058" t="str">
            <v>E0870</v>
          </cell>
          <cell r="B12058" t="str">
            <v>Tract frame attach footboard</v>
          </cell>
          <cell r="D12058" t="str">
            <v>Y</v>
          </cell>
          <cell r="E12058" t="str">
            <v/>
          </cell>
        </row>
        <row r="12059">
          <cell r="A12059" t="str">
            <v>E0880</v>
          </cell>
          <cell r="B12059" t="str">
            <v>Trac stand free stand extrem</v>
          </cell>
          <cell r="D12059" t="str">
            <v>Y</v>
          </cell>
          <cell r="E12059" t="str">
            <v/>
          </cell>
        </row>
        <row r="12060">
          <cell r="A12060" t="str">
            <v>E0890</v>
          </cell>
          <cell r="B12060" t="str">
            <v>Traction frame attach pelvic</v>
          </cell>
          <cell r="D12060" t="str">
            <v>Y</v>
          </cell>
          <cell r="E12060" t="str">
            <v/>
          </cell>
        </row>
        <row r="12061">
          <cell r="A12061" t="str">
            <v>E0900</v>
          </cell>
          <cell r="B12061" t="str">
            <v>Trac stand free stand pelvic</v>
          </cell>
          <cell r="D12061" t="str">
            <v>Y</v>
          </cell>
          <cell r="E12061" t="str">
            <v/>
          </cell>
        </row>
        <row r="12062">
          <cell r="A12062" t="str">
            <v>E0910</v>
          </cell>
          <cell r="B12062" t="str">
            <v>Trapeze bar attached to bed</v>
          </cell>
          <cell r="D12062" t="str">
            <v>Y</v>
          </cell>
          <cell r="E12062" t="str">
            <v/>
          </cell>
        </row>
        <row r="12063">
          <cell r="A12063" t="str">
            <v>E0911</v>
          </cell>
          <cell r="B12063" t="str">
            <v>Hd trapeze bar attach to bed</v>
          </cell>
          <cell r="D12063" t="str">
            <v>Y</v>
          </cell>
          <cell r="E12063" t="str">
            <v/>
          </cell>
        </row>
        <row r="12064">
          <cell r="A12064" t="str">
            <v>E0912</v>
          </cell>
          <cell r="B12064" t="str">
            <v>Hd trapeze bar free standing</v>
          </cell>
          <cell r="D12064" t="str">
            <v>Y</v>
          </cell>
          <cell r="E12064" t="str">
            <v/>
          </cell>
        </row>
        <row r="12065">
          <cell r="A12065" t="str">
            <v>E0920</v>
          </cell>
          <cell r="B12065" t="str">
            <v>Fracture frame attached to b</v>
          </cell>
          <cell r="D12065" t="str">
            <v>Y</v>
          </cell>
          <cell r="E12065" t="str">
            <v/>
          </cell>
        </row>
        <row r="12066">
          <cell r="A12066" t="str">
            <v>E0930</v>
          </cell>
          <cell r="B12066" t="str">
            <v>Fracture frame free standing</v>
          </cell>
          <cell r="D12066" t="str">
            <v>Y</v>
          </cell>
          <cell r="E12066" t="str">
            <v/>
          </cell>
        </row>
        <row r="12067">
          <cell r="A12067" t="str">
            <v>E0935</v>
          </cell>
          <cell r="B12067" t="str">
            <v>Cont pas motion exercise dev</v>
          </cell>
          <cell r="D12067" t="str">
            <v>Y</v>
          </cell>
          <cell r="E12067" t="str">
            <v/>
          </cell>
        </row>
        <row r="12068">
          <cell r="A12068" t="str">
            <v>E0936</v>
          </cell>
          <cell r="B12068" t="str">
            <v>Cpm device, other than knee</v>
          </cell>
          <cell r="D12068" t="str">
            <v>E1</v>
          </cell>
          <cell r="E12068" t="str">
            <v/>
          </cell>
        </row>
        <row r="12069">
          <cell r="A12069" t="str">
            <v>E0940</v>
          </cell>
          <cell r="B12069" t="str">
            <v>Trapeze bar free standing</v>
          </cell>
          <cell r="D12069" t="str">
            <v>Y</v>
          </cell>
          <cell r="E12069" t="str">
            <v/>
          </cell>
        </row>
        <row r="12070">
          <cell r="A12070" t="str">
            <v>E0941</v>
          </cell>
          <cell r="B12070" t="str">
            <v>Gravity assisted traction de</v>
          </cell>
          <cell r="D12070" t="str">
            <v>Y</v>
          </cell>
          <cell r="E12070" t="str">
            <v/>
          </cell>
        </row>
        <row r="12071">
          <cell r="A12071" t="str">
            <v>E0942</v>
          </cell>
          <cell r="B12071" t="str">
            <v>Cervical head harness/halter</v>
          </cell>
          <cell r="D12071" t="str">
            <v>Y</v>
          </cell>
          <cell r="E12071" t="str">
            <v/>
          </cell>
        </row>
        <row r="12072">
          <cell r="A12072" t="str">
            <v>E0944</v>
          </cell>
          <cell r="B12072" t="str">
            <v>Pelvic belt/harness/boot</v>
          </cell>
          <cell r="D12072" t="str">
            <v>Y</v>
          </cell>
          <cell r="E12072" t="str">
            <v/>
          </cell>
        </row>
        <row r="12073">
          <cell r="A12073" t="str">
            <v>E0945</v>
          </cell>
          <cell r="B12073" t="str">
            <v>Belt/harness extremity</v>
          </cell>
          <cell r="D12073" t="str">
            <v>Y</v>
          </cell>
          <cell r="E12073" t="str">
            <v/>
          </cell>
        </row>
        <row r="12074">
          <cell r="A12074" t="str">
            <v>E0946</v>
          </cell>
          <cell r="B12074" t="str">
            <v>Fracture frame dual w cross</v>
          </cell>
          <cell r="D12074" t="str">
            <v>Y</v>
          </cell>
          <cell r="E12074" t="str">
            <v/>
          </cell>
        </row>
        <row r="12075">
          <cell r="A12075" t="str">
            <v>E0947</v>
          </cell>
          <cell r="B12075" t="str">
            <v>Fracture frame attachmnts pe</v>
          </cell>
          <cell r="D12075" t="str">
            <v>Y</v>
          </cell>
          <cell r="E12075" t="str">
            <v/>
          </cell>
        </row>
        <row r="12076">
          <cell r="A12076" t="str">
            <v>E0948</v>
          </cell>
          <cell r="B12076" t="str">
            <v>Fracture frame attachmnts ce</v>
          </cell>
          <cell r="D12076" t="str">
            <v>Y</v>
          </cell>
          <cell r="E12076" t="str">
            <v/>
          </cell>
        </row>
        <row r="12077">
          <cell r="A12077" t="str">
            <v>E0950</v>
          </cell>
          <cell r="B12077" t="str">
            <v>Tray</v>
          </cell>
          <cell r="D12077" t="str">
            <v>Y</v>
          </cell>
          <cell r="E12077" t="str">
            <v/>
          </cell>
        </row>
        <row r="12078">
          <cell r="A12078" t="str">
            <v>E0951</v>
          </cell>
          <cell r="B12078" t="str">
            <v>Loop heel</v>
          </cell>
          <cell r="D12078" t="str">
            <v>Y</v>
          </cell>
          <cell r="E12078" t="str">
            <v/>
          </cell>
        </row>
        <row r="12079">
          <cell r="A12079" t="str">
            <v>E0952</v>
          </cell>
          <cell r="B12079" t="str">
            <v>Toe loop/holder, each</v>
          </cell>
          <cell r="D12079" t="str">
            <v>Y</v>
          </cell>
          <cell r="E12079" t="str">
            <v/>
          </cell>
        </row>
        <row r="12080">
          <cell r="A12080" t="str">
            <v>E0955</v>
          </cell>
          <cell r="B12080" t="str">
            <v>Cushioned headrest</v>
          </cell>
          <cell r="D12080" t="str">
            <v>Y</v>
          </cell>
          <cell r="E12080" t="str">
            <v/>
          </cell>
        </row>
        <row r="12081">
          <cell r="A12081" t="str">
            <v>E0956</v>
          </cell>
          <cell r="B12081" t="str">
            <v>W/c lateral trunk/hip suppor</v>
          </cell>
          <cell r="D12081" t="str">
            <v>Y</v>
          </cell>
          <cell r="E12081" t="str">
            <v/>
          </cell>
        </row>
        <row r="12082">
          <cell r="A12082" t="str">
            <v>E0957</v>
          </cell>
          <cell r="B12082" t="str">
            <v>W/c medial thigh support</v>
          </cell>
          <cell r="D12082" t="str">
            <v>Y</v>
          </cell>
          <cell r="E12082" t="str">
            <v/>
          </cell>
        </row>
        <row r="12083">
          <cell r="A12083" t="str">
            <v>E0958</v>
          </cell>
          <cell r="B12083" t="str">
            <v>Whlchr att- conv 1 arm drive</v>
          </cell>
          <cell r="D12083" t="str">
            <v>Y</v>
          </cell>
          <cell r="E12083" t="str">
            <v/>
          </cell>
        </row>
        <row r="12084">
          <cell r="A12084" t="str">
            <v>E0959</v>
          </cell>
          <cell r="B12084" t="str">
            <v>Amputee adapter</v>
          </cell>
          <cell r="D12084" t="str">
            <v>B</v>
          </cell>
          <cell r="E12084" t="str">
            <v/>
          </cell>
        </row>
        <row r="12085">
          <cell r="A12085" t="str">
            <v>E0960</v>
          </cell>
          <cell r="B12085" t="str">
            <v>W/c shoulder harness/straps</v>
          </cell>
          <cell r="D12085" t="str">
            <v>Y</v>
          </cell>
          <cell r="E12085" t="str">
            <v/>
          </cell>
        </row>
        <row r="12086">
          <cell r="A12086" t="str">
            <v>E0961</v>
          </cell>
          <cell r="B12086" t="str">
            <v>Wheelchair brake extension</v>
          </cell>
          <cell r="D12086" t="str">
            <v>B</v>
          </cell>
          <cell r="E12086" t="str">
            <v/>
          </cell>
        </row>
        <row r="12087">
          <cell r="A12087" t="str">
            <v>E0966</v>
          </cell>
          <cell r="B12087" t="str">
            <v>Wheelchair head rest extensi</v>
          </cell>
          <cell r="D12087" t="str">
            <v>B</v>
          </cell>
          <cell r="E12087" t="str">
            <v/>
          </cell>
        </row>
        <row r="12088">
          <cell r="A12088" t="str">
            <v>E0967</v>
          </cell>
          <cell r="B12088" t="str">
            <v>Man wc rim/projection rep ea</v>
          </cell>
          <cell r="D12088" t="str">
            <v>Y</v>
          </cell>
          <cell r="E12088" t="str">
            <v/>
          </cell>
        </row>
        <row r="12089">
          <cell r="A12089" t="str">
            <v>E0968</v>
          </cell>
          <cell r="B12089" t="str">
            <v>Wheelchair commode seat</v>
          </cell>
          <cell r="D12089" t="str">
            <v>Y</v>
          </cell>
          <cell r="E12089" t="str">
            <v/>
          </cell>
        </row>
        <row r="12090">
          <cell r="A12090" t="str">
            <v>E0969</v>
          </cell>
          <cell r="B12090" t="str">
            <v>Wheelchair narrowing device</v>
          </cell>
          <cell r="D12090" t="str">
            <v>Y</v>
          </cell>
          <cell r="E12090" t="str">
            <v/>
          </cell>
        </row>
        <row r="12091">
          <cell r="A12091" t="str">
            <v>E0970</v>
          </cell>
          <cell r="B12091" t="str">
            <v>Wheelchair no. 2 footplates</v>
          </cell>
          <cell r="D12091" t="str">
            <v>E1</v>
          </cell>
          <cell r="E12091" t="str">
            <v/>
          </cell>
        </row>
        <row r="12092">
          <cell r="A12092" t="str">
            <v>E0971</v>
          </cell>
          <cell r="B12092" t="str">
            <v>Wheelchair anti-tipping devi</v>
          </cell>
          <cell r="D12092" t="str">
            <v>B</v>
          </cell>
          <cell r="E12092" t="str">
            <v/>
          </cell>
        </row>
        <row r="12093">
          <cell r="A12093" t="str">
            <v>E0973</v>
          </cell>
          <cell r="B12093" t="str">
            <v>W/ch access det adj armrest</v>
          </cell>
          <cell r="D12093" t="str">
            <v>B</v>
          </cell>
          <cell r="E12093" t="str">
            <v/>
          </cell>
        </row>
        <row r="12094">
          <cell r="A12094" t="str">
            <v>E0974</v>
          </cell>
          <cell r="B12094" t="str">
            <v>W/ch access anti-rollback</v>
          </cell>
          <cell r="D12094" t="str">
            <v>B</v>
          </cell>
          <cell r="E12094" t="str">
            <v/>
          </cell>
        </row>
        <row r="12095">
          <cell r="A12095" t="str">
            <v>E0978</v>
          </cell>
          <cell r="B12095" t="str">
            <v>W/c acc,saf belt pelv strap</v>
          </cell>
          <cell r="D12095" t="str">
            <v>B</v>
          </cell>
          <cell r="E12095" t="str">
            <v/>
          </cell>
        </row>
        <row r="12096">
          <cell r="A12096" t="str">
            <v>E0980</v>
          </cell>
          <cell r="B12096" t="str">
            <v>Wheelchair safety vest</v>
          </cell>
          <cell r="D12096" t="str">
            <v>Y</v>
          </cell>
          <cell r="E12096" t="str">
            <v/>
          </cell>
        </row>
        <row r="12097">
          <cell r="A12097" t="str">
            <v>E0981</v>
          </cell>
          <cell r="B12097" t="str">
            <v>Seat upholstery, replacement</v>
          </cell>
          <cell r="D12097" t="str">
            <v>Y</v>
          </cell>
          <cell r="E12097" t="str">
            <v/>
          </cell>
        </row>
        <row r="12098">
          <cell r="A12098" t="str">
            <v>E0982</v>
          </cell>
          <cell r="B12098" t="str">
            <v>Back upholstery, replacement</v>
          </cell>
          <cell r="D12098" t="str">
            <v>Y</v>
          </cell>
          <cell r="E12098" t="str">
            <v/>
          </cell>
        </row>
        <row r="12099">
          <cell r="A12099" t="str">
            <v>E0983</v>
          </cell>
          <cell r="B12099" t="str">
            <v>Add pwr joystick</v>
          </cell>
          <cell r="D12099" t="str">
            <v>Y</v>
          </cell>
          <cell r="E12099" t="str">
            <v/>
          </cell>
        </row>
        <row r="12100">
          <cell r="A12100" t="str">
            <v>E0984</v>
          </cell>
          <cell r="B12100" t="str">
            <v>Add pwr tiller</v>
          </cell>
          <cell r="D12100" t="str">
            <v>Y</v>
          </cell>
          <cell r="E12100" t="str">
            <v/>
          </cell>
        </row>
        <row r="12101">
          <cell r="A12101" t="str">
            <v>E0985</v>
          </cell>
          <cell r="B12101" t="str">
            <v>W/c seat lift mechanism</v>
          </cell>
          <cell r="D12101" t="str">
            <v>Y</v>
          </cell>
          <cell r="E12101" t="str">
            <v/>
          </cell>
        </row>
        <row r="12102">
          <cell r="A12102" t="str">
            <v>E0986</v>
          </cell>
          <cell r="B12102" t="str">
            <v>Man w/c push-rim powr system</v>
          </cell>
          <cell r="D12102" t="str">
            <v>Y</v>
          </cell>
          <cell r="E12102" t="str">
            <v/>
          </cell>
        </row>
        <row r="12103">
          <cell r="A12103" t="str">
            <v>E0988</v>
          </cell>
          <cell r="B12103" t="str">
            <v>Lever-activated wheel drive</v>
          </cell>
          <cell r="D12103" t="str">
            <v>Y</v>
          </cell>
          <cell r="E12103" t="str">
            <v/>
          </cell>
        </row>
        <row r="12104">
          <cell r="A12104" t="str">
            <v>E0990</v>
          </cell>
          <cell r="B12104" t="str">
            <v>Wheelchair elevating leg res</v>
          </cell>
          <cell r="D12104" t="str">
            <v>B</v>
          </cell>
          <cell r="E12104" t="str">
            <v/>
          </cell>
        </row>
        <row r="12105">
          <cell r="A12105" t="str">
            <v>E0992</v>
          </cell>
          <cell r="B12105" t="str">
            <v>Wheelchair solid seat insert</v>
          </cell>
          <cell r="D12105" t="str">
            <v>B</v>
          </cell>
          <cell r="E12105" t="str">
            <v/>
          </cell>
        </row>
        <row r="12106">
          <cell r="A12106" t="str">
            <v>E0994</v>
          </cell>
          <cell r="B12106" t="str">
            <v>Wheelchair arm rest</v>
          </cell>
          <cell r="D12106" t="str">
            <v>Y</v>
          </cell>
          <cell r="E12106" t="str">
            <v/>
          </cell>
        </row>
        <row r="12107">
          <cell r="A12107" t="str">
            <v>E0995</v>
          </cell>
          <cell r="B12107" t="str">
            <v>Wc calf rest, pad replacemnt</v>
          </cell>
          <cell r="D12107" t="str">
            <v>B</v>
          </cell>
          <cell r="E12107" t="str">
            <v/>
          </cell>
        </row>
        <row r="12108">
          <cell r="A12108" t="str">
            <v>E1002</v>
          </cell>
          <cell r="B12108" t="str">
            <v>Pwr seat tilt</v>
          </cell>
          <cell r="D12108" t="str">
            <v>Y</v>
          </cell>
          <cell r="E12108" t="str">
            <v/>
          </cell>
        </row>
        <row r="12109">
          <cell r="A12109" t="str">
            <v>E1003</v>
          </cell>
          <cell r="B12109" t="str">
            <v>Pwr seat recline</v>
          </cell>
          <cell r="D12109" t="str">
            <v>Y</v>
          </cell>
          <cell r="E12109" t="str">
            <v/>
          </cell>
        </row>
        <row r="12110">
          <cell r="A12110" t="str">
            <v>E1004</v>
          </cell>
          <cell r="B12110" t="str">
            <v>Pwr seat recline mech</v>
          </cell>
          <cell r="D12110" t="str">
            <v>Y</v>
          </cell>
          <cell r="E12110" t="str">
            <v/>
          </cell>
        </row>
        <row r="12111">
          <cell r="A12111" t="str">
            <v>E1005</v>
          </cell>
          <cell r="B12111" t="str">
            <v>Pwr seat recline pwr</v>
          </cell>
          <cell r="D12111" t="str">
            <v>Y</v>
          </cell>
          <cell r="E12111" t="str">
            <v/>
          </cell>
        </row>
        <row r="12112">
          <cell r="A12112" t="str">
            <v>E1006</v>
          </cell>
          <cell r="B12112" t="str">
            <v>Pwr seat combo w/o shear</v>
          </cell>
          <cell r="D12112" t="str">
            <v>Y</v>
          </cell>
          <cell r="E12112" t="str">
            <v/>
          </cell>
        </row>
        <row r="12113">
          <cell r="A12113" t="str">
            <v>E1007</v>
          </cell>
          <cell r="B12113" t="str">
            <v>Pwr seat combo w/shear</v>
          </cell>
          <cell r="D12113" t="str">
            <v>Y</v>
          </cell>
          <cell r="E12113" t="str">
            <v/>
          </cell>
        </row>
        <row r="12114">
          <cell r="A12114" t="str">
            <v>E1008</v>
          </cell>
          <cell r="B12114" t="str">
            <v>Pwr seat combo pwr shear</v>
          </cell>
          <cell r="D12114" t="str">
            <v>Y</v>
          </cell>
          <cell r="E12114" t="str">
            <v/>
          </cell>
        </row>
        <row r="12115">
          <cell r="A12115" t="str">
            <v>E1009</v>
          </cell>
          <cell r="B12115" t="str">
            <v>Add mech leg elevation</v>
          </cell>
          <cell r="D12115" t="str">
            <v>Y</v>
          </cell>
          <cell r="E12115" t="str">
            <v/>
          </cell>
        </row>
        <row r="12116">
          <cell r="A12116" t="str">
            <v>E1010</v>
          </cell>
          <cell r="B12116" t="str">
            <v>Add pwr leg elevation</v>
          </cell>
          <cell r="D12116" t="str">
            <v>Y</v>
          </cell>
          <cell r="E12116" t="str">
            <v/>
          </cell>
        </row>
        <row r="12117">
          <cell r="A12117" t="str">
            <v>E1011</v>
          </cell>
          <cell r="B12117" t="str">
            <v>Ped wc modify width adjustm</v>
          </cell>
          <cell r="D12117" t="str">
            <v>Y</v>
          </cell>
          <cell r="E12117" t="str">
            <v/>
          </cell>
        </row>
        <row r="12118">
          <cell r="A12118" t="str">
            <v>E1012</v>
          </cell>
          <cell r="B12118" t="str">
            <v>Ctr mount pwr elev leg rest</v>
          </cell>
          <cell r="D12118" t="str">
            <v>Y</v>
          </cell>
          <cell r="E12118" t="str">
            <v/>
          </cell>
        </row>
        <row r="12119">
          <cell r="A12119" t="str">
            <v>E1014</v>
          </cell>
          <cell r="B12119" t="str">
            <v>Reclining back add ped w/c</v>
          </cell>
          <cell r="D12119" t="str">
            <v>Y</v>
          </cell>
          <cell r="E12119" t="str">
            <v/>
          </cell>
        </row>
        <row r="12120">
          <cell r="A12120" t="str">
            <v>E1015</v>
          </cell>
          <cell r="B12120" t="str">
            <v>Shock absorber for man w/c</v>
          </cell>
          <cell r="D12120" t="str">
            <v>Y</v>
          </cell>
          <cell r="E12120" t="str">
            <v/>
          </cell>
        </row>
        <row r="12121">
          <cell r="A12121" t="str">
            <v>E1016</v>
          </cell>
          <cell r="B12121" t="str">
            <v>Shock absorber for power w/c</v>
          </cell>
          <cell r="D12121" t="str">
            <v>Y</v>
          </cell>
          <cell r="E12121" t="str">
            <v/>
          </cell>
        </row>
        <row r="12122">
          <cell r="A12122" t="str">
            <v>E1017</v>
          </cell>
          <cell r="B12122" t="str">
            <v>Hd shck absrbr for hd man wc</v>
          </cell>
          <cell r="D12122" t="str">
            <v>Y</v>
          </cell>
          <cell r="E12122" t="str">
            <v/>
          </cell>
        </row>
        <row r="12123">
          <cell r="A12123" t="str">
            <v>E1018</v>
          </cell>
          <cell r="B12123" t="str">
            <v>Hd shck absrber for hd powwc</v>
          </cell>
          <cell r="D12123" t="str">
            <v>Y</v>
          </cell>
          <cell r="E12123" t="str">
            <v/>
          </cell>
        </row>
        <row r="12124">
          <cell r="A12124" t="str">
            <v>E1020</v>
          </cell>
          <cell r="B12124" t="str">
            <v>Residual limb support system</v>
          </cell>
          <cell r="D12124" t="str">
            <v>Y</v>
          </cell>
          <cell r="E12124" t="str">
            <v/>
          </cell>
        </row>
        <row r="12125">
          <cell r="A12125" t="str">
            <v>E1028</v>
          </cell>
          <cell r="B12125" t="str">
            <v>W/c manual swingaway</v>
          </cell>
          <cell r="D12125" t="str">
            <v>Y</v>
          </cell>
          <cell r="E12125" t="str">
            <v/>
          </cell>
        </row>
        <row r="12126">
          <cell r="A12126" t="str">
            <v>E1029</v>
          </cell>
          <cell r="B12126" t="str">
            <v>W/c vent tray fixed</v>
          </cell>
          <cell r="D12126" t="str">
            <v>Y</v>
          </cell>
          <cell r="E12126" t="str">
            <v/>
          </cell>
        </row>
        <row r="12127">
          <cell r="A12127" t="str">
            <v>E1030</v>
          </cell>
          <cell r="B12127" t="str">
            <v>W/c vent tray gimbaled</v>
          </cell>
          <cell r="D12127" t="str">
            <v>Y</v>
          </cell>
          <cell r="E12127" t="str">
            <v/>
          </cell>
        </row>
        <row r="12128">
          <cell r="A12128" t="str">
            <v>E1031</v>
          </cell>
          <cell r="B12128" t="str">
            <v>Rollabout chair with casters</v>
          </cell>
          <cell r="D12128" t="str">
            <v>Y</v>
          </cell>
          <cell r="E12128" t="str">
            <v/>
          </cell>
        </row>
        <row r="12129">
          <cell r="A12129" t="str">
            <v>E1035</v>
          </cell>
          <cell r="B12129" t="str">
            <v>Patient transfer system &lt;300</v>
          </cell>
          <cell r="D12129" t="str">
            <v>Y</v>
          </cell>
          <cell r="E12129" t="str">
            <v/>
          </cell>
        </row>
        <row r="12130">
          <cell r="A12130" t="str">
            <v>E1036</v>
          </cell>
          <cell r="B12130" t="str">
            <v>Patient transfer system &gt;300</v>
          </cell>
          <cell r="D12130" t="str">
            <v>Y</v>
          </cell>
          <cell r="E12130" t="str">
            <v/>
          </cell>
        </row>
        <row r="12131">
          <cell r="A12131" t="str">
            <v>E1037</v>
          </cell>
          <cell r="B12131" t="str">
            <v>Transport chair, ped size</v>
          </cell>
          <cell r="D12131" t="str">
            <v>Y</v>
          </cell>
          <cell r="E12131" t="str">
            <v/>
          </cell>
        </row>
        <row r="12132">
          <cell r="A12132" t="str">
            <v>E1038</v>
          </cell>
          <cell r="B12132" t="str">
            <v>Transport chair pt wt&lt;=300lb</v>
          </cell>
          <cell r="D12132" t="str">
            <v>Y</v>
          </cell>
          <cell r="E12132" t="str">
            <v/>
          </cell>
        </row>
        <row r="12133">
          <cell r="A12133" t="str">
            <v>E1039</v>
          </cell>
          <cell r="B12133" t="str">
            <v>Transport chair pt wt &gt;300lb</v>
          </cell>
          <cell r="D12133" t="str">
            <v>Y</v>
          </cell>
          <cell r="E12133" t="str">
            <v/>
          </cell>
        </row>
        <row r="12134">
          <cell r="A12134" t="str">
            <v>E1050</v>
          </cell>
          <cell r="B12134" t="str">
            <v>Whelchr fxd full length arms</v>
          </cell>
          <cell r="D12134" t="str">
            <v>Y</v>
          </cell>
          <cell r="E12134" t="str">
            <v/>
          </cell>
        </row>
        <row r="12135">
          <cell r="A12135" t="str">
            <v>E1060</v>
          </cell>
          <cell r="B12135" t="str">
            <v>Wheelchair detachable arms</v>
          </cell>
          <cell r="D12135" t="str">
            <v>Y</v>
          </cell>
          <cell r="E12135" t="str">
            <v/>
          </cell>
        </row>
        <row r="12136">
          <cell r="A12136" t="str">
            <v>E1070</v>
          </cell>
          <cell r="B12136" t="str">
            <v>Wheelchair detachable foot r</v>
          </cell>
          <cell r="D12136" t="str">
            <v>Y</v>
          </cell>
          <cell r="E12136" t="str">
            <v/>
          </cell>
        </row>
        <row r="12137">
          <cell r="A12137" t="str">
            <v>E1083</v>
          </cell>
          <cell r="B12137" t="str">
            <v>Hemi-wheelchair fixed arms</v>
          </cell>
          <cell r="D12137" t="str">
            <v>Y</v>
          </cell>
          <cell r="E12137" t="str">
            <v/>
          </cell>
        </row>
        <row r="12138">
          <cell r="A12138" t="str">
            <v>E1084</v>
          </cell>
          <cell r="B12138" t="str">
            <v>Hemi-wheelchair detachable a</v>
          </cell>
          <cell r="D12138" t="str">
            <v>Y</v>
          </cell>
          <cell r="E12138" t="str">
            <v/>
          </cell>
        </row>
        <row r="12139">
          <cell r="A12139" t="str">
            <v>E1085</v>
          </cell>
          <cell r="B12139" t="str">
            <v>Hemi-wheelchair fixed arms</v>
          </cell>
          <cell r="D12139" t="str">
            <v>E1</v>
          </cell>
          <cell r="E12139" t="str">
            <v/>
          </cell>
        </row>
        <row r="12140">
          <cell r="A12140" t="str">
            <v>E1086</v>
          </cell>
          <cell r="B12140" t="str">
            <v>Hemi-wheelchair detachable a</v>
          </cell>
          <cell r="D12140" t="str">
            <v>E1</v>
          </cell>
          <cell r="E12140" t="str">
            <v/>
          </cell>
        </row>
        <row r="12141">
          <cell r="A12141" t="str">
            <v>E1087</v>
          </cell>
          <cell r="B12141" t="str">
            <v>Wheelchair lightwt fixed arm</v>
          </cell>
          <cell r="D12141" t="str">
            <v>Y</v>
          </cell>
          <cell r="E12141" t="str">
            <v/>
          </cell>
        </row>
        <row r="12142">
          <cell r="A12142" t="str">
            <v>E1088</v>
          </cell>
          <cell r="B12142" t="str">
            <v>Wheelchair lightweight det a</v>
          </cell>
          <cell r="D12142" t="str">
            <v>Y</v>
          </cell>
          <cell r="E12142" t="str">
            <v/>
          </cell>
        </row>
        <row r="12143">
          <cell r="A12143" t="str">
            <v>E1089</v>
          </cell>
          <cell r="B12143" t="str">
            <v>Wheelchair lightwt fixed arm</v>
          </cell>
          <cell r="D12143" t="str">
            <v>E1</v>
          </cell>
          <cell r="E12143" t="str">
            <v/>
          </cell>
        </row>
        <row r="12144">
          <cell r="A12144" t="str">
            <v>E1090</v>
          </cell>
          <cell r="B12144" t="str">
            <v>Wheelchair lightweight det a</v>
          </cell>
          <cell r="D12144" t="str">
            <v>E1</v>
          </cell>
          <cell r="E12144" t="str">
            <v/>
          </cell>
        </row>
        <row r="12145">
          <cell r="A12145" t="str">
            <v>E1092</v>
          </cell>
          <cell r="B12145" t="str">
            <v>Wheelchair wide w/ leg rests</v>
          </cell>
          <cell r="D12145" t="str">
            <v>Y</v>
          </cell>
          <cell r="E12145" t="str">
            <v/>
          </cell>
        </row>
        <row r="12146">
          <cell r="A12146" t="str">
            <v>E1093</v>
          </cell>
          <cell r="B12146" t="str">
            <v>Wheelchair wide w/ foot rest</v>
          </cell>
          <cell r="D12146" t="str">
            <v>Y</v>
          </cell>
          <cell r="E12146" t="str">
            <v/>
          </cell>
        </row>
        <row r="12147">
          <cell r="A12147" t="str">
            <v>E1100</v>
          </cell>
          <cell r="B12147" t="str">
            <v>Whchr s-recl fxd arm leg res</v>
          </cell>
          <cell r="D12147" t="str">
            <v>Y</v>
          </cell>
          <cell r="E12147" t="str">
            <v/>
          </cell>
        </row>
        <row r="12148">
          <cell r="A12148" t="str">
            <v>E1110</v>
          </cell>
          <cell r="B12148" t="str">
            <v>Wheelchair semi-recl detach</v>
          </cell>
          <cell r="D12148" t="str">
            <v>Y</v>
          </cell>
          <cell r="E12148" t="str">
            <v/>
          </cell>
        </row>
        <row r="12149">
          <cell r="A12149" t="str">
            <v>E1130</v>
          </cell>
          <cell r="B12149" t="str">
            <v>Whlchr stand fxd arm ft rest</v>
          </cell>
          <cell r="D12149" t="str">
            <v>E1</v>
          </cell>
          <cell r="E12149" t="str">
            <v/>
          </cell>
        </row>
        <row r="12150">
          <cell r="A12150" t="str">
            <v>E1140</v>
          </cell>
          <cell r="B12150" t="str">
            <v>Wheelchair standard detach a</v>
          </cell>
          <cell r="D12150" t="str">
            <v>E1</v>
          </cell>
          <cell r="E12150" t="str">
            <v/>
          </cell>
        </row>
        <row r="12151">
          <cell r="A12151" t="str">
            <v>E1150</v>
          </cell>
          <cell r="B12151" t="str">
            <v>Wheelchair standard w/ leg r</v>
          </cell>
          <cell r="D12151" t="str">
            <v>Y</v>
          </cell>
          <cell r="E12151" t="str">
            <v/>
          </cell>
        </row>
        <row r="12152">
          <cell r="A12152" t="str">
            <v>E1160</v>
          </cell>
          <cell r="B12152" t="str">
            <v>Wheelchair fixed arms</v>
          </cell>
          <cell r="D12152" t="str">
            <v>Y</v>
          </cell>
          <cell r="E12152" t="str">
            <v/>
          </cell>
        </row>
        <row r="12153">
          <cell r="A12153" t="str">
            <v>E1161</v>
          </cell>
          <cell r="B12153" t="str">
            <v>Manual adult wc w tiltinspac</v>
          </cell>
          <cell r="D12153" t="str">
            <v>Y</v>
          </cell>
          <cell r="E12153" t="str">
            <v/>
          </cell>
        </row>
        <row r="12154">
          <cell r="A12154" t="str">
            <v>E1170</v>
          </cell>
          <cell r="B12154" t="str">
            <v>Whlchr ampu fxd arm leg rest</v>
          </cell>
          <cell r="D12154" t="str">
            <v>Y</v>
          </cell>
          <cell r="E12154" t="str">
            <v/>
          </cell>
        </row>
        <row r="12155">
          <cell r="A12155" t="str">
            <v>E1171</v>
          </cell>
          <cell r="B12155" t="str">
            <v>Wheelchair amputee w/o leg r</v>
          </cell>
          <cell r="D12155" t="str">
            <v>Y</v>
          </cell>
          <cell r="E12155" t="str">
            <v/>
          </cell>
        </row>
        <row r="12156">
          <cell r="A12156" t="str">
            <v>E1172</v>
          </cell>
          <cell r="B12156" t="str">
            <v>Wheelchair amputee detach ar</v>
          </cell>
          <cell r="D12156" t="str">
            <v>Y</v>
          </cell>
          <cell r="E12156" t="str">
            <v/>
          </cell>
        </row>
        <row r="12157">
          <cell r="A12157" t="str">
            <v>E1180</v>
          </cell>
          <cell r="B12157" t="str">
            <v>Wheelchair amputee w/ foot r</v>
          </cell>
          <cell r="D12157" t="str">
            <v>Y</v>
          </cell>
          <cell r="E12157" t="str">
            <v/>
          </cell>
        </row>
        <row r="12158">
          <cell r="A12158" t="str">
            <v>E1190</v>
          </cell>
          <cell r="B12158" t="str">
            <v>Wheelchair amputee w/ leg re</v>
          </cell>
          <cell r="D12158" t="str">
            <v>Y</v>
          </cell>
          <cell r="E12158" t="str">
            <v/>
          </cell>
        </row>
        <row r="12159">
          <cell r="A12159" t="str">
            <v>E1195</v>
          </cell>
          <cell r="B12159" t="str">
            <v>Wheelchair amputee heavy dut</v>
          </cell>
          <cell r="D12159" t="str">
            <v>Y</v>
          </cell>
          <cell r="E12159" t="str">
            <v/>
          </cell>
        </row>
        <row r="12160">
          <cell r="A12160" t="str">
            <v>E1200</v>
          </cell>
          <cell r="B12160" t="str">
            <v>Wheelchair amputee fixed arm</v>
          </cell>
          <cell r="D12160" t="str">
            <v>Y</v>
          </cell>
          <cell r="E12160" t="str">
            <v/>
          </cell>
        </row>
        <row r="12161">
          <cell r="A12161" t="str">
            <v>E1220</v>
          </cell>
          <cell r="B12161" t="str">
            <v>Whlchr special size/constrc</v>
          </cell>
          <cell r="D12161" t="str">
            <v>Y</v>
          </cell>
          <cell r="E12161" t="str">
            <v/>
          </cell>
        </row>
        <row r="12162">
          <cell r="A12162" t="str">
            <v>E1221</v>
          </cell>
          <cell r="B12162" t="str">
            <v>Wheelchair spec size w foot</v>
          </cell>
          <cell r="D12162" t="str">
            <v>Y</v>
          </cell>
          <cell r="E12162" t="str">
            <v/>
          </cell>
        </row>
        <row r="12163">
          <cell r="A12163" t="str">
            <v>E1222</v>
          </cell>
          <cell r="B12163" t="str">
            <v>Wheelchair spec size w/ leg</v>
          </cell>
          <cell r="D12163" t="str">
            <v>Y</v>
          </cell>
          <cell r="E12163" t="str">
            <v/>
          </cell>
        </row>
        <row r="12164">
          <cell r="A12164" t="str">
            <v>E1223</v>
          </cell>
          <cell r="B12164" t="str">
            <v>Wheelchair spec size w foot</v>
          </cell>
          <cell r="D12164" t="str">
            <v>Y</v>
          </cell>
          <cell r="E12164" t="str">
            <v/>
          </cell>
        </row>
        <row r="12165">
          <cell r="A12165" t="str">
            <v>E1224</v>
          </cell>
          <cell r="B12165" t="str">
            <v>Wheelchair spec size w/ leg</v>
          </cell>
          <cell r="D12165" t="str">
            <v>Y</v>
          </cell>
          <cell r="E12165" t="str">
            <v/>
          </cell>
        </row>
        <row r="12166">
          <cell r="A12166" t="str">
            <v>E1225</v>
          </cell>
          <cell r="B12166" t="str">
            <v>Manual semi-reclining back</v>
          </cell>
          <cell r="D12166" t="str">
            <v>Y</v>
          </cell>
          <cell r="E12166" t="str">
            <v/>
          </cell>
        </row>
        <row r="12167">
          <cell r="A12167" t="str">
            <v>E1226</v>
          </cell>
          <cell r="B12167" t="str">
            <v>Manual fully reclining back</v>
          </cell>
          <cell r="D12167" t="str">
            <v>B</v>
          </cell>
          <cell r="E12167" t="str">
            <v/>
          </cell>
        </row>
        <row r="12168">
          <cell r="A12168" t="str">
            <v>E1227</v>
          </cell>
          <cell r="B12168" t="str">
            <v>Wheelchair spec sz spec ht a</v>
          </cell>
          <cell r="D12168" t="str">
            <v>Y</v>
          </cell>
          <cell r="E12168" t="str">
            <v/>
          </cell>
        </row>
        <row r="12169">
          <cell r="A12169" t="str">
            <v>E1228</v>
          </cell>
          <cell r="B12169" t="str">
            <v>Wheelchair spec sz spec ht b</v>
          </cell>
          <cell r="D12169" t="str">
            <v>Y</v>
          </cell>
          <cell r="E12169" t="str">
            <v/>
          </cell>
        </row>
        <row r="12170">
          <cell r="A12170" t="str">
            <v>E1229</v>
          </cell>
          <cell r="B12170" t="str">
            <v>Pediatric wheelchair nos</v>
          </cell>
          <cell r="D12170" t="str">
            <v>Y</v>
          </cell>
          <cell r="E12170" t="str">
            <v/>
          </cell>
        </row>
        <row r="12171">
          <cell r="A12171" t="str">
            <v>E1230</v>
          </cell>
          <cell r="B12171" t="str">
            <v>Power operated vehicle</v>
          </cell>
          <cell r="D12171" t="str">
            <v>Y</v>
          </cell>
          <cell r="E12171" t="str">
            <v/>
          </cell>
        </row>
        <row r="12172">
          <cell r="A12172" t="str">
            <v>E1231</v>
          </cell>
          <cell r="B12172" t="str">
            <v>Rigid ped w/c tilt-in-space</v>
          </cell>
          <cell r="D12172" t="str">
            <v>Y</v>
          </cell>
          <cell r="E12172" t="str">
            <v/>
          </cell>
        </row>
        <row r="12173">
          <cell r="A12173" t="str">
            <v>E1232</v>
          </cell>
          <cell r="B12173" t="str">
            <v>Folding ped wc tilt-in-space</v>
          </cell>
          <cell r="D12173" t="str">
            <v>Y</v>
          </cell>
          <cell r="E12173" t="str">
            <v/>
          </cell>
        </row>
        <row r="12174">
          <cell r="A12174" t="str">
            <v>E1233</v>
          </cell>
          <cell r="B12174" t="str">
            <v>Rig ped wc tltnspc w/o seat</v>
          </cell>
          <cell r="D12174" t="str">
            <v>Y</v>
          </cell>
          <cell r="E12174" t="str">
            <v/>
          </cell>
        </row>
        <row r="12175">
          <cell r="A12175" t="str">
            <v>E1234</v>
          </cell>
          <cell r="B12175" t="str">
            <v>Fld ped wc tltnspc w/o seat</v>
          </cell>
          <cell r="D12175" t="str">
            <v>Y</v>
          </cell>
          <cell r="E12175" t="str">
            <v/>
          </cell>
        </row>
        <row r="12176">
          <cell r="A12176" t="str">
            <v>E1235</v>
          </cell>
          <cell r="B12176" t="str">
            <v>Rigid ped wc adjustable</v>
          </cell>
          <cell r="D12176" t="str">
            <v>Y</v>
          </cell>
          <cell r="E12176" t="str">
            <v/>
          </cell>
        </row>
        <row r="12177">
          <cell r="A12177" t="str">
            <v>E1236</v>
          </cell>
          <cell r="B12177" t="str">
            <v>Folding ped wc adjustable</v>
          </cell>
          <cell r="D12177" t="str">
            <v>Y</v>
          </cell>
          <cell r="E12177" t="str">
            <v/>
          </cell>
        </row>
        <row r="12178">
          <cell r="A12178" t="str">
            <v>E1237</v>
          </cell>
          <cell r="B12178" t="str">
            <v>Rgd ped wc adjstabl w/o seat</v>
          </cell>
          <cell r="D12178" t="str">
            <v>Y</v>
          </cell>
          <cell r="E12178" t="str">
            <v/>
          </cell>
        </row>
        <row r="12179">
          <cell r="A12179" t="str">
            <v>E1238</v>
          </cell>
          <cell r="B12179" t="str">
            <v>Fld ped wc adjstabl w/o seat</v>
          </cell>
          <cell r="D12179" t="str">
            <v>Y</v>
          </cell>
          <cell r="E12179" t="str">
            <v/>
          </cell>
        </row>
        <row r="12180">
          <cell r="A12180" t="str">
            <v>E1239</v>
          </cell>
          <cell r="B12180" t="str">
            <v>Ped power wheelchair nos</v>
          </cell>
          <cell r="D12180" t="str">
            <v>Y</v>
          </cell>
          <cell r="E12180" t="str">
            <v/>
          </cell>
        </row>
        <row r="12181">
          <cell r="A12181" t="str">
            <v>E1240</v>
          </cell>
          <cell r="B12181" t="str">
            <v>Whchr litwt det arm leg rest</v>
          </cell>
          <cell r="D12181" t="str">
            <v>Y</v>
          </cell>
          <cell r="E12181" t="str">
            <v/>
          </cell>
        </row>
        <row r="12182">
          <cell r="A12182" t="str">
            <v>E1250</v>
          </cell>
          <cell r="B12182" t="str">
            <v>Wheelchair lightwt fixed arm</v>
          </cell>
          <cell r="D12182" t="str">
            <v>E1</v>
          </cell>
          <cell r="E12182" t="str">
            <v/>
          </cell>
        </row>
        <row r="12183">
          <cell r="A12183" t="str">
            <v>E1260</v>
          </cell>
          <cell r="B12183" t="str">
            <v>Wheelchair lightwt foot rest</v>
          </cell>
          <cell r="D12183" t="str">
            <v>E1</v>
          </cell>
          <cell r="E12183" t="str">
            <v/>
          </cell>
        </row>
        <row r="12184">
          <cell r="A12184" t="str">
            <v>E1270</v>
          </cell>
          <cell r="B12184" t="str">
            <v>Wheelchair lightweight leg r</v>
          </cell>
          <cell r="D12184" t="str">
            <v>Y</v>
          </cell>
          <cell r="E12184" t="str">
            <v/>
          </cell>
        </row>
        <row r="12185">
          <cell r="A12185" t="str">
            <v>E1280</v>
          </cell>
          <cell r="B12185" t="str">
            <v>Whchr h-duty det arm leg res</v>
          </cell>
          <cell r="D12185" t="str">
            <v>Y</v>
          </cell>
          <cell r="E12185" t="str">
            <v/>
          </cell>
        </row>
        <row r="12186">
          <cell r="A12186" t="str">
            <v>E1285</v>
          </cell>
          <cell r="B12186" t="str">
            <v>Wheelchair heavy duty fixed</v>
          </cell>
          <cell r="D12186" t="str">
            <v>E1</v>
          </cell>
          <cell r="E12186" t="str">
            <v/>
          </cell>
        </row>
        <row r="12187">
          <cell r="A12187" t="str">
            <v>E1290</v>
          </cell>
          <cell r="B12187" t="str">
            <v>Wheelchair hvy duty detach a</v>
          </cell>
          <cell r="D12187" t="str">
            <v>E1</v>
          </cell>
          <cell r="E12187" t="str">
            <v/>
          </cell>
        </row>
        <row r="12188">
          <cell r="A12188" t="str">
            <v>E1295</v>
          </cell>
          <cell r="B12188" t="str">
            <v>Wheelchair heavy duty fixed</v>
          </cell>
          <cell r="D12188" t="str">
            <v>Y</v>
          </cell>
          <cell r="E12188" t="str">
            <v/>
          </cell>
        </row>
        <row r="12189">
          <cell r="A12189" t="str">
            <v>E1296</v>
          </cell>
          <cell r="B12189" t="str">
            <v>Wheelchair special seat heig</v>
          </cell>
          <cell r="D12189" t="str">
            <v>Y</v>
          </cell>
          <cell r="E12189" t="str">
            <v/>
          </cell>
        </row>
        <row r="12190">
          <cell r="A12190" t="str">
            <v>E1297</v>
          </cell>
          <cell r="B12190" t="str">
            <v>Wheelchair special seat dept</v>
          </cell>
          <cell r="D12190" t="str">
            <v>Y</v>
          </cell>
          <cell r="E12190" t="str">
            <v/>
          </cell>
        </row>
        <row r="12191">
          <cell r="A12191" t="str">
            <v>E1298</v>
          </cell>
          <cell r="B12191" t="str">
            <v>Wheelchair spec seat depth/w</v>
          </cell>
          <cell r="D12191" t="str">
            <v>Y</v>
          </cell>
          <cell r="E12191" t="str">
            <v/>
          </cell>
        </row>
        <row r="12192">
          <cell r="A12192" t="str">
            <v>E1300</v>
          </cell>
          <cell r="B12192" t="str">
            <v>Whirlpool portable</v>
          </cell>
          <cell r="D12192" t="str">
            <v>E1</v>
          </cell>
          <cell r="E12192" t="str">
            <v/>
          </cell>
        </row>
        <row r="12193">
          <cell r="A12193" t="str">
            <v>E1310</v>
          </cell>
          <cell r="B12193" t="str">
            <v>Whirlpool non-portable</v>
          </cell>
          <cell r="D12193" t="str">
            <v>Y</v>
          </cell>
          <cell r="E12193" t="str">
            <v/>
          </cell>
        </row>
        <row r="12194">
          <cell r="A12194" t="str">
            <v>E1352</v>
          </cell>
          <cell r="B12194" t="str">
            <v>O2 flow reg pos inspir press</v>
          </cell>
          <cell r="D12194" t="str">
            <v>Y</v>
          </cell>
          <cell r="E12194" t="str">
            <v/>
          </cell>
        </row>
        <row r="12195">
          <cell r="A12195" t="str">
            <v>E1353</v>
          </cell>
          <cell r="B12195" t="str">
            <v>Oxygen supplies regulator</v>
          </cell>
          <cell r="D12195" t="str">
            <v>Y</v>
          </cell>
          <cell r="E12195" t="str">
            <v/>
          </cell>
        </row>
        <row r="12196">
          <cell r="A12196" t="str">
            <v>E1354</v>
          </cell>
          <cell r="B12196" t="str">
            <v>Wheeled cart, port cyl/conc</v>
          </cell>
          <cell r="D12196" t="str">
            <v>Y</v>
          </cell>
          <cell r="E12196" t="str">
            <v/>
          </cell>
        </row>
        <row r="12197">
          <cell r="A12197" t="str">
            <v>E1355</v>
          </cell>
          <cell r="B12197" t="str">
            <v>Oxygen supplies stand/rack</v>
          </cell>
          <cell r="D12197" t="str">
            <v>Y</v>
          </cell>
          <cell r="E12197" t="str">
            <v/>
          </cell>
        </row>
        <row r="12198">
          <cell r="A12198" t="str">
            <v>E1356</v>
          </cell>
          <cell r="B12198" t="str">
            <v>Batt pack/cart, port conc</v>
          </cell>
          <cell r="D12198" t="str">
            <v>Y</v>
          </cell>
          <cell r="E12198" t="str">
            <v/>
          </cell>
        </row>
        <row r="12199">
          <cell r="A12199" t="str">
            <v>E1357</v>
          </cell>
          <cell r="B12199" t="str">
            <v>Battery charger, port conc</v>
          </cell>
          <cell r="D12199" t="str">
            <v>Y</v>
          </cell>
          <cell r="E12199" t="str">
            <v/>
          </cell>
        </row>
        <row r="12200">
          <cell r="A12200" t="str">
            <v>E1358</v>
          </cell>
          <cell r="B12200" t="str">
            <v>Dc power adapter, port conc</v>
          </cell>
          <cell r="D12200" t="str">
            <v>Y</v>
          </cell>
          <cell r="E12200" t="str">
            <v/>
          </cell>
        </row>
        <row r="12201">
          <cell r="A12201" t="str">
            <v>E1372</v>
          </cell>
          <cell r="B12201" t="str">
            <v>Oxy suppl heater for nebuliz</v>
          </cell>
          <cell r="D12201" t="str">
            <v>Y</v>
          </cell>
          <cell r="E12201" t="str">
            <v/>
          </cell>
        </row>
        <row r="12202">
          <cell r="A12202" t="str">
            <v>E1390</v>
          </cell>
          <cell r="B12202" t="str">
            <v>Oxygen concentrator</v>
          </cell>
          <cell r="D12202" t="str">
            <v>Y</v>
          </cell>
          <cell r="E12202" t="str">
            <v/>
          </cell>
        </row>
        <row r="12203">
          <cell r="A12203" t="str">
            <v>E1391</v>
          </cell>
          <cell r="B12203" t="str">
            <v>Oxygen concentrator, dual</v>
          </cell>
          <cell r="D12203" t="str">
            <v>Y</v>
          </cell>
          <cell r="E12203" t="str">
            <v/>
          </cell>
        </row>
        <row r="12204">
          <cell r="A12204" t="str">
            <v>E1392</v>
          </cell>
          <cell r="B12204" t="str">
            <v>Portable oxygen concentrator</v>
          </cell>
          <cell r="D12204" t="str">
            <v>Y</v>
          </cell>
          <cell r="E12204" t="str">
            <v/>
          </cell>
        </row>
        <row r="12205">
          <cell r="A12205" t="str">
            <v>E1399</v>
          </cell>
          <cell r="B12205" t="str">
            <v>Durable medical equipment mi</v>
          </cell>
          <cell r="D12205" t="str">
            <v>Y</v>
          </cell>
          <cell r="E12205" t="str">
            <v/>
          </cell>
        </row>
        <row r="12206">
          <cell r="A12206" t="str">
            <v>E1405</v>
          </cell>
          <cell r="B12206" t="str">
            <v>O2/water vapor enrich w/heat</v>
          </cell>
          <cell r="D12206" t="str">
            <v>Y</v>
          </cell>
          <cell r="E12206" t="str">
            <v/>
          </cell>
        </row>
        <row r="12207">
          <cell r="A12207" t="str">
            <v>E1406</v>
          </cell>
          <cell r="B12207" t="str">
            <v>O2/water vapor enrich w/o he</v>
          </cell>
          <cell r="D12207" t="str">
            <v>Y</v>
          </cell>
          <cell r="E12207" t="str">
            <v/>
          </cell>
        </row>
        <row r="12208">
          <cell r="A12208" t="str">
            <v>E1500</v>
          </cell>
          <cell r="B12208" t="str">
            <v>Centrifuge</v>
          </cell>
          <cell r="D12208" t="str">
            <v>A</v>
          </cell>
          <cell r="E12208" t="str">
            <v/>
          </cell>
        </row>
        <row r="12209">
          <cell r="A12209" t="str">
            <v>E1510</v>
          </cell>
          <cell r="B12209" t="str">
            <v>Kidney dialysate delivry sys</v>
          </cell>
          <cell r="D12209" t="str">
            <v>A</v>
          </cell>
          <cell r="E12209" t="str">
            <v/>
          </cell>
        </row>
        <row r="12210">
          <cell r="A12210" t="str">
            <v>E1520</v>
          </cell>
          <cell r="B12210" t="str">
            <v>Heparin infusion pump</v>
          </cell>
          <cell r="D12210" t="str">
            <v>A</v>
          </cell>
          <cell r="E12210" t="str">
            <v/>
          </cell>
        </row>
        <row r="12211">
          <cell r="A12211" t="str">
            <v>E1530</v>
          </cell>
          <cell r="B12211" t="str">
            <v>Replacement air bubble detec</v>
          </cell>
          <cell r="D12211" t="str">
            <v>A</v>
          </cell>
          <cell r="E12211" t="str">
            <v/>
          </cell>
        </row>
        <row r="12212">
          <cell r="A12212" t="str">
            <v>E1540</v>
          </cell>
          <cell r="B12212" t="str">
            <v>Replacement pressure alarm</v>
          </cell>
          <cell r="D12212" t="str">
            <v>A</v>
          </cell>
          <cell r="E12212" t="str">
            <v/>
          </cell>
        </row>
        <row r="12213">
          <cell r="A12213" t="str">
            <v>E1550</v>
          </cell>
          <cell r="B12213" t="str">
            <v>Bath conductivity meter</v>
          </cell>
          <cell r="D12213" t="str">
            <v>A</v>
          </cell>
          <cell r="E12213" t="str">
            <v/>
          </cell>
        </row>
        <row r="12214">
          <cell r="A12214" t="str">
            <v>E1560</v>
          </cell>
          <cell r="B12214" t="str">
            <v>Replace blood leak detector</v>
          </cell>
          <cell r="D12214" t="str">
            <v>A</v>
          </cell>
          <cell r="E12214" t="str">
            <v/>
          </cell>
        </row>
        <row r="12215">
          <cell r="A12215" t="str">
            <v>E1570</v>
          </cell>
          <cell r="B12215" t="str">
            <v>Adjustable chair for esrd pt</v>
          </cell>
          <cell r="D12215" t="str">
            <v>A</v>
          </cell>
          <cell r="E12215" t="str">
            <v/>
          </cell>
        </row>
        <row r="12216">
          <cell r="A12216" t="str">
            <v>E1575</v>
          </cell>
          <cell r="B12216" t="str">
            <v>Transducer protect/fld bar</v>
          </cell>
          <cell r="D12216" t="str">
            <v>A</v>
          </cell>
          <cell r="E12216" t="str">
            <v/>
          </cell>
        </row>
        <row r="12217">
          <cell r="A12217" t="str">
            <v>E1580</v>
          </cell>
          <cell r="B12217" t="str">
            <v>Unipuncture control system</v>
          </cell>
          <cell r="D12217" t="str">
            <v>A</v>
          </cell>
          <cell r="E12217" t="str">
            <v/>
          </cell>
        </row>
        <row r="12218">
          <cell r="A12218" t="str">
            <v>E1590</v>
          </cell>
          <cell r="B12218" t="str">
            <v>Hemodialysis machine</v>
          </cell>
          <cell r="D12218" t="str">
            <v>A</v>
          </cell>
          <cell r="E12218" t="str">
            <v/>
          </cell>
        </row>
        <row r="12219">
          <cell r="A12219" t="str">
            <v>E1592</v>
          </cell>
          <cell r="B12219" t="str">
            <v>Auto interm peritoneal dialy</v>
          </cell>
          <cell r="D12219" t="str">
            <v>A</v>
          </cell>
          <cell r="E12219" t="str">
            <v/>
          </cell>
        </row>
        <row r="12220">
          <cell r="A12220" t="str">
            <v>E1594</v>
          </cell>
          <cell r="B12220" t="str">
            <v>Cycler dialysis machine</v>
          </cell>
          <cell r="D12220" t="str">
            <v>A</v>
          </cell>
          <cell r="E12220" t="str">
            <v/>
          </cell>
        </row>
        <row r="12221">
          <cell r="A12221" t="str">
            <v>E1600</v>
          </cell>
          <cell r="B12221" t="str">
            <v>Deli/install chrg hemo equip</v>
          </cell>
          <cell r="D12221" t="str">
            <v>A</v>
          </cell>
          <cell r="E12221" t="str">
            <v/>
          </cell>
        </row>
        <row r="12222">
          <cell r="A12222" t="str">
            <v>E1610</v>
          </cell>
          <cell r="B12222" t="str">
            <v>Reverse osmosis h2o puri sys</v>
          </cell>
          <cell r="D12222" t="str">
            <v>A</v>
          </cell>
          <cell r="E12222" t="str">
            <v/>
          </cell>
        </row>
        <row r="12223">
          <cell r="A12223" t="str">
            <v>E1615</v>
          </cell>
          <cell r="B12223" t="str">
            <v>Deionizer h2o puri system</v>
          </cell>
          <cell r="D12223" t="str">
            <v>A</v>
          </cell>
          <cell r="E12223" t="str">
            <v/>
          </cell>
        </row>
        <row r="12224">
          <cell r="A12224" t="str">
            <v>E1620</v>
          </cell>
          <cell r="B12224" t="str">
            <v>Replacement blood pump</v>
          </cell>
          <cell r="D12224" t="str">
            <v>A</v>
          </cell>
          <cell r="E12224" t="str">
            <v/>
          </cell>
        </row>
        <row r="12225">
          <cell r="A12225" t="str">
            <v>E1625</v>
          </cell>
          <cell r="B12225" t="str">
            <v>Water softening system</v>
          </cell>
          <cell r="D12225" t="str">
            <v>A</v>
          </cell>
          <cell r="E12225" t="str">
            <v/>
          </cell>
        </row>
        <row r="12226">
          <cell r="A12226" t="str">
            <v>E1630</v>
          </cell>
          <cell r="B12226" t="str">
            <v>Reciprocating peritoneal dia</v>
          </cell>
          <cell r="D12226" t="str">
            <v>A</v>
          </cell>
          <cell r="E12226" t="str">
            <v/>
          </cell>
        </row>
        <row r="12227">
          <cell r="A12227" t="str">
            <v>E1632</v>
          </cell>
          <cell r="B12227" t="str">
            <v>Wearable artificial kidney</v>
          </cell>
          <cell r="D12227" t="str">
            <v>A</v>
          </cell>
          <cell r="E12227" t="str">
            <v/>
          </cell>
        </row>
        <row r="12228">
          <cell r="A12228" t="str">
            <v>E1634</v>
          </cell>
          <cell r="B12228" t="str">
            <v>Peritoneal dialysis clamp</v>
          </cell>
          <cell r="D12228" t="str">
            <v>B</v>
          </cell>
          <cell r="E12228" t="str">
            <v/>
          </cell>
        </row>
        <row r="12229">
          <cell r="A12229" t="str">
            <v>E1635</v>
          </cell>
          <cell r="B12229" t="str">
            <v>Compact travel hemodialyzer</v>
          </cell>
          <cell r="D12229" t="str">
            <v>A</v>
          </cell>
          <cell r="E12229" t="str">
            <v/>
          </cell>
        </row>
        <row r="12230">
          <cell r="A12230" t="str">
            <v>E1636</v>
          </cell>
          <cell r="B12230" t="str">
            <v>Sorbent cartridges per 10</v>
          </cell>
          <cell r="D12230" t="str">
            <v>A</v>
          </cell>
          <cell r="E12230" t="str">
            <v/>
          </cell>
        </row>
        <row r="12231">
          <cell r="A12231" t="str">
            <v>E1637</v>
          </cell>
          <cell r="B12231" t="str">
            <v>Hemostats for dialysis, each</v>
          </cell>
          <cell r="D12231" t="str">
            <v>A</v>
          </cell>
          <cell r="E12231" t="str">
            <v/>
          </cell>
        </row>
        <row r="12232">
          <cell r="A12232" t="str">
            <v>E1639</v>
          </cell>
          <cell r="B12232" t="str">
            <v>Dialysis scale</v>
          </cell>
          <cell r="D12232" t="str">
            <v>A</v>
          </cell>
          <cell r="E12232" t="str">
            <v/>
          </cell>
        </row>
        <row r="12233">
          <cell r="A12233" t="str">
            <v>E1699</v>
          </cell>
          <cell r="B12233" t="str">
            <v>Dialysis equipment noc</v>
          </cell>
          <cell r="D12233" t="str">
            <v>A</v>
          </cell>
          <cell r="E12233" t="str">
            <v/>
          </cell>
        </row>
        <row r="12234">
          <cell r="A12234" t="str">
            <v>E1700</v>
          </cell>
          <cell r="B12234" t="str">
            <v>Jaw motion rehab system</v>
          </cell>
          <cell r="D12234" t="str">
            <v>Y</v>
          </cell>
          <cell r="E12234" t="str">
            <v/>
          </cell>
        </row>
        <row r="12235">
          <cell r="A12235" t="str">
            <v>E1701</v>
          </cell>
          <cell r="B12235" t="str">
            <v>Repl cushions for jaw motion</v>
          </cell>
          <cell r="D12235" t="str">
            <v>Y</v>
          </cell>
          <cell r="E12235" t="str">
            <v/>
          </cell>
        </row>
        <row r="12236">
          <cell r="A12236" t="str">
            <v>E1702</v>
          </cell>
          <cell r="B12236" t="str">
            <v>Repl measr scales jaw motion</v>
          </cell>
          <cell r="D12236" t="str">
            <v>Y</v>
          </cell>
          <cell r="E12236" t="str">
            <v/>
          </cell>
        </row>
        <row r="12237">
          <cell r="A12237" t="str">
            <v>E1800</v>
          </cell>
          <cell r="B12237" t="str">
            <v>Adjust elbow ext/flex device</v>
          </cell>
          <cell r="D12237" t="str">
            <v>Y</v>
          </cell>
          <cell r="E12237" t="str">
            <v/>
          </cell>
        </row>
        <row r="12238">
          <cell r="A12238" t="str">
            <v>E1801</v>
          </cell>
          <cell r="B12238" t="str">
            <v>Sps elbow device</v>
          </cell>
          <cell r="D12238" t="str">
            <v>Y</v>
          </cell>
          <cell r="E12238" t="str">
            <v/>
          </cell>
        </row>
        <row r="12239">
          <cell r="A12239" t="str">
            <v>E1802</v>
          </cell>
          <cell r="B12239" t="str">
            <v>Adjst forearm pro/sup device</v>
          </cell>
          <cell r="D12239" t="str">
            <v>Y</v>
          </cell>
          <cell r="E12239" t="str">
            <v/>
          </cell>
        </row>
        <row r="12240">
          <cell r="A12240" t="str">
            <v>E1805</v>
          </cell>
          <cell r="B12240" t="str">
            <v>Adjust wrist ext/flex device</v>
          </cell>
          <cell r="D12240" t="str">
            <v>Y</v>
          </cell>
          <cell r="E12240" t="str">
            <v/>
          </cell>
        </row>
        <row r="12241">
          <cell r="A12241" t="str">
            <v>E1806</v>
          </cell>
          <cell r="B12241" t="str">
            <v>Sps wrist device</v>
          </cell>
          <cell r="D12241" t="str">
            <v>Y</v>
          </cell>
          <cell r="E12241" t="str">
            <v/>
          </cell>
        </row>
        <row r="12242">
          <cell r="A12242" t="str">
            <v>E1810</v>
          </cell>
          <cell r="B12242" t="str">
            <v>Adjust knee ext/flex device</v>
          </cell>
          <cell r="D12242" t="str">
            <v>Y</v>
          </cell>
          <cell r="E12242" t="str">
            <v/>
          </cell>
        </row>
        <row r="12243">
          <cell r="A12243" t="str">
            <v>E1811</v>
          </cell>
          <cell r="B12243" t="str">
            <v>Sps knee device</v>
          </cell>
          <cell r="D12243" t="str">
            <v>Y</v>
          </cell>
          <cell r="E12243" t="str">
            <v/>
          </cell>
        </row>
        <row r="12244">
          <cell r="A12244" t="str">
            <v>E1812</v>
          </cell>
          <cell r="B12244" t="str">
            <v>Knee ext/flex w act res ctrl</v>
          </cell>
          <cell r="D12244" t="str">
            <v>Y</v>
          </cell>
          <cell r="E12244" t="str">
            <v/>
          </cell>
        </row>
        <row r="12245">
          <cell r="A12245" t="str">
            <v>E1815</v>
          </cell>
          <cell r="B12245" t="str">
            <v>Adjust ankle ext/flex device</v>
          </cell>
          <cell r="D12245" t="str">
            <v>Y</v>
          </cell>
          <cell r="E12245" t="str">
            <v/>
          </cell>
        </row>
        <row r="12246">
          <cell r="A12246" t="str">
            <v>E1816</v>
          </cell>
          <cell r="B12246" t="str">
            <v>Sps ankle device</v>
          </cell>
          <cell r="D12246" t="str">
            <v>Y</v>
          </cell>
          <cell r="E12246" t="str">
            <v/>
          </cell>
        </row>
        <row r="12247">
          <cell r="A12247" t="str">
            <v>E1818</v>
          </cell>
          <cell r="B12247" t="str">
            <v>Sps forearm device</v>
          </cell>
          <cell r="D12247" t="str">
            <v>Y</v>
          </cell>
          <cell r="E12247" t="str">
            <v/>
          </cell>
        </row>
        <row r="12248">
          <cell r="A12248" t="str">
            <v>E1820</v>
          </cell>
          <cell r="B12248" t="str">
            <v>Soft interface material</v>
          </cell>
          <cell r="D12248" t="str">
            <v>Y</v>
          </cell>
          <cell r="E12248" t="str">
            <v/>
          </cell>
        </row>
        <row r="12249">
          <cell r="A12249" t="str">
            <v>E1821</v>
          </cell>
          <cell r="B12249" t="str">
            <v>Replacement interface spsd</v>
          </cell>
          <cell r="D12249" t="str">
            <v>Y</v>
          </cell>
          <cell r="E12249" t="str">
            <v/>
          </cell>
        </row>
        <row r="12250">
          <cell r="A12250" t="str">
            <v>E1825</v>
          </cell>
          <cell r="B12250" t="str">
            <v>Adjust finger ext/flex devc</v>
          </cell>
          <cell r="D12250" t="str">
            <v>Y</v>
          </cell>
          <cell r="E12250" t="str">
            <v/>
          </cell>
        </row>
        <row r="12251">
          <cell r="A12251" t="str">
            <v>E1830</v>
          </cell>
          <cell r="B12251" t="str">
            <v>Adjust toe ext/flex device</v>
          </cell>
          <cell r="D12251" t="str">
            <v>Y</v>
          </cell>
          <cell r="E12251" t="str">
            <v/>
          </cell>
        </row>
        <row r="12252">
          <cell r="A12252" t="str">
            <v>E1831</v>
          </cell>
          <cell r="B12252" t="str">
            <v>Static str toe dev ext/flex</v>
          </cell>
          <cell r="D12252" t="str">
            <v>Y</v>
          </cell>
          <cell r="E12252" t="str">
            <v/>
          </cell>
        </row>
        <row r="12253">
          <cell r="A12253" t="str">
            <v>E1840</v>
          </cell>
          <cell r="B12253" t="str">
            <v>Adj shoulder ext/flex device</v>
          </cell>
          <cell r="D12253" t="str">
            <v>Y</v>
          </cell>
          <cell r="E12253" t="str">
            <v/>
          </cell>
        </row>
        <row r="12254">
          <cell r="A12254" t="str">
            <v>E1841</v>
          </cell>
          <cell r="B12254" t="str">
            <v>Static str shldr dev rom adj</v>
          </cell>
          <cell r="D12254" t="str">
            <v>Y</v>
          </cell>
          <cell r="E12254" t="str">
            <v/>
          </cell>
        </row>
        <row r="12255">
          <cell r="A12255" t="str">
            <v>E1902</v>
          </cell>
          <cell r="B12255" t="str">
            <v>Aac non-electronic board</v>
          </cell>
          <cell r="D12255" t="str">
            <v>Y</v>
          </cell>
          <cell r="E12255" t="str">
            <v/>
          </cell>
        </row>
        <row r="12256">
          <cell r="A12256" t="str">
            <v>E2000</v>
          </cell>
          <cell r="B12256" t="str">
            <v>Gastric suction pump hme mdl</v>
          </cell>
          <cell r="D12256" t="str">
            <v>Y</v>
          </cell>
          <cell r="E12256" t="str">
            <v/>
          </cell>
        </row>
        <row r="12257">
          <cell r="A12257" t="str">
            <v>E2100</v>
          </cell>
          <cell r="B12257" t="str">
            <v>Bld glucose monitor w voice</v>
          </cell>
          <cell r="D12257" t="str">
            <v>Y</v>
          </cell>
          <cell r="E12257" t="str">
            <v/>
          </cell>
        </row>
        <row r="12258">
          <cell r="A12258" t="str">
            <v>E2101</v>
          </cell>
          <cell r="B12258" t="str">
            <v>Bld glucose monitor w lance</v>
          </cell>
          <cell r="D12258" t="str">
            <v>Y</v>
          </cell>
          <cell r="E12258" t="str">
            <v/>
          </cell>
        </row>
        <row r="12259">
          <cell r="A12259" t="str">
            <v>E2120</v>
          </cell>
          <cell r="B12259" t="str">
            <v>Pulse gen sys tx endolymp fl</v>
          </cell>
          <cell r="D12259" t="str">
            <v>Y</v>
          </cell>
          <cell r="E12259" t="str">
            <v/>
          </cell>
        </row>
        <row r="12260">
          <cell r="A12260" t="str">
            <v>E2201</v>
          </cell>
          <cell r="B12260" t="str">
            <v>Man w/ch acc seat w&gt;=20"&lt;24"</v>
          </cell>
          <cell r="D12260" t="str">
            <v>Y</v>
          </cell>
          <cell r="E12260" t="str">
            <v/>
          </cell>
        </row>
        <row r="12261">
          <cell r="A12261" t="str">
            <v>E2202</v>
          </cell>
          <cell r="B12261" t="str">
            <v>Seat width 24-27 in</v>
          </cell>
          <cell r="D12261" t="str">
            <v>Y</v>
          </cell>
          <cell r="E12261" t="str">
            <v/>
          </cell>
        </row>
        <row r="12262">
          <cell r="A12262" t="str">
            <v>E2203</v>
          </cell>
          <cell r="B12262" t="str">
            <v>Frame depth less than 22 in</v>
          </cell>
          <cell r="D12262" t="str">
            <v>Y</v>
          </cell>
          <cell r="E12262" t="str">
            <v/>
          </cell>
        </row>
        <row r="12263">
          <cell r="A12263" t="str">
            <v>E2204</v>
          </cell>
          <cell r="B12263" t="str">
            <v>Frame depth 22 to 25 in</v>
          </cell>
          <cell r="D12263" t="str">
            <v>Y</v>
          </cell>
          <cell r="E12263" t="str">
            <v/>
          </cell>
        </row>
        <row r="12264">
          <cell r="A12264" t="str">
            <v>E2205</v>
          </cell>
          <cell r="B12264" t="str">
            <v>Manual wc accessory, handrim</v>
          </cell>
          <cell r="D12264" t="str">
            <v>Y</v>
          </cell>
          <cell r="E12264" t="str">
            <v/>
          </cell>
        </row>
        <row r="12265">
          <cell r="A12265" t="str">
            <v>E2206</v>
          </cell>
          <cell r="B12265" t="str">
            <v>Man wc whl lock comp repl ea</v>
          </cell>
          <cell r="D12265" t="str">
            <v>Y</v>
          </cell>
          <cell r="E12265" t="str">
            <v/>
          </cell>
        </row>
        <row r="12266">
          <cell r="A12266" t="str">
            <v>E2207</v>
          </cell>
          <cell r="B12266" t="str">
            <v>Crutch and cane holder</v>
          </cell>
          <cell r="D12266" t="str">
            <v>Y</v>
          </cell>
          <cell r="E12266" t="str">
            <v/>
          </cell>
        </row>
        <row r="12267">
          <cell r="A12267" t="str">
            <v>E2208</v>
          </cell>
          <cell r="B12267" t="str">
            <v>Cylinder tank carrier</v>
          </cell>
          <cell r="D12267" t="str">
            <v>Y</v>
          </cell>
          <cell r="E12267" t="str">
            <v/>
          </cell>
        </row>
        <row r="12268">
          <cell r="A12268" t="str">
            <v>E2209</v>
          </cell>
          <cell r="B12268" t="str">
            <v>Arm trough each</v>
          </cell>
          <cell r="D12268" t="str">
            <v>Y</v>
          </cell>
          <cell r="E12268" t="str">
            <v/>
          </cell>
        </row>
        <row r="12269">
          <cell r="A12269" t="str">
            <v>E2210</v>
          </cell>
          <cell r="B12269" t="str">
            <v>Wheelchair bearings</v>
          </cell>
          <cell r="D12269" t="str">
            <v>Y</v>
          </cell>
          <cell r="E12269" t="str">
            <v/>
          </cell>
        </row>
        <row r="12270">
          <cell r="A12270" t="str">
            <v>E2211</v>
          </cell>
          <cell r="B12270" t="str">
            <v>Pneumatic propulsion tire</v>
          </cell>
          <cell r="D12270" t="str">
            <v>Y</v>
          </cell>
          <cell r="E12270" t="str">
            <v/>
          </cell>
        </row>
        <row r="12271">
          <cell r="A12271" t="str">
            <v>E2212</v>
          </cell>
          <cell r="B12271" t="str">
            <v>Pneumatic prop tire tube</v>
          </cell>
          <cell r="D12271" t="str">
            <v>Y</v>
          </cell>
          <cell r="E12271" t="str">
            <v/>
          </cell>
        </row>
        <row r="12272">
          <cell r="A12272" t="str">
            <v>E2213</v>
          </cell>
          <cell r="B12272" t="str">
            <v>Pneumatic prop tire insert</v>
          </cell>
          <cell r="D12272" t="str">
            <v>Y</v>
          </cell>
          <cell r="E12272" t="str">
            <v/>
          </cell>
        </row>
        <row r="12273">
          <cell r="A12273" t="str">
            <v>E2214</v>
          </cell>
          <cell r="B12273" t="str">
            <v>Pneumatic caster tire each</v>
          </cell>
          <cell r="D12273" t="str">
            <v>Y</v>
          </cell>
          <cell r="E12273" t="str">
            <v/>
          </cell>
        </row>
        <row r="12274">
          <cell r="A12274" t="str">
            <v>E2215</v>
          </cell>
          <cell r="B12274" t="str">
            <v>Pneumatic caster tire tube</v>
          </cell>
          <cell r="D12274" t="str">
            <v>Y</v>
          </cell>
          <cell r="E12274" t="str">
            <v/>
          </cell>
        </row>
        <row r="12275">
          <cell r="A12275" t="str">
            <v>E2216</v>
          </cell>
          <cell r="B12275" t="str">
            <v>Foam filled propulsion tire</v>
          </cell>
          <cell r="D12275" t="str">
            <v>Y</v>
          </cell>
          <cell r="E12275" t="str">
            <v/>
          </cell>
        </row>
        <row r="12276">
          <cell r="A12276" t="str">
            <v>E2217</v>
          </cell>
          <cell r="B12276" t="str">
            <v>Foam filled caster tire each</v>
          </cell>
          <cell r="D12276" t="str">
            <v>Y</v>
          </cell>
          <cell r="E12276" t="str">
            <v/>
          </cell>
        </row>
        <row r="12277">
          <cell r="A12277" t="str">
            <v>E2218</v>
          </cell>
          <cell r="B12277" t="str">
            <v>Foam propulsion tire each</v>
          </cell>
          <cell r="D12277" t="str">
            <v>Y</v>
          </cell>
          <cell r="E12277" t="str">
            <v/>
          </cell>
        </row>
        <row r="12278">
          <cell r="A12278" t="str">
            <v>E2219</v>
          </cell>
          <cell r="B12278" t="str">
            <v>Foam caster tire any size ea</v>
          </cell>
          <cell r="D12278" t="str">
            <v>Y</v>
          </cell>
          <cell r="E12278" t="str">
            <v/>
          </cell>
        </row>
        <row r="12279">
          <cell r="A12279" t="str">
            <v>E2220</v>
          </cell>
          <cell r="B12279" t="str">
            <v>Solid propuls tire, repl, ea</v>
          </cell>
          <cell r="D12279" t="str">
            <v>Y</v>
          </cell>
          <cell r="E12279" t="str">
            <v/>
          </cell>
        </row>
        <row r="12280">
          <cell r="A12280" t="str">
            <v>E2221</v>
          </cell>
          <cell r="B12280" t="str">
            <v>Solid caster tire repl, each</v>
          </cell>
          <cell r="D12280" t="str">
            <v>Y</v>
          </cell>
          <cell r="E12280" t="str">
            <v/>
          </cell>
        </row>
        <row r="12281">
          <cell r="A12281" t="str">
            <v>E2222</v>
          </cell>
          <cell r="B12281" t="str">
            <v>Solid caster integ whl, repl</v>
          </cell>
          <cell r="D12281" t="str">
            <v>Y</v>
          </cell>
          <cell r="E12281" t="str">
            <v/>
          </cell>
        </row>
        <row r="12282">
          <cell r="A12282" t="str">
            <v>E2224</v>
          </cell>
          <cell r="B12282" t="str">
            <v>Propulsion whl excl tire rep</v>
          </cell>
          <cell r="D12282" t="str">
            <v>Y</v>
          </cell>
          <cell r="E12282" t="str">
            <v/>
          </cell>
        </row>
        <row r="12283">
          <cell r="A12283" t="str">
            <v>E2225</v>
          </cell>
          <cell r="B12283" t="str">
            <v>Caster wheel excludes tire</v>
          </cell>
          <cell r="D12283" t="str">
            <v>Y</v>
          </cell>
          <cell r="E12283" t="str">
            <v/>
          </cell>
        </row>
        <row r="12284">
          <cell r="A12284" t="str">
            <v>E2226</v>
          </cell>
          <cell r="B12284" t="str">
            <v>Caster fork replacement only</v>
          </cell>
          <cell r="D12284" t="str">
            <v>Y</v>
          </cell>
          <cell r="E12284" t="str">
            <v/>
          </cell>
        </row>
        <row r="12285">
          <cell r="A12285" t="str">
            <v>E2227</v>
          </cell>
          <cell r="B12285" t="str">
            <v>Gear reduction drive wheel</v>
          </cell>
          <cell r="D12285" t="str">
            <v>Y</v>
          </cell>
          <cell r="E12285" t="str">
            <v/>
          </cell>
        </row>
        <row r="12286">
          <cell r="A12286" t="str">
            <v>E2228</v>
          </cell>
          <cell r="B12286" t="str">
            <v>Mwc acc, wheelchair brake</v>
          </cell>
          <cell r="D12286" t="str">
            <v>Y</v>
          </cell>
          <cell r="E12286" t="str">
            <v/>
          </cell>
        </row>
        <row r="12287">
          <cell r="A12287" t="str">
            <v>E2230</v>
          </cell>
          <cell r="B12287" t="str">
            <v>Manual standing system</v>
          </cell>
          <cell r="D12287" t="str">
            <v>Y</v>
          </cell>
          <cell r="E12287" t="str">
            <v/>
          </cell>
        </row>
        <row r="12288">
          <cell r="A12288" t="str">
            <v>E2231</v>
          </cell>
          <cell r="B12288" t="str">
            <v>Solid seat support base</v>
          </cell>
          <cell r="D12288" t="str">
            <v>Y</v>
          </cell>
          <cell r="E12288" t="str">
            <v/>
          </cell>
        </row>
        <row r="12289">
          <cell r="A12289" t="str">
            <v>E2291</v>
          </cell>
          <cell r="B12289" t="str">
            <v>Planar back for ped size wc</v>
          </cell>
          <cell r="D12289" t="str">
            <v>Y</v>
          </cell>
          <cell r="E12289" t="str">
            <v/>
          </cell>
        </row>
        <row r="12290">
          <cell r="A12290" t="str">
            <v>E2292</v>
          </cell>
          <cell r="B12290" t="str">
            <v>Planar seat for ped size wc</v>
          </cell>
          <cell r="D12290" t="str">
            <v>Y</v>
          </cell>
          <cell r="E12290" t="str">
            <v/>
          </cell>
        </row>
        <row r="12291">
          <cell r="A12291" t="str">
            <v>E2293</v>
          </cell>
          <cell r="B12291" t="str">
            <v>Contour back for ped size wc</v>
          </cell>
          <cell r="D12291" t="str">
            <v>Y</v>
          </cell>
          <cell r="E12291" t="str">
            <v/>
          </cell>
        </row>
        <row r="12292">
          <cell r="A12292" t="str">
            <v>E2294</v>
          </cell>
          <cell r="B12292" t="str">
            <v>Contour seat for ped size wc</v>
          </cell>
          <cell r="D12292" t="str">
            <v>Y</v>
          </cell>
          <cell r="E12292" t="str">
            <v/>
          </cell>
        </row>
        <row r="12293">
          <cell r="A12293" t="str">
            <v>E2295</v>
          </cell>
          <cell r="B12293" t="str">
            <v>Ped dynamic seating frame</v>
          </cell>
          <cell r="D12293" t="str">
            <v>Y</v>
          </cell>
          <cell r="E12293" t="str">
            <v/>
          </cell>
        </row>
        <row r="12294">
          <cell r="A12294" t="str">
            <v>E2300</v>
          </cell>
          <cell r="B12294" t="str">
            <v>Pwr seat elevation sys</v>
          </cell>
          <cell r="D12294" t="str">
            <v>Y</v>
          </cell>
          <cell r="E12294" t="str">
            <v/>
          </cell>
        </row>
        <row r="12295">
          <cell r="A12295" t="str">
            <v>E2301</v>
          </cell>
          <cell r="B12295" t="str">
            <v>Pwr standing</v>
          </cell>
          <cell r="D12295" t="str">
            <v>Y</v>
          </cell>
          <cell r="E12295" t="str">
            <v/>
          </cell>
        </row>
        <row r="12296">
          <cell r="A12296" t="str">
            <v>E2310</v>
          </cell>
          <cell r="B12296" t="str">
            <v>Electro connect btw control</v>
          </cell>
          <cell r="D12296" t="str">
            <v>Y</v>
          </cell>
          <cell r="E12296" t="str">
            <v/>
          </cell>
        </row>
        <row r="12297">
          <cell r="A12297" t="str">
            <v>E2311</v>
          </cell>
          <cell r="B12297" t="str">
            <v>Electro connect btw 2 sys</v>
          </cell>
          <cell r="D12297" t="str">
            <v>Y</v>
          </cell>
          <cell r="E12297" t="str">
            <v/>
          </cell>
        </row>
        <row r="12298">
          <cell r="A12298" t="str">
            <v>E2312</v>
          </cell>
          <cell r="B12298" t="str">
            <v>Mini-prop remote joystick</v>
          </cell>
          <cell r="D12298" t="str">
            <v>Y</v>
          </cell>
          <cell r="E12298" t="str">
            <v/>
          </cell>
        </row>
        <row r="12299">
          <cell r="A12299" t="str">
            <v>E2313</v>
          </cell>
          <cell r="B12299" t="str">
            <v>Pwc harness, expand control</v>
          </cell>
          <cell r="D12299" t="str">
            <v>Y</v>
          </cell>
          <cell r="E12299" t="str">
            <v/>
          </cell>
        </row>
        <row r="12300">
          <cell r="A12300" t="str">
            <v>E2321</v>
          </cell>
          <cell r="B12300" t="str">
            <v>Hand interface joystick</v>
          </cell>
          <cell r="D12300" t="str">
            <v>Y</v>
          </cell>
          <cell r="E12300" t="str">
            <v/>
          </cell>
        </row>
        <row r="12301">
          <cell r="A12301" t="str">
            <v>E2322</v>
          </cell>
          <cell r="B12301" t="str">
            <v>Mult mech switches</v>
          </cell>
          <cell r="D12301" t="str">
            <v>Y</v>
          </cell>
          <cell r="E12301" t="str">
            <v/>
          </cell>
        </row>
        <row r="12302">
          <cell r="A12302" t="str">
            <v>E2323</v>
          </cell>
          <cell r="B12302" t="str">
            <v>Special joystick handle</v>
          </cell>
          <cell r="D12302" t="str">
            <v>Y</v>
          </cell>
          <cell r="E12302" t="str">
            <v/>
          </cell>
        </row>
        <row r="12303">
          <cell r="A12303" t="str">
            <v>E2324</v>
          </cell>
          <cell r="B12303" t="str">
            <v>Chin cup interface</v>
          </cell>
          <cell r="D12303" t="str">
            <v>Y</v>
          </cell>
          <cell r="E12303" t="str">
            <v/>
          </cell>
        </row>
        <row r="12304">
          <cell r="A12304" t="str">
            <v>E2325</v>
          </cell>
          <cell r="B12304" t="str">
            <v>Sip and puff interface</v>
          </cell>
          <cell r="D12304" t="str">
            <v>Y</v>
          </cell>
          <cell r="E12304" t="str">
            <v/>
          </cell>
        </row>
        <row r="12305">
          <cell r="A12305" t="str">
            <v>E2326</v>
          </cell>
          <cell r="B12305" t="str">
            <v>Breath tube kit</v>
          </cell>
          <cell r="D12305" t="str">
            <v>Y</v>
          </cell>
          <cell r="E12305" t="str">
            <v/>
          </cell>
        </row>
        <row r="12306">
          <cell r="A12306" t="str">
            <v>E2327</v>
          </cell>
          <cell r="B12306" t="str">
            <v>Head control interface mech</v>
          </cell>
          <cell r="D12306" t="str">
            <v>Y</v>
          </cell>
          <cell r="E12306" t="str">
            <v/>
          </cell>
        </row>
        <row r="12307">
          <cell r="A12307" t="str">
            <v>E2328</v>
          </cell>
          <cell r="B12307" t="str">
            <v>Head/extremity control inter</v>
          </cell>
          <cell r="D12307" t="str">
            <v>Y</v>
          </cell>
          <cell r="E12307" t="str">
            <v/>
          </cell>
        </row>
        <row r="12308">
          <cell r="A12308" t="str">
            <v>E2329</v>
          </cell>
          <cell r="B12308" t="str">
            <v>Head control nonproportional</v>
          </cell>
          <cell r="D12308" t="str">
            <v>Y</v>
          </cell>
          <cell r="E12308" t="str">
            <v/>
          </cell>
        </row>
        <row r="12309">
          <cell r="A12309" t="str">
            <v>E2330</v>
          </cell>
          <cell r="B12309" t="str">
            <v>Head control proximity switc</v>
          </cell>
          <cell r="D12309" t="str">
            <v>Y</v>
          </cell>
          <cell r="E12309" t="str">
            <v/>
          </cell>
        </row>
        <row r="12310">
          <cell r="A12310" t="str">
            <v>E2331</v>
          </cell>
          <cell r="B12310" t="str">
            <v>Attendant control</v>
          </cell>
          <cell r="D12310" t="str">
            <v>Y</v>
          </cell>
          <cell r="E12310" t="str">
            <v/>
          </cell>
        </row>
        <row r="12311">
          <cell r="A12311" t="str">
            <v>E2340</v>
          </cell>
          <cell r="B12311" t="str">
            <v>W/c wdth 20-23 in seat frame</v>
          </cell>
          <cell r="D12311" t="str">
            <v>Y</v>
          </cell>
          <cell r="E12311" t="str">
            <v/>
          </cell>
        </row>
        <row r="12312">
          <cell r="A12312" t="str">
            <v>E2341</v>
          </cell>
          <cell r="B12312" t="str">
            <v>W/c wdth 24-27 in seat frame</v>
          </cell>
          <cell r="D12312" t="str">
            <v>Y</v>
          </cell>
          <cell r="E12312" t="str">
            <v/>
          </cell>
        </row>
        <row r="12313">
          <cell r="A12313" t="str">
            <v>E2342</v>
          </cell>
          <cell r="B12313" t="str">
            <v>W/c dpth 20-21 in seat frame</v>
          </cell>
          <cell r="D12313" t="str">
            <v>Y</v>
          </cell>
          <cell r="E12313" t="str">
            <v/>
          </cell>
        </row>
        <row r="12314">
          <cell r="A12314" t="str">
            <v>E2343</v>
          </cell>
          <cell r="B12314" t="str">
            <v>W/c dpth 22-25 in seat frame</v>
          </cell>
          <cell r="D12314" t="str">
            <v>Y</v>
          </cell>
          <cell r="E12314" t="str">
            <v/>
          </cell>
        </row>
        <row r="12315">
          <cell r="A12315" t="str">
            <v>E2351</v>
          </cell>
          <cell r="B12315" t="str">
            <v>Electronic sgd interface</v>
          </cell>
          <cell r="D12315" t="str">
            <v>Y</v>
          </cell>
          <cell r="E12315" t="str">
            <v/>
          </cell>
        </row>
        <row r="12316">
          <cell r="A12316" t="str">
            <v>E2358</v>
          </cell>
          <cell r="B12316" t="str">
            <v>Gr 34 nonsealed leadacid</v>
          </cell>
          <cell r="D12316" t="str">
            <v>Y</v>
          </cell>
          <cell r="E12316" t="str">
            <v/>
          </cell>
        </row>
        <row r="12317">
          <cell r="A12317" t="str">
            <v>E2359</v>
          </cell>
          <cell r="B12317" t="str">
            <v>Gr34 sealed leadacid battery</v>
          </cell>
          <cell r="D12317" t="str">
            <v>Y</v>
          </cell>
          <cell r="E12317" t="str">
            <v/>
          </cell>
        </row>
        <row r="12318">
          <cell r="A12318" t="str">
            <v>E2360</v>
          </cell>
          <cell r="B12318" t="str">
            <v>22nf nonsealed leadacid</v>
          </cell>
          <cell r="D12318" t="str">
            <v>Y</v>
          </cell>
          <cell r="E12318" t="str">
            <v/>
          </cell>
        </row>
        <row r="12319">
          <cell r="A12319" t="str">
            <v>E2361</v>
          </cell>
          <cell r="B12319" t="str">
            <v>22nf sealed leadacid battery</v>
          </cell>
          <cell r="D12319" t="str">
            <v>Y</v>
          </cell>
          <cell r="E12319" t="str">
            <v/>
          </cell>
        </row>
        <row r="12320">
          <cell r="A12320" t="str">
            <v>E2362</v>
          </cell>
          <cell r="B12320" t="str">
            <v>Gr24 nonsealed leadacid</v>
          </cell>
          <cell r="D12320" t="str">
            <v>Y</v>
          </cell>
          <cell r="E12320" t="str">
            <v/>
          </cell>
        </row>
        <row r="12321">
          <cell r="A12321" t="str">
            <v>E2363</v>
          </cell>
          <cell r="B12321" t="str">
            <v>Gr24 sealed leadacid battery</v>
          </cell>
          <cell r="D12321" t="str">
            <v>Y</v>
          </cell>
          <cell r="E12321" t="str">
            <v/>
          </cell>
        </row>
        <row r="12322">
          <cell r="A12322" t="str">
            <v>E2364</v>
          </cell>
          <cell r="B12322" t="str">
            <v>U1nonsealed leadacid battery</v>
          </cell>
          <cell r="D12322" t="str">
            <v>Y</v>
          </cell>
          <cell r="E12322" t="str">
            <v/>
          </cell>
        </row>
        <row r="12323">
          <cell r="A12323" t="str">
            <v>E2365</v>
          </cell>
          <cell r="B12323" t="str">
            <v>U1 sealed leadacid battery</v>
          </cell>
          <cell r="D12323" t="str">
            <v>Y</v>
          </cell>
          <cell r="E12323" t="str">
            <v/>
          </cell>
        </row>
        <row r="12324">
          <cell r="A12324" t="str">
            <v>E2366</v>
          </cell>
          <cell r="B12324" t="str">
            <v>Battery charger, single mode</v>
          </cell>
          <cell r="D12324" t="str">
            <v>Y</v>
          </cell>
          <cell r="E12324" t="str">
            <v/>
          </cell>
        </row>
        <row r="12325">
          <cell r="A12325" t="str">
            <v>E2367</v>
          </cell>
          <cell r="B12325" t="str">
            <v>Battery charger, dual mode</v>
          </cell>
          <cell r="D12325" t="str">
            <v>Y</v>
          </cell>
          <cell r="E12325" t="str">
            <v/>
          </cell>
        </row>
        <row r="12326">
          <cell r="A12326" t="str">
            <v>E2368</v>
          </cell>
          <cell r="B12326" t="str">
            <v>Pwr wc drivewheel motor repl</v>
          </cell>
          <cell r="D12326" t="str">
            <v>Y</v>
          </cell>
          <cell r="E12326" t="str">
            <v/>
          </cell>
        </row>
        <row r="12327">
          <cell r="A12327" t="str">
            <v>E2369</v>
          </cell>
          <cell r="B12327" t="str">
            <v>Pwr wc drivewheel gear repl</v>
          </cell>
          <cell r="D12327" t="str">
            <v>Y</v>
          </cell>
          <cell r="E12327" t="str">
            <v/>
          </cell>
        </row>
        <row r="12328">
          <cell r="A12328" t="str">
            <v>E2370</v>
          </cell>
          <cell r="B12328" t="str">
            <v>Pwr wc dr wh motor/gear comb</v>
          </cell>
          <cell r="D12328" t="str">
            <v>Y</v>
          </cell>
          <cell r="E12328" t="str">
            <v/>
          </cell>
        </row>
        <row r="12329">
          <cell r="A12329" t="str">
            <v>E2371</v>
          </cell>
          <cell r="B12329" t="str">
            <v>Gr27 sealed leadacid battery</v>
          </cell>
          <cell r="D12329" t="str">
            <v>Y</v>
          </cell>
          <cell r="E12329" t="str">
            <v/>
          </cell>
        </row>
        <row r="12330">
          <cell r="A12330" t="str">
            <v>E2372</v>
          </cell>
          <cell r="B12330" t="str">
            <v>Gr27 non-sealed leadacid</v>
          </cell>
          <cell r="D12330" t="str">
            <v>Y</v>
          </cell>
          <cell r="E12330" t="str">
            <v/>
          </cell>
        </row>
        <row r="12331">
          <cell r="A12331" t="str">
            <v>E2373</v>
          </cell>
          <cell r="B12331" t="str">
            <v>Hand/chin ctrl spec joystick</v>
          </cell>
          <cell r="D12331" t="str">
            <v>Y</v>
          </cell>
          <cell r="E12331" t="str">
            <v/>
          </cell>
        </row>
        <row r="12332">
          <cell r="A12332" t="str">
            <v>E2374</v>
          </cell>
          <cell r="B12332" t="str">
            <v>Hand/chin ctrl std joystick</v>
          </cell>
          <cell r="D12332" t="str">
            <v>Y</v>
          </cell>
          <cell r="E12332" t="str">
            <v/>
          </cell>
        </row>
        <row r="12333">
          <cell r="A12333" t="str">
            <v>E2375</v>
          </cell>
          <cell r="B12333" t="str">
            <v>Non-expandable controller</v>
          </cell>
          <cell r="D12333" t="str">
            <v>Y</v>
          </cell>
          <cell r="E12333" t="str">
            <v/>
          </cell>
        </row>
        <row r="12334">
          <cell r="A12334" t="str">
            <v>E2376</v>
          </cell>
          <cell r="B12334" t="str">
            <v>Expandable controller, repl</v>
          </cell>
          <cell r="D12334" t="str">
            <v>Y</v>
          </cell>
          <cell r="E12334" t="str">
            <v/>
          </cell>
        </row>
        <row r="12335">
          <cell r="A12335" t="str">
            <v>E2377</v>
          </cell>
          <cell r="B12335" t="str">
            <v>Expandable controller, initl</v>
          </cell>
          <cell r="D12335" t="str">
            <v>Y</v>
          </cell>
          <cell r="E12335" t="str">
            <v/>
          </cell>
        </row>
        <row r="12336">
          <cell r="A12336" t="str">
            <v>E2378</v>
          </cell>
          <cell r="B12336" t="str">
            <v>Pw actuator replacement</v>
          </cell>
          <cell r="D12336" t="str">
            <v>Y</v>
          </cell>
          <cell r="E12336" t="str">
            <v/>
          </cell>
        </row>
        <row r="12337">
          <cell r="A12337" t="str">
            <v>E2381</v>
          </cell>
          <cell r="B12337" t="str">
            <v>Pneum drive wheel tire</v>
          </cell>
          <cell r="D12337" t="str">
            <v>Y</v>
          </cell>
          <cell r="E12337" t="str">
            <v/>
          </cell>
        </row>
        <row r="12338">
          <cell r="A12338" t="str">
            <v>E2382</v>
          </cell>
          <cell r="B12338" t="str">
            <v>Tube, pneum wheel drive tire</v>
          </cell>
          <cell r="D12338" t="str">
            <v>Y</v>
          </cell>
          <cell r="E12338" t="str">
            <v/>
          </cell>
        </row>
        <row r="12339">
          <cell r="A12339" t="str">
            <v>E2383</v>
          </cell>
          <cell r="B12339" t="str">
            <v>Insert, pneum wheel drive</v>
          </cell>
          <cell r="D12339" t="str">
            <v>Y</v>
          </cell>
          <cell r="E12339" t="str">
            <v/>
          </cell>
        </row>
        <row r="12340">
          <cell r="A12340" t="str">
            <v>E2384</v>
          </cell>
          <cell r="B12340" t="str">
            <v>Pneumatic caster tire</v>
          </cell>
          <cell r="D12340" t="str">
            <v>Y</v>
          </cell>
          <cell r="E12340" t="str">
            <v/>
          </cell>
        </row>
        <row r="12341">
          <cell r="A12341" t="str">
            <v>E2385</v>
          </cell>
          <cell r="B12341" t="str">
            <v>Tube, pneumatic caster tire</v>
          </cell>
          <cell r="D12341" t="str">
            <v>Y</v>
          </cell>
          <cell r="E12341" t="str">
            <v/>
          </cell>
        </row>
        <row r="12342">
          <cell r="A12342" t="str">
            <v>E2386</v>
          </cell>
          <cell r="B12342" t="str">
            <v>Foam filled drive wheel tire</v>
          </cell>
          <cell r="D12342" t="str">
            <v>Y</v>
          </cell>
          <cell r="E12342" t="str">
            <v/>
          </cell>
        </row>
        <row r="12343">
          <cell r="A12343" t="str">
            <v>E2387</v>
          </cell>
          <cell r="B12343" t="str">
            <v>Foam filled caster tire</v>
          </cell>
          <cell r="D12343" t="str">
            <v>Y</v>
          </cell>
          <cell r="E12343" t="str">
            <v/>
          </cell>
        </row>
        <row r="12344">
          <cell r="A12344" t="str">
            <v>E2388</v>
          </cell>
          <cell r="B12344" t="str">
            <v>Foam drive wheel tire</v>
          </cell>
          <cell r="D12344" t="str">
            <v>Y</v>
          </cell>
          <cell r="E12344" t="str">
            <v/>
          </cell>
        </row>
        <row r="12345">
          <cell r="A12345" t="str">
            <v>E2389</v>
          </cell>
          <cell r="B12345" t="str">
            <v>Foam caster tire</v>
          </cell>
          <cell r="D12345" t="str">
            <v>Y</v>
          </cell>
          <cell r="E12345" t="str">
            <v/>
          </cell>
        </row>
        <row r="12346">
          <cell r="A12346" t="str">
            <v>E2390</v>
          </cell>
          <cell r="B12346" t="str">
            <v>Solid drive wheel tire</v>
          </cell>
          <cell r="D12346" t="str">
            <v>Y</v>
          </cell>
          <cell r="E12346" t="str">
            <v/>
          </cell>
        </row>
        <row r="12347">
          <cell r="A12347" t="str">
            <v>E2391</v>
          </cell>
          <cell r="B12347" t="str">
            <v>Solid caster tire</v>
          </cell>
          <cell r="D12347" t="str">
            <v>Y</v>
          </cell>
          <cell r="E12347" t="str">
            <v/>
          </cell>
        </row>
        <row r="12348">
          <cell r="A12348" t="str">
            <v>E2392</v>
          </cell>
          <cell r="B12348" t="str">
            <v>Solid caster tire, integrate</v>
          </cell>
          <cell r="D12348" t="str">
            <v>Y</v>
          </cell>
          <cell r="E12348" t="str">
            <v/>
          </cell>
        </row>
        <row r="12349">
          <cell r="A12349" t="str">
            <v>E2394</v>
          </cell>
          <cell r="B12349" t="str">
            <v>Drive wheel excludes tire</v>
          </cell>
          <cell r="D12349" t="str">
            <v>Y</v>
          </cell>
          <cell r="E12349" t="str">
            <v/>
          </cell>
        </row>
        <row r="12350">
          <cell r="A12350" t="str">
            <v>E2395</v>
          </cell>
          <cell r="B12350" t="str">
            <v>Caster wheel excludes tire</v>
          </cell>
          <cell r="D12350" t="str">
            <v>Y</v>
          </cell>
          <cell r="E12350" t="str">
            <v/>
          </cell>
        </row>
        <row r="12351">
          <cell r="A12351" t="str">
            <v>E2396</v>
          </cell>
          <cell r="B12351" t="str">
            <v>Caster fork</v>
          </cell>
          <cell r="D12351" t="str">
            <v>Y</v>
          </cell>
          <cell r="E12351" t="str">
            <v/>
          </cell>
        </row>
        <row r="12352">
          <cell r="A12352" t="str">
            <v>E2397</v>
          </cell>
          <cell r="B12352" t="str">
            <v>Pwc acc, lith-based battery</v>
          </cell>
          <cell r="D12352" t="str">
            <v>Y</v>
          </cell>
          <cell r="E12352" t="str">
            <v/>
          </cell>
        </row>
        <row r="12353">
          <cell r="A12353" t="str">
            <v>E2402</v>
          </cell>
          <cell r="B12353" t="str">
            <v>Neg press wound therapy pump</v>
          </cell>
          <cell r="D12353" t="str">
            <v>Y</v>
          </cell>
          <cell r="E12353" t="str">
            <v/>
          </cell>
        </row>
        <row r="12354">
          <cell r="A12354" t="str">
            <v>E2500</v>
          </cell>
          <cell r="B12354" t="str">
            <v>Sgd digitized pre-rec &lt;=8min</v>
          </cell>
          <cell r="D12354" t="str">
            <v>Y</v>
          </cell>
          <cell r="E12354" t="str">
            <v/>
          </cell>
        </row>
        <row r="12355">
          <cell r="A12355" t="str">
            <v>E2502</v>
          </cell>
          <cell r="B12355" t="str">
            <v>Sgd prerec msg &gt;8min &lt;=20min</v>
          </cell>
          <cell r="D12355" t="str">
            <v>Y</v>
          </cell>
          <cell r="E12355" t="str">
            <v/>
          </cell>
        </row>
        <row r="12356">
          <cell r="A12356" t="str">
            <v>E2504</v>
          </cell>
          <cell r="B12356" t="str">
            <v>Sgd prerec msg&gt;20min &lt;=40min</v>
          </cell>
          <cell r="D12356" t="str">
            <v>Y</v>
          </cell>
          <cell r="E12356" t="str">
            <v/>
          </cell>
        </row>
        <row r="12357">
          <cell r="A12357" t="str">
            <v>E2506</v>
          </cell>
          <cell r="B12357" t="str">
            <v>Sgd prerec msg &gt; 40 min</v>
          </cell>
          <cell r="D12357" t="str">
            <v>Y</v>
          </cell>
          <cell r="E12357" t="str">
            <v/>
          </cell>
        </row>
        <row r="12358">
          <cell r="A12358" t="str">
            <v>E2508</v>
          </cell>
          <cell r="B12358" t="str">
            <v>Sgd spelling phys contact</v>
          </cell>
          <cell r="D12358" t="str">
            <v>Y</v>
          </cell>
          <cell r="E12358" t="str">
            <v/>
          </cell>
        </row>
        <row r="12359">
          <cell r="A12359" t="str">
            <v>E2510</v>
          </cell>
          <cell r="B12359" t="str">
            <v>Sgd w multi methods msg/accs</v>
          </cell>
          <cell r="D12359" t="str">
            <v>Y</v>
          </cell>
          <cell r="E12359" t="str">
            <v/>
          </cell>
        </row>
        <row r="12360">
          <cell r="A12360" t="str">
            <v>E2511</v>
          </cell>
          <cell r="B12360" t="str">
            <v>Sgd sftwre prgrm for pc/pda</v>
          </cell>
          <cell r="D12360" t="str">
            <v>Y</v>
          </cell>
          <cell r="E12360" t="str">
            <v/>
          </cell>
        </row>
        <row r="12361">
          <cell r="A12361" t="str">
            <v>E2512</v>
          </cell>
          <cell r="B12361" t="str">
            <v>Sgd accessory, mounting sys</v>
          </cell>
          <cell r="D12361" t="str">
            <v>Y</v>
          </cell>
          <cell r="E12361" t="str">
            <v/>
          </cell>
        </row>
        <row r="12362">
          <cell r="A12362" t="str">
            <v>E2599</v>
          </cell>
          <cell r="B12362" t="str">
            <v>Sgd accessory noc</v>
          </cell>
          <cell r="D12362" t="str">
            <v>Y</v>
          </cell>
          <cell r="E12362" t="str">
            <v/>
          </cell>
        </row>
        <row r="12363">
          <cell r="A12363" t="str">
            <v>E2601</v>
          </cell>
          <cell r="B12363" t="str">
            <v>Gen w/c cushion wdth &lt; 22 in</v>
          </cell>
          <cell r="D12363" t="str">
            <v>Y</v>
          </cell>
          <cell r="E12363" t="str">
            <v/>
          </cell>
        </row>
        <row r="12364">
          <cell r="A12364" t="str">
            <v>E2602</v>
          </cell>
          <cell r="B12364" t="str">
            <v>Gen w/c cushion wdth &gt;=22 in</v>
          </cell>
          <cell r="D12364" t="str">
            <v>Y</v>
          </cell>
          <cell r="E12364" t="str">
            <v/>
          </cell>
        </row>
        <row r="12365">
          <cell r="A12365" t="str">
            <v>E2603</v>
          </cell>
          <cell r="B12365" t="str">
            <v>Skin protect wc cus wd &lt;22in</v>
          </cell>
          <cell r="D12365" t="str">
            <v>Y</v>
          </cell>
          <cell r="E12365" t="str">
            <v/>
          </cell>
        </row>
        <row r="12366">
          <cell r="A12366" t="str">
            <v>E2604</v>
          </cell>
          <cell r="B12366" t="str">
            <v>Skin protect wc cus wd&gt;=22in</v>
          </cell>
          <cell r="D12366" t="str">
            <v>Y</v>
          </cell>
          <cell r="E12366" t="str">
            <v/>
          </cell>
        </row>
        <row r="12367">
          <cell r="A12367" t="str">
            <v>E2605</v>
          </cell>
          <cell r="B12367" t="str">
            <v>Position wc cush wdth &lt;22 in</v>
          </cell>
          <cell r="D12367" t="str">
            <v>Y</v>
          </cell>
          <cell r="E12367" t="str">
            <v/>
          </cell>
        </row>
        <row r="12368">
          <cell r="A12368" t="str">
            <v>E2606</v>
          </cell>
          <cell r="B12368" t="str">
            <v>Position wc cush wdth&gt;=22 in</v>
          </cell>
          <cell r="D12368" t="str">
            <v>Y</v>
          </cell>
          <cell r="E12368" t="str">
            <v/>
          </cell>
        </row>
        <row r="12369">
          <cell r="A12369" t="str">
            <v>E2607</v>
          </cell>
          <cell r="B12369" t="str">
            <v>Skin pro/pos wc cus wd &lt;22in</v>
          </cell>
          <cell r="D12369" t="str">
            <v>Y</v>
          </cell>
          <cell r="E12369" t="str">
            <v/>
          </cell>
        </row>
        <row r="12370">
          <cell r="A12370" t="str">
            <v>E2608</v>
          </cell>
          <cell r="B12370" t="str">
            <v>Skin pro/pos wc cus wd&gt;=22in</v>
          </cell>
          <cell r="D12370" t="str">
            <v>Y</v>
          </cell>
          <cell r="E12370" t="str">
            <v/>
          </cell>
        </row>
        <row r="12371">
          <cell r="A12371" t="str">
            <v>E2609</v>
          </cell>
          <cell r="B12371" t="str">
            <v>Custom fabricate w/c cushion</v>
          </cell>
          <cell r="D12371" t="str">
            <v>Y</v>
          </cell>
          <cell r="E12371" t="str">
            <v/>
          </cell>
        </row>
        <row r="12372">
          <cell r="A12372" t="str">
            <v>E2610</v>
          </cell>
          <cell r="B12372" t="str">
            <v>Powered w/c cushion</v>
          </cell>
          <cell r="D12372" t="str">
            <v>B</v>
          </cell>
          <cell r="E12372" t="str">
            <v/>
          </cell>
        </row>
        <row r="12373">
          <cell r="A12373" t="str">
            <v>E2611</v>
          </cell>
          <cell r="B12373" t="str">
            <v>Gen use back cush wdth &lt;22in</v>
          </cell>
          <cell r="D12373" t="str">
            <v>Y</v>
          </cell>
          <cell r="E12373" t="str">
            <v/>
          </cell>
        </row>
        <row r="12374">
          <cell r="A12374" t="str">
            <v>E2612</v>
          </cell>
          <cell r="B12374" t="str">
            <v>Gen use back cush wdth&gt;=22in</v>
          </cell>
          <cell r="D12374" t="str">
            <v>Y</v>
          </cell>
          <cell r="E12374" t="str">
            <v/>
          </cell>
        </row>
        <row r="12375">
          <cell r="A12375" t="str">
            <v>E2613</v>
          </cell>
          <cell r="B12375" t="str">
            <v>Position back cush wd &lt;22in</v>
          </cell>
          <cell r="D12375" t="str">
            <v>Y</v>
          </cell>
          <cell r="E12375" t="str">
            <v/>
          </cell>
        </row>
        <row r="12376">
          <cell r="A12376" t="str">
            <v>E2614</v>
          </cell>
          <cell r="B12376" t="str">
            <v>Position back cush wd&gt;=22in</v>
          </cell>
          <cell r="D12376" t="str">
            <v>Y</v>
          </cell>
          <cell r="E12376" t="str">
            <v/>
          </cell>
        </row>
        <row r="12377">
          <cell r="A12377" t="str">
            <v>E2615</v>
          </cell>
          <cell r="B12377" t="str">
            <v>Pos back post/lat wdth &lt;22in</v>
          </cell>
          <cell r="D12377" t="str">
            <v>Y</v>
          </cell>
          <cell r="E12377" t="str">
            <v/>
          </cell>
        </row>
        <row r="12378">
          <cell r="A12378" t="str">
            <v>E2616</v>
          </cell>
          <cell r="B12378" t="str">
            <v>Pos back post/lat wdth&gt;=22in</v>
          </cell>
          <cell r="D12378" t="str">
            <v>Y</v>
          </cell>
          <cell r="E12378" t="str">
            <v/>
          </cell>
        </row>
        <row r="12379">
          <cell r="A12379" t="str">
            <v>E2617</v>
          </cell>
          <cell r="B12379" t="str">
            <v>Custom fab w/c back cushion</v>
          </cell>
          <cell r="D12379" t="str">
            <v>Y</v>
          </cell>
          <cell r="E12379" t="str">
            <v/>
          </cell>
        </row>
        <row r="12380">
          <cell r="A12380" t="str">
            <v>E2619</v>
          </cell>
          <cell r="B12380" t="str">
            <v>Replace cover w/c seat cush</v>
          </cell>
          <cell r="D12380" t="str">
            <v>Y</v>
          </cell>
          <cell r="E12380" t="str">
            <v/>
          </cell>
        </row>
        <row r="12381">
          <cell r="A12381" t="str">
            <v>E2620</v>
          </cell>
          <cell r="B12381" t="str">
            <v>Wc planar back cush wd &lt;22in</v>
          </cell>
          <cell r="D12381" t="str">
            <v>Y</v>
          </cell>
          <cell r="E12381" t="str">
            <v/>
          </cell>
        </row>
        <row r="12382">
          <cell r="A12382" t="str">
            <v>E2621</v>
          </cell>
          <cell r="B12382" t="str">
            <v>Wc planar back cush wd&gt;=22in</v>
          </cell>
          <cell r="D12382" t="str">
            <v>Y</v>
          </cell>
          <cell r="E12382" t="str">
            <v/>
          </cell>
        </row>
        <row r="12383">
          <cell r="A12383" t="str">
            <v>E2622</v>
          </cell>
          <cell r="B12383" t="str">
            <v>Adj skin pro w/c cus wd&lt;22in</v>
          </cell>
          <cell r="D12383" t="str">
            <v>Y</v>
          </cell>
          <cell r="E12383" t="str">
            <v/>
          </cell>
        </row>
        <row r="12384">
          <cell r="A12384" t="str">
            <v>E2623</v>
          </cell>
          <cell r="B12384" t="str">
            <v>Adj skin pro wc cus wd&gt;=22in</v>
          </cell>
          <cell r="D12384" t="str">
            <v>Y</v>
          </cell>
          <cell r="E12384" t="str">
            <v/>
          </cell>
        </row>
        <row r="12385">
          <cell r="A12385" t="str">
            <v>E2624</v>
          </cell>
          <cell r="B12385" t="str">
            <v>Adj skin pro/pos cus&lt;22in</v>
          </cell>
          <cell r="D12385" t="str">
            <v>Y</v>
          </cell>
          <cell r="E12385" t="str">
            <v/>
          </cell>
        </row>
        <row r="12386">
          <cell r="A12386" t="str">
            <v>E2625</v>
          </cell>
          <cell r="B12386" t="str">
            <v>Adj skin pro/pos wc cus&gt;=22</v>
          </cell>
          <cell r="D12386" t="str">
            <v>Y</v>
          </cell>
          <cell r="E12386" t="str">
            <v/>
          </cell>
        </row>
        <row r="12387">
          <cell r="A12387" t="str">
            <v>E2626</v>
          </cell>
          <cell r="B12387" t="str">
            <v>Seo mobile arm sup att to wc</v>
          </cell>
          <cell r="D12387" t="str">
            <v>Y</v>
          </cell>
          <cell r="E12387" t="str">
            <v/>
          </cell>
        </row>
        <row r="12388">
          <cell r="A12388" t="str">
            <v>E2627</v>
          </cell>
          <cell r="B12388" t="str">
            <v>Arm supp att to wc rancho ty</v>
          </cell>
          <cell r="D12388" t="str">
            <v>Y</v>
          </cell>
          <cell r="E12388" t="str">
            <v/>
          </cell>
        </row>
        <row r="12389">
          <cell r="A12389" t="str">
            <v>E2628</v>
          </cell>
          <cell r="B12389" t="str">
            <v>Mobile arm supports reclinin</v>
          </cell>
          <cell r="D12389" t="str">
            <v>Y</v>
          </cell>
          <cell r="E12389" t="str">
            <v/>
          </cell>
        </row>
        <row r="12390">
          <cell r="A12390" t="str">
            <v>E2629</v>
          </cell>
          <cell r="B12390" t="str">
            <v>Friction dampening arm supp</v>
          </cell>
          <cell r="D12390" t="str">
            <v>Y</v>
          </cell>
          <cell r="E12390" t="str">
            <v/>
          </cell>
        </row>
        <row r="12391">
          <cell r="A12391" t="str">
            <v>E2630</v>
          </cell>
          <cell r="B12391" t="str">
            <v>Monosuspension arm/hand supp</v>
          </cell>
          <cell r="D12391" t="str">
            <v>Y</v>
          </cell>
          <cell r="E12391" t="str">
            <v/>
          </cell>
        </row>
        <row r="12392">
          <cell r="A12392" t="str">
            <v>E2631</v>
          </cell>
          <cell r="B12392" t="str">
            <v>Elevat proximal arm support</v>
          </cell>
          <cell r="D12392" t="str">
            <v>Y</v>
          </cell>
          <cell r="E12392" t="str">
            <v/>
          </cell>
        </row>
        <row r="12393">
          <cell r="A12393" t="str">
            <v>E2632</v>
          </cell>
          <cell r="B12393" t="str">
            <v>Offset/lat rocker arm w/ela</v>
          </cell>
          <cell r="D12393" t="str">
            <v>Y</v>
          </cell>
          <cell r="E12393" t="str">
            <v/>
          </cell>
        </row>
        <row r="12394">
          <cell r="A12394" t="str">
            <v>E2633</v>
          </cell>
          <cell r="B12394" t="str">
            <v>Mobile arm support supinator</v>
          </cell>
          <cell r="D12394" t="str">
            <v>Y</v>
          </cell>
          <cell r="E12394" t="str">
            <v/>
          </cell>
        </row>
        <row r="12395">
          <cell r="A12395" t="str">
            <v>E8000</v>
          </cell>
          <cell r="B12395" t="str">
            <v>Posterior gait trainer</v>
          </cell>
          <cell r="D12395" t="str">
            <v>E1</v>
          </cell>
          <cell r="E12395" t="str">
            <v/>
          </cell>
        </row>
        <row r="12396">
          <cell r="A12396" t="str">
            <v>E8001</v>
          </cell>
          <cell r="B12396" t="str">
            <v>Upright gait trainer</v>
          </cell>
          <cell r="D12396" t="str">
            <v>E1</v>
          </cell>
          <cell r="E12396" t="str">
            <v/>
          </cell>
        </row>
        <row r="12397">
          <cell r="A12397" t="str">
            <v>E8002</v>
          </cell>
          <cell r="B12397" t="str">
            <v>Anterior gait trainer</v>
          </cell>
          <cell r="D12397" t="str">
            <v>E1</v>
          </cell>
          <cell r="E12397" t="str">
            <v/>
          </cell>
        </row>
        <row r="12398">
          <cell r="A12398" t="str">
            <v>G0008</v>
          </cell>
          <cell r="B12398" t="str">
            <v>Admin influenza virus vac</v>
          </cell>
          <cell r="D12398" t="str">
            <v>S</v>
          </cell>
          <cell r="E12398" t="str">
            <v>5691</v>
          </cell>
          <cell r="F12398">
            <v>0.46350000000000002</v>
          </cell>
          <cell r="G12398">
            <v>34.76</v>
          </cell>
          <cell r="H12398">
            <v>0</v>
          </cell>
          <cell r="I12398">
            <v>0</v>
          </cell>
        </row>
        <row r="12399">
          <cell r="A12399" t="str">
            <v>G0009</v>
          </cell>
          <cell r="B12399" t="str">
            <v>Admin pneumococcal vaccine</v>
          </cell>
          <cell r="D12399" t="str">
            <v>S</v>
          </cell>
          <cell r="E12399" t="str">
            <v>5691</v>
          </cell>
          <cell r="F12399">
            <v>0.46350000000000002</v>
          </cell>
          <cell r="G12399">
            <v>34.76</v>
          </cell>
          <cell r="H12399">
            <v>0</v>
          </cell>
          <cell r="I12399">
            <v>0</v>
          </cell>
        </row>
        <row r="12400">
          <cell r="A12400" t="str">
            <v>G0010</v>
          </cell>
          <cell r="B12400" t="str">
            <v>Admin hepatitis b vaccine</v>
          </cell>
          <cell r="C12400" t="str">
            <v>CH</v>
          </cell>
          <cell r="D12400" t="str">
            <v>S</v>
          </cell>
          <cell r="E12400" t="str">
            <v>5691</v>
          </cell>
          <cell r="F12400">
            <v>0.46350000000000002</v>
          </cell>
          <cell r="G12400">
            <v>34.76</v>
          </cell>
          <cell r="H12400">
            <v>0</v>
          </cell>
          <cell r="I12400">
            <v>0</v>
          </cell>
          <cell r="J12400">
            <v>42736</v>
          </cell>
          <cell r="M12400" t="str">
            <v>*</v>
          </cell>
        </row>
        <row r="12401">
          <cell r="A12401" t="str">
            <v>G0027</v>
          </cell>
          <cell r="B12401" t="str">
            <v>Semen analysis</v>
          </cell>
          <cell r="D12401" t="str">
            <v>Q4</v>
          </cell>
          <cell r="E12401" t="str">
            <v/>
          </cell>
        </row>
        <row r="12402">
          <cell r="A12402" t="str">
            <v>G0101</v>
          </cell>
          <cell r="B12402" t="str">
            <v>Ca screen;pelvic/breast exam</v>
          </cell>
          <cell r="C12402" t="str">
            <v>CH</v>
          </cell>
          <cell r="D12402" t="str">
            <v>S</v>
          </cell>
          <cell r="E12402" t="str">
            <v>5822</v>
          </cell>
          <cell r="F12402">
            <v>0.93640000000000001</v>
          </cell>
          <cell r="G12402">
            <v>70.23</v>
          </cell>
          <cell r="H12402">
            <v>0</v>
          </cell>
          <cell r="I12402">
            <v>0</v>
          </cell>
          <cell r="J12402">
            <v>42736</v>
          </cell>
          <cell r="M12402" t="str">
            <v>*</v>
          </cell>
        </row>
        <row r="12403">
          <cell r="A12403" t="str">
            <v>G0102</v>
          </cell>
          <cell r="B12403" t="str">
            <v>Prostate ca screening; dre</v>
          </cell>
          <cell r="D12403" t="str">
            <v>N</v>
          </cell>
          <cell r="E12403" t="str">
            <v/>
          </cell>
        </row>
        <row r="12404">
          <cell r="A12404" t="str">
            <v>G0103</v>
          </cell>
          <cell r="B12404" t="str">
            <v>Psa screening</v>
          </cell>
          <cell r="D12404" t="str">
            <v>A</v>
          </cell>
          <cell r="E12404" t="str">
            <v/>
          </cell>
        </row>
        <row r="12405">
          <cell r="A12405" t="str">
            <v>G0104</v>
          </cell>
          <cell r="B12405" t="str">
            <v>Ca screen;flexi sigmoidscope</v>
          </cell>
          <cell r="D12405" t="str">
            <v>T</v>
          </cell>
          <cell r="E12405" t="str">
            <v>5311</v>
          </cell>
          <cell r="F12405">
            <v>8.8985000000000003</v>
          </cell>
          <cell r="G12405">
            <v>667.4</v>
          </cell>
          <cell r="H12405">
            <v>0</v>
          </cell>
          <cell r="I12405">
            <v>0</v>
          </cell>
        </row>
        <row r="12406">
          <cell r="A12406" t="str">
            <v>G0105</v>
          </cell>
          <cell r="B12406" t="str">
            <v>Colorectal scrn; hi risk ind</v>
          </cell>
          <cell r="C12406" t="str">
            <v>CH</v>
          </cell>
          <cell r="D12406" t="str">
            <v>T</v>
          </cell>
          <cell r="E12406" t="str">
            <v>5311</v>
          </cell>
          <cell r="F12406">
            <v>8.8985000000000003</v>
          </cell>
          <cell r="G12406">
            <v>667.4</v>
          </cell>
          <cell r="H12406">
            <v>0</v>
          </cell>
          <cell r="I12406">
            <v>0</v>
          </cell>
          <cell r="J12406">
            <v>42736</v>
          </cell>
          <cell r="M12406" t="str">
            <v>*</v>
          </cell>
        </row>
        <row r="12407">
          <cell r="A12407" t="str">
            <v>G0106</v>
          </cell>
          <cell r="B12407" t="str">
            <v>Colon ca screen;barium enema</v>
          </cell>
          <cell r="C12407" t="str">
            <v>CH</v>
          </cell>
          <cell r="D12407" t="str">
            <v>S</v>
          </cell>
          <cell r="E12407" t="str">
            <v>5523</v>
          </cell>
          <cell r="F12407">
            <v>3.0108000000000001</v>
          </cell>
          <cell r="G12407">
            <v>225.81</v>
          </cell>
          <cell r="H12407">
            <v>0</v>
          </cell>
          <cell r="I12407">
            <v>0</v>
          </cell>
          <cell r="J12407">
            <v>42736</v>
          </cell>
          <cell r="M12407" t="str">
            <v>*</v>
          </cell>
        </row>
        <row r="12408">
          <cell r="A12408" t="str">
            <v>G0108</v>
          </cell>
          <cell r="B12408" t="str">
            <v>Diab manage trn  per indiv</v>
          </cell>
          <cell r="D12408" t="str">
            <v>A</v>
          </cell>
          <cell r="E12408" t="str">
            <v/>
          </cell>
        </row>
        <row r="12409">
          <cell r="A12409" t="str">
            <v>G0109</v>
          </cell>
          <cell r="B12409" t="str">
            <v>Diab manage trn ind/group</v>
          </cell>
          <cell r="D12409" t="str">
            <v>A</v>
          </cell>
          <cell r="E12409" t="str">
            <v/>
          </cell>
        </row>
        <row r="12410">
          <cell r="A12410" t="str">
            <v>G0117</v>
          </cell>
          <cell r="B12410" t="str">
            <v>Glaucoma scrn hgh risk direc</v>
          </cell>
          <cell r="D12410" t="str">
            <v>S</v>
          </cell>
          <cell r="E12410" t="str">
            <v>5732</v>
          </cell>
          <cell r="F12410">
            <v>0.37819999999999998</v>
          </cell>
          <cell r="G12410">
            <v>28.37</v>
          </cell>
          <cell r="H12410">
            <v>0</v>
          </cell>
          <cell r="I12410">
            <v>0</v>
          </cell>
        </row>
        <row r="12411">
          <cell r="A12411" t="str">
            <v>G0118</v>
          </cell>
          <cell r="B12411" t="str">
            <v>Glaucoma scrn hgh risk direc</v>
          </cell>
          <cell r="D12411" t="str">
            <v>S</v>
          </cell>
          <cell r="E12411" t="str">
            <v>5732</v>
          </cell>
          <cell r="F12411">
            <v>0.37819999999999998</v>
          </cell>
          <cell r="G12411">
            <v>28.37</v>
          </cell>
          <cell r="H12411">
            <v>0</v>
          </cell>
          <cell r="I12411">
            <v>0</v>
          </cell>
        </row>
        <row r="12412">
          <cell r="A12412" t="str">
            <v>G0120</v>
          </cell>
          <cell r="B12412" t="str">
            <v>Colon ca scrn; barium enema</v>
          </cell>
          <cell r="D12412" t="str">
            <v>S</v>
          </cell>
          <cell r="E12412" t="str">
            <v>5524</v>
          </cell>
          <cell r="F12412">
            <v>5.9931999999999999</v>
          </cell>
          <cell r="G12412">
            <v>449.5</v>
          </cell>
          <cell r="H12412">
            <v>0</v>
          </cell>
          <cell r="I12412">
            <v>0</v>
          </cell>
        </row>
        <row r="12413">
          <cell r="A12413" t="str">
            <v>G0121</v>
          </cell>
          <cell r="B12413" t="str">
            <v>Colon ca scrn not hi rsk ind</v>
          </cell>
          <cell r="C12413" t="str">
            <v>CH</v>
          </cell>
          <cell r="D12413" t="str">
            <v>T</v>
          </cell>
          <cell r="E12413" t="str">
            <v>5311</v>
          </cell>
          <cell r="F12413">
            <v>8.8985000000000003</v>
          </cell>
          <cell r="G12413">
            <v>667.4</v>
          </cell>
          <cell r="H12413">
            <v>0</v>
          </cell>
          <cell r="I12413">
            <v>0</v>
          </cell>
          <cell r="J12413">
            <v>42736</v>
          </cell>
          <cell r="M12413" t="str">
            <v>*</v>
          </cell>
        </row>
        <row r="12414">
          <cell r="A12414" t="str">
            <v>G0122</v>
          </cell>
          <cell r="B12414" t="str">
            <v>Colon ca scrn; barium enema</v>
          </cell>
          <cell r="D12414" t="str">
            <v>E1</v>
          </cell>
          <cell r="E12414" t="str">
            <v/>
          </cell>
        </row>
        <row r="12415">
          <cell r="A12415" t="str">
            <v>G0123</v>
          </cell>
          <cell r="B12415" t="str">
            <v>Screen cerv/vag thin layer</v>
          </cell>
          <cell r="D12415" t="str">
            <v>A</v>
          </cell>
          <cell r="E12415" t="str">
            <v/>
          </cell>
        </row>
        <row r="12416">
          <cell r="A12416" t="str">
            <v>G0124</v>
          </cell>
          <cell r="B12416" t="str">
            <v>Screen c/v thin layer by md</v>
          </cell>
          <cell r="D12416" t="str">
            <v>B</v>
          </cell>
          <cell r="E12416" t="str">
            <v/>
          </cell>
        </row>
        <row r="12417">
          <cell r="A12417" t="str">
            <v>G0127</v>
          </cell>
          <cell r="B12417" t="str">
            <v>Trim nail(s)</v>
          </cell>
          <cell r="D12417" t="str">
            <v>Q1</v>
          </cell>
          <cell r="E12417" t="str">
            <v>5733</v>
          </cell>
          <cell r="F12417">
            <v>0.72699999999999998</v>
          </cell>
          <cell r="G12417">
            <v>54.53</v>
          </cell>
          <cell r="H12417" t="str">
            <v>.</v>
          </cell>
          <cell r="I12417">
            <v>10.91</v>
          </cell>
        </row>
        <row r="12418">
          <cell r="A12418" t="str">
            <v>G0128</v>
          </cell>
          <cell r="B12418" t="str">
            <v>Corf skilled nursing service</v>
          </cell>
          <cell r="D12418" t="str">
            <v>B</v>
          </cell>
          <cell r="E12418" t="str">
            <v/>
          </cell>
        </row>
        <row r="12419">
          <cell r="A12419" t="str">
            <v>G0129</v>
          </cell>
          <cell r="B12419" t="str">
            <v>Partial hosp prog service</v>
          </cell>
          <cell r="D12419" t="str">
            <v>P</v>
          </cell>
          <cell r="E12419" t="str">
            <v/>
          </cell>
        </row>
        <row r="12420">
          <cell r="A12420" t="str">
            <v>G0130</v>
          </cell>
          <cell r="B12420" t="str">
            <v>Single energy x-ray study</v>
          </cell>
          <cell r="C12420" t="str">
            <v>CH</v>
          </cell>
          <cell r="D12420" t="str">
            <v>S</v>
          </cell>
          <cell r="E12420" t="str">
            <v>5522</v>
          </cell>
          <cell r="F12420">
            <v>1.5024999999999999</v>
          </cell>
          <cell r="G12420">
            <v>112.69</v>
          </cell>
          <cell r="H12420">
            <v>0</v>
          </cell>
          <cell r="I12420">
            <v>0</v>
          </cell>
          <cell r="J12420">
            <v>42736</v>
          </cell>
          <cell r="M12420" t="str">
            <v>*</v>
          </cell>
        </row>
        <row r="12421">
          <cell r="A12421" t="str">
            <v>G0141</v>
          </cell>
          <cell r="B12421" t="str">
            <v>Scr c/v cyto,autosys and md</v>
          </cell>
          <cell r="D12421" t="str">
            <v>B</v>
          </cell>
          <cell r="E12421" t="str">
            <v/>
          </cell>
        </row>
        <row r="12422">
          <cell r="A12422" t="str">
            <v>G0143</v>
          </cell>
          <cell r="B12422" t="str">
            <v>Scr c/v cyto,thinlayer,rescr</v>
          </cell>
          <cell r="D12422" t="str">
            <v>A</v>
          </cell>
          <cell r="E12422" t="str">
            <v/>
          </cell>
        </row>
        <row r="12423">
          <cell r="A12423" t="str">
            <v>G0144</v>
          </cell>
          <cell r="B12423" t="str">
            <v>Scr c/v cyto,thinlayer,rescr</v>
          </cell>
          <cell r="D12423" t="str">
            <v>A</v>
          </cell>
          <cell r="E12423" t="str">
            <v/>
          </cell>
        </row>
        <row r="12424">
          <cell r="A12424" t="str">
            <v>G0145</v>
          </cell>
          <cell r="B12424" t="str">
            <v>Scr c/v cyto,thinlayer,rescr</v>
          </cell>
          <cell r="D12424" t="str">
            <v>A</v>
          </cell>
          <cell r="E12424" t="str">
            <v/>
          </cell>
        </row>
        <row r="12425">
          <cell r="A12425" t="str">
            <v>G0147</v>
          </cell>
          <cell r="B12425" t="str">
            <v>Scr c/v cyto, automated sys</v>
          </cell>
          <cell r="D12425" t="str">
            <v>A</v>
          </cell>
          <cell r="E12425" t="str">
            <v/>
          </cell>
        </row>
        <row r="12426">
          <cell r="A12426" t="str">
            <v>G0148</v>
          </cell>
          <cell r="B12426" t="str">
            <v>Scr c/v cyto, autosys, rescr</v>
          </cell>
          <cell r="D12426" t="str">
            <v>A</v>
          </cell>
          <cell r="E12426" t="str">
            <v/>
          </cell>
        </row>
        <row r="12427">
          <cell r="A12427" t="str">
            <v>G0151</v>
          </cell>
          <cell r="B12427" t="str">
            <v>Hhcp-serv of pt,ea 15 min</v>
          </cell>
          <cell r="D12427" t="str">
            <v>B</v>
          </cell>
          <cell r="E12427" t="str">
            <v/>
          </cell>
        </row>
        <row r="12428">
          <cell r="A12428" t="str">
            <v>G0152</v>
          </cell>
          <cell r="B12428" t="str">
            <v>Hhcp-serv of ot,ea 15 min</v>
          </cell>
          <cell r="D12428" t="str">
            <v>B</v>
          </cell>
          <cell r="E12428" t="str">
            <v/>
          </cell>
        </row>
        <row r="12429">
          <cell r="A12429" t="str">
            <v>G0153</v>
          </cell>
          <cell r="B12429" t="str">
            <v>Hhcp-svs of s/l path,ea 15mn</v>
          </cell>
          <cell r="D12429" t="str">
            <v>B</v>
          </cell>
          <cell r="E12429" t="str">
            <v/>
          </cell>
        </row>
        <row r="12430">
          <cell r="A12430" t="str">
            <v>G0155</v>
          </cell>
          <cell r="B12430" t="str">
            <v>Hhcp-svs of csw,ea 15 min</v>
          </cell>
          <cell r="D12430" t="str">
            <v>B</v>
          </cell>
          <cell r="E12430" t="str">
            <v/>
          </cell>
        </row>
        <row r="12431">
          <cell r="A12431" t="str">
            <v>G0156</v>
          </cell>
          <cell r="B12431" t="str">
            <v>Hhcp-svs of aide,ea 15 min</v>
          </cell>
          <cell r="D12431" t="str">
            <v>B</v>
          </cell>
          <cell r="E12431" t="str">
            <v/>
          </cell>
        </row>
        <row r="12432">
          <cell r="A12432" t="str">
            <v>G0157</v>
          </cell>
          <cell r="B12432" t="str">
            <v>Hhc pt assistant ea 15</v>
          </cell>
          <cell r="D12432" t="str">
            <v>B</v>
          </cell>
          <cell r="E12432" t="str">
            <v/>
          </cell>
        </row>
        <row r="12433">
          <cell r="A12433" t="str">
            <v>G0158</v>
          </cell>
          <cell r="B12433" t="str">
            <v>Hhc ot assistant ea 15</v>
          </cell>
          <cell r="D12433" t="str">
            <v>B</v>
          </cell>
          <cell r="E12433" t="str">
            <v/>
          </cell>
        </row>
        <row r="12434">
          <cell r="A12434" t="str">
            <v>G0159</v>
          </cell>
          <cell r="B12434" t="str">
            <v>Hhc pt maint ea 15 min</v>
          </cell>
          <cell r="D12434" t="str">
            <v>B</v>
          </cell>
          <cell r="E12434" t="str">
            <v/>
          </cell>
        </row>
        <row r="12435">
          <cell r="A12435" t="str">
            <v>G0160</v>
          </cell>
          <cell r="B12435" t="str">
            <v>Hhc occup therapy ea 15</v>
          </cell>
          <cell r="D12435" t="str">
            <v>B</v>
          </cell>
          <cell r="E12435" t="str">
            <v/>
          </cell>
        </row>
        <row r="12436">
          <cell r="A12436" t="str">
            <v>G0161</v>
          </cell>
          <cell r="B12436" t="str">
            <v>Hhc slp ea 15 min</v>
          </cell>
          <cell r="D12436" t="str">
            <v>B</v>
          </cell>
          <cell r="E12436" t="str">
            <v/>
          </cell>
        </row>
        <row r="12437">
          <cell r="A12437" t="str">
            <v>G0162</v>
          </cell>
          <cell r="B12437" t="str">
            <v>Hhc rn e&amp;m plan svs, 15 min</v>
          </cell>
          <cell r="D12437" t="str">
            <v>B</v>
          </cell>
          <cell r="E12437" t="str">
            <v/>
          </cell>
        </row>
        <row r="12438">
          <cell r="A12438" t="str">
            <v>G0163</v>
          </cell>
          <cell r="B12438" t="str">
            <v>Hhc lpn/rn obs/asses ea 15</v>
          </cell>
          <cell r="C12438" t="str">
            <v>CH</v>
          </cell>
          <cell r="D12438" t="str">
            <v>D</v>
          </cell>
          <cell r="E12438" t="str">
            <v/>
          </cell>
          <cell r="L12438">
            <v>42735</v>
          </cell>
          <cell r="M12438" t="str">
            <v>*</v>
          </cell>
        </row>
        <row r="12439">
          <cell r="A12439" t="str">
            <v>G0164</v>
          </cell>
          <cell r="B12439" t="str">
            <v>Hhc lis nurse train ea 15</v>
          </cell>
          <cell r="C12439" t="str">
            <v>CH</v>
          </cell>
          <cell r="D12439" t="str">
            <v>D</v>
          </cell>
          <cell r="E12439" t="str">
            <v/>
          </cell>
          <cell r="L12439">
            <v>42735</v>
          </cell>
          <cell r="M12439" t="str">
            <v>*</v>
          </cell>
        </row>
        <row r="12440">
          <cell r="A12440" t="str">
            <v>G0166</v>
          </cell>
          <cell r="B12440" t="str">
            <v>Extrnl counterpulse, per tx</v>
          </cell>
          <cell r="C12440" t="str">
            <v>CH</v>
          </cell>
          <cell r="D12440" t="str">
            <v>Q1</v>
          </cell>
          <cell r="E12440" t="str">
            <v>5735</v>
          </cell>
          <cell r="F12440">
            <v>3.5131999999999999</v>
          </cell>
          <cell r="G12440">
            <v>263.49</v>
          </cell>
          <cell r="H12440" t="str">
            <v>.</v>
          </cell>
          <cell r="I12440">
            <v>52.7</v>
          </cell>
          <cell r="J12440">
            <v>42736</v>
          </cell>
          <cell r="M12440" t="str">
            <v>*</v>
          </cell>
        </row>
        <row r="12441">
          <cell r="A12441" t="str">
            <v>G0168</v>
          </cell>
          <cell r="B12441" t="str">
            <v>Wound closure by adhesive</v>
          </cell>
          <cell r="D12441" t="str">
            <v>B</v>
          </cell>
          <cell r="E12441" t="str">
            <v/>
          </cell>
        </row>
        <row r="12442">
          <cell r="A12442" t="str">
            <v>G0175</v>
          </cell>
          <cell r="B12442" t="str">
            <v>Opps service,sched team conf</v>
          </cell>
          <cell r="C12442" t="str">
            <v>CH</v>
          </cell>
          <cell r="D12442" t="str">
            <v>V</v>
          </cell>
          <cell r="E12442" t="str">
            <v>5024</v>
          </cell>
          <cell r="F12442">
            <v>4.4302000000000001</v>
          </cell>
          <cell r="G12442">
            <v>332.27</v>
          </cell>
          <cell r="H12442" t="str">
            <v>.</v>
          </cell>
          <cell r="I12442">
            <v>66.459999999999994</v>
          </cell>
          <cell r="J12442">
            <v>42736</v>
          </cell>
          <cell r="M12442" t="str">
            <v>*</v>
          </cell>
        </row>
        <row r="12443">
          <cell r="A12443" t="str">
            <v>G0176</v>
          </cell>
          <cell r="B12443" t="str">
            <v>Opps/php;activity therapy</v>
          </cell>
          <cell r="D12443" t="str">
            <v>P</v>
          </cell>
          <cell r="E12443" t="str">
            <v/>
          </cell>
        </row>
        <row r="12444">
          <cell r="A12444" t="str">
            <v>G0177</v>
          </cell>
          <cell r="B12444" t="str">
            <v>Opps/php; train &amp; educ serv</v>
          </cell>
          <cell r="D12444" t="str">
            <v>N</v>
          </cell>
          <cell r="E12444" t="str">
            <v/>
          </cell>
        </row>
        <row r="12445">
          <cell r="A12445" t="str">
            <v>G0179</v>
          </cell>
          <cell r="B12445" t="str">
            <v>Md recertification hha pt</v>
          </cell>
          <cell r="D12445" t="str">
            <v>M</v>
          </cell>
          <cell r="E12445" t="str">
            <v/>
          </cell>
        </row>
        <row r="12446">
          <cell r="A12446" t="str">
            <v>G0180</v>
          </cell>
          <cell r="B12446" t="str">
            <v>Md certification hha patient</v>
          </cell>
          <cell r="D12446" t="str">
            <v>M</v>
          </cell>
          <cell r="E12446" t="str">
            <v/>
          </cell>
        </row>
        <row r="12447">
          <cell r="A12447" t="str">
            <v>G0181</v>
          </cell>
          <cell r="B12447" t="str">
            <v>Home health care supervision</v>
          </cell>
          <cell r="D12447" t="str">
            <v>M</v>
          </cell>
          <cell r="E12447" t="str">
            <v/>
          </cell>
        </row>
        <row r="12448">
          <cell r="A12448" t="str">
            <v>G0182</v>
          </cell>
          <cell r="B12448" t="str">
            <v>Hospice care supervision</v>
          </cell>
          <cell r="D12448" t="str">
            <v>M</v>
          </cell>
          <cell r="E12448" t="str">
            <v/>
          </cell>
        </row>
        <row r="12449">
          <cell r="A12449" t="str">
            <v>G0186</v>
          </cell>
          <cell r="B12449" t="str">
            <v>Dstry eye lesn,fdr vssl tech</v>
          </cell>
          <cell r="D12449" t="str">
            <v>T</v>
          </cell>
          <cell r="E12449" t="str">
            <v>5481</v>
          </cell>
          <cell r="F12449">
            <v>6.2622</v>
          </cell>
          <cell r="G12449">
            <v>469.67</v>
          </cell>
          <cell r="H12449">
            <v>101.51</v>
          </cell>
          <cell r="I12449">
            <v>93.94</v>
          </cell>
        </row>
        <row r="12450">
          <cell r="A12450" t="str">
            <v>G0202</v>
          </cell>
          <cell r="B12450" t="str">
            <v>Screeningmammographydigital</v>
          </cell>
          <cell r="C12450" t="str">
            <v>CH</v>
          </cell>
          <cell r="D12450" t="str">
            <v>D</v>
          </cell>
          <cell r="E12450" t="str">
            <v/>
          </cell>
          <cell r="L12450">
            <v>42735</v>
          </cell>
          <cell r="M12450" t="str">
            <v>*</v>
          </cell>
        </row>
        <row r="12451">
          <cell r="A12451" t="str">
            <v>G0204</v>
          </cell>
          <cell r="B12451" t="str">
            <v>Diagnosticmammographydigital</v>
          </cell>
          <cell r="C12451" t="str">
            <v>CH</v>
          </cell>
          <cell r="D12451" t="str">
            <v>D</v>
          </cell>
          <cell r="E12451" t="str">
            <v/>
          </cell>
          <cell r="L12451">
            <v>42735</v>
          </cell>
          <cell r="M12451" t="str">
            <v>*</v>
          </cell>
        </row>
        <row r="12452">
          <cell r="A12452" t="str">
            <v>G0206</v>
          </cell>
          <cell r="B12452" t="str">
            <v>Diagnosticmammographydigital</v>
          </cell>
          <cell r="C12452" t="str">
            <v>CH</v>
          </cell>
          <cell r="D12452" t="str">
            <v>D</v>
          </cell>
          <cell r="E12452" t="str">
            <v/>
          </cell>
          <cell r="L12452">
            <v>42735</v>
          </cell>
          <cell r="M12452" t="str">
            <v>*</v>
          </cell>
        </row>
        <row r="12453">
          <cell r="A12453" t="str">
            <v>G0219</v>
          </cell>
          <cell r="B12453" t="str">
            <v>Pet img wholbod melano nonco</v>
          </cell>
          <cell r="D12453" t="str">
            <v>E1</v>
          </cell>
          <cell r="E12453" t="str">
            <v/>
          </cell>
        </row>
        <row r="12454">
          <cell r="A12454" t="str">
            <v>G0235</v>
          </cell>
          <cell r="B12454" t="str">
            <v>Pet not otherwise specified</v>
          </cell>
          <cell r="D12454" t="str">
            <v>E1</v>
          </cell>
          <cell r="E12454" t="str">
            <v/>
          </cell>
        </row>
        <row r="12455">
          <cell r="A12455" t="str">
            <v>G0237</v>
          </cell>
          <cell r="B12455" t="str">
            <v>Therapeutic procd strg endur</v>
          </cell>
          <cell r="C12455" t="str">
            <v>CH</v>
          </cell>
          <cell r="D12455" t="str">
            <v>S</v>
          </cell>
          <cell r="E12455" t="str">
            <v>5732</v>
          </cell>
          <cell r="F12455">
            <v>0.37819999999999998</v>
          </cell>
          <cell r="G12455">
            <v>28.37</v>
          </cell>
          <cell r="H12455" t="str">
            <v>.</v>
          </cell>
          <cell r="I12455">
            <v>5.68</v>
          </cell>
          <cell r="J12455">
            <v>42736</v>
          </cell>
          <cell r="M12455" t="str">
            <v>*</v>
          </cell>
        </row>
        <row r="12456">
          <cell r="A12456" t="str">
            <v>G0238</v>
          </cell>
          <cell r="B12456" t="str">
            <v>Oth resp proc, indiv</v>
          </cell>
          <cell r="C12456" t="str">
            <v>CH</v>
          </cell>
          <cell r="D12456" t="str">
            <v>S</v>
          </cell>
          <cell r="E12456" t="str">
            <v>5732</v>
          </cell>
          <cell r="F12456">
            <v>0.37819999999999998</v>
          </cell>
          <cell r="G12456">
            <v>28.37</v>
          </cell>
          <cell r="H12456" t="str">
            <v>.</v>
          </cell>
          <cell r="I12456">
            <v>5.68</v>
          </cell>
          <cell r="J12456">
            <v>42736</v>
          </cell>
          <cell r="M12456" t="str">
            <v>*</v>
          </cell>
        </row>
        <row r="12457">
          <cell r="A12457" t="str">
            <v>G0239</v>
          </cell>
          <cell r="B12457" t="str">
            <v>Oth resp proc, group</v>
          </cell>
          <cell r="D12457" t="str">
            <v>S</v>
          </cell>
          <cell r="E12457" t="str">
            <v>5732</v>
          </cell>
          <cell r="F12457">
            <v>0.37819999999999998</v>
          </cell>
          <cell r="G12457">
            <v>28.37</v>
          </cell>
          <cell r="H12457" t="str">
            <v>.</v>
          </cell>
          <cell r="I12457">
            <v>5.68</v>
          </cell>
        </row>
        <row r="12458">
          <cell r="A12458" t="str">
            <v>G0245</v>
          </cell>
          <cell r="B12458" t="str">
            <v>Initial foot exam pt lops</v>
          </cell>
          <cell r="D12458" t="str">
            <v>V</v>
          </cell>
          <cell r="E12458" t="str">
            <v>5012</v>
          </cell>
          <cell r="F12458">
            <v>1.4208000000000001</v>
          </cell>
          <cell r="G12458">
            <v>106.56</v>
          </cell>
          <cell r="H12458" t="str">
            <v>.</v>
          </cell>
          <cell r="I12458">
            <v>21.32</v>
          </cell>
        </row>
        <row r="12459">
          <cell r="A12459" t="str">
            <v>G0246</v>
          </cell>
          <cell r="B12459" t="str">
            <v>Followup eval of foot pt lop</v>
          </cell>
          <cell r="D12459" t="str">
            <v>V</v>
          </cell>
          <cell r="E12459" t="str">
            <v>5012</v>
          </cell>
          <cell r="F12459">
            <v>1.4208000000000001</v>
          </cell>
          <cell r="G12459">
            <v>106.56</v>
          </cell>
          <cell r="H12459" t="str">
            <v>.</v>
          </cell>
          <cell r="I12459">
            <v>21.32</v>
          </cell>
        </row>
        <row r="12460">
          <cell r="A12460" t="str">
            <v>G0247</v>
          </cell>
          <cell r="B12460" t="str">
            <v>Routine footcare pt w lops</v>
          </cell>
          <cell r="D12460" t="str">
            <v>Q1</v>
          </cell>
          <cell r="E12460" t="str">
            <v>5051</v>
          </cell>
          <cell r="F12460">
            <v>2.0407000000000002</v>
          </cell>
          <cell r="G12460">
            <v>153.05000000000001</v>
          </cell>
          <cell r="H12460" t="str">
            <v>.</v>
          </cell>
          <cell r="I12460">
            <v>30.61</v>
          </cell>
        </row>
        <row r="12461">
          <cell r="A12461" t="str">
            <v>G0248</v>
          </cell>
          <cell r="B12461" t="str">
            <v>Demonstrate use home inr mon</v>
          </cell>
          <cell r="D12461" t="str">
            <v>V</v>
          </cell>
          <cell r="E12461" t="str">
            <v>5012</v>
          </cell>
          <cell r="F12461">
            <v>1.4208000000000001</v>
          </cell>
          <cell r="G12461">
            <v>106.56</v>
          </cell>
          <cell r="H12461" t="str">
            <v>.</v>
          </cell>
          <cell r="I12461">
            <v>21.32</v>
          </cell>
        </row>
        <row r="12462">
          <cell r="A12462" t="str">
            <v>G0249</v>
          </cell>
          <cell r="B12462" t="str">
            <v>Provide inr test mater/equip</v>
          </cell>
          <cell r="D12462" t="str">
            <v>V</v>
          </cell>
          <cell r="E12462" t="str">
            <v>5012</v>
          </cell>
          <cell r="F12462">
            <v>1.4208000000000001</v>
          </cell>
          <cell r="G12462">
            <v>106.56</v>
          </cell>
          <cell r="H12462" t="str">
            <v>.</v>
          </cell>
          <cell r="I12462">
            <v>21.32</v>
          </cell>
        </row>
        <row r="12463">
          <cell r="A12463" t="str">
            <v>G0250</v>
          </cell>
          <cell r="B12463" t="str">
            <v>Md inr test revie inter mgmt</v>
          </cell>
          <cell r="D12463" t="str">
            <v>M</v>
          </cell>
          <cell r="E12463" t="str">
            <v/>
          </cell>
        </row>
        <row r="12464">
          <cell r="A12464" t="str">
            <v>G0252</v>
          </cell>
          <cell r="B12464" t="str">
            <v>Pet imaging initial dx</v>
          </cell>
          <cell r="D12464" t="str">
            <v>E1</v>
          </cell>
          <cell r="E12464" t="str">
            <v/>
          </cell>
        </row>
        <row r="12465">
          <cell r="A12465" t="str">
            <v>G0255</v>
          </cell>
          <cell r="B12465" t="str">
            <v>Current percep threshold tst</v>
          </cell>
          <cell r="D12465" t="str">
            <v>E1</v>
          </cell>
          <cell r="E12465" t="str">
            <v/>
          </cell>
        </row>
        <row r="12466">
          <cell r="A12466" t="str">
            <v>G0257</v>
          </cell>
          <cell r="B12466" t="str">
            <v>Unsched dialysis esrd pt hos</v>
          </cell>
          <cell r="D12466" t="str">
            <v>S</v>
          </cell>
          <cell r="E12466" t="str">
            <v>5401</v>
          </cell>
          <cell r="F12466">
            <v>7.3646000000000003</v>
          </cell>
          <cell r="G12466">
            <v>552.35</v>
          </cell>
          <cell r="H12466" t="str">
            <v>.</v>
          </cell>
          <cell r="I12466">
            <v>110.47</v>
          </cell>
        </row>
        <row r="12467">
          <cell r="A12467" t="str">
            <v>G0259</v>
          </cell>
          <cell r="B12467" t="str">
            <v>Inject for sacroiliac joint</v>
          </cell>
          <cell r="D12467" t="str">
            <v>N</v>
          </cell>
          <cell r="E12467" t="str">
            <v/>
          </cell>
        </row>
        <row r="12468">
          <cell r="A12468" t="str">
            <v>G0260</v>
          </cell>
          <cell r="B12468" t="str">
            <v>Inj for sacroiliac jt anesth</v>
          </cell>
          <cell r="D12468" t="str">
            <v>T</v>
          </cell>
          <cell r="E12468" t="str">
            <v>5442</v>
          </cell>
          <cell r="F12468">
            <v>6.7595999999999998</v>
          </cell>
          <cell r="G12468">
            <v>506.98</v>
          </cell>
          <cell r="H12468" t="str">
            <v>.</v>
          </cell>
          <cell r="I12468">
            <v>101.4</v>
          </cell>
        </row>
        <row r="12469">
          <cell r="A12469" t="str">
            <v>G0268</v>
          </cell>
          <cell r="B12469" t="str">
            <v>Removal of impacted wax md</v>
          </cell>
          <cell r="D12469" t="str">
            <v>N</v>
          </cell>
          <cell r="E12469" t="str">
            <v/>
          </cell>
        </row>
        <row r="12470">
          <cell r="A12470" t="str">
            <v>G0269</v>
          </cell>
          <cell r="B12470" t="str">
            <v>Occlusive device in vein art</v>
          </cell>
          <cell r="D12470" t="str">
            <v>N</v>
          </cell>
          <cell r="E12470" t="str">
            <v/>
          </cell>
        </row>
        <row r="12471">
          <cell r="A12471" t="str">
            <v>G0270</v>
          </cell>
          <cell r="B12471" t="str">
            <v>Mnt subs tx for change dx</v>
          </cell>
          <cell r="D12471" t="str">
            <v>A</v>
          </cell>
          <cell r="E12471" t="str">
            <v/>
          </cell>
        </row>
        <row r="12472">
          <cell r="A12472" t="str">
            <v>G0271</v>
          </cell>
          <cell r="B12472" t="str">
            <v>Group mnt 2 or more 30 mins</v>
          </cell>
          <cell r="D12472" t="str">
            <v>A</v>
          </cell>
          <cell r="E12472" t="str">
            <v/>
          </cell>
        </row>
        <row r="12473">
          <cell r="A12473" t="str">
            <v>G0276</v>
          </cell>
          <cell r="B12473" t="str">
            <v>Pild/placebo control clin tr</v>
          </cell>
          <cell r="C12473" t="str">
            <v xml:space="preserve">CH </v>
          </cell>
          <cell r="D12473" t="str">
            <v>J1</v>
          </cell>
          <cell r="E12473" t="str">
            <v>5114</v>
          </cell>
          <cell r="F12473">
            <v>69.590599999999995</v>
          </cell>
          <cell r="G12473">
            <v>5219.3599999999997</v>
          </cell>
          <cell r="H12473" t="str">
            <v>.</v>
          </cell>
          <cell r="I12473">
            <v>1043.8800000000001</v>
          </cell>
          <cell r="J12473">
            <v>42736</v>
          </cell>
          <cell r="M12473" t="str">
            <v>*</v>
          </cell>
        </row>
        <row r="12474">
          <cell r="A12474" t="str">
            <v>G0277</v>
          </cell>
          <cell r="B12474" t="str">
            <v>Hbot, full body chamber, 30m</v>
          </cell>
          <cell r="D12474" t="str">
            <v>S</v>
          </cell>
          <cell r="E12474" t="str">
            <v>5061</v>
          </cell>
          <cell r="F12474">
            <v>1.4692000000000001</v>
          </cell>
          <cell r="G12474">
            <v>110.19</v>
          </cell>
          <cell r="H12474" t="str">
            <v>.</v>
          </cell>
          <cell r="I12474">
            <v>22.04</v>
          </cell>
        </row>
        <row r="12475">
          <cell r="A12475" t="str">
            <v>G0278</v>
          </cell>
          <cell r="B12475" t="str">
            <v>Iliac art angio,cardiac cath</v>
          </cell>
          <cell r="D12475" t="str">
            <v>N</v>
          </cell>
          <cell r="E12475" t="str">
            <v/>
          </cell>
        </row>
        <row r="12476">
          <cell r="A12476" t="str">
            <v>G0279</v>
          </cell>
          <cell r="B12476" t="str">
            <v xml:space="preserve">Tomosynthesis, mammo </v>
          </cell>
          <cell r="D12476" t="str">
            <v>A</v>
          </cell>
          <cell r="E12476" t="str">
            <v/>
          </cell>
        </row>
        <row r="12477">
          <cell r="A12477" t="str">
            <v>G0281</v>
          </cell>
          <cell r="B12477" t="str">
            <v>Elec stim unattend for press</v>
          </cell>
          <cell r="D12477" t="str">
            <v>A</v>
          </cell>
          <cell r="E12477" t="str">
            <v/>
          </cell>
        </row>
        <row r="12478">
          <cell r="A12478" t="str">
            <v>G0282</v>
          </cell>
          <cell r="B12478" t="str">
            <v>Elect stim wound care not pd</v>
          </cell>
          <cell r="D12478" t="str">
            <v>E1</v>
          </cell>
          <cell r="E12478" t="str">
            <v/>
          </cell>
        </row>
        <row r="12479">
          <cell r="A12479" t="str">
            <v>G0283</v>
          </cell>
          <cell r="B12479" t="str">
            <v>Elec stim other than wound</v>
          </cell>
          <cell r="D12479" t="str">
            <v>A</v>
          </cell>
          <cell r="E12479" t="str">
            <v/>
          </cell>
        </row>
        <row r="12480">
          <cell r="A12480" t="str">
            <v>G0288</v>
          </cell>
          <cell r="B12480" t="str">
            <v>Recon, cta for surg plan</v>
          </cell>
          <cell r="D12480" t="str">
            <v>N</v>
          </cell>
          <cell r="E12480" t="str">
            <v/>
          </cell>
        </row>
        <row r="12481">
          <cell r="A12481" t="str">
            <v>G0289</v>
          </cell>
          <cell r="B12481" t="str">
            <v>Arthro, loose body + chondro</v>
          </cell>
          <cell r="D12481" t="str">
            <v>N</v>
          </cell>
          <cell r="E12481" t="str">
            <v/>
          </cell>
        </row>
        <row r="12482">
          <cell r="A12482" t="str">
            <v>G0293</v>
          </cell>
          <cell r="B12482" t="str">
            <v>Non-cov surg proc,clin trial</v>
          </cell>
          <cell r="D12482" t="str">
            <v>Q1</v>
          </cell>
          <cell r="E12482" t="str">
            <v>5732</v>
          </cell>
          <cell r="F12482">
            <v>0.37819999999999998</v>
          </cell>
          <cell r="G12482">
            <v>28.37</v>
          </cell>
          <cell r="H12482" t="str">
            <v>.</v>
          </cell>
          <cell r="I12482">
            <v>5.68</v>
          </cell>
        </row>
        <row r="12483">
          <cell r="A12483" t="str">
            <v>G0294</v>
          </cell>
          <cell r="B12483" t="str">
            <v>Non-cov proc, clinical trial</v>
          </cell>
          <cell r="D12483" t="str">
            <v>Q1</v>
          </cell>
          <cell r="E12483" t="str">
            <v>5732</v>
          </cell>
          <cell r="F12483">
            <v>0.37819999999999998</v>
          </cell>
          <cell r="G12483">
            <v>28.37</v>
          </cell>
          <cell r="H12483" t="str">
            <v>.</v>
          </cell>
          <cell r="I12483">
            <v>5.68</v>
          </cell>
        </row>
        <row r="12484">
          <cell r="A12484" t="str">
            <v>G0295</v>
          </cell>
          <cell r="B12484" t="str">
            <v>Electromagnetic therapy onc</v>
          </cell>
          <cell r="D12484" t="str">
            <v>E1</v>
          </cell>
          <cell r="E12484" t="str">
            <v/>
          </cell>
        </row>
        <row r="12485">
          <cell r="A12485" t="str">
            <v>G0296</v>
          </cell>
          <cell r="B12485" t="str">
            <v>Visit to determ ldct elig</v>
          </cell>
          <cell r="D12485" t="str">
            <v>S</v>
          </cell>
          <cell r="E12485" t="str">
            <v>5822</v>
          </cell>
          <cell r="F12485">
            <v>0.93640000000000001</v>
          </cell>
          <cell r="G12485">
            <v>70.23</v>
          </cell>
          <cell r="H12485">
            <v>0</v>
          </cell>
          <cell r="I12485">
            <v>0</v>
          </cell>
        </row>
        <row r="12486">
          <cell r="A12486" t="str">
            <v>G0297</v>
          </cell>
          <cell r="B12486" t="str">
            <v>Ldct for lung ca screen</v>
          </cell>
          <cell r="C12486" t="str">
            <v>CH</v>
          </cell>
          <cell r="D12486" t="str">
            <v>S</v>
          </cell>
          <cell r="E12486" t="str">
            <v>5521</v>
          </cell>
          <cell r="F12486">
            <v>0.79779999999999995</v>
          </cell>
          <cell r="G12486">
            <v>59.84</v>
          </cell>
          <cell r="H12486">
            <v>0</v>
          </cell>
          <cell r="I12486">
            <v>0</v>
          </cell>
          <cell r="J12486">
            <v>42736</v>
          </cell>
          <cell r="M12486" t="str">
            <v>*</v>
          </cell>
        </row>
        <row r="12487">
          <cell r="A12487" t="str">
            <v>G0299</v>
          </cell>
          <cell r="B12487" t="str">
            <v>Hhs/hospice of rn ea 15 min</v>
          </cell>
          <cell r="D12487" t="str">
            <v>B</v>
          </cell>
          <cell r="E12487" t="str">
            <v/>
          </cell>
        </row>
        <row r="12488">
          <cell r="A12488" t="str">
            <v>G0300</v>
          </cell>
          <cell r="B12488" t="str">
            <v>Hhs/hospice of lpn ea 15 min</v>
          </cell>
          <cell r="D12488" t="str">
            <v>B</v>
          </cell>
          <cell r="E12488" t="str">
            <v/>
          </cell>
        </row>
        <row r="12489">
          <cell r="A12489" t="str">
            <v>G0302</v>
          </cell>
          <cell r="B12489" t="str">
            <v>Pre-op service lvrs complete</v>
          </cell>
          <cell r="D12489" t="str">
            <v>S</v>
          </cell>
          <cell r="E12489" t="str">
            <v>5724</v>
          </cell>
          <cell r="F12489">
            <v>11.5223</v>
          </cell>
          <cell r="G12489">
            <v>864.18</v>
          </cell>
          <cell r="H12489" t="str">
            <v>.</v>
          </cell>
          <cell r="I12489">
            <v>172.84</v>
          </cell>
        </row>
        <row r="12490">
          <cell r="A12490" t="str">
            <v>G0303</v>
          </cell>
          <cell r="B12490" t="str">
            <v>Pre-op service lvrs 10-15dos</v>
          </cell>
          <cell r="D12490" t="str">
            <v>S</v>
          </cell>
          <cell r="E12490" t="str">
            <v>5721</v>
          </cell>
          <cell r="F12490">
            <v>1.694</v>
          </cell>
          <cell r="G12490">
            <v>127.05</v>
          </cell>
          <cell r="H12490" t="str">
            <v>.</v>
          </cell>
          <cell r="I12490">
            <v>25.41</v>
          </cell>
        </row>
        <row r="12491">
          <cell r="A12491" t="str">
            <v>G0304</v>
          </cell>
          <cell r="B12491" t="str">
            <v>Pre-op service lvrs 1-9 dos</v>
          </cell>
          <cell r="D12491" t="str">
            <v>S</v>
          </cell>
          <cell r="E12491" t="str">
            <v>5724</v>
          </cell>
          <cell r="F12491">
            <v>11.5223</v>
          </cell>
          <cell r="G12491">
            <v>864.18</v>
          </cell>
          <cell r="H12491" t="str">
            <v>.</v>
          </cell>
          <cell r="I12491">
            <v>172.84</v>
          </cell>
        </row>
        <row r="12492">
          <cell r="A12492" t="str">
            <v>G0305</v>
          </cell>
          <cell r="B12492" t="str">
            <v>Post op service lvrs min 6</v>
          </cell>
          <cell r="D12492" t="str">
            <v>S</v>
          </cell>
          <cell r="E12492" t="str">
            <v>5724</v>
          </cell>
          <cell r="F12492">
            <v>11.5223</v>
          </cell>
          <cell r="G12492">
            <v>864.18</v>
          </cell>
          <cell r="H12492" t="str">
            <v>.</v>
          </cell>
          <cell r="I12492">
            <v>172.84</v>
          </cell>
        </row>
        <row r="12493">
          <cell r="A12493" t="str">
            <v>G0306</v>
          </cell>
          <cell r="B12493" t="str">
            <v>Cbc/diffwbc w/o platelet</v>
          </cell>
          <cell r="D12493" t="str">
            <v>Q4</v>
          </cell>
          <cell r="E12493" t="str">
            <v/>
          </cell>
        </row>
        <row r="12494">
          <cell r="A12494" t="str">
            <v>G0307</v>
          </cell>
          <cell r="B12494" t="str">
            <v>Cbc without platelet</v>
          </cell>
          <cell r="D12494" t="str">
            <v>Q4</v>
          </cell>
          <cell r="E12494" t="str">
            <v/>
          </cell>
        </row>
        <row r="12495">
          <cell r="A12495" t="str">
            <v>G0328</v>
          </cell>
          <cell r="B12495" t="str">
            <v>Fecal blood scrn immunoassay</v>
          </cell>
          <cell r="D12495" t="str">
            <v>A</v>
          </cell>
          <cell r="E12495" t="str">
            <v/>
          </cell>
        </row>
        <row r="12496">
          <cell r="A12496" t="str">
            <v>G0329</v>
          </cell>
          <cell r="B12496" t="str">
            <v>Electromagntic tx for ulcers</v>
          </cell>
          <cell r="D12496" t="str">
            <v>A</v>
          </cell>
          <cell r="E12496" t="str">
            <v/>
          </cell>
        </row>
        <row r="12497">
          <cell r="A12497" t="str">
            <v>G0333</v>
          </cell>
          <cell r="B12497" t="str">
            <v>Dispense fee initial 30 day</v>
          </cell>
          <cell r="D12497" t="str">
            <v>M</v>
          </cell>
          <cell r="E12497" t="str">
            <v/>
          </cell>
        </row>
        <row r="12498">
          <cell r="A12498" t="str">
            <v>G0337</v>
          </cell>
          <cell r="B12498" t="str">
            <v>Hospice evaluation preelecti</v>
          </cell>
          <cell r="D12498" t="str">
            <v>B</v>
          </cell>
          <cell r="E12498" t="str">
            <v/>
          </cell>
        </row>
        <row r="12499">
          <cell r="A12499" t="str">
            <v>G0339</v>
          </cell>
          <cell r="B12499" t="str">
            <v>Robot lin-radsurg com, first</v>
          </cell>
          <cell r="D12499" t="str">
            <v>B</v>
          </cell>
          <cell r="E12499" t="str">
            <v/>
          </cell>
        </row>
        <row r="12500">
          <cell r="A12500" t="str">
            <v>G0340</v>
          </cell>
          <cell r="B12500" t="str">
            <v>Robt lin-radsurg fractx 2-5</v>
          </cell>
          <cell r="D12500" t="str">
            <v>B</v>
          </cell>
          <cell r="E12500" t="str">
            <v/>
          </cell>
        </row>
        <row r="12501">
          <cell r="A12501" t="str">
            <v>G0341</v>
          </cell>
          <cell r="B12501" t="str">
            <v>Percutaneous islet celltrans</v>
          </cell>
          <cell r="D12501" t="str">
            <v>C</v>
          </cell>
          <cell r="E12501" t="str">
            <v/>
          </cell>
        </row>
        <row r="12502">
          <cell r="A12502" t="str">
            <v>G0342</v>
          </cell>
          <cell r="B12502" t="str">
            <v>Laparoscopy islet cell trans</v>
          </cell>
          <cell r="D12502" t="str">
            <v>C</v>
          </cell>
          <cell r="E12502" t="str">
            <v/>
          </cell>
        </row>
        <row r="12503">
          <cell r="A12503" t="str">
            <v>G0343</v>
          </cell>
          <cell r="B12503" t="str">
            <v>Laparotomy islet cell transp</v>
          </cell>
          <cell r="D12503" t="str">
            <v>C</v>
          </cell>
          <cell r="E12503" t="str">
            <v/>
          </cell>
        </row>
        <row r="12504">
          <cell r="A12504" t="str">
            <v>G0364</v>
          </cell>
          <cell r="B12504" t="str">
            <v>Bone marrow aspirate &amp;biopsy</v>
          </cell>
          <cell r="D12504" t="str">
            <v>N</v>
          </cell>
          <cell r="E12504" t="str">
            <v/>
          </cell>
        </row>
        <row r="12505">
          <cell r="A12505" t="str">
            <v>G0365</v>
          </cell>
          <cell r="B12505" t="str">
            <v>Vessel mapping hemo access</v>
          </cell>
          <cell r="C12505" t="str">
            <v>CH</v>
          </cell>
          <cell r="D12505" t="str">
            <v>S</v>
          </cell>
          <cell r="E12505" t="str">
            <v>5522</v>
          </cell>
          <cell r="F12505">
            <v>1.5024999999999999</v>
          </cell>
          <cell r="G12505">
            <v>112.69</v>
          </cell>
          <cell r="H12505" t="str">
            <v>.</v>
          </cell>
          <cell r="I12505">
            <v>22.54</v>
          </cell>
          <cell r="J12505">
            <v>42736</v>
          </cell>
          <cell r="M12505" t="str">
            <v>*</v>
          </cell>
        </row>
        <row r="12506">
          <cell r="A12506" t="str">
            <v>G0372</v>
          </cell>
          <cell r="B12506" t="str">
            <v>Md service required for pmd</v>
          </cell>
          <cell r="D12506" t="str">
            <v>M</v>
          </cell>
          <cell r="E12506" t="str">
            <v/>
          </cell>
        </row>
        <row r="12507">
          <cell r="A12507" t="str">
            <v>G0378</v>
          </cell>
          <cell r="B12507" t="str">
            <v>Hospital observation per hr</v>
          </cell>
          <cell r="D12507" t="str">
            <v>N</v>
          </cell>
          <cell r="E12507" t="str">
            <v/>
          </cell>
        </row>
        <row r="12508">
          <cell r="A12508" t="str">
            <v>G0379</v>
          </cell>
          <cell r="B12508" t="str">
            <v>Direct refer hospital observ</v>
          </cell>
          <cell r="C12508" t="str">
            <v>CH</v>
          </cell>
          <cell r="D12508" t="str">
            <v>J2</v>
          </cell>
          <cell r="E12508" t="str">
            <v>5025</v>
          </cell>
          <cell r="F12508">
            <v>6.5137</v>
          </cell>
          <cell r="G12508">
            <v>488.53</v>
          </cell>
          <cell r="H12508" t="str">
            <v>.</v>
          </cell>
          <cell r="I12508">
            <v>97.71</v>
          </cell>
          <cell r="J12508">
            <v>42736</v>
          </cell>
          <cell r="M12508" t="str">
            <v>*</v>
          </cell>
        </row>
        <row r="12509">
          <cell r="A12509" t="str">
            <v>G0380</v>
          </cell>
          <cell r="B12509" t="str">
            <v>Lev 1 hosp type b ed visit</v>
          </cell>
          <cell r="D12509" t="str">
            <v>J2</v>
          </cell>
          <cell r="E12509" t="str">
            <v>5031</v>
          </cell>
          <cell r="F12509">
            <v>1.1345000000000001</v>
          </cell>
          <cell r="G12509">
            <v>85.09</v>
          </cell>
          <cell r="H12509" t="str">
            <v>.</v>
          </cell>
          <cell r="I12509">
            <v>17.02</v>
          </cell>
        </row>
        <row r="12510">
          <cell r="A12510" t="str">
            <v>G0381</v>
          </cell>
          <cell r="B12510" t="str">
            <v>Lev 2 hosp type b ed visit</v>
          </cell>
          <cell r="D12510" t="str">
            <v>J2</v>
          </cell>
          <cell r="E12510" t="str">
            <v>5032</v>
          </cell>
          <cell r="F12510">
            <v>1.0072000000000001</v>
          </cell>
          <cell r="G12510">
            <v>75.540000000000006</v>
          </cell>
          <cell r="H12510" t="str">
            <v>.</v>
          </cell>
          <cell r="I12510">
            <v>15.11</v>
          </cell>
        </row>
        <row r="12511">
          <cell r="A12511" t="str">
            <v>G0382</v>
          </cell>
          <cell r="B12511" t="str">
            <v>Lev 3 hosp type b ed visit</v>
          </cell>
          <cell r="D12511" t="str">
            <v>J2</v>
          </cell>
          <cell r="E12511" t="str">
            <v>5033</v>
          </cell>
          <cell r="F12511">
            <v>1.6659999999999999</v>
          </cell>
          <cell r="G12511">
            <v>124.95</v>
          </cell>
          <cell r="H12511" t="str">
            <v>.</v>
          </cell>
          <cell r="I12511">
            <v>24.99</v>
          </cell>
        </row>
        <row r="12512">
          <cell r="A12512" t="str">
            <v>G0383</v>
          </cell>
          <cell r="B12512" t="str">
            <v>Lev 4 hosp type b ed visit</v>
          </cell>
          <cell r="D12512" t="str">
            <v>J2</v>
          </cell>
          <cell r="E12512" t="str">
            <v>5034</v>
          </cell>
          <cell r="F12512">
            <v>2.3795999999999999</v>
          </cell>
          <cell r="G12512">
            <v>178.47</v>
          </cell>
          <cell r="H12512" t="str">
            <v>.</v>
          </cell>
          <cell r="I12512">
            <v>35.700000000000003</v>
          </cell>
        </row>
        <row r="12513">
          <cell r="A12513" t="str">
            <v>G0384</v>
          </cell>
          <cell r="B12513" t="str">
            <v>Lev 5 hosp type b ed visit</v>
          </cell>
          <cell r="D12513" t="str">
            <v>J2</v>
          </cell>
          <cell r="E12513" t="str">
            <v>5035</v>
          </cell>
          <cell r="F12513">
            <v>4.9029999999999996</v>
          </cell>
          <cell r="G12513">
            <v>367.73</v>
          </cell>
          <cell r="H12513" t="str">
            <v>.</v>
          </cell>
          <cell r="I12513">
            <v>73.55</v>
          </cell>
        </row>
        <row r="12514">
          <cell r="A12514" t="str">
            <v>G0389</v>
          </cell>
          <cell r="B12514" t="str">
            <v>Ultrasound exam aaa screen</v>
          </cell>
          <cell r="C12514" t="str">
            <v>CH</v>
          </cell>
          <cell r="D12514" t="str">
            <v>D</v>
          </cell>
          <cell r="E12514" t="str">
            <v/>
          </cell>
          <cell r="L12514">
            <v>42735</v>
          </cell>
          <cell r="M12514" t="str">
            <v>*</v>
          </cell>
        </row>
        <row r="12515">
          <cell r="A12515" t="str">
            <v>G0390</v>
          </cell>
          <cell r="B12515" t="str">
            <v>Trauma respons w/hosp criti</v>
          </cell>
          <cell r="D12515" t="str">
            <v>S</v>
          </cell>
          <cell r="E12515" t="str">
            <v>5045</v>
          </cell>
          <cell r="F12515">
            <v>11.6226</v>
          </cell>
          <cell r="G12515">
            <v>871.71</v>
          </cell>
          <cell r="H12515" t="str">
            <v>.</v>
          </cell>
          <cell r="I12515">
            <v>174.35</v>
          </cell>
        </row>
        <row r="12516">
          <cell r="A12516" t="str">
            <v>G0396</v>
          </cell>
          <cell r="B12516" t="str">
            <v>Alcohol/subs interv 15-30mn</v>
          </cell>
          <cell r="C12516" t="str">
            <v>CH</v>
          </cell>
          <cell r="D12516" t="str">
            <v>S</v>
          </cell>
          <cell r="E12516" t="str">
            <v>5821</v>
          </cell>
          <cell r="F12516">
            <v>0.33629999999999999</v>
          </cell>
          <cell r="G12516">
            <v>25.22</v>
          </cell>
          <cell r="H12516" t="str">
            <v>.</v>
          </cell>
          <cell r="I12516">
            <v>5.05</v>
          </cell>
          <cell r="J12516">
            <v>42736</v>
          </cell>
          <cell r="M12516" t="str">
            <v>*</v>
          </cell>
        </row>
        <row r="12517">
          <cell r="A12517" t="str">
            <v>G0397</v>
          </cell>
          <cell r="B12517" t="str">
            <v>Alcohol/subs interv &gt;30 min</v>
          </cell>
          <cell r="C12517" t="str">
            <v>CH</v>
          </cell>
          <cell r="D12517" t="str">
            <v>S</v>
          </cell>
          <cell r="E12517" t="str">
            <v>5823</v>
          </cell>
          <cell r="F12517">
            <v>1.6794</v>
          </cell>
          <cell r="G12517">
            <v>125.96</v>
          </cell>
          <cell r="H12517" t="str">
            <v>.</v>
          </cell>
          <cell r="I12517">
            <v>25.2</v>
          </cell>
          <cell r="J12517">
            <v>42736</v>
          </cell>
          <cell r="M12517" t="str">
            <v>*</v>
          </cell>
        </row>
        <row r="12518">
          <cell r="A12518" t="str">
            <v>G0398</v>
          </cell>
          <cell r="B12518" t="str">
            <v>Home sleep test/type 2 porta</v>
          </cell>
          <cell r="D12518" t="str">
            <v>S</v>
          </cell>
          <cell r="E12518" t="str">
            <v>5721</v>
          </cell>
          <cell r="F12518">
            <v>1.694</v>
          </cell>
          <cell r="G12518">
            <v>127.05</v>
          </cell>
          <cell r="H12518" t="str">
            <v>.</v>
          </cell>
          <cell r="I12518">
            <v>25.41</v>
          </cell>
        </row>
        <row r="12519">
          <cell r="A12519" t="str">
            <v>G0399</v>
          </cell>
          <cell r="B12519" t="str">
            <v>Home sleep test/type 3 porta</v>
          </cell>
          <cell r="D12519" t="str">
            <v>S</v>
          </cell>
          <cell r="E12519" t="str">
            <v>5721</v>
          </cell>
          <cell r="F12519">
            <v>1.694</v>
          </cell>
          <cell r="G12519">
            <v>127.05</v>
          </cell>
          <cell r="H12519" t="str">
            <v>.</v>
          </cell>
          <cell r="I12519">
            <v>25.41</v>
          </cell>
        </row>
        <row r="12520">
          <cell r="A12520" t="str">
            <v>G0400</v>
          </cell>
          <cell r="B12520" t="str">
            <v>Home sleep test/type 4 porta</v>
          </cell>
          <cell r="D12520" t="str">
            <v>S</v>
          </cell>
          <cell r="E12520" t="str">
            <v>5721</v>
          </cell>
          <cell r="F12520">
            <v>1.694</v>
          </cell>
          <cell r="G12520">
            <v>127.05</v>
          </cell>
          <cell r="H12520" t="str">
            <v>.</v>
          </cell>
          <cell r="I12520">
            <v>25.41</v>
          </cell>
        </row>
        <row r="12521">
          <cell r="A12521" t="str">
            <v>G0402</v>
          </cell>
          <cell r="B12521" t="str">
            <v>Initial preventive exam</v>
          </cell>
          <cell r="D12521" t="str">
            <v>V</v>
          </cell>
          <cell r="E12521" t="str">
            <v>5012</v>
          </cell>
          <cell r="F12521">
            <v>1.4208000000000001</v>
          </cell>
          <cell r="G12521">
            <v>106.56</v>
          </cell>
          <cell r="H12521">
            <v>0</v>
          </cell>
          <cell r="I12521">
            <v>0</v>
          </cell>
        </row>
        <row r="12522">
          <cell r="A12522" t="str">
            <v>G0403</v>
          </cell>
          <cell r="B12522" t="str">
            <v>Ekg for initial prevent exam</v>
          </cell>
          <cell r="D12522" t="str">
            <v>M</v>
          </cell>
          <cell r="E12522" t="str">
            <v/>
          </cell>
        </row>
        <row r="12523">
          <cell r="A12523" t="str">
            <v>G0404</v>
          </cell>
          <cell r="B12523" t="str">
            <v>Ekg tracing for initial prev</v>
          </cell>
          <cell r="D12523" t="str">
            <v>S</v>
          </cell>
          <cell r="E12523" t="str">
            <v>5731</v>
          </cell>
          <cell r="F12523">
            <v>0.1681</v>
          </cell>
          <cell r="G12523">
            <v>12.61</v>
          </cell>
          <cell r="H12523">
            <v>0</v>
          </cell>
          <cell r="I12523">
            <v>0</v>
          </cell>
        </row>
        <row r="12524">
          <cell r="A12524" t="str">
            <v>G0405</v>
          </cell>
          <cell r="B12524" t="str">
            <v>Ekg interpret &amp; report preve</v>
          </cell>
          <cell r="D12524" t="str">
            <v>B</v>
          </cell>
          <cell r="E12524" t="str">
            <v/>
          </cell>
        </row>
        <row r="12525">
          <cell r="A12525" t="str">
            <v>G0406</v>
          </cell>
          <cell r="B12525" t="str">
            <v>Inpt/tele follow up 15</v>
          </cell>
          <cell r="D12525" t="str">
            <v>B</v>
          </cell>
          <cell r="E12525" t="str">
            <v/>
          </cell>
        </row>
        <row r="12526">
          <cell r="A12526" t="str">
            <v>G0407</v>
          </cell>
          <cell r="B12526" t="str">
            <v>Inpt/tele follow up 25</v>
          </cell>
          <cell r="D12526" t="str">
            <v>B</v>
          </cell>
          <cell r="E12526" t="str">
            <v/>
          </cell>
        </row>
        <row r="12527">
          <cell r="A12527" t="str">
            <v>G0408</v>
          </cell>
          <cell r="B12527" t="str">
            <v>Inpt/tele follow up 35</v>
          </cell>
          <cell r="D12527" t="str">
            <v>B</v>
          </cell>
          <cell r="E12527" t="str">
            <v/>
          </cell>
        </row>
        <row r="12528">
          <cell r="A12528" t="str">
            <v>G0409</v>
          </cell>
          <cell r="B12528" t="str">
            <v>Corf related serv 15 mins ea</v>
          </cell>
          <cell r="D12528" t="str">
            <v>B</v>
          </cell>
          <cell r="E12528" t="str">
            <v/>
          </cell>
        </row>
        <row r="12529">
          <cell r="A12529" t="str">
            <v>G0410</v>
          </cell>
          <cell r="B12529" t="str">
            <v>Grp psych partial hosp 45-50</v>
          </cell>
          <cell r="D12529" t="str">
            <v>P</v>
          </cell>
          <cell r="E12529" t="str">
            <v/>
          </cell>
        </row>
        <row r="12530">
          <cell r="A12530" t="str">
            <v>G0411</v>
          </cell>
          <cell r="B12530" t="str">
            <v>Inter active grp psych parti</v>
          </cell>
          <cell r="D12530" t="str">
            <v>P</v>
          </cell>
          <cell r="E12530" t="str">
            <v/>
          </cell>
        </row>
        <row r="12531">
          <cell r="A12531" t="str">
            <v>G0412</v>
          </cell>
          <cell r="B12531" t="str">
            <v>Open tx iliac spine uni/bil</v>
          </cell>
          <cell r="D12531" t="str">
            <v>C</v>
          </cell>
          <cell r="E12531" t="str">
            <v/>
          </cell>
        </row>
        <row r="12532">
          <cell r="A12532" t="str">
            <v>G0413</v>
          </cell>
          <cell r="B12532" t="str">
            <v>Pelvic ring fracture uni/bil</v>
          </cell>
          <cell r="C12532" t="str">
            <v>CH</v>
          </cell>
          <cell r="D12532" t="str">
            <v>J1</v>
          </cell>
          <cell r="E12532" t="str">
            <v>5112</v>
          </cell>
          <cell r="F12532">
            <v>16.225100000000001</v>
          </cell>
          <cell r="G12532">
            <v>1216.9000000000001</v>
          </cell>
          <cell r="H12532" t="str">
            <v>.</v>
          </cell>
          <cell r="I12532">
            <v>243.38</v>
          </cell>
          <cell r="J12532">
            <v>42736</v>
          </cell>
          <cell r="M12532" t="str">
            <v>*</v>
          </cell>
        </row>
        <row r="12533">
          <cell r="A12533" t="str">
            <v>G0414</v>
          </cell>
          <cell r="B12533" t="str">
            <v>Pelvic ring fx treat int fix</v>
          </cell>
          <cell r="D12533" t="str">
            <v>C</v>
          </cell>
          <cell r="E12533" t="str">
            <v/>
          </cell>
        </row>
        <row r="12534">
          <cell r="A12534" t="str">
            <v>G0415</v>
          </cell>
          <cell r="B12534" t="str">
            <v>Open tx post pelvic fxcture</v>
          </cell>
          <cell r="D12534" t="str">
            <v>C</v>
          </cell>
          <cell r="E12534" t="str">
            <v/>
          </cell>
        </row>
        <row r="12535">
          <cell r="A12535" t="str">
            <v>G0416</v>
          </cell>
          <cell r="B12535" t="str">
            <v>Prostate biopsy, any mthd</v>
          </cell>
          <cell r="D12535" t="str">
            <v>Q2</v>
          </cell>
          <cell r="E12535" t="str">
            <v>5673</v>
          </cell>
          <cell r="F12535">
            <v>2.4523999999999999</v>
          </cell>
          <cell r="G12535">
            <v>183.93</v>
          </cell>
          <cell r="H12535" t="str">
            <v>.</v>
          </cell>
          <cell r="I12535">
            <v>36.79</v>
          </cell>
        </row>
        <row r="12536">
          <cell r="A12536" t="str">
            <v>G0420</v>
          </cell>
          <cell r="B12536" t="str">
            <v>Ed svc ckd ind per session</v>
          </cell>
          <cell r="D12536" t="str">
            <v>A</v>
          </cell>
          <cell r="E12536" t="str">
            <v/>
          </cell>
        </row>
        <row r="12537">
          <cell r="A12537" t="str">
            <v>G0421</v>
          </cell>
          <cell r="B12537" t="str">
            <v>Ed svc ckd grp per session</v>
          </cell>
          <cell r="D12537" t="str">
            <v>A</v>
          </cell>
          <cell r="E12537" t="str">
            <v/>
          </cell>
        </row>
        <row r="12538">
          <cell r="A12538" t="str">
            <v>G0422</v>
          </cell>
          <cell r="B12538" t="str">
            <v>Intens cardiac rehab w/exerc</v>
          </cell>
          <cell r="D12538" t="str">
            <v>S</v>
          </cell>
          <cell r="E12538" t="str">
            <v>5771</v>
          </cell>
          <cell r="F12538">
            <v>1.4690000000000001</v>
          </cell>
          <cell r="G12538">
            <v>110.18</v>
          </cell>
          <cell r="H12538" t="str">
            <v>.</v>
          </cell>
          <cell r="I12538">
            <v>22.04</v>
          </cell>
        </row>
        <row r="12539">
          <cell r="A12539" t="str">
            <v>G0423</v>
          </cell>
          <cell r="B12539" t="str">
            <v>Intens cardiac rehab no exer</v>
          </cell>
          <cell r="D12539" t="str">
            <v>S</v>
          </cell>
          <cell r="E12539" t="str">
            <v>5771</v>
          </cell>
          <cell r="F12539">
            <v>1.4690000000000001</v>
          </cell>
          <cell r="G12539">
            <v>110.18</v>
          </cell>
          <cell r="H12539" t="str">
            <v>.</v>
          </cell>
          <cell r="I12539">
            <v>22.04</v>
          </cell>
        </row>
        <row r="12540">
          <cell r="A12540" t="str">
            <v>G0424</v>
          </cell>
          <cell r="B12540" t="str">
            <v>Pulmonary rehab w exer</v>
          </cell>
          <cell r="D12540" t="str">
            <v>S</v>
          </cell>
          <cell r="E12540" t="str">
            <v>5733</v>
          </cell>
          <cell r="F12540">
            <v>0.72699999999999998</v>
          </cell>
          <cell r="G12540">
            <v>54.53</v>
          </cell>
          <cell r="H12540" t="str">
            <v>.</v>
          </cell>
          <cell r="I12540">
            <v>10.91</v>
          </cell>
        </row>
        <row r="12541">
          <cell r="A12541" t="str">
            <v>G0425</v>
          </cell>
          <cell r="B12541" t="str">
            <v>Inpt/ed teleconsult30</v>
          </cell>
          <cell r="D12541" t="str">
            <v>B</v>
          </cell>
          <cell r="E12541" t="str">
            <v/>
          </cell>
        </row>
        <row r="12542">
          <cell r="A12542" t="str">
            <v>G0426</v>
          </cell>
          <cell r="B12542" t="str">
            <v>Inpt/ed teleconsult50</v>
          </cell>
          <cell r="D12542" t="str">
            <v>B</v>
          </cell>
          <cell r="E12542" t="str">
            <v/>
          </cell>
        </row>
        <row r="12543">
          <cell r="A12543" t="str">
            <v>G0427</v>
          </cell>
          <cell r="B12543" t="str">
            <v>Inpt/ed teleconsult70</v>
          </cell>
          <cell r="D12543" t="str">
            <v>B</v>
          </cell>
          <cell r="E12543" t="str">
            <v/>
          </cell>
        </row>
        <row r="12544">
          <cell r="A12544" t="str">
            <v>G0428</v>
          </cell>
          <cell r="B12544" t="str">
            <v>Collagen meniscus implant</v>
          </cell>
          <cell r="D12544" t="str">
            <v>E1</v>
          </cell>
          <cell r="E12544" t="str">
            <v/>
          </cell>
        </row>
        <row r="12545">
          <cell r="A12545" t="str">
            <v>G0429</v>
          </cell>
          <cell r="B12545" t="str">
            <v>Dermal filler injection(s)</v>
          </cell>
          <cell r="C12545" t="str">
            <v>CH</v>
          </cell>
          <cell r="D12545" t="str">
            <v>T</v>
          </cell>
          <cell r="E12545" t="str">
            <v>5054</v>
          </cell>
          <cell r="F12545">
            <v>19.028600000000001</v>
          </cell>
          <cell r="G12545">
            <v>1427.16</v>
          </cell>
          <cell r="H12545" t="str">
            <v>.</v>
          </cell>
          <cell r="I12545">
            <v>285.44</v>
          </cell>
          <cell r="J12545">
            <v>42736</v>
          </cell>
          <cell r="M12545" t="str">
            <v>*</v>
          </cell>
        </row>
        <row r="12546">
          <cell r="A12546" t="str">
            <v>G0432</v>
          </cell>
          <cell r="B12546" t="str">
            <v>Eia hiv-1/hiv-2 screen</v>
          </cell>
          <cell r="D12546" t="str">
            <v>A</v>
          </cell>
          <cell r="E12546" t="str">
            <v/>
          </cell>
        </row>
        <row r="12547">
          <cell r="A12547" t="str">
            <v>G0433</v>
          </cell>
          <cell r="B12547" t="str">
            <v>Elisa hiv-1/hiv-2 screen</v>
          </cell>
          <cell r="D12547" t="str">
            <v>A</v>
          </cell>
          <cell r="E12547" t="str">
            <v/>
          </cell>
        </row>
        <row r="12548">
          <cell r="A12548" t="str">
            <v>G0435</v>
          </cell>
          <cell r="B12548" t="str">
            <v>Oral hiv-1/hiv-2 screen</v>
          </cell>
          <cell r="D12548" t="str">
            <v>A</v>
          </cell>
          <cell r="E12548" t="str">
            <v/>
          </cell>
        </row>
        <row r="12549">
          <cell r="A12549" t="str">
            <v>G0438</v>
          </cell>
          <cell r="B12549" t="str">
            <v>Ppps, initial visit</v>
          </cell>
          <cell r="D12549" t="str">
            <v>A</v>
          </cell>
          <cell r="E12549" t="str">
            <v/>
          </cell>
        </row>
        <row r="12550">
          <cell r="A12550" t="str">
            <v>G0439</v>
          </cell>
          <cell r="B12550" t="str">
            <v>Ppps, subseq visit</v>
          </cell>
          <cell r="D12550" t="str">
            <v>A</v>
          </cell>
          <cell r="E12550" t="str">
            <v/>
          </cell>
        </row>
        <row r="12551">
          <cell r="A12551" t="str">
            <v>G0442</v>
          </cell>
          <cell r="B12551" t="str">
            <v>Annual alcohol screen 15 min</v>
          </cell>
          <cell r="C12551" t="str">
            <v>CH</v>
          </cell>
          <cell r="D12551" t="str">
            <v>S</v>
          </cell>
          <cell r="E12551" t="str">
            <v>5821</v>
          </cell>
          <cell r="F12551">
            <v>0.33629999999999999</v>
          </cell>
          <cell r="G12551">
            <v>25.22</v>
          </cell>
          <cell r="H12551">
            <v>0</v>
          </cell>
          <cell r="I12551">
            <v>0</v>
          </cell>
          <cell r="J12551">
            <v>42736</v>
          </cell>
          <cell r="M12551" t="str">
            <v>*</v>
          </cell>
        </row>
        <row r="12552">
          <cell r="A12552" t="str">
            <v>G0443</v>
          </cell>
          <cell r="B12552" t="str">
            <v>Brief alcohol misuse counsel</v>
          </cell>
          <cell r="D12552" t="str">
            <v>S</v>
          </cell>
          <cell r="E12552" t="str">
            <v>5822</v>
          </cell>
          <cell r="F12552">
            <v>0.93640000000000001</v>
          </cell>
          <cell r="G12552">
            <v>70.23</v>
          </cell>
          <cell r="H12552">
            <v>0</v>
          </cell>
          <cell r="I12552">
            <v>0</v>
          </cell>
        </row>
        <row r="12553">
          <cell r="A12553" t="str">
            <v>G0444</v>
          </cell>
          <cell r="B12553" t="str">
            <v>Depression screen annual</v>
          </cell>
          <cell r="D12553" t="str">
            <v>S</v>
          </cell>
          <cell r="E12553" t="str">
            <v>5821</v>
          </cell>
          <cell r="F12553">
            <v>0.33629999999999999</v>
          </cell>
          <cell r="G12553">
            <v>25.22</v>
          </cell>
          <cell r="H12553">
            <v>0</v>
          </cell>
          <cell r="I12553">
            <v>0</v>
          </cell>
        </row>
        <row r="12554">
          <cell r="A12554" t="str">
            <v>G0445</v>
          </cell>
          <cell r="B12554" t="str">
            <v>High inten beh couns std 30m</v>
          </cell>
          <cell r="C12554" t="str">
            <v>CH</v>
          </cell>
          <cell r="D12554" t="str">
            <v>S</v>
          </cell>
          <cell r="E12554" t="str">
            <v>5822</v>
          </cell>
          <cell r="F12554">
            <v>0.93640000000000001</v>
          </cell>
          <cell r="G12554">
            <v>70.23</v>
          </cell>
          <cell r="H12554">
            <v>0</v>
          </cell>
          <cell r="I12554">
            <v>0</v>
          </cell>
          <cell r="J12554">
            <v>42736</v>
          </cell>
          <cell r="M12554" t="str">
            <v>*</v>
          </cell>
        </row>
        <row r="12555">
          <cell r="A12555" t="str">
            <v>G0446</v>
          </cell>
          <cell r="B12555" t="str">
            <v>Intens behave ther cardio dx</v>
          </cell>
          <cell r="D12555" t="str">
            <v>S</v>
          </cell>
          <cell r="E12555" t="str">
            <v>5821</v>
          </cell>
          <cell r="F12555">
            <v>0.33629999999999999</v>
          </cell>
          <cell r="G12555">
            <v>25.22</v>
          </cell>
          <cell r="H12555">
            <v>0</v>
          </cell>
          <cell r="I12555">
            <v>0</v>
          </cell>
        </row>
        <row r="12556">
          <cell r="A12556" t="str">
            <v>G0447</v>
          </cell>
          <cell r="B12556" t="str">
            <v>Behavior counsel obesity 15m</v>
          </cell>
          <cell r="D12556" t="str">
            <v>S</v>
          </cell>
          <cell r="E12556" t="str">
            <v>5822</v>
          </cell>
          <cell r="F12556">
            <v>0.93640000000000001</v>
          </cell>
          <cell r="G12556">
            <v>70.23</v>
          </cell>
          <cell r="H12556">
            <v>0</v>
          </cell>
          <cell r="I12556">
            <v>0</v>
          </cell>
        </row>
        <row r="12557">
          <cell r="A12557" t="str">
            <v>G0448</v>
          </cell>
          <cell r="B12557" t="str">
            <v>Place perm pacing cardiovert</v>
          </cell>
          <cell r="D12557" t="str">
            <v>B</v>
          </cell>
          <cell r="E12557" t="str">
            <v/>
          </cell>
        </row>
        <row r="12558">
          <cell r="A12558" t="str">
            <v>G0451</v>
          </cell>
          <cell r="B12558" t="str">
            <v>Devlopment test interpt&amp;rep</v>
          </cell>
          <cell r="D12558" t="str">
            <v>Q3</v>
          </cell>
          <cell r="E12558" t="str">
            <v>5822</v>
          </cell>
          <cell r="F12558">
            <v>0.93640000000000001</v>
          </cell>
          <cell r="G12558">
            <v>70.23</v>
          </cell>
          <cell r="H12558" t="str">
            <v>.</v>
          </cell>
          <cell r="I12558">
            <v>14.05</v>
          </cell>
        </row>
        <row r="12559">
          <cell r="A12559" t="str">
            <v>G0452</v>
          </cell>
          <cell r="B12559" t="str">
            <v>Molecular pathology interpr</v>
          </cell>
          <cell r="D12559" t="str">
            <v>B</v>
          </cell>
          <cell r="E12559" t="str">
            <v/>
          </cell>
        </row>
        <row r="12560">
          <cell r="A12560" t="str">
            <v>G0453</v>
          </cell>
          <cell r="B12560" t="str">
            <v>Cont intraop neuro monitor</v>
          </cell>
          <cell r="D12560" t="str">
            <v>N</v>
          </cell>
          <cell r="E12560" t="str">
            <v/>
          </cell>
        </row>
        <row r="12561">
          <cell r="A12561" t="str">
            <v>G0454</v>
          </cell>
          <cell r="B12561" t="str">
            <v>Md document visit by npp</v>
          </cell>
          <cell r="D12561" t="str">
            <v>B</v>
          </cell>
          <cell r="E12561" t="str">
            <v/>
          </cell>
        </row>
        <row r="12562">
          <cell r="A12562" t="str">
            <v>G0455</v>
          </cell>
          <cell r="B12562" t="str">
            <v>Fecal microbiota prep instil</v>
          </cell>
          <cell r="C12562" t="str">
            <v>CH</v>
          </cell>
          <cell r="D12562" t="str">
            <v>Q1</v>
          </cell>
          <cell r="E12562" t="str">
            <v>5735</v>
          </cell>
          <cell r="F12562">
            <v>3.5131999999999999</v>
          </cell>
          <cell r="G12562">
            <v>263.49</v>
          </cell>
          <cell r="H12562" t="str">
            <v>.</v>
          </cell>
          <cell r="I12562">
            <v>52.7</v>
          </cell>
          <cell r="J12562">
            <v>42736</v>
          </cell>
          <cell r="M12562" t="str">
            <v>*</v>
          </cell>
        </row>
        <row r="12563">
          <cell r="A12563" t="str">
            <v>G0458</v>
          </cell>
          <cell r="B12563" t="str">
            <v>Ldr prostate brachy comp rat</v>
          </cell>
          <cell r="D12563" t="str">
            <v>B</v>
          </cell>
          <cell r="E12563" t="str">
            <v/>
          </cell>
        </row>
        <row r="12564">
          <cell r="A12564" t="str">
            <v>G0459</v>
          </cell>
          <cell r="B12564" t="str">
            <v>Telehealth inpt pharm mgmt</v>
          </cell>
          <cell r="D12564" t="str">
            <v>B</v>
          </cell>
          <cell r="E12564" t="str">
            <v/>
          </cell>
        </row>
        <row r="12565">
          <cell r="A12565" t="str">
            <v>G0460</v>
          </cell>
          <cell r="B12565" t="str">
            <v>Autologous prp for ulcers</v>
          </cell>
          <cell r="D12565" t="str">
            <v>T</v>
          </cell>
          <cell r="E12565" t="str">
            <v>5054</v>
          </cell>
          <cell r="F12565">
            <v>19.028600000000001</v>
          </cell>
          <cell r="G12565">
            <v>1427.16</v>
          </cell>
          <cell r="H12565" t="str">
            <v>.</v>
          </cell>
          <cell r="I12565">
            <v>285.44</v>
          </cell>
        </row>
        <row r="12566">
          <cell r="A12566" t="str">
            <v>G0463</v>
          </cell>
          <cell r="B12566" t="str">
            <v>Hospital outpt clinic visit</v>
          </cell>
          <cell r="D12566" t="str">
            <v>J2</v>
          </cell>
          <cell r="E12566" t="str">
            <v>5012</v>
          </cell>
          <cell r="F12566">
            <v>1.4208000000000001</v>
          </cell>
          <cell r="G12566">
            <v>106.56</v>
          </cell>
          <cell r="H12566" t="str">
            <v>.</v>
          </cell>
          <cell r="I12566">
            <v>21.32</v>
          </cell>
        </row>
        <row r="12567">
          <cell r="A12567" t="str">
            <v>G0466</v>
          </cell>
          <cell r="B12567" t="str">
            <v>Fqhc visit new patient</v>
          </cell>
          <cell r="D12567" t="str">
            <v>A</v>
          </cell>
          <cell r="E12567" t="str">
            <v/>
          </cell>
        </row>
        <row r="12568">
          <cell r="A12568" t="str">
            <v>G0467</v>
          </cell>
          <cell r="B12568" t="str">
            <v>Fqhc visit, estab pt</v>
          </cell>
          <cell r="D12568" t="str">
            <v>A</v>
          </cell>
          <cell r="E12568" t="str">
            <v/>
          </cell>
        </row>
        <row r="12569">
          <cell r="A12569" t="str">
            <v>G0468</v>
          </cell>
          <cell r="B12569" t="str">
            <v>Fqhc visit, ippe or awv</v>
          </cell>
          <cell r="D12569" t="str">
            <v>A</v>
          </cell>
          <cell r="E12569" t="str">
            <v/>
          </cell>
        </row>
        <row r="12570">
          <cell r="A12570" t="str">
            <v>G0469</v>
          </cell>
          <cell r="B12570" t="str">
            <v>Fqhc visit, mh new pt</v>
          </cell>
          <cell r="D12570" t="str">
            <v>A</v>
          </cell>
          <cell r="E12570" t="str">
            <v/>
          </cell>
        </row>
        <row r="12571">
          <cell r="A12571" t="str">
            <v>G0470</v>
          </cell>
          <cell r="B12571" t="str">
            <v>Fqhc visit, mh estab pt</v>
          </cell>
          <cell r="D12571" t="str">
            <v>A</v>
          </cell>
          <cell r="E12571" t="str">
            <v/>
          </cell>
        </row>
        <row r="12572">
          <cell r="A12572" t="str">
            <v>G0471</v>
          </cell>
          <cell r="B12572" t="str">
            <v>Ven blood coll snf/hha</v>
          </cell>
          <cell r="D12572" t="str">
            <v>A</v>
          </cell>
          <cell r="E12572" t="str">
            <v/>
          </cell>
        </row>
        <row r="12573">
          <cell r="A12573" t="str">
            <v>G0472</v>
          </cell>
          <cell r="B12573" t="str">
            <v>Hep c screen high risk/other</v>
          </cell>
          <cell r="D12573" t="str">
            <v>A</v>
          </cell>
          <cell r="E12573" t="str">
            <v/>
          </cell>
        </row>
        <row r="12574">
          <cell r="A12574" t="str">
            <v>G0473</v>
          </cell>
          <cell r="B12574" t="str">
            <v xml:space="preserve">Group behave couns 2-10 </v>
          </cell>
          <cell r="D12574" t="str">
            <v>S</v>
          </cell>
          <cell r="E12574" t="str">
            <v>5822</v>
          </cell>
          <cell r="F12574">
            <v>0.93640000000000001</v>
          </cell>
          <cell r="G12574">
            <v>70.23</v>
          </cell>
          <cell r="H12574" t="str">
            <v>.</v>
          </cell>
          <cell r="I12574">
            <v>14.05</v>
          </cell>
        </row>
        <row r="12575">
          <cell r="A12575" t="str">
            <v>G0475</v>
          </cell>
          <cell r="B12575" t="str">
            <v>Hiv combination assay</v>
          </cell>
          <cell r="D12575" t="str">
            <v>A</v>
          </cell>
          <cell r="E12575" t="str">
            <v/>
          </cell>
        </row>
        <row r="12576">
          <cell r="A12576" t="str">
            <v>G0476</v>
          </cell>
          <cell r="B12576" t="str">
            <v>Hpv combo assay ca screen</v>
          </cell>
          <cell r="D12576" t="str">
            <v>A</v>
          </cell>
          <cell r="E12576" t="str">
            <v/>
          </cell>
        </row>
        <row r="12577">
          <cell r="A12577" t="str">
            <v>G0477</v>
          </cell>
          <cell r="B12577" t="str">
            <v>Drug test presump optical</v>
          </cell>
          <cell r="D12577" t="str">
            <v>Q4</v>
          </cell>
          <cell r="E12577" t="str">
            <v/>
          </cell>
        </row>
        <row r="12578">
          <cell r="A12578" t="str">
            <v>G0478</v>
          </cell>
          <cell r="B12578" t="str">
            <v>Drug test presump opt inst</v>
          </cell>
          <cell r="D12578" t="str">
            <v>Q4</v>
          </cell>
          <cell r="E12578" t="str">
            <v/>
          </cell>
        </row>
        <row r="12579">
          <cell r="A12579" t="str">
            <v>G0479</v>
          </cell>
          <cell r="B12579" t="str">
            <v>Drug test presump not opt</v>
          </cell>
          <cell r="D12579" t="str">
            <v>Q4</v>
          </cell>
          <cell r="E12579" t="str">
            <v/>
          </cell>
        </row>
        <row r="12580">
          <cell r="A12580" t="str">
            <v>G0480</v>
          </cell>
          <cell r="B12580" t="str">
            <v>Drug test def 1-7 classes</v>
          </cell>
          <cell r="D12580" t="str">
            <v>Q4</v>
          </cell>
          <cell r="E12580" t="str">
            <v/>
          </cell>
        </row>
        <row r="12581">
          <cell r="A12581" t="str">
            <v>G0481</v>
          </cell>
          <cell r="B12581" t="str">
            <v>Drug test def 8-14 classes</v>
          </cell>
          <cell r="D12581" t="str">
            <v>Q4</v>
          </cell>
          <cell r="E12581" t="str">
            <v/>
          </cell>
        </row>
        <row r="12582">
          <cell r="A12582" t="str">
            <v>G0482</v>
          </cell>
          <cell r="B12582" t="str">
            <v>Drug test def 15-21 classes</v>
          </cell>
          <cell r="D12582" t="str">
            <v>Q4</v>
          </cell>
          <cell r="E12582" t="str">
            <v/>
          </cell>
        </row>
        <row r="12583">
          <cell r="A12583" t="str">
            <v>G0483</v>
          </cell>
          <cell r="B12583" t="str">
            <v>Drug test def 22+ classes</v>
          </cell>
          <cell r="D12583" t="str">
            <v>Q4</v>
          </cell>
          <cell r="E12583" t="str">
            <v/>
          </cell>
        </row>
        <row r="12584">
          <cell r="A12584" t="str">
            <v>G0490</v>
          </cell>
          <cell r="B12584" t="str">
            <v>Home visit rn, lpn by rhc/fq</v>
          </cell>
          <cell r="C12584" t="str">
            <v>NI</v>
          </cell>
          <cell r="D12584" t="str">
            <v>A</v>
          </cell>
          <cell r="E12584" t="str">
            <v/>
          </cell>
          <cell r="J12584">
            <v>42461</v>
          </cell>
          <cell r="M12584" t="str">
            <v>*</v>
          </cell>
        </row>
        <row r="12585">
          <cell r="A12585" t="str">
            <v>G0491</v>
          </cell>
          <cell r="B12585" t="str">
            <v>Dialysis acu kidney no esrd</v>
          </cell>
          <cell r="C12585" t="str">
            <v>NI</v>
          </cell>
          <cell r="D12585" t="str">
            <v>B</v>
          </cell>
          <cell r="E12585" t="str">
            <v/>
          </cell>
          <cell r="K12585">
            <v>42736</v>
          </cell>
          <cell r="M12585" t="str">
            <v>*</v>
          </cell>
        </row>
        <row r="12586">
          <cell r="A12586" t="str">
            <v>G0492</v>
          </cell>
          <cell r="B12586" t="str">
            <v>Md/oth eval acut kid no esrd</v>
          </cell>
          <cell r="C12586" t="str">
            <v>NI</v>
          </cell>
          <cell r="D12586" t="str">
            <v>B</v>
          </cell>
          <cell r="E12586" t="str">
            <v/>
          </cell>
          <cell r="K12586">
            <v>42736</v>
          </cell>
          <cell r="M12586" t="str">
            <v>*</v>
          </cell>
        </row>
        <row r="12587">
          <cell r="A12587" t="str">
            <v>G0493</v>
          </cell>
          <cell r="B12587" t="str">
            <v>Rn care ea 15 min hh/hospice</v>
          </cell>
          <cell r="C12587" t="str">
            <v>NI</v>
          </cell>
          <cell r="D12587" t="str">
            <v>B</v>
          </cell>
          <cell r="E12587" t="str">
            <v/>
          </cell>
          <cell r="K12587">
            <v>42736</v>
          </cell>
          <cell r="M12587" t="str">
            <v>*</v>
          </cell>
        </row>
        <row r="12588">
          <cell r="A12588" t="str">
            <v>G0494</v>
          </cell>
          <cell r="B12588" t="str">
            <v>Lpn care ea 15min hh/hospice</v>
          </cell>
          <cell r="C12588" t="str">
            <v>NI</v>
          </cell>
          <cell r="D12588" t="str">
            <v>B</v>
          </cell>
          <cell r="E12588" t="str">
            <v/>
          </cell>
          <cell r="K12588">
            <v>42736</v>
          </cell>
          <cell r="M12588" t="str">
            <v>*</v>
          </cell>
        </row>
        <row r="12589">
          <cell r="A12589" t="str">
            <v>G0495</v>
          </cell>
          <cell r="B12589" t="str">
            <v>Rn care train/edu in hh</v>
          </cell>
          <cell r="C12589" t="str">
            <v>NI</v>
          </cell>
          <cell r="D12589" t="str">
            <v>B</v>
          </cell>
          <cell r="E12589" t="str">
            <v/>
          </cell>
          <cell r="K12589">
            <v>42736</v>
          </cell>
          <cell r="M12589" t="str">
            <v>*</v>
          </cell>
        </row>
        <row r="12590">
          <cell r="A12590" t="str">
            <v>G0496</v>
          </cell>
          <cell r="B12590" t="str">
            <v>Lpn care train/edu in hh</v>
          </cell>
          <cell r="C12590" t="str">
            <v>NI</v>
          </cell>
          <cell r="D12590" t="str">
            <v>B</v>
          </cell>
          <cell r="E12590" t="str">
            <v/>
          </cell>
          <cell r="K12590">
            <v>42736</v>
          </cell>
          <cell r="M12590" t="str">
            <v>*</v>
          </cell>
        </row>
        <row r="12591">
          <cell r="A12591" t="str">
            <v>G0498</v>
          </cell>
          <cell r="B12591" t="str">
            <v>Chemo extend iv infus w/pump</v>
          </cell>
          <cell r="C12591" t="str">
            <v>NI</v>
          </cell>
          <cell r="D12591" t="str">
            <v>S</v>
          </cell>
          <cell r="E12591" t="str">
            <v>5694</v>
          </cell>
          <cell r="F12591">
            <v>3.7242999999999999</v>
          </cell>
          <cell r="G12591">
            <v>279.33</v>
          </cell>
          <cell r="H12591" t="str">
            <v>.</v>
          </cell>
          <cell r="I12591">
            <v>55.87</v>
          </cell>
          <cell r="K12591">
            <v>42370</v>
          </cell>
          <cell r="M12591" t="str">
            <v>*</v>
          </cell>
        </row>
        <row r="12592">
          <cell r="A12592" t="str">
            <v>G0499</v>
          </cell>
          <cell r="B12592" t="str">
            <v>Hepb screen high risk indiv</v>
          </cell>
          <cell r="C12592" t="str">
            <v>NI</v>
          </cell>
          <cell r="D12592" t="str">
            <v>A</v>
          </cell>
          <cell r="E12592" t="str">
            <v/>
          </cell>
          <cell r="J12592">
            <v>42552</v>
          </cell>
          <cell r="K12592">
            <v>42641</v>
          </cell>
          <cell r="M12592" t="str">
            <v>*</v>
          </cell>
        </row>
        <row r="12593">
          <cell r="A12593" t="str">
            <v>G0500</v>
          </cell>
          <cell r="B12593" t="str">
            <v>Mod sedat endo service &gt;5yrs</v>
          </cell>
          <cell r="C12593" t="str">
            <v>NI</v>
          </cell>
          <cell r="D12593" t="str">
            <v>N</v>
          </cell>
          <cell r="E12593" t="str">
            <v/>
          </cell>
          <cell r="K12593">
            <v>42736</v>
          </cell>
          <cell r="M12593" t="str">
            <v>*</v>
          </cell>
        </row>
        <row r="12594">
          <cell r="A12594" t="str">
            <v>G0501</v>
          </cell>
          <cell r="B12594" t="str">
            <v>Resource-inten svc during ov</v>
          </cell>
          <cell r="C12594" t="str">
            <v>NI</v>
          </cell>
          <cell r="D12594" t="str">
            <v>N</v>
          </cell>
          <cell r="E12594" t="str">
            <v/>
          </cell>
          <cell r="K12594">
            <v>42736</v>
          </cell>
          <cell r="M12594" t="str">
            <v>*</v>
          </cell>
        </row>
        <row r="12595">
          <cell r="A12595" t="str">
            <v>G0502</v>
          </cell>
          <cell r="B12595" t="str">
            <v>Init psych care manag, 70min</v>
          </cell>
          <cell r="C12595" t="str">
            <v>NI</v>
          </cell>
          <cell r="D12595" t="str">
            <v>S</v>
          </cell>
          <cell r="E12595" t="str">
            <v>5822</v>
          </cell>
          <cell r="F12595">
            <v>0.93640000000000001</v>
          </cell>
          <cell r="G12595">
            <v>70.23</v>
          </cell>
          <cell r="H12595" t="str">
            <v>.</v>
          </cell>
          <cell r="I12595">
            <v>14.05</v>
          </cell>
          <cell r="K12595">
            <v>42736</v>
          </cell>
          <cell r="M12595" t="str">
            <v>*</v>
          </cell>
        </row>
        <row r="12596">
          <cell r="A12596" t="str">
            <v>G0503</v>
          </cell>
          <cell r="B12596" t="str">
            <v>Subseq  psych care man,60mi</v>
          </cell>
          <cell r="C12596" t="str">
            <v>NI</v>
          </cell>
          <cell r="D12596" t="str">
            <v>S</v>
          </cell>
          <cell r="E12596" t="str">
            <v>5822</v>
          </cell>
          <cell r="F12596">
            <v>0.93640000000000001</v>
          </cell>
          <cell r="G12596">
            <v>70.23</v>
          </cell>
          <cell r="H12596" t="str">
            <v>.</v>
          </cell>
          <cell r="I12596">
            <v>14.05</v>
          </cell>
          <cell r="K12596">
            <v>42736</v>
          </cell>
          <cell r="M12596" t="str">
            <v>*</v>
          </cell>
        </row>
        <row r="12597">
          <cell r="A12597" t="str">
            <v>G0504</v>
          </cell>
          <cell r="B12597" t="str">
            <v>Init/sub psych care add 30 m</v>
          </cell>
          <cell r="C12597" t="str">
            <v>NI</v>
          </cell>
          <cell r="D12597" t="str">
            <v>N</v>
          </cell>
          <cell r="E12597" t="str">
            <v/>
          </cell>
          <cell r="K12597">
            <v>42736</v>
          </cell>
          <cell r="M12597" t="str">
            <v>*</v>
          </cell>
        </row>
        <row r="12598">
          <cell r="A12598" t="str">
            <v>G0505</v>
          </cell>
          <cell r="B12598" t="str">
            <v>Cog/func assessment  outpt</v>
          </cell>
          <cell r="C12598" t="str">
            <v>NI</v>
          </cell>
          <cell r="D12598" t="str">
            <v>S</v>
          </cell>
          <cell r="E12598" t="str">
            <v>5822</v>
          </cell>
          <cell r="F12598">
            <v>0.93640000000000001</v>
          </cell>
          <cell r="G12598">
            <v>70.23</v>
          </cell>
          <cell r="H12598" t="str">
            <v>.</v>
          </cell>
          <cell r="I12598">
            <v>14.05</v>
          </cell>
          <cell r="K12598">
            <v>42736</v>
          </cell>
          <cell r="M12598" t="str">
            <v>*</v>
          </cell>
        </row>
        <row r="12599">
          <cell r="A12599" t="str">
            <v>G0506</v>
          </cell>
          <cell r="B12599" t="str">
            <v>Comp asses care plan CCM svc</v>
          </cell>
          <cell r="C12599" t="str">
            <v>NI</v>
          </cell>
          <cell r="D12599" t="str">
            <v>N</v>
          </cell>
          <cell r="E12599" t="str">
            <v/>
          </cell>
          <cell r="K12599">
            <v>42736</v>
          </cell>
          <cell r="M12599" t="str">
            <v>*</v>
          </cell>
        </row>
        <row r="12600">
          <cell r="A12600" t="str">
            <v>G0507</v>
          </cell>
          <cell r="B12600" t="str">
            <v xml:space="preserve">Care manage serv minimum 20 </v>
          </cell>
          <cell r="C12600" t="str">
            <v>NI</v>
          </cell>
          <cell r="D12600" t="str">
            <v>S</v>
          </cell>
          <cell r="E12600" t="str">
            <v>5821</v>
          </cell>
          <cell r="F12600">
            <v>0.33629999999999999</v>
          </cell>
          <cell r="G12600">
            <v>25.22</v>
          </cell>
          <cell r="H12600" t="str">
            <v>.</v>
          </cell>
          <cell r="I12600">
            <v>5.05</v>
          </cell>
          <cell r="K12600">
            <v>42736</v>
          </cell>
          <cell r="M12600" t="str">
            <v>*</v>
          </cell>
        </row>
        <row r="12601">
          <cell r="A12601" t="str">
            <v>G0508</v>
          </cell>
          <cell r="B12601" t="str">
            <v>Crit care telehea consult 60</v>
          </cell>
          <cell r="C12601" t="str">
            <v>NI</v>
          </cell>
          <cell r="D12601" t="str">
            <v>B</v>
          </cell>
          <cell r="E12601" t="str">
            <v/>
          </cell>
          <cell r="K12601">
            <v>42736</v>
          </cell>
          <cell r="M12601" t="str">
            <v>*</v>
          </cell>
        </row>
        <row r="12602">
          <cell r="A12602" t="str">
            <v>G0509</v>
          </cell>
          <cell r="B12602" t="str">
            <v>Crit care telehea consult 50</v>
          </cell>
          <cell r="C12602" t="str">
            <v>NI</v>
          </cell>
          <cell r="D12602" t="str">
            <v>B</v>
          </cell>
          <cell r="E12602" t="str">
            <v/>
          </cell>
          <cell r="K12602">
            <v>42736</v>
          </cell>
          <cell r="M12602" t="str">
            <v>*</v>
          </cell>
        </row>
        <row r="12603">
          <cell r="A12603" t="str">
            <v>G0913</v>
          </cell>
          <cell r="B12603" t="str">
            <v>Improve visual funct</v>
          </cell>
          <cell r="D12603" t="str">
            <v>M</v>
          </cell>
          <cell r="E12603" t="str">
            <v/>
          </cell>
        </row>
        <row r="12604">
          <cell r="A12604" t="str">
            <v>G0914</v>
          </cell>
          <cell r="B12604" t="str">
            <v>Survey not complete</v>
          </cell>
          <cell r="D12604" t="str">
            <v>M</v>
          </cell>
          <cell r="E12604" t="str">
            <v/>
          </cell>
        </row>
        <row r="12605">
          <cell r="A12605" t="str">
            <v>G0915</v>
          </cell>
          <cell r="B12605" t="str">
            <v>No improve visual funct</v>
          </cell>
          <cell r="D12605" t="str">
            <v>M</v>
          </cell>
          <cell r="E12605" t="str">
            <v/>
          </cell>
        </row>
        <row r="12606">
          <cell r="A12606" t="str">
            <v>G0916</v>
          </cell>
          <cell r="B12606" t="str">
            <v>Satisfy with care</v>
          </cell>
          <cell r="D12606" t="str">
            <v>M</v>
          </cell>
          <cell r="E12606" t="str">
            <v/>
          </cell>
        </row>
        <row r="12607">
          <cell r="A12607" t="str">
            <v>G0917</v>
          </cell>
          <cell r="B12607" t="str">
            <v>Satisfy survey not complete</v>
          </cell>
          <cell r="D12607" t="str">
            <v>M</v>
          </cell>
          <cell r="E12607" t="str">
            <v/>
          </cell>
        </row>
        <row r="12608">
          <cell r="A12608" t="str">
            <v>G0918</v>
          </cell>
          <cell r="B12608" t="str">
            <v>No satisfy with care</v>
          </cell>
          <cell r="D12608" t="str">
            <v>M</v>
          </cell>
          <cell r="E12608" t="str">
            <v/>
          </cell>
        </row>
        <row r="12609">
          <cell r="A12609" t="str">
            <v>G3001</v>
          </cell>
          <cell r="B12609" t="str">
            <v>Admin + supply, tositumomab</v>
          </cell>
          <cell r="C12609" t="str">
            <v>CH</v>
          </cell>
          <cell r="D12609" t="str">
            <v>D</v>
          </cell>
          <cell r="E12609" t="str">
            <v/>
          </cell>
          <cell r="L12609">
            <v>42735</v>
          </cell>
          <cell r="M12609" t="str">
            <v>*</v>
          </cell>
        </row>
        <row r="12610">
          <cell r="A12610" t="str">
            <v>G6001</v>
          </cell>
          <cell r="B12610" t="str">
            <v xml:space="preserve">Echo guidance radiotherapy </v>
          </cell>
          <cell r="D12610" t="str">
            <v>B</v>
          </cell>
          <cell r="E12610" t="str">
            <v/>
          </cell>
        </row>
        <row r="12611">
          <cell r="A12611" t="str">
            <v>G6002</v>
          </cell>
          <cell r="B12611" t="str">
            <v xml:space="preserve">Stereoscopic x-ray guidance </v>
          </cell>
          <cell r="D12611" t="str">
            <v>B</v>
          </cell>
          <cell r="E12611" t="str">
            <v/>
          </cell>
        </row>
        <row r="12612">
          <cell r="A12612" t="str">
            <v>G6003</v>
          </cell>
          <cell r="B12612" t="str">
            <v>Radiation treatment delivery</v>
          </cell>
          <cell r="D12612" t="str">
            <v>B</v>
          </cell>
          <cell r="E12612" t="str">
            <v/>
          </cell>
        </row>
        <row r="12613">
          <cell r="A12613" t="str">
            <v>G6004</v>
          </cell>
          <cell r="B12613" t="str">
            <v>Radiation treatment delivery</v>
          </cell>
          <cell r="D12613" t="str">
            <v>B</v>
          </cell>
          <cell r="E12613" t="str">
            <v/>
          </cell>
        </row>
        <row r="12614">
          <cell r="A12614" t="str">
            <v>G6005</v>
          </cell>
          <cell r="B12614" t="str">
            <v>Radiation treatment delivery</v>
          </cell>
          <cell r="D12614" t="str">
            <v>B</v>
          </cell>
          <cell r="E12614" t="str">
            <v/>
          </cell>
        </row>
        <row r="12615">
          <cell r="A12615" t="str">
            <v>G6006</v>
          </cell>
          <cell r="B12615" t="str">
            <v>Radiation treatment delivery</v>
          </cell>
          <cell r="D12615" t="str">
            <v>B</v>
          </cell>
          <cell r="E12615" t="str">
            <v/>
          </cell>
        </row>
        <row r="12616">
          <cell r="A12616" t="str">
            <v>G6007</v>
          </cell>
          <cell r="B12616" t="str">
            <v>Radiation treatment delivery</v>
          </cell>
          <cell r="D12616" t="str">
            <v>B</v>
          </cell>
          <cell r="E12616" t="str">
            <v/>
          </cell>
        </row>
        <row r="12617">
          <cell r="A12617" t="str">
            <v>G6008</v>
          </cell>
          <cell r="B12617" t="str">
            <v>Radiation treatment delivery</v>
          </cell>
          <cell r="D12617" t="str">
            <v>B</v>
          </cell>
          <cell r="E12617" t="str">
            <v/>
          </cell>
        </row>
        <row r="12618">
          <cell r="A12618" t="str">
            <v>G6009</v>
          </cell>
          <cell r="B12618" t="str">
            <v>Radiation treatment delivery</v>
          </cell>
          <cell r="D12618" t="str">
            <v>B</v>
          </cell>
          <cell r="E12618" t="str">
            <v/>
          </cell>
        </row>
        <row r="12619">
          <cell r="A12619" t="str">
            <v>G6010</v>
          </cell>
          <cell r="B12619" t="str">
            <v>Radiation treatment delivery</v>
          </cell>
          <cell r="D12619" t="str">
            <v>B</v>
          </cell>
          <cell r="E12619" t="str">
            <v/>
          </cell>
        </row>
        <row r="12620">
          <cell r="A12620" t="str">
            <v>G6011</v>
          </cell>
          <cell r="B12620" t="str">
            <v>Radiation treatment delivery</v>
          </cell>
          <cell r="D12620" t="str">
            <v>B</v>
          </cell>
          <cell r="E12620" t="str">
            <v/>
          </cell>
        </row>
        <row r="12621">
          <cell r="A12621" t="str">
            <v>G6012</v>
          </cell>
          <cell r="B12621" t="str">
            <v>Radiation treatment delivery</v>
          </cell>
          <cell r="D12621" t="str">
            <v>B</v>
          </cell>
          <cell r="E12621" t="str">
            <v/>
          </cell>
        </row>
        <row r="12622">
          <cell r="A12622" t="str">
            <v>G6013</v>
          </cell>
          <cell r="B12622" t="str">
            <v>Radiation treatment delivery</v>
          </cell>
          <cell r="D12622" t="str">
            <v>B</v>
          </cell>
          <cell r="E12622" t="str">
            <v/>
          </cell>
        </row>
        <row r="12623">
          <cell r="A12623" t="str">
            <v>G6014</v>
          </cell>
          <cell r="B12623" t="str">
            <v>Radiation treatment delivery</v>
          </cell>
          <cell r="D12623" t="str">
            <v>B</v>
          </cell>
          <cell r="E12623" t="str">
            <v/>
          </cell>
        </row>
        <row r="12624">
          <cell r="A12624" t="str">
            <v>G6015</v>
          </cell>
          <cell r="B12624" t="str">
            <v>Radiation tx delivery imrt</v>
          </cell>
          <cell r="D12624" t="str">
            <v>B</v>
          </cell>
          <cell r="E12624" t="str">
            <v/>
          </cell>
        </row>
        <row r="12625">
          <cell r="A12625" t="str">
            <v>G6016</v>
          </cell>
          <cell r="B12625" t="str">
            <v>Delivery comp imrt</v>
          </cell>
          <cell r="D12625" t="str">
            <v>B</v>
          </cell>
          <cell r="E12625" t="str">
            <v/>
          </cell>
        </row>
        <row r="12626">
          <cell r="A12626" t="str">
            <v>G6017</v>
          </cell>
          <cell r="B12626" t="str">
            <v>Intrafraction track motion</v>
          </cell>
          <cell r="D12626" t="str">
            <v>B</v>
          </cell>
          <cell r="E12626" t="str">
            <v/>
          </cell>
        </row>
        <row r="12627">
          <cell r="A12627" t="str">
            <v>G8395</v>
          </cell>
          <cell r="B12627" t="str">
            <v>Lvef&gt;=40% doc normal or mild</v>
          </cell>
          <cell r="D12627" t="str">
            <v>M</v>
          </cell>
          <cell r="E12627" t="str">
            <v/>
          </cell>
        </row>
        <row r="12628">
          <cell r="A12628" t="str">
            <v>G8396</v>
          </cell>
          <cell r="B12628" t="str">
            <v>Lvef not performed</v>
          </cell>
          <cell r="D12628" t="str">
            <v>M</v>
          </cell>
          <cell r="E12628" t="str">
            <v/>
          </cell>
        </row>
        <row r="12629">
          <cell r="A12629" t="str">
            <v>G8397</v>
          </cell>
          <cell r="B12629" t="str">
            <v>Dil macula/fundus exam/w doc</v>
          </cell>
          <cell r="D12629" t="str">
            <v>M</v>
          </cell>
          <cell r="E12629" t="str">
            <v/>
          </cell>
        </row>
        <row r="12630">
          <cell r="A12630" t="str">
            <v>G8398</v>
          </cell>
          <cell r="B12630" t="str">
            <v>Dil macular/fundus not perfo</v>
          </cell>
          <cell r="D12630" t="str">
            <v>M</v>
          </cell>
          <cell r="E12630" t="str">
            <v/>
          </cell>
        </row>
        <row r="12631">
          <cell r="A12631" t="str">
            <v>G8399</v>
          </cell>
          <cell r="B12631" t="str">
            <v xml:space="preserve">Pt w/dxa results document </v>
          </cell>
          <cell r="D12631" t="str">
            <v>M</v>
          </cell>
          <cell r="E12631" t="str">
            <v/>
          </cell>
        </row>
        <row r="12632">
          <cell r="A12632" t="str">
            <v>G8400</v>
          </cell>
          <cell r="B12632" t="str">
            <v xml:space="preserve">Pt w/dxa no results doc </v>
          </cell>
          <cell r="D12632" t="str">
            <v>M</v>
          </cell>
          <cell r="E12632" t="str">
            <v/>
          </cell>
        </row>
        <row r="12633">
          <cell r="A12633" t="str">
            <v>G8401</v>
          </cell>
          <cell r="B12633" t="str">
            <v>Pt inelig osteo screen measu</v>
          </cell>
          <cell r="C12633" t="str">
            <v>CH</v>
          </cell>
          <cell r="D12633" t="str">
            <v>D</v>
          </cell>
          <cell r="E12633" t="str">
            <v/>
          </cell>
          <cell r="L12633">
            <v>42735</v>
          </cell>
          <cell r="M12633" t="str">
            <v>*</v>
          </cell>
        </row>
        <row r="12634">
          <cell r="A12634" t="str">
            <v>G8404</v>
          </cell>
          <cell r="B12634" t="str">
            <v>Low extemity neur exam docum</v>
          </cell>
          <cell r="D12634" t="str">
            <v>M</v>
          </cell>
          <cell r="E12634" t="str">
            <v/>
          </cell>
        </row>
        <row r="12635">
          <cell r="A12635" t="str">
            <v>G8405</v>
          </cell>
          <cell r="B12635" t="str">
            <v>Low extemity neur not perfor</v>
          </cell>
          <cell r="D12635" t="str">
            <v>M</v>
          </cell>
          <cell r="E12635" t="str">
            <v/>
          </cell>
        </row>
        <row r="12636">
          <cell r="A12636" t="str">
            <v>G8410</v>
          </cell>
          <cell r="B12636" t="str">
            <v>Eval on foot documented</v>
          </cell>
          <cell r="D12636" t="str">
            <v>M</v>
          </cell>
          <cell r="E12636" t="str">
            <v/>
          </cell>
        </row>
        <row r="12637">
          <cell r="A12637" t="str">
            <v>G8415</v>
          </cell>
          <cell r="B12637" t="str">
            <v>Eval on foot not performed</v>
          </cell>
          <cell r="D12637" t="str">
            <v>M</v>
          </cell>
          <cell r="E12637" t="str">
            <v/>
          </cell>
        </row>
        <row r="12638">
          <cell r="A12638" t="str">
            <v>G8416</v>
          </cell>
          <cell r="B12638" t="str">
            <v>Pt inelig footwear evaluatio</v>
          </cell>
          <cell r="D12638" t="str">
            <v>M</v>
          </cell>
          <cell r="E12638" t="str">
            <v/>
          </cell>
        </row>
        <row r="12639">
          <cell r="A12639" t="str">
            <v>G8417</v>
          </cell>
          <cell r="B12639" t="str">
            <v>Calc bmi abv up param f/u</v>
          </cell>
          <cell r="D12639" t="str">
            <v>M</v>
          </cell>
          <cell r="E12639" t="str">
            <v/>
          </cell>
        </row>
        <row r="12640">
          <cell r="A12640" t="str">
            <v>G8418</v>
          </cell>
          <cell r="B12640" t="str">
            <v>Calc bmi blw low param f/u</v>
          </cell>
          <cell r="D12640" t="str">
            <v>M</v>
          </cell>
          <cell r="E12640" t="str">
            <v/>
          </cell>
        </row>
        <row r="12641">
          <cell r="A12641" t="str">
            <v>G8419</v>
          </cell>
          <cell r="B12641" t="str">
            <v>Calc bmi out nrm param nof/u</v>
          </cell>
          <cell r="D12641" t="str">
            <v>M</v>
          </cell>
          <cell r="E12641" t="str">
            <v/>
          </cell>
        </row>
        <row r="12642">
          <cell r="A12642" t="str">
            <v>G8420</v>
          </cell>
          <cell r="B12642" t="str">
            <v>Calc bmi norm parameters</v>
          </cell>
          <cell r="D12642" t="str">
            <v>M</v>
          </cell>
          <cell r="E12642" t="str">
            <v/>
          </cell>
        </row>
        <row r="12643">
          <cell r="A12643" t="str">
            <v>G8421</v>
          </cell>
          <cell r="B12643" t="str">
            <v>Bmi not calculated</v>
          </cell>
          <cell r="D12643" t="str">
            <v>M</v>
          </cell>
          <cell r="E12643" t="str">
            <v/>
          </cell>
        </row>
        <row r="12644">
          <cell r="A12644" t="str">
            <v>G8422</v>
          </cell>
          <cell r="B12644" t="str">
            <v>Pt inelig bmi calculation</v>
          </cell>
          <cell r="D12644" t="str">
            <v>M</v>
          </cell>
          <cell r="E12644" t="str">
            <v/>
          </cell>
        </row>
        <row r="12645">
          <cell r="A12645" t="str">
            <v>G8427</v>
          </cell>
          <cell r="B12645" t="str">
            <v>Docrev cur meds by elig clin</v>
          </cell>
          <cell r="D12645" t="str">
            <v>M</v>
          </cell>
          <cell r="E12645" t="str">
            <v/>
          </cell>
        </row>
        <row r="12646">
          <cell r="A12646" t="str">
            <v>G8428</v>
          </cell>
          <cell r="B12646" t="str">
            <v>Cur meds not document</v>
          </cell>
          <cell r="D12646" t="str">
            <v>M</v>
          </cell>
          <cell r="E12646" t="str">
            <v/>
          </cell>
        </row>
        <row r="12647">
          <cell r="A12647" t="str">
            <v>G8430</v>
          </cell>
          <cell r="B12647" t="str">
            <v>Pt inelig med check</v>
          </cell>
          <cell r="D12647" t="str">
            <v>M</v>
          </cell>
          <cell r="E12647" t="str">
            <v/>
          </cell>
        </row>
        <row r="12648">
          <cell r="A12648" t="str">
            <v>G8431</v>
          </cell>
          <cell r="B12648" t="str">
            <v>Pos clin depres scrn f/u doc</v>
          </cell>
          <cell r="D12648" t="str">
            <v>M</v>
          </cell>
          <cell r="E12648" t="str">
            <v/>
          </cell>
        </row>
        <row r="12649">
          <cell r="A12649" t="str">
            <v>G8432</v>
          </cell>
          <cell r="B12649" t="str">
            <v>Dep scr not doc, rng</v>
          </cell>
          <cell r="D12649" t="str">
            <v>M</v>
          </cell>
          <cell r="E12649" t="str">
            <v/>
          </cell>
        </row>
        <row r="12650">
          <cell r="A12650" t="str">
            <v>G8433</v>
          </cell>
          <cell r="B12650" t="str">
            <v>Scr dep not done, doc rsn</v>
          </cell>
          <cell r="D12650" t="str">
            <v>M</v>
          </cell>
          <cell r="E12650" t="str">
            <v/>
          </cell>
        </row>
        <row r="12651">
          <cell r="A12651" t="str">
            <v>G8442</v>
          </cell>
          <cell r="B12651" t="str">
            <v>Pt inelig pain assessment</v>
          </cell>
          <cell r="D12651" t="str">
            <v>M</v>
          </cell>
          <cell r="E12651" t="str">
            <v/>
          </cell>
        </row>
        <row r="12652">
          <cell r="A12652" t="str">
            <v>G8450</v>
          </cell>
          <cell r="B12652" t="str">
            <v>Beta-bloc rx pt w/abn lvef</v>
          </cell>
          <cell r="D12652" t="str">
            <v>M</v>
          </cell>
          <cell r="E12652" t="str">
            <v/>
          </cell>
        </row>
        <row r="12653">
          <cell r="A12653" t="str">
            <v>G8451</v>
          </cell>
          <cell r="B12653" t="str">
            <v>Pt w/abn lvef inelig b-bloc</v>
          </cell>
          <cell r="D12653" t="str">
            <v>M</v>
          </cell>
          <cell r="E12653" t="str">
            <v/>
          </cell>
        </row>
        <row r="12654">
          <cell r="A12654" t="str">
            <v>G8452</v>
          </cell>
          <cell r="B12654" t="str">
            <v>Pt w/abn lvef b-bloc no rx</v>
          </cell>
          <cell r="D12654" t="str">
            <v>M</v>
          </cell>
          <cell r="E12654" t="str">
            <v/>
          </cell>
        </row>
        <row r="12655">
          <cell r="A12655" t="str">
            <v>G8458</v>
          </cell>
          <cell r="B12655" t="str">
            <v>Pt inelig geno no antvir tx</v>
          </cell>
          <cell r="C12655" t="str">
            <v>CH</v>
          </cell>
          <cell r="D12655" t="str">
            <v>D</v>
          </cell>
          <cell r="E12655" t="str">
            <v/>
          </cell>
          <cell r="L12655">
            <v>42735</v>
          </cell>
          <cell r="M12655" t="str">
            <v>*</v>
          </cell>
        </row>
        <row r="12656">
          <cell r="A12656" t="str">
            <v>G8460</v>
          </cell>
          <cell r="B12656" t="str">
            <v>Pt inelig rna no antvir tx</v>
          </cell>
          <cell r="C12656" t="str">
            <v>CH</v>
          </cell>
          <cell r="D12656" t="str">
            <v>D</v>
          </cell>
          <cell r="E12656" t="str">
            <v/>
          </cell>
          <cell r="L12656">
            <v>42735</v>
          </cell>
          <cell r="M12656" t="str">
            <v>*</v>
          </cell>
        </row>
        <row r="12657">
          <cell r="A12657" t="str">
            <v>G8461</v>
          </cell>
          <cell r="B12657" t="str">
            <v>Pt rec antivir treat hep c</v>
          </cell>
          <cell r="C12657" t="str">
            <v>CH</v>
          </cell>
          <cell r="D12657" t="str">
            <v>D</v>
          </cell>
          <cell r="E12657" t="str">
            <v/>
          </cell>
          <cell r="L12657">
            <v>42735</v>
          </cell>
          <cell r="M12657" t="str">
            <v>*</v>
          </cell>
        </row>
        <row r="12658">
          <cell r="A12658" t="str">
            <v>G8465</v>
          </cell>
          <cell r="B12658" t="str">
            <v>High risk recurrence pro ca</v>
          </cell>
          <cell r="D12658" t="str">
            <v>M</v>
          </cell>
          <cell r="E12658" t="str">
            <v/>
          </cell>
        </row>
        <row r="12659">
          <cell r="A12659" t="str">
            <v>G8473</v>
          </cell>
          <cell r="B12659" t="str">
            <v>Ace/arb thxpy rx'd</v>
          </cell>
          <cell r="D12659" t="str">
            <v>M</v>
          </cell>
          <cell r="E12659" t="str">
            <v/>
          </cell>
        </row>
        <row r="12660">
          <cell r="A12660" t="str">
            <v>G8474</v>
          </cell>
          <cell r="B12660" t="str">
            <v>Ace/arb not rx'd; doc reas</v>
          </cell>
          <cell r="D12660" t="str">
            <v>M</v>
          </cell>
          <cell r="E12660" t="str">
            <v/>
          </cell>
        </row>
        <row r="12661">
          <cell r="A12661" t="str">
            <v>G8475</v>
          </cell>
          <cell r="B12661" t="str">
            <v>Ace/arb thxpy not rx'd</v>
          </cell>
          <cell r="D12661" t="str">
            <v>M</v>
          </cell>
          <cell r="E12661" t="str">
            <v/>
          </cell>
        </row>
        <row r="12662">
          <cell r="A12662" t="str">
            <v>G8476</v>
          </cell>
          <cell r="B12662" t="str">
            <v>Bp sys &lt;140 and dias &lt;90</v>
          </cell>
          <cell r="D12662" t="str">
            <v>M</v>
          </cell>
          <cell r="E12662" t="str">
            <v/>
          </cell>
        </row>
        <row r="12663">
          <cell r="A12663" t="str">
            <v>G8477</v>
          </cell>
          <cell r="B12663" t="str">
            <v>Bp sys&gt;=140 and/or dias &gt;=90</v>
          </cell>
          <cell r="D12663" t="str">
            <v>M</v>
          </cell>
          <cell r="E12663" t="str">
            <v/>
          </cell>
        </row>
        <row r="12664">
          <cell r="A12664" t="str">
            <v>G8478</v>
          </cell>
          <cell r="B12664" t="str">
            <v>Bp not performed/doc</v>
          </cell>
          <cell r="D12664" t="str">
            <v>M</v>
          </cell>
          <cell r="E12664" t="str">
            <v/>
          </cell>
        </row>
        <row r="12665">
          <cell r="A12665" t="str">
            <v>G8482</v>
          </cell>
          <cell r="B12665" t="str">
            <v>Flu immunize order/admin</v>
          </cell>
          <cell r="D12665" t="str">
            <v>M</v>
          </cell>
          <cell r="E12665" t="str">
            <v/>
          </cell>
        </row>
        <row r="12666">
          <cell r="A12666" t="str">
            <v>G8483</v>
          </cell>
          <cell r="B12666" t="str">
            <v>Flu imm no admin doc rea</v>
          </cell>
          <cell r="D12666" t="str">
            <v>M</v>
          </cell>
          <cell r="E12666" t="str">
            <v/>
          </cell>
        </row>
        <row r="12667">
          <cell r="A12667" t="str">
            <v>G8484</v>
          </cell>
          <cell r="B12667" t="str">
            <v>Flu immunize no admin</v>
          </cell>
          <cell r="D12667" t="str">
            <v>M</v>
          </cell>
          <cell r="E12667" t="str">
            <v/>
          </cell>
        </row>
        <row r="12668">
          <cell r="A12668" t="str">
            <v>G8485</v>
          </cell>
          <cell r="B12668" t="str">
            <v>Report, diabetes measures</v>
          </cell>
          <cell r="C12668" t="str">
            <v>CH</v>
          </cell>
          <cell r="D12668" t="str">
            <v>D</v>
          </cell>
          <cell r="E12668" t="str">
            <v/>
          </cell>
          <cell r="L12668">
            <v>42735</v>
          </cell>
          <cell r="M12668" t="str">
            <v>*</v>
          </cell>
        </row>
        <row r="12669">
          <cell r="A12669" t="str">
            <v>G8486</v>
          </cell>
          <cell r="B12669" t="str">
            <v>Report, prev care measures</v>
          </cell>
          <cell r="C12669" t="str">
            <v>CH</v>
          </cell>
          <cell r="D12669" t="str">
            <v>D</v>
          </cell>
          <cell r="E12669" t="str">
            <v/>
          </cell>
          <cell r="L12669">
            <v>42735</v>
          </cell>
          <cell r="M12669" t="str">
            <v>*</v>
          </cell>
        </row>
        <row r="12670">
          <cell r="A12670" t="str">
            <v>G8487</v>
          </cell>
          <cell r="B12670" t="str">
            <v>Report ckd measures</v>
          </cell>
          <cell r="C12670" t="str">
            <v>CH</v>
          </cell>
          <cell r="D12670" t="str">
            <v>D</v>
          </cell>
          <cell r="E12670" t="str">
            <v/>
          </cell>
          <cell r="L12670">
            <v>42735</v>
          </cell>
          <cell r="M12670" t="str">
            <v>*</v>
          </cell>
        </row>
        <row r="12671">
          <cell r="A12671" t="str">
            <v>G8489</v>
          </cell>
          <cell r="B12671" t="str">
            <v>Cad measures grp</v>
          </cell>
          <cell r="C12671" t="str">
            <v>CH</v>
          </cell>
          <cell r="D12671" t="str">
            <v>D</v>
          </cell>
          <cell r="E12671" t="str">
            <v/>
          </cell>
          <cell r="L12671">
            <v>42735</v>
          </cell>
          <cell r="M12671" t="str">
            <v>*</v>
          </cell>
        </row>
        <row r="12672">
          <cell r="A12672" t="str">
            <v>G8490</v>
          </cell>
          <cell r="B12672" t="str">
            <v>Ra measures grp</v>
          </cell>
          <cell r="C12672" t="str">
            <v>CH</v>
          </cell>
          <cell r="D12672" t="str">
            <v>D</v>
          </cell>
          <cell r="E12672" t="str">
            <v/>
          </cell>
          <cell r="L12672">
            <v>42735</v>
          </cell>
          <cell r="M12672" t="str">
            <v>*</v>
          </cell>
        </row>
        <row r="12673">
          <cell r="A12673" t="str">
            <v>G8491</v>
          </cell>
          <cell r="B12673" t="str">
            <v>Hiv/aids measures grp</v>
          </cell>
          <cell r="C12673" t="str">
            <v>CH</v>
          </cell>
          <cell r="D12673" t="str">
            <v>D</v>
          </cell>
          <cell r="E12673" t="str">
            <v/>
          </cell>
          <cell r="L12673">
            <v>42735</v>
          </cell>
          <cell r="M12673" t="str">
            <v>*</v>
          </cell>
        </row>
        <row r="12674">
          <cell r="A12674" t="str">
            <v>G8494</v>
          </cell>
          <cell r="B12674" t="str">
            <v>Dm meas qual act perform</v>
          </cell>
          <cell r="C12674" t="str">
            <v>CH</v>
          </cell>
          <cell r="D12674" t="str">
            <v>D</v>
          </cell>
          <cell r="E12674" t="str">
            <v/>
          </cell>
          <cell r="L12674">
            <v>42735</v>
          </cell>
          <cell r="M12674" t="str">
            <v>*</v>
          </cell>
        </row>
        <row r="12675">
          <cell r="A12675" t="str">
            <v>G8495</v>
          </cell>
          <cell r="B12675" t="str">
            <v>Ckd meas qual act perform</v>
          </cell>
          <cell r="C12675" t="str">
            <v>CH</v>
          </cell>
          <cell r="D12675" t="str">
            <v>D</v>
          </cell>
          <cell r="E12675" t="str">
            <v/>
          </cell>
          <cell r="L12675">
            <v>42735</v>
          </cell>
          <cell r="M12675" t="str">
            <v>*</v>
          </cell>
        </row>
        <row r="12676">
          <cell r="A12676" t="str">
            <v>G8496</v>
          </cell>
          <cell r="B12676" t="str">
            <v>Prev care mg qual act perfrm</v>
          </cell>
          <cell r="C12676" t="str">
            <v>CH</v>
          </cell>
          <cell r="D12676" t="str">
            <v>D</v>
          </cell>
          <cell r="E12676" t="str">
            <v/>
          </cell>
          <cell r="L12676">
            <v>42735</v>
          </cell>
          <cell r="M12676" t="str">
            <v>*</v>
          </cell>
        </row>
        <row r="12677">
          <cell r="A12677" t="str">
            <v>G8497</v>
          </cell>
          <cell r="B12677" t="str">
            <v>Cabg meas qual act perform</v>
          </cell>
          <cell r="C12677" t="str">
            <v>CH</v>
          </cell>
          <cell r="D12677" t="str">
            <v>D</v>
          </cell>
          <cell r="E12677" t="str">
            <v/>
          </cell>
          <cell r="L12677">
            <v>42735</v>
          </cell>
          <cell r="M12677" t="str">
            <v>*</v>
          </cell>
        </row>
        <row r="12678">
          <cell r="A12678" t="str">
            <v>G8498</v>
          </cell>
          <cell r="B12678" t="str">
            <v>Cad meas qual act perform</v>
          </cell>
          <cell r="C12678" t="str">
            <v>CH</v>
          </cell>
          <cell r="D12678" t="str">
            <v>D</v>
          </cell>
          <cell r="E12678" t="str">
            <v/>
          </cell>
          <cell r="L12678">
            <v>42735</v>
          </cell>
          <cell r="M12678" t="str">
            <v>*</v>
          </cell>
        </row>
        <row r="12679">
          <cell r="A12679" t="str">
            <v>G8499</v>
          </cell>
          <cell r="B12679" t="str">
            <v>Ra meas qual act perform</v>
          </cell>
          <cell r="C12679" t="str">
            <v>CH</v>
          </cell>
          <cell r="D12679" t="str">
            <v>D</v>
          </cell>
          <cell r="E12679" t="str">
            <v/>
          </cell>
          <cell r="L12679">
            <v>42735</v>
          </cell>
          <cell r="M12679" t="str">
            <v>*</v>
          </cell>
        </row>
        <row r="12680">
          <cell r="A12680" t="str">
            <v>G8500</v>
          </cell>
          <cell r="B12680" t="str">
            <v>Hiv meas qual act perform</v>
          </cell>
          <cell r="C12680" t="str">
            <v>CH</v>
          </cell>
          <cell r="D12680" t="str">
            <v>D</v>
          </cell>
          <cell r="E12680" t="str">
            <v/>
          </cell>
          <cell r="L12680">
            <v>42735</v>
          </cell>
          <cell r="M12680" t="str">
            <v>*</v>
          </cell>
        </row>
        <row r="12681">
          <cell r="A12681" t="str">
            <v>G8506</v>
          </cell>
          <cell r="B12681" t="str">
            <v>Pt rec ace/arb</v>
          </cell>
          <cell r="D12681" t="str">
            <v>M</v>
          </cell>
          <cell r="E12681" t="str">
            <v/>
          </cell>
        </row>
        <row r="12682">
          <cell r="A12682" t="str">
            <v>G8509</v>
          </cell>
          <cell r="B12682" t="str">
            <v>Pos pain assess no f/u doc</v>
          </cell>
          <cell r="D12682" t="str">
            <v>M</v>
          </cell>
          <cell r="E12682" t="str">
            <v/>
          </cell>
        </row>
        <row r="12683">
          <cell r="A12683" t="str">
            <v>G8510</v>
          </cell>
          <cell r="B12683" t="str">
            <v>Scr dep neg, no plan reqd</v>
          </cell>
          <cell r="D12683" t="str">
            <v>M</v>
          </cell>
          <cell r="E12683" t="str">
            <v/>
          </cell>
        </row>
        <row r="12684">
          <cell r="A12684" t="str">
            <v>G8511</v>
          </cell>
          <cell r="B12684" t="str">
            <v>Scr dep pos, no plan doc rng</v>
          </cell>
          <cell r="D12684" t="str">
            <v>M</v>
          </cell>
          <cell r="E12684" t="str">
            <v/>
          </cell>
        </row>
        <row r="12685">
          <cell r="A12685" t="str">
            <v>G8535</v>
          </cell>
          <cell r="B12685" t="str">
            <v>Pt inelig no eld mal scrn</v>
          </cell>
          <cell r="D12685" t="str">
            <v>M</v>
          </cell>
          <cell r="E12685" t="str">
            <v/>
          </cell>
        </row>
        <row r="12686">
          <cell r="A12686" t="str">
            <v>G8536</v>
          </cell>
          <cell r="B12686" t="str">
            <v>No doc elder mal scrn</v>
          </cell>
          <cell r="D12686" t="str">
            <v>M</v>
          </cell>
          <cell r="E12686" t="str">
            <v/>
          </cell>
        </row>
        <row r="12687">
          <cell r="A12687" t="str">
            <v>G8539</v>
          </cell>
          <cell r="B12687" t="str">
            <v>Doc funct and care plan</v>
          </cell>
          <cell r="D12687" t="str">
            <v>M</v>
          </cell>
          <cell r="E12687" t="str">
            <v/>
          </cell>
        </row>
        <row r="12688">
          <cell r="A12688" t="str">
            <v>G8540</v>
          </cell>
          <cell r="B12688" t="str">
            <v>Pt inelig funct assess</v>
          </cell>
          <cell r="D12688" t="str">
            <v>M</v>
          </cell>
          <cell r="E12688" t="str">
            <v/>
          </cell>
        </row>
        <row r="12689">
          <cell r="A12689" t="str">
            <v>G8541</v>
          </cell>
          <cell r="B12689" t="str">
            <v>No doc cur funct assess</v>
          </cell>
          <cell r="D12689" t="str">
            <v>M</v>
          </cell>
          <cell r="E12689" t="str">
            <v/>
          </cell>
        </row>
        <row r="12690">
          <cell r="A12690" t="str">
            <v>G8542</v>
          </cell>
          <cell r="B12690" t="str">
            <v>Doc funct no deficiencies</v>
          </cell>
          <cell r="D12690" t="str">
            <v>M</v>
          </cell>
          <cell r="E12690" t="str">
            <v/>
          </cell>
        </row>
        <row r="12691">
          <cell r="A12691" t="str">
            <v>G8543</v>
          </cell>
          <cell r="B12691" t="str">
            <v>Cur funct asses; no care pln</v>
          </cell>
          <cell r="D12691" t="str">
            <v>M</v>
          </cell>
          <cell r="E12691" t="str">
            <v/>
          </cell>
        </row>
        <row r="12692">
          <cell r="A12692" t="str">
            <v>G8544</v>
          </cell>
          <cell r="B12692" t="str">
            <v>Cabg measures grp</v>
          </cell>
          <cell r="C12692" t="str">
            <v>CH</v>
          </cell>
          <cell r="D12692" t="str">
            <v>D</v>
          </cell>
          <cell r="E12692" t="str">
            <v/>
          </cell>
          <cell r="L12692">
            <v>42735</v>
          </cell>
          <cell r="M12692" t="str">
            <v>*</v>
          </cell>
        </row>
        <row r="12693">
          <cell r="A12693" t="str">
            <v>G8545</v>
          </cell>
          <cell r="B12693" t="str">
            <v>Hepc measures grp</v>
          </cell>
          <cell r="C12693" t="str">
            <v>CH</v>
          </cell>
          <cell r="D12693" t="str">
            <v>D</v>
          </cell>
          <cell r="E12693" t="str">
            <v/>
          </cell>
          <cell r="L12693">
            <v>42735</v>
          </cell>
          <cell r="M12693" t="str">
            <v>*</v>
          </cell>
        </row>
        <row r="12694">
          <cell r="A12694" t="str">
            <v>G8548</v>
          </cell>
          <cell r="B12694" t="str">
            <v>Hf measures grp</v>
          </cell>
          <cell r="C12694" t="str">
            <v>CH</v>
          </cell>
          <cell r="D12694" t="str">
            <v>D</v>
          </cell>
          <cell r="E12694" t="str">
            <v/>
          </cell>
          <cell r="L12694">
            <v>42735</v>
          </cell>
          <cell r="M12694" t="str">
            <v>*</v>
          </cell>
        </row>
        <row r="12695">
          <cell r="A12695" t="str">
            <v>G8549</v>
          </cell>
          <cell r="B12695" t="str">
            <v>Hepc mg qual act perform</v>
          </cell>
          <cell r="C12695" t="str">
            <v>CH</v>
          </cell>
          <cell r="D12695" t="str">
            <v>D</v>
          </cell>
          <cell r="E12695" t="str">
            <v/>
          </cell>
          <cell r="L12695">
            <v>42735</v>
          </cell>
          <cell r="M12695" t="str">
            <v>*</v>
          </cell>
        </row>
        <row r="12696">
          <cell r="A12696" t="str">
            <v>G8551</v>
          </cell>
          <cell r="B12696" t="str">
            <v>Hf mg qual act perform</v>
          </cell>
          <cell r="C12696" t="str">
            <v>CH</v>
          </cell>
          <cell r="D12696" t="str">
            <v>D</v>
          </cell>
          <cell r="E12696" t="str">
            <v/>
          </cell>
          <cell r="L12696">
            <v>42735</v>
          </cell>
          <cell r="M12696" t="str">
            <v>*</v>
          </cell>
        </row>
        <row r="12697">
          <cell r="A12697" t="str">
            <v>G8559</v>
          </cell>
          <cell r="B12697" t="str">
            <v>Pt ref doc oto eval</v>
          </cell>
          <cell r="D12697" t="str">
            <v>M</v>
          </cell>
          <cell r="E12697" t="str">
            <v/>
          </cell>
        </row>
        <row r="12698">
          <cell r="A12698" t="str">
            <v>G8560</v>
          </cell>
          <cell r="B12698" t="str">
            <v>Pt hx act drain prev 90 days</v>
          </cell>
          <cell r="D12698" t="str">
            <v>M</v>
          </cell>
          <cell r="E12698" t="str">
            <v/>
          </cell>
        </row>
        <row r="12699">
          <cell r="A12699" t="str">
            <v>G8561</v>
          </cell>
          <cell r="B12699" t="str">
            <v>Pt inelig for ref oto eval</v>
          </cell>
          <cell r="D12699" t="str">
            <v>M</v>
          </cell>
          <cell r="E12699" t="str">
            <v/>
          </cell>
        </row>
        <row r="12700">
          <cell r="A12700" t="str">
            <v>G8562</v>
          </cell>
          <cell r="B12700" t="str">
            <v>Pt no hx act drain 90 d</v>
          </cell>
          <cell r="D12700" t="str">
            <v>M</v>
          </cell>
          <cell r="E12700" t="str">
            <v/>
          </cell>
        </row>
        <row r="12701">
          <cell r="A12701" t="str">
            <v>G8563</v>
          </cell>
          <cell r="B12701" t="str">
            <v>Pt no ref oto reas no spec</v>
          </cell>
          <cell r="D12701" t="str">
            <v>M</v>
          </cell>
          <cell r="E12701" t="str">
            <v/>
          </cell>
        </row>
        <row r="12702">
          <cell r="A12702" t="str">
            <v>G8564</v>
          </cell>
          <cell r="B12702" t="str">
            <v>Pt ref oto eval</v>
          </cell>
          <cell r="D12702" t="str">
            <v>M</v>
          </cell>
          <cell r="E12702" t="str">
            <v/>
          </cell>
        </row>
        <row r="12703">
          <cell r="A12703" t="str">
            <v>G8565</v>
          </cell>
          <cell r="B12703" t="str">
            <v>Ver doc hear loss</v>
          </cell>
          <cell r="D12703" t="str">
            <v>M</v>
          </cell>
          <cell r="E12703" t="str">
            <v/>
          </cell>
        </row>
        <row r="12704">
          <cell r="A12704" t="str">
            <v>G8566</v>
          </cell>
          <cell r="B12704" t="str">
            <v>Pt inelig ref oto eval</v>
          </cell>
          <cell r="D12704" t="str">
            <v>M</v>
          </cell>
          <cell r="E12704" t="str">
            <v/>
          </cell>
        </row>
        <row r="12705">
          <cell r="A12705" t="str">
            <v>G8567</v>
          </cell>
          <cell r="B12705" t="str">
            <v>Pt no doc hear loss</v>
          </cell>
          <cell r="D12705" t="str">
            <v>M</v>
          </cell>
          <cell r="E12705" t="str">
            <v/>
          </cell>
        </row>
        <row r="12706">
          <cell r="A12706" t="str">
            <v>G8568</v>
          </cell>
          <cell r="B12706" t="str">
            <v>Pt no ref otolo no spec</v>
          </cell>
          <cell r="D12706" t="str">
            <v>M</v>
          </cell>
          <cell r="E12706" t="str">
            <v/>
          </cell>
        </row>
        <row r="12707">
          <cell r="A12707" t="str">
            <v>G8569</v>
          </cell>
          <cell r="B12707" t="str">
            <v>Prol intubation req</v>
          </cell>
          <cell r="D12707" t="str">
            <v>M</v>
          </cell>
          <cell r="E12707" t="str">
            <v/>
          </cell>
        </row>
        <row r="12708">
          <cell r="A12708" t="str">
            <v>G8570</v>
          </cell>
          <cell r="B12708" t="str">
            <v>No prol intub req</v>
          </cell>
          <cell r="D12708" t="str">
            <v>M</v>
          </cell>
          <cell r="E12708" t="str">
            <v/>
          </cell>
        </row>
        <row r="12709">
          <cell r="A12709" t="str">
            <v>G8571</v>
          </cell>
          <cell r="B12709" t="str">
            <v>Ster wd ifx 30 d postop</v>
          </cell>
          <cell r="D12709" t="str">
            <v>M</v>
          </cell>
          <cell r="E12709" t="str">
            <v/>
          </cell>
        </row>
        <row r="12710">
          <cell r="A12710" t="str">
            <v>G8572</v>
          </cell>
          <cell r="B12710" t="str">
            <v>No ster wd ifx</v>
          </cell>
          <cell r="D12710" t="str">
            <v>M</v>
          </cell>
          <cell r="E12710" t="str">
            <v/>
          </cell>
        </row>
        <row r="12711">
          <cell r="A12711" t="str">
            <v>G8573</v>
          </cell>
          <cell r="B12711" t="str">
            <v>Stk cabg</v>
          </cell>
          <cell r="D12711" t="str">
            <v>M</v>
          </cell>
          <cell r="E12711" t="str">
            <v/>
          </cell>
        </row>
        <row r="12712">
          <cell r="A12712" t="str">
            <v>G8574</v>
          </cell>
          <cell r="B12712" t="str">
            <v>No strk cabg</v>
          </cell>
          <cell r="D12712" t="str">
            <v>M</v>
          </cell>
          <cell r="E12712" t="str">
            <v/>
          </cell>
        </row>
        <row r="12713">
          <cell r="A12713" t="str">
            <v>G8575</v>
          </cell>
          <cell r="B12713" t="str">
            <v>Postop ren fail</v>
          </cell>
          <cell r="D12713" t="str">
            <v>M</v>
          </cell>
          <cell r="E12713" t="str">
            <v/>
          </cell>
        </row>
        <row r="12714">
          <cell r="A12714" t="str">
            <v>G8576</v>
          </cell>
          <cell r="B12714" t="str">
            <v>No postop ren fail</v>
          </cell>
          <cell r="D12714" t="str">
            <v>M</v>
          </cell>
          <cell r="E12714" t="str">
            <v/>
          </cell>
        </row>
        <row r="12715">
          <cell r="A12715" t="str">
            <v>G8577</v>
          </cell>
          <cell r="B12715" t="str">
            <v>Reop req bld grft oth</v>
          </cell>
          <cell r="D12715" t="str">
            <v>M</v>
          </cell>
          <cell r="E12715" t="str">
            <v/>
          </cell>
        </row>
        <row r="12716">
          <cell r="A12716" t="str">
            <v>G8578</v>
          </cell>
          <cell r="B12716" t="str">
            <v>No reop req bld grft oth</v>
          </cell>
          <cell r="D12716" t="str">
            <v>M</v>
          </cell>
          <cell r="E12716" t="str">
            <v/>
          </cell>
        </row>
        <row r="12717">
          <cell r="A12717" t="str">
            <v>G8598</v>
          </cell>
          <cell r="B12717" t="str">
            <v>Asa/antiplat ther used</v>
          </cell>
          <cell r="D12717" t="str">
            <v>M</v>
          </cell>
          <cell r="E12717" t="str">
            <v/>
          </cell>
        </row>
        <row r="12718">
          <cell r="A12718" t="str">
            <v>G8599</v>
          </cell>
          <cell r="B12718" t="str">
            <v>No asa/antiplat ther use rng</v>
          </cell>
          <cell r="D12718" t="str">
            <v>M</v>
          </cell>
          <cell r="E12718" t="str">
            <v/>
          </cell>
        </row>
        <row r="12719">
          <cell r="A12719" t="str">
            <v>G8600</v>
          </cell>
          <cell r="B12719" t="str">
            <v>Tpa initi w/in 3 hrs</v>
          </cell>
          <cell r="D12719" t="str">
            <v>M</v>
          </cell>
          <cell r="E12719" t="str">
            <v/>
          </cell>
        </row>
        <row r="12720">
          <cell r="A12720" t="str">
            <v>G8601</v>
          </cell>
          <cell r="B12720" t="str">
            <v>No elig tpa init w/in 3 hrs</v>
          </cell>
          <cell r="D12720" t="str">
            <v>M</v>
          </cell>
          <cell r="E12720" t="str">
            <v/>
          </cell>
        </row>
        <row r="12721">
          <cell r="A12721" t="str">
            <v>G8602</v>
          </cell>
          <cell r="B12721" t="str">
            <v>No tpa init w/in 3 hrs</v>
          </cell>
          <cell r="D12721" t="str">
            <v>M</v>
          </cell>
          <cell r="E12721" t="str">
            <v/>
          </cell>
        </row>
        <row r="12722">
          <cell r="A12722" t="str">
            <v>G8627</v>
          </cell>
          <cell r="B12722" t="str">
            <v>Surg proc w/in 30 days</v>
          </cell>
          <cell r="D12722" t="str">
            <v>M</v>
          </cell>
          <cell r="E12722" t="str">
            <v/>
          </cell>
        </row>
        <row r="12723">
          <cell r="A12723" t="str">
            <v>G8628</v>
          </cell>
          <cell r="B12723" t="str">
            <v>No surg proc w/in 30 days</v>
          </cell>
          <cell r="D12723" t="str">
            <v>M</v>
          </cell>
          <cell r="E12723" t="str">
            <v/>
          </cell>
        </row>
        <row r="12724">
          <cell r="A12724" t="str">
            <v>G8633</v>
          </cell>
          <cell r="B12724" t="str">
            <v>Pharm ther osteo rx</v>
          </cell>
          <cell r="D12724" t="str">
            <v>M</v>
          </cell>
          <cell r="E12724" t="str">
            <v/>
          </cell>
        </row>
        <row r="12725">
          <cell r="A12725" t="str">
            <v>G8634</v>
          </cell>
          <cell r="B12725" t="str">
            <v>Pt no elg phar ther osteo</v>
          </cell>
          <cell r="C12725" t="str">
            <v>CH</v>
          </cell>
          <cell r="D12725" t="str">
            <v>D</v>
          </cell>
          <cell r="E12725" t="str">
            <v/>
          </cell>
          <cell r="L12725">
            <v>42735</v>
          </cell>
          <cell r="M12725" t="str">
            <v>*</v>
          </cell>
        </row>
        <row r="12726">
          <cell r="A12726" t="str">
            <v>G8635</v>
          </cell>
          <cell r="B12726" t="str">
            <v>No pharm ther osteo rx</v>
          </cell>
          <cell r="D12726" t="str">
            <v>M</v>
          </cell>
          <cell r="E12726" t="str">
            <v/>
          </cell>
        </row>
        <row r="12727">
          <cell r="A12727" t="str">
            <v>G8645</v>
          </cell>
          <cell r="B12727" t="str">
            <v>Asthma measures grp</v>
          </cell>
          <cell r="C12727" t="str">
            <v>CH</v>
          </cell>
          <cell r="D12727" t="str">
            <v>D</v>
          </cell>
          <cell r="E12727" t="str">
            <v/>
          </cell>
          <cell r="L12727">
            <v>42735</v>
          </cell>
          <cell r="M12727" t="str">
            <v>*</v>
          </cell>
        </row>
        <row r="12728">
          <cell r="A12728" t="str">
            <v>G8646</v>
          </cell>
          <cell r="B12728" t="str">
            <v>Asthma mg qual act perform</v>
          </cell>
          <cell r="C12728" t="str">
            <v>CH</v>
          </cell>
          <cell r="D12728" t="str">
            <v>D</v>
          </cell>
          <cell r="E12728" t="str">
            <v/>
          </cell>
          <cell r="L12728">
            <v>42735</v>
          </cell>
          <cell r="M12728" t="str">
            <v>*</v>
          </cell>
        </row>
        <row r="12729">
          <cell r="A12729" t="str">
            <v>G8647</v>
          </cell>
          <cell r="B12729" t="str">
            <v>Fun stat score knee &gt;= 0</v>
          </cell>
          <cell r="D12729" t="str">
            <v>M</v>
          </cell>
          <cell r="E12729" t="str">
            <v/>
          </cell>
        </row>
        <row r="12730">
          <cell r="A12730" t="str">
            <v>G8648</v>
          </cell>
          <cell r="B12730" t="str">
            <v>Fun stat score knee &lt; 0</v>
          </cell>
          <cell r="D12730" t="str">
            <v>M</v>
          </cell>
          <cell r="E12730" t="str">
            <v/>
          </cell>
        </row>
        <row r="12731">
          <cell r="A12731" t="str">
            <v>G8649</v>
          </cell>
          <cell r="B12731" t="str">
            <v>Rafscrs knee no msr, no foto</v>
          </cell>
          <cell r="D12731" t="str">
            <v>M</v>
          </cell>
          <cell r="E12731" t="str">
            <v/>
          </cell>
        </row>
        <row r="12732">
          <cell r="A12732" t="str">
            <v>G8650</v>
          </cell>
          <cell r="B12732" t="str">
            <v>Fun stat score knee not done</v>
          </cell>
          <cell r="D12732" t="str">
            <v>M</v>
          </cell>
          <cell r="E12732" t="str">
            <v/>
          </cell>
        </row>
        <row r="12733">
          <cell r="A12733" t="str">
            <v>G8651</v>
          </cell>
          <cell r="B12733" t="str">
            <v>Fun stat score hip &gt;= 0</v>
          </cell>
          <cell r="D12733" t="str">
            <v>M</v>
          </cell>
          <cell r="E12733" t="str">
            <v/>
          </cell>
        </row>
        <row r="12734">
          <cell r="A12734" t="str">
            <v>G8652</v>
          </cell>
          <cell r="B12734" t="str">
            <v>Fun stat score hip &lt; 0</v>
          </cell>
          <cell r="D12734" t="str">
            <v>M</v>
          </cell>
          <cell r="E12734" t="str">
            <v/>
          </cell>
        </row>
        <row r="12735">
          <cell r="A12735" t="str">
            <v>G8653</v>
          </cell>
          <cell r="B12735" t="str">
            <v>Rafscrs hip, no msr, no surv</v>
          </cell>
          <cell r="D12735" t="str">
            <v>M</v>
          </cell>
          <cell r="E12735" t="str">
            <v/>
          </cell>
        </row>
        <row r="12736">
          <cell r="A12736" t="str">
            <v>G8654</v>
          </cell>
          <cell r="B12736" t="str">
            <v>Fun stat score hip not done</v>
          </cell>
          <cell r="D12736" t="str">
            <v>M</v>
          </cell>
          <cell r="E12736" t="str">
            <v/>
          </cell>
        </row>
        <row r="12737">
          <cell r="A12737" t="str">
            <v>G8655</v>
          </cell>
          <cell r="B12737" t="str">
            <v>Rafscrs ft ank score &gt;=0</v>
          </cell>
          <cell r="D12737" t="str">
            <v>M</v>
          </cell>
          <cell r="E12737" t="str">
            <v/>
          </cell>
        </row>
        <row r="12738">
          <cell r="A12738" t="str">
            <v>G8656</v>
          </cell>
          <cell r="B12738" t="str">
            <v>Rafscrs ft ank score &lt; 0</v>
          </cell>
          <cell r="D12738" t="str">
            <v>M</v>
          </cell>
          <cell r="E12738" t="str">
            <v/>
          </cell>
        </row>
        <row r="12739">
          <cell r="A12739" t="str">
            <v>G8657</v>
          </cell>
          <cell r="B12739" t="str">
            <v>Rafscrs foot, no msr/no foto</v>
          </cell>
          <cell r="D12739" t="str">
            <v>M</v>
          </cell>
          <cell r="E12739" t="str">
            <v/>
          </cell>
        </row>
        <row r="12740">
          <cell r="A12740" t="str">
            <v>G8658</v>
          </cell>
          <cell r="B12740" t="str">
            <v>Rafscrs foot, no msr/no surv</v>
          </cell>
          <cell r="D12740" t="str">
            <v>M</v>
          </cell>
          <cell r="E12740" t="str">
            <v/>
          </cell>
        </row>
        <row r="12741">
          <cell r="A12741" t="str">
            <v>G8659</v>
          </cell>
          <cell r="B12741" t="str">
            <v>Rafscrs lumb score &gt;= 0</v>
          </cell>
          <cell r="D12741" t="str">
            <v>M</v>
          </cell>
          <cell r="E12741" t="str">
            <v/>
          </cell>
        </row>
        <row r="12742">
          <cell r="A12742" t="str">
            <v>G8660</v>
          </cell>
          <cell r="B12742" t="str">
            <v>Rafscrs lumb score &lt; 0</v>
          </cell>
          <cell r="D12742" t="str">
            <v>M</v>
          </cell>
          <cell r="E12742" t="str">
            <v/>
          </cell>
        </row>
        <row r="12743">
          <cell r="A12743" t="str">
            <v>G8661</v>
          </cell>
          <cell r="B12743" t="str">
            <v>Rafscrs lum, no msr/no foto</v>
          </cell>
          <cell r="D12743" t="str">
            <v>M</v>
          </cell>
          <cell r="E12743" t="str">
            <v/>
          </cell>
        </row>
        <row r="12744">
          <cell r="A12744" t="str">
            <v>G8662</v>
          </cell>
          <cell r="B12744" t="str">
            <v>Rafscrs lum, no msr/no surv</v>
          </cell>
          <cell r="D12744" t="str">
            <v>M</v>
          </cell>
          <cell r="E12744" t="str">
            <v/>
          </cell>
        </row>
        <row r="12745">
          <cell r="A12745" t="str">
            <v>G8663</v>
          </cell>
          <cell r="B12745" t="str">
            <v>Fun stat score shdl &gt;=0</v>
          </cell>
          <cell r="D12745" t="str">
            <v>M</v>
          </cell>
          <cell r="E12745" t="str">
            <v/>
          </cell>
        </row>
        <row r="12746">
          <cell r="A12746" t="str">
            <v>G8664</v>
          </cell>
          <cell r="B12746" t="str">
            <v>Fun stat score shdl &lt; 0</v>
          </cell>
          <cell r="D12746" t="str">
            <v>M</v>
          </cell>
          <cell r="E12746" t="str">
            <v/>
          </cell>
        </row>
        <row r="12747">
          <cell r="A12747" t="str">
            <v>G8665</v>
          </cell>
          <cell r="B12747" t="str">
            <v>Rafscrs shldr, no msr/foto</v>
          </cell>
          <cell r="D12747" t="str">
            <v>M</v>
          </cell>
          <cell r="E12747" t="str">
            <v/>
          </cell>
        </row>
        <row r="12748">
          <cell r="A12748" t="str">
            <v>G8666</v>
          </cell>
          <cell r="B12748" t="str">
            <v>Fun stat score shdl not done</v>
          </cell>
          <cell r="D12748" t="str">
            <v>M</v>
          </cell>
          <cell r="E12748" t="str">
            <v/>
          </cell>
        </row>
        <row r="12749">
          <cell r="A12749" t="str">
            <v>G8667</v>
          </cell>
          <cell r="B12749" t="str">
            <v>Fun stat score ue &gt;=0</v>
          </cell>
          <cell r="D12749" t="str">
            <v>M</v>
          </cell>
          <cell r="E12749" t="str">
            <v/>
          </cell>
        </row>
        <row r="12750">
          <cell r="A12750" t="str">
            <v>G8668</v>
          </cell>
          <cell r="B12750" t="str">
            <v>Fun stat score ue &lt; 0</v>
          </cell>
          <cell r="D12750" t="str">
            <v>M</v>
          </cell>
          <cell r="E12750" t="str">
            <v/>
          </cell>
        </row>
        <row r="12751">
          <cell r="A12751" t="str">
            <v>G8669</v>
          </cell>
          <cell r="B12751" t="str">
            <v>Rafscrs hand, no msr/surv</v>
          </cell>
          <cell r="D12751" t="str">
            <v>M</v>
          </cell>
          <cell r="E12751" t="str">
            <v/>
          </cell>
        </row>
        <row r="12752">
          <cell r="A12752" t="str">
            <v>G8670</v>
          </cell>
          <cell r="B12752" t="str">
            <v>Fun stat score ue not done</v>
          </cell>
          <cell r="D12752" t="str">
            <v>M</v>
          </cell>
          <cell r="E12752" t="str">
            <v/>
          </cell>
        </row>
        <row r="12753">
          <cell r="A12753" t="str">
            <v>G8671</v>
          </cell>
          <cell r="B12753" t="str">
            <v>Rafscrs neck, score &gt;/=0</v>
          </cell>
          <cell r="D12753" t="str">
            <v>M</v>
          </cell>
          <cell r="E12753" t="str">
            <v/>
          </cell>
        </row>
        <row r="12754">
          <cell r="A12754" t="str">
            <v>G8672</v>
          </cell>
          <cell r="B12754" t="str">
            <v>Rafscrs neck, score &lt;0</v>
          </cell>
          <cell r="D12754" t="str">
            <v>M</v>
          </cell>
          <cell r="E12754" t="str">
            <v/>
          </cell>
        </row>
        <row r="12755">
          <cell r="A12755" t="str">
            <v>G8673</v>
          </cell>
          <cell r="B12755" t="str">
            <v>Rafscrs neck, no msr/no foto</v>
          </cell>
          <cell r="D12755" t="str">
            <v>M</v>
          </cell>
          <cell r="E12755" t="str">
            <v/>
          </cell>
        </row>
        <row r="12756">
          <cell r="A12756" t="str">
            <v>G8674</v>
          </cell>
          <cell r="B12756" t="str">
            <v>Rafscrs neck, no msr/no foto</v>
          </cell>
          <cell r="D12756" t="str">
            <v>M</v>
          </cell>
          <cell r="E12756" t="str">
            <v/>
          </cell>
        </row>
        <row r="12757">
          <cell r="A12757" t="str">
            <v>G8694</v>
          </cell>
          <cell r="B12757" t="str">
            <v>Lvef &lt;40%</v>
          </cell>
          <cell r="D12757" t="str">
            <v>M</v>
          </cell>
          <cell r="E12757" t="str">
            <v/>
          </cell>
        </row>
        <row r="12758">
          <cell r="A12758" t="str">
            <v>G8696</v>
          </cell>
          <cell r="B12758" t="str">
            <v>Antithromb thx presc</v>
          </cell>
          <cell r="D12758" t="str">
            <v>M</v>
          </cell>
          <cell r="E12758" t="str">
            <v/>
          </cell>
        </row>
        <row r="12759">
          <cell r="A12759" t="str">
            <v>G8697</v>
          </cell>
          <cell r="B12759" t="str">
            <v>Antithromb no presc doc reas</v>
          </cell>
          <cell r="D12759" t="str">
            <v>M</v>
          </cell>
          <cell r="E12759" t="str">
            <v/>
          </cell>
        </row>
        <row r="12760">
          <cell r="A12760" t="str">
            <v>G8698</v>
          </cell>
          <cell r="B12760" t="str">
            <v>Antithromb no presc no reas</v>
          </cell>
          <cell r="D12760" t="str">
            <v>M</v>
          </cell>
          <cell r="E12760" t="str">
            <v/>
          </cell>
        </row>
        <row r="12761">
          <cell r="A12761" t="str">
            <v>G8708</v>
          </cell>
          <cell r="B12761" t="str">
            <v>Antibiotic not pres</v>
          </cell>
          <cell r="D12761" t="str">
            <v>M</v>
          </cell>
          <cell r="E12761" t="str">
            <v/>
          </cell>
        </row>
        <row r="12762">
          <cell r="A12762" t="str">
            <v>G8709</v>
          </cell>
          <cell r="B12762" t="str">
            <v>Med reas antibiotic pres</v>
          </cell>
          <cell r="D12762" t="str">
            <v>M</v>
          </cell>
          <cell r="E12762" t="str">
            <v/>
          </cell>
        </row>
        <row r="12763">
          <cell r="A12763" t="str">
            <v>G8710</v>
          </cell>
          <cell r="B12763" t="str">
            <v>Pt pres antibiotic</v>
          </cell>
          <cell r="D12763" t="str">
            <v>M</v>
          </cell>
          <cell r="E12763" t="str">
            <v/>
          </cell>
        </row>
        <row r="12764">
          <cell r="A12764" t="str">
            <v>G8711</v>
          </cell>
          <cell r="B12764" t="str">
            <v>Pres antibiotic</v>
          </cell>
          <cell r="D12764" t="str">
            <v>M</v>
          </cell>
          <cell r="E12764" t="str">
            <v/>
          </cell>
        </row>
        <row r="12765">
          <cell r="A12765" t="str">
            <v>G8712</v>
          </cell>
          <cell r="B12765" t="str">
            <v>Not pres antibiotic</v>
          </cell>
          <cell r="D12765" t="str">
            <v>M</v>
          </cell>
          <cell r="E12765" t="str">
            <v/>
          </cell>
        </row>
        <row r="12766">
          <cell r="A12766" t="str">
            <v>G8721</v>
          </cell>
          <cell r="B12766" t="str">
            <v>Pt, pn, hist grade doc</v>
          </cell>
          <cell r="D12766" t="str">
            <v>M</v>
          </cell>
          <cell r="E12766" t="str">
            <v/>
          </cell>
        </row>
        <row r="12767">
          <cell r="A12767" t="str">
            <v>G8722</v>
          </cell>
          <cell r="B12767" t="str">
            <v>Med reas pt, pn, not doc</v>
          </cell>
          <cell r="D12767" t="str">
            <v>M</v>
          </cell>
          <cell r="E12767" t="str">
            <v/>
          </cell>
        </row>
        <row r="12768">
          <cell r="A12768" t="str">
            <v>G8723</v>
          </cell>
          <cell r="B12768" t="str">
            <v>Spec sit not prim tumor</v>
          </cell>
          <cell r="D12768" t="str">
            <v>M</v>
          </cell>
          <cell r="E12768" t="str">
            <v/>
          </cell>
        </row>
        <row r="12769">
          <cell r="A12769" t="str">
            <v>G8724</v>
          </cell>
          <cell r="B12769" t="str">
            <v>Pt, pn, hist grade not doc</v>
          </cell>
          <cell r="D12769" t="str">
            <v>M</v>
          </cell>
          <cell r="E12769" t="str">
            <v/>
          </cell>
        </row>
        <row r="12770">
          <cell r="A12770" t="str">
            <v>G8725</v>
          </cell>
          <cell r="B12770" t="str">
            <v>Lipid profile perf doc</v>
          </cell>
          <cell r="C12770" t="str">
            <v>CH</v>
          </cell>
          <cell r="D12770" t="str">
            <v>D</v>
          </cell>
          <cell r="E12770" t="str">
            <v/>
          </cell>
          <cell r="L12770">
            <v>42735</v>
          </cell>
          <cell r="M12770" t="str">
            <v>*</v>
          </cell>
        </row>
        <row r="12771">
          <cell r="A12771" t="str">
            <v>G8726</v>
          </cell>
          <cell r="B12771" t="str">
            <v>Doc reas no lipid profile</v>
          </cell>
          <cell r="C12771" t="str">
            <v>CH</v>
          </cell>
          <cell r="D12771" t="str">
            <v>D</v>
          </cell>
          <cell r="E12771" t="str">
            <v/>
          </cell>
          <cell r="L12771">
            <v>42735</v>
          </cell>
          <cell r="M12771" t="str">
            <v>*</v>
          </cell>
        </row>
        <row r="12772">
          <cell r="A12772" t="str">
            <v>G8728</v>
          </cell>
          <cell r="B12772" t="str">
            <v>Lipid profile not perf</v>
          </cell>
          <cell r="C12772" t="str">
            <v>CH</v>
          </cell>
          <cell r="D12772" t="str">
            <v>D</v>
          </cell>
          <cell r="E12772" t="str">
            <v/>
          </cell>
          <cell r="L12772">
            <v>42735</v>
          </cell>
          <cell r="M12772" t="str">
            <v>*</v>
          </cell>
        </row>
        <row r="12773">
          <cell r="A12773" t="str">
            <v>G8730</v>
          </cell>
          <cell r="B12773" t="str">
            <v>Pain doc pos and plan</v>
          </cell>
          <cell r="D12773" t="str">
            <v>M</v>
          </cell>
          <cell r="E12773" t="str">
            <v/>
          </cell>
        </row>
        <row r="12774">
          <cell r="A12774" t="str">
            <v>G8731</v>
          </cell>
          <cell r="B12774" t="str">
            <v>Pain neg no plan</v>
          </cell>
          <cell r="D12774" t="str">
            <v>M</v>
          </cell>
          <cell r="E12774" t="str">
            <v/>
          </cell>
        </row>
        <row r="12775">
          <cell r="A12775" t="str">
            <v>G8732</v>
          </cell>
          <cell r="B12775" t="str">
            <v>No doc of pain</v>
          </cell>
          <cell r="D12775" t="str">
            <v>M</v>
          </cell>
          <cell r="E12775" t="str">
            <v/>
          </cell>
        </row>
        <row r="12776">
          <cell r="A12776" t="str">
            <v>G8733</v>
          </cell>
          <cell r="B12776" t="str">
            <v>Doc pos elder mal scrn plan</v>
          </cell>
          <cell r="D12776" t="str">
            <v>M</v>
          </cell>
          <cell r="E12776" t="str">
            <v/>
          </cell>
        </row>
        <row r="12777">
          <cell r="A12777" t="str">
            <v>G8734</v>
          </cell>
          <cell r="B12777" t="str">
            <v>Doc neg elder mal no plan</v>
          </cell>
          <cell r="D12777" t="str">
            <v>M</v>
          </cell>
          <cell r="E12777" t="str">
            <v/>
          </cell>
        </row>
        <row r="12778">
          <cell r="A12778" t="str">
            <v>G8735</v>
          </cell>
          <cell r="B12778" t="str">
            <v>Eld mal scrn pos no plan</v>
          </cell>
          <cell r="D12778" t="str">
            <v>M</v>
          </cell>
          <cell r="E12778" t="str">
            <v/>
          </cell>
        </row>
        <row r="12779">
          <cell r="A12779" t="str">
            <v>G8749</v>
          </cell>
          <cell r="B12779" t="str">
            <v>Signs of melanoma absent</v>
          </cell>
          <cell r="D12779" t="str">
            <v>M</v>
          </cell>
          <cell r="E12779" t="str">
            <v/>
          </cell>
        </row>
        <row r="12780">
          <cell r="A12780" t="str">
            <v>G8752</v>
          </cell>
          <cell r="B12780" t="str">
            <v>Sys bp less 140</v>
          </cell>
          <cell r="D12780" t="str">
            <v>M</v>
          </cell>
          <cell r="E12780" t="str">
            <v/>
          </cell>
        </row>
        <row r="12781">
          <cell r="A12781" t="str">
            <v>G8753</v>
          </cell>
          <cell r="B12781" t="str">
            <v>Sys bp &gt; or = 140</v>
          </cell>
          <cell r="D12781" t="str">
            <v>M</v>
          </cell>
          <cell r="E12781" t="str">
            <v/>
          </cell>
        </row>
        <row r="12782">
          <cell r="A12782" t="str">
            <v>G8754</v>
          </cell>
          <cell r="B12782" t="str">
            <v>Dias bp less 90</v>
          </cell>
          <cell r="D12782" t="str">
            <v>M</v>
          </cell>
          <cell r="E12782" t="str">
            <v/>
          </cell>
        </row>
        <row r="12783">
          <cell r="A12783" t="str">
            <v>G8755</v>
          </cell>
          <cell r="B12783" t="str">
            <v>Dias bp &gt; or = 90</v>
          </cell>
          <cell r="D12783" t="str">
            <v>M</v>
          </cell>
          <cell r="E12783" t="str">
            <v/>
          </cell>
        </row>
        <row r="12784">
          <cell r="A12784" t="str">
            <v>G8756</v>
          </cell>
          <cell r="B12784" t="str">
            <v>No bp measure doc</v>
          </cell>
          <cell r="D12784" t="str">
            <v>M</v>
          </cell>
          <cell r="E12784" t="str">
            <v/>
          </cell>
        </row>
        <row r="12785">
          <cell r="A12785" t="str">
            <v>G8757</v>
          </cell>
          <cell r="B12785" t="str">
            <v>Copd mg qual act perform</v>
          </cell>
          <cell r="C12785" t="str">
            <v>CH</v>
          </cell>
          <cell r="D12785" t="str">
            <v>D</v>
          </cell>
          <cell r="E12785" t="str">
            <v/>
          </cell>
          <cell r="L12785">
            <v>42735</v>
          </cell>
          <cell r="M12785" t="str">
            <v>*</v>
          </cell>
        </row>
        <row r="12786">
          <cell r="A12786" t="str">
            <v>G8758</v>
          </cell>
          <cell r="B12786" t="str">
            <v>Ibd mg qual act perform</v>
          </cell>
          <cell r="C12786" t="str">
            <v>CH</v>
          </cell>
          <cell r="D12786" t="str">
            <v>D</v>
          </cell>
          <cell r="E12786" t="str">
            <v/>
          </cell>
          <cell r="L12786">
            <v>42735</v>
          </cell>
          <cell r="M12786" t="str">
            <v>*</v>
          </cell>
        </row>
        <row r="12787">
          <cell r="A12787" t="str">
            <v>G8759</v>
          </cell>
          <cell r="B12787" t="str">
            <v>Osa mg qual act perform</v>
          </cell>
          <cell r="C12787" t="str">
            <v>CH</v>
          </cell>
          <cell r="D12787" t="str">
            <v>D</v>
          </cell>
          <cell r="E12787" t="str">
            <v/>
          </cell>
          <cell r="L12787">
            <v>42735</v>
          </cell>
          <cell r="M12787" t="str">
            <v>*</v>
          </cell>
        </row>
        <row r="12788">
          <cell r="A12788" t="str">
            <v>G8761</v>
          </cell>
          <cell r="B12788" t="str">
            <v>Dementia mg qual act perform</v>
          </cell>
          <cell r="C12788" t="str">
            <v>CH</v>
          </cell>
          <cell r="D12788" t="str">
            <v>D</v>
          </cell>
          <cell r="E12788" t="str">
            <v/>
          </cell>
          <cell r="L12788">
            <v>42735</v>
          </cell>
          <cell r="M12788" t="str">
            <v>*</v>
          </cell>
        </row>
        <row r="12789">
          <cell r="A12789" t="str">
            <v>G8762</v>
          </cell>
          <cell r="B12789" t="str">
            <v>Pd mg qual act perform</v>
          </cell>
          <cell r="C12789" t="str">
            <v>CH</v>
          </cell>
          <cell r="D12789" t="str">
            <v>D</v>
          </cell>
          <cell r="E12789" t="str">
            <v/>
          </cell>
          <cell r="L12789">
            <v>42735</v>
          </cell>
          <cell r="M12789" t="str">
            <v>*</v>
          </cell>
        </row>
        <row r="12790">
          <cell r="A12790" t="str">
            <v>G8765</v>
          </cell>
          <cell r="B12790" t="str">
            <v>Cataract mg qual act perform</v>
          </cell>
          <cell r="C12790" t="str">
            <v>CH</v>
          </cell>
          <cell r="D12790" t="str">
            <v>D</v>
          </cell>
          <cell r="E12790" t="str">
            <v/>
          </cell>
          <cell r="L12790">
            <v>42735</v>
          </cell>
          <cell r="M12790" t="str">
            <v>*</v>
          </cell>
        </row>
        <row r="12791">
          <cell r="A12791" t="str">
            <v>G8783</v>
          </cell>
          <cell r="B12791" t="str">
            <v>Bp scrn perf rec interval</v>
          </cell>
          <cell r="D12791" t="str">
            <v>M</v>
          </cell>
          <cell r="E12791" t="str">
            <v/>
          </cell>
        </row>
        <row r="12792">
          <cell r="A12792" t="str">
            <v>G8784</v>
          </cell>
          <cell r="B12792" t="str">
            <v>Pt no elig for bp assess</v>
          </cell>
          <cell r="C12792" t="str">
            <v>CH</v>
          </cell>
          <cell r="D12792" t="str">
            <v>D</v>
          </cell>
          <cell r="E12792" t="str">
            <v/>
          </cell>
          <cell r="L12792">
            <v>42735</v>
          </cell>
          <cell r="M12792" t="str">
            <v>*</v>
          </cell>
        </row>
        <row r="12793">
          <cell r="A12793" t="str">
            <v>G8785</v>
          </cell>
          <cell r="B12793" t="str">
            <v>Bp scrn no perf at interval</v>
          </cell>
          <cell r="D12793" t="str">
            <v>M</v>
          </cell>
          <cell r="E12793" t="str">
            <v/>
          </cell>
        </row>
        <row r="12794">
          <cell r="A12794" t="str">
            <v>G8797</v>
          </cell>
          <cell r="B12794" t="str">
            <v>Specimen site not esophagus</v>
          </cell>
          <cell r="D12794" t="str">
            <v>M</v>
          </cell>
          <cell r="E12794" t="str">
            <v/>
          </cell>
        </row>
        <row r="12795">
          <cell r="A12795" t="str">
            <v>G8798</v>
          </cell>
          <cell r="B12795" t="str">
            <v>Specimen site not prostate</v>
          </cell>
          <cell r="D12795" t="str">
            <v>M</v>
          </cell>
          <cell r="E12795" t="str">
            <v/>
          </cell>
        </row>
        <row r="12796">
          <cell r="A12796" t="str">
            <v>G8806</v>
          </cell>
          <cell r="B12796" t="str">
            <v>Transab or transvag us</v>
          </cell>
          <cell r="D12796" t="str">
            <v>M</v>
          </cell>
          <cell r="E12796" t="str">
            <v/>
          </cell>
        </row>
        <row r="12797">
          <cell r="A12797" t="str">
            <v>G8807</v>
          </cell>
          <cell r="B12797" t="str">
            <v>Doc reas no us</v>
          </cell>
          <cell r="D12797" t="str">
            <v>M</v>
          </cell>
          <cell r="E12797" t="str">
            <v/>
          </cell>
        </row>
        <row r="12798">
          <cell r="A12798" t="str">
            <v>G8808</v>
          </cell>
          <cell r="B12798" t="str">
            <v>No transab or transvag us</v>
          </cell>
          <cell r="D12798" t="str">
            <v>M</v>
          </cell>
          <cell r="E12798" t="str">
            <v/>
          </cell>
        </row>
        <row r="12799">
          <cell r="A12799" t="str">
            <v>G8809</v>
          </cell>
          <cell r="B12799" t="str">
            <v>Rh-immunoglobulin order</v>
          </cell>
          <cell r="D12799" t="str">
            <v>M</v>
          </cell>
          <cell r="E12799" t="str">
            <v/>
          </cell>
        </row>
        <row r="12800">
          <cell r="A12800" t="str">
            <v>G8810</v>
          </cell>
          <cell r="B12800" t="str">
            <v>Doc reas no rh-immuno</v>
          </cell>
          <cell r="D12800" t="str">
            <v>M</v>
          </cell>
          <cell r="E12800" t="str">
            <v/>
          </cell>
        </row>
        <row r="12801">
          <cell r="A12801" t="str">
            <v>G8811</v>
          </cell>
          <cell r="B12801" t="str">
            <v>No rh-immunoglobulin order</v>
          </cell>
          <cell r="D12801" t="str">
            <v>M</v>
          </cell>
          <cell r="E12801" t="str">
            <v/>
          </cell>
        </row>
        <row r="12802">
          <cell r="A12802" t="str">
            <v>G8815</v>
          </cell>
          <cell r="B12802" t="str">
            <v>Doc reas no statin therapy</v>
          </cell>
          <cell r="D12802" t="str">
            <v>M</v>
          </cell>
          <cell r="E12802" t="str">
            <v/>
          </cell>
        </row>
        <row r="12803">
          <cell r="A12803" t="str">
            <v>G8816</v>
          </cell>
          <cell r="B12803" t="str">
            <v>Statin med pres at disch</v>
          </cell>
          <cell r="D12803" t="str">
            <v>M</v>
          </cell>
          <cell r="E12803" t="str">
            <v/>
          </cell>
        </row>
        <row r="12804">
          <cell r="A12804" t="str">
            <v>G8817</v>
          </cell>
          <cell r="B12804" t="str">
            <v>Doc reas no statin med disch</v>
          </cell>
          <cell r="D12804" t="str">
            <v>M</v>
          </cell>
          <cell r="E12804" t="str">
            <v/>
          </cell>
        </row>
        <row r="12805">
          <cell r="A12805" t="str">
            <v>G8818</v>
          </cell>
          <cell r="B12805" t="str">
            <v>Pt disch to home by day#7</v>
          </cell>
          <cell r="D12805" t="str">
            <v>M</v>
          </cell>
          <cell r="E12805" t="str">
            <v/>
          </cell>
        </row>
        <row r="12806">
          <cell r="A12806" t="str">
            <v>G8825</v>
          </cell>
          <cell r="B12806" t="str">
            <v>Pt not disch to home day#7</v>
          </cell>
          <cell r="D12806" t="str">
            <v>M</v>
          </cell>
          <cell r="E12806" t="str">
            <v/>
          </cell>
        </row>
        <row r="12807">
          <cell r="A12807" t="str">
            <v>G8826</v>
          </cell>
          <cell r="B12807" t="str">
            <v>Pt disch home day #2 evar</v>
          </cell>
          <cell r="D12807" t="str">
            <v>M</v>
          </cell>
          <cell r="E12807" t="str">
            <v/>
          </cell>
        </row>
        <row r="12808">
          <cell r="A12808" t="str">
            <v>G8833</v>
          </cell>
          <cell r="B12808" t="str">
            <v>Pt not disch home day#2 evar</v>
          </cell>
          <cell r="D12808" t="str">
            <v>M</v>
          </cell>
          <cell r="E12808" t="str">
            <v/>
          </cell>
        </row>
        <row r="12809">
          <cell r="A12809" t="str">
            <v>G8834</v>
          </cell>
          <cell r="B12809" t="str">
            <v>Pt disch home day #2 cea</v>
          </cell>
          <cell r="D12809" t="str">
            <v>M</v>
          </cell>
          <cell r="E12809" t="str">
            <v/>
          </cell>
        </row>
        <row r="12810">
          <cell r="A12810" t="str">
            <v>G8838</v>
          </cell>
          <cell r="B12810" t="str">
            <v>Not disch home by day #2</v>
          </cell>
          <cell r="D12810" t="str">
            <v>M</v>
          </cell>
          <cell r="E12810" t="str">
            <v/>
          </cell>
        </row>
        <row r="12811">
          <cell r="A12811" t="str">
            <v>G8839</v>
          </cell>
          <cell r="B12811" t="str">
            <v>Sleep apnea assess</v>
          </cell>
          <cell r="D12811" t="str">
            <v>M</v>
          </cell>
          <cell r="E12811" t="str">
            <v/>
          </cell>
        </row>
        <row r="12812">
          <cell r="A12812" t="str">
            <v>G8840</v>
          </cell>
          <cell r="B12812" t="str">
            <v>Doc reas no sleep apnea</v>
          </cell>
          <cell r="D12812" t="str">
            <v>M</v>
          </cell>
          <cell r="E12812" t="str">
            <v/>
          </cell>
        </row>
        <row r="12813">
          <cell r="A12813" t="str">
            <v>G8841</v>
          </cell>
          <cell r="B12813" t="str">
            <v>No sleep apnea assess</v>
          </cell>
          <cell r="D12813" t="str">
            <v>M</v>
          </cell>
          <cell r="E12813" t="str">
            <v/>
          </cell>
        </row>
        <row r="12814">
          <cell r="A12814" t="str">
            <v>G8842</v>
          </cell>
          <cell r="B12814" t="str">
            <v>Ahi or rdi initial dx</v>
          </cell>
          <cell r="D12814" t="str">
            <v>M</v>
          </cell>
          <cell r="E12814" t="str">
            <v/>
          </cell>
        </row>
        <row r="12815">
          <cell r="A12815" t="str">
            <v>G8843</v>
          </cell>
          <cell r="B12815" t="str">
            <v>Doc reas no ahi or rdi</v>
          </cell>
          <cell r="D12815" t="str">
            <v>M</v>
          </cell>
          <cell r="E12815" t="str">
            <v/>
          </cell>
        </row>
        <row r="12816">
          <cell r="A12816" t="str">
            <v>G8844</v>
          </cell>
          <cell r="B12816" t="str">
            <v>No ahi or rdi initial dx</v>
          </cell>
          <cell r="D12816" t="str">
            <v>M</v>
          </cell>
          <cell r="E12816" t="str">
            <v/>
          </cell>
        </row>
        <row r="12817">
          <cell r="A12817" t="str">
            <v>G8845</v>
          </cell>
          <cell r="B12817" t="str">
            <v>Pos airway press prescribed</v>
          </cell>
          <cell r="D12817" t="str">
            <v>M</v>
          </cell>
          <cell r="E12817" t="str">
            <v/>
          </cell>
        </row>
        <row r="12818">
          <cell r="A12818" t="str">
            <v>G8846</v>
          </cell>
          <cell r="B12818" t="str">
            <v>Mod or severe osa</v>
          </cell>
          <cell r="D12818" t="str">
            <v>M</v>
          </cell>
          <cell r="E12818" t="str">
            <v/>
          </cell>
        </row>
        <row r="12819">
          <cell r="A12819" t="str">
            <v>G8848</v>
          </cell>
          <cell r="B12819" t="str">
            <v>Mild osa</v>
          </cell>
          <cell r="C12819" t="str">
            <v>CH</v>
          </cell>
          <cell r="D12819" t="str">
            <v>D</v>
          </cell>
          <cell r="E12819" t="str">
            <v/>
          </cell>
          <cell r="L12819">
            <v>42735</v>
          </cell>
          <cell r="M12819" t="str">
            <v>*</v>
          </cell>
        </row>
        <row r="12820">
          <cell r="A12820" t="str">
            <v>G8849</v>
          </cell>
          <cell r="B12820" t="str">
            <v>Doc reas no pos air press</v>
          </cell>
          <cell r="D12820" t="str">
            <v>M</v>
          </cell>
          <cell r="E12820" t="str">
            <v/>
          </cell>
        </row>
        <row r="12821">
          <cell r="A12821" t="str">
            <v>G8850</v>
          </cell>
          <cell r="B12821" t="str">
            <v>No pap prescribed</v>
          </cell>
          <cell r="D12821" t="str">
            <v>M</v>
          </cell>
          <cell r="E12821" t="str">
            <v/>
          </cell>
        </row>
        <row r="12822">
          <cell r="A12822" t="str">
            <v>G8851</v>
          </cell>
          <cell r="B12822" t="str">
            <v>Adhere pos air press therapy</v>
          </cell>
          <cell r="D12822" t="str">
            <v>M</v>
          </cell>
          <cell r="E12822" t="str">
            <v/>
          </cell>
        </row>
        <row r="12823">
          <cell r="A12823" t="str">
            <v>G8852</v>
          </cell>
          <cell r="B12823" t="str">
            <v>Pos air press prescribe</v>
          </cell>
          <cell r="D12823" t="str">
            <v>M</v>
          </cell>
          <cell r="E12823" t="str">
            <v/>
          </cell>
        </row>
        <row r="12824">
          <cell r="A12824" t="str">
            <v>G8853</v>
          </cell>
          <cell r="B12824" t="str">
            <v>Pos air press not prescribe</v>
          </cell>
          <cell r="C12824" t="str">
            <v>CH</v>
          </cell>
          <cell r="D12824" t="str">
            <v>D</v>
          </cell>
          <cell r="E12824" t="str">
            <v/>
          </cell>
          <cell r="L12824">
            <v>42735</v>
          </cell>
          <cell r="M12824" t="str">
            <v>*</v>
          </cell>
        </row>
        <row r="12825">
          <cell r="A12825" t="str">
            <v>G8854</v>
          </cell>
          <cell r="B12825" t="str">
            <v>Reas no adhere pos air pres</v>
          </cell>
          <cell r="D12825" t="str">
            <v>M</v>
          </cell>
          <cell r="E12825" t="str">
            <v/>
          </cell>
        </row>
        <row r="12826">
          <cell r="A12826" t="str">
            <v>G8855</v>
          </cell>
          <cell r="B12826" t="str">
            <v>Pos air press adhere no perf</v>
          </cell>
          <cell r="D12826" t="str">
            <v>M</v>
          </cell>
          <cell r="E12826" t="str">
            <v/>
          </cell>
        </row>
        <row r="12827">
          <cell r="A12827" t="str">
            <v>G8856</v>
          </cell>
          <cell r="B12827" t="str">
            <v>Ref for oto eval</v>
          </cell>
          <cell r="D12827" t="str">
            <v>M</v>
          </cell>
          <cell r="E12827" t="str">
            <v/>
          </cell>
        </row>
        <row r="12828">
          <cell r="A12828" t="str">
            <v>G8857</v>
          </cell>
          <cell r="B12828" t="str">
            <v>No elig ref for oto eval</v>
          </cell>
          <cell r="D12828" t="str">
            <v>M</v>
          </cell>
          <cell r="E12828" t="str">
            <v/>
          </cell>
        </row>
        <row r="12829">
          <cell r="A12829" t="str">
            <v>G8858</v>
          </cell>
          <cell r="B12829" t="str">
            <v>Not ref for oto eval</v>
          </cell>
          <cell r="D12829" t="str">
            <v>M</v>
          </cell>
          <cell r="E12829" t="str">
            <v/>
          </cell>
        </row>
        <row r="12830">
          <cell r="A12830" t="str">
            <v>G8861</v>
          </cell>
          <cell r="B12830" t="str">
            <v>Dxa ordered for osteo</v>
          </cell>
          <cell r="D12830" t="str">
            <v>M</v>
          </cell>
          <cell r="E12830" t="str">
            <v/>
          </cell>
        </row>
        <row r="12831">
          <cell r="A12831" t="str">
            <v>G8863</v>
          </cell>
          <cell r="B12831" t="str">
            <v>No assess bone loss</v>
          </cell>
          <cell r="D12831" t="str">
            <v>M</v>
          </cell>
          <cell r="E12831" t="str">
            <v/>
          </cell>
        </row>
        <row r="12832">
          <cell r="A12832" t="str">
            <v>G8864</v>
          </cell>
          <cell r="B12832" t="str">
            <v>Pneumococcal vaccine admin</v>
          </cell>
          <cell r="D12832" t="str">
            <v>M</v>
          </cell>
          <cell r="E12832" t="str">
            <v/>
          </cell>
        </row>
        <row r="12833">
          <cell r="A12833" t="str">
            <v>G8865</v>
          </cell>
          <cell r="B12833" t="str">
            <v>Doc med reas no pneumococcal</v>
          </cell>
          <cell r="D12833" t="str">
            <v>M</v>
          </cell>
          <cell r="E12833" t="str">
            <v/>
          </cell>
        </row>
        <row r="12834">
          <cell r="A12834" t="str">
            <v>G8866</v>
          </cell>
          <cell r="B12834" t="str">
            <v>Doc pt reas no pneumococcal</v>
          </cell>
          <cell r="D12834" t="str">
            <v>M</v>
          </cell>
          <cell r="E12834" t="str">
            <v/>
          </cell>
        </row>
        <row r="12835">
          <cell r="A12835" t="str">
            <v>G8867</v>
          </cell>
          <cell r="B12835" t="str">
            <v>No pneumococcal admin</v>
          </cell>
          <cell r="D12835" t="str">
            <v>M</v>
          </cell>
          <cell r="E12835" t="str">
            <v/>
          </cell>
        </row>
        <row r="12836">
          <cell r="A12836" t="str">
            <v>G8868</v>
          </cell>
          <cell r="B12836" t="str">
            <v>1st course antitnf</v>
          </cell>
          <cell r="C12836" t="str">
            <v>CH</v>
          </cell>
          <cell r="D12836" t="str">
            <v>D</v>
          </cell>
          <cell r="E12836" t="str">
            <v/>
          </cell>
          <cell r="L12836">
            <v>42735</v>
          </cell>
          <cell r="M12836" t="str">
            <v>*</v>
          </cell>
        </row>
        <row r="12837">
          <cell r="A12837" t="str">
            <v>G8869</v>
          </cell>
          <cell r="B12837" t="str">
            <v>Doc immun hep b 1st antitnf</v>
          </cell>
          <cell r="D12837" t="str">
            <v>M</v>
          </cell>
          <cell r="E12837" t="str">
            <v/>
          </cell>
        </row>
        <row r="12838">
          <cell r="A12838" t="str">
            <v>G8872</v>
          </cell>
          <cell r="B12838" t="str">
            <v>Intraop image confirm excise</v>
          </cell>
          <cell r="D12838" t="str">
            <v>M</v>
          </cell>
          <cell r="E12838" t="str">
            <v/>
          </cell>
        </row>
        <row r="12839">
          <cell r="A12839" t="str">
            <v>G8873</v>
          </cell>
          <cell r="B12839" t="str">
            <v>Specimen not intraop image</v>
          </cell>
          <cell r="D12839" t="str">
            <v>M</v>
          </cell>
          <cell r="E12839" t="str">
            <v/>
          </cell>
        </row>
        <row r="12840">
          <cell r="A12840" t="str">
            <v>G8874</v>
          </cell>
          <cell r="B12840" t="str">
            <v>Tissue not image intraop</v>
          </cell>
          <cell r="D12840" t="str">
            <v>M</v>
          </cell>
          <cell r="E12840" t="str">
            <v/>
          </cell>
        </row>
        <row r="12841">
          <cell r="A12841" t="str">
            <v>G8875</v>
          </cell>
          <cell r="B12841" t="str">
            <v>Breast cancer dx min invsive</v>
          </cell>
          <cell r="D12841" t="str">
            <v>M</v>
          </cell>
          <cell r="E12841" t="str">
            <v/>
          </cell>
        </row>
        <row r="12842">
          <cell r="A12842" t="str">
            <v>G8876</v>
          </cell>
          <cell r="B12842" t="str">
            <v>Doc reas no min inv dx</v>
          </cell>
          <cell r="D12842" t="str">
            <v>M</v>
          </cell>
          <cell r="E12842" t="str">
            <v/>
          </cell>
        </row>
        <row r="12843">
          <cell r="A12843" t="str">
            <v>G8877</v>
          </cell>
          <cell r="B12843" t="str">
            <v>No brst cncr dx min invasive</v>
          </cell>
          <cell r="D12843" t="str">
            <v>M</v>
          </cell>
          <cell r="E12843" t="str">
            <v/>
          </cell>
        </row>
        <row r="12844">
          <cell r="A12844" t="str">
            <v>G8878</v>
          </cell>
          <cell r="B12844" t="str">
            <v>Sent lymph node biopsy</v>
          </cell>
          <cell r="D12844" t="str">
            <v>M</v>
          </cell>
          <cell r="E12844" t="str">
            <v/>
          </cell>
        </row>
        <row r="12845">
          <cell r="A12845" t="str">
            <v>G8879</v>
          </cell>
          <cell r="B12845" t="str">
            <v>Node neg inv brst cncr</v>
          </cell>
          <cell r="D12845" t="str">
            <v>M</v>
          </cell>
          <cell r="E12845" t="str">
            <v/>
          </cell>
        </row>
        <row r="12846">
          <cell r="A12846" t="str">
            <v>G8880</v>
          </cell>
          <cell r="B12846" t="str">
            <v>Doc reas no lymph node biop</v>
          </cell>
          <cell r="D12846" t="str">
            <v>M</v>
          </cell>
          <cell r="E12846" t="str">
            <v/>
          </cell>
        </row>
        <row r="12847">
          <cell r="A12847" t="str">
            <v>G8881</v>
          </cell>
          <cell r="B12847" t="str">
            <v>Brst cncr stage &gt; t1n0m0</v>
          </cell>
          <cell r="D12847" t="str">
            <v>M</v>
          </cell>
          <cell r="E12847" t="str">
            <v/>
          </cell>
        </row>
        <row r="12848">
          <cell r="A12848" t="str">
            <v>G8882</v>
          </cell>
          <cell r="B12848" t="str">
            <v>No sent lymph node biopsy</v>
          </cell>
          <cell r="D12848" t="str">
            <v>M</v>
          </cell>
          <cell r="E12848" t="str">
            <v/>
          </cell>
        </row>
        <row r="12849">
          <cell r="A12849" t="str">
            <v>G8883</v>
          </cell>
          <cell r="B12849" t="str">
            <v>Rev, comm, track, doc biopsy</v>
          </cell>
          <cell r="D12849" t="str">
            <v>M</v>
          </cell>
          <cell r="E12849" t="str">
            <v/>
          </cell>
        </row>
        <row r="12850">
          <cell r="A12850" t="str">
            <v>G8884</v>
          </cell>
          <cell r="B12850" t="str">
            <v>Doc reas biopsy not review</v>
          </cell>
          <cell r="D12850" t="str">
            <v>M</v>
          </cell>
          <cell r="E12850" t="str">
            <v/>
          </cell>
        </row>
        <row r="12851">
          <cell r="A12851" t="str">
            <v>G8885</v>
          </cell>
          <cell r="B12851" t="str">
            <v>No rev, comm, track biopsy</v>
          </cell>
          <cell r="D12851" t="str">
            <v>M</v>
          </cell>
          <cell r="E12851" t="str">
            <v/>
          </cell>
        </row>
        <row r="12852">
          <cell r="A12852" t="str">
            <v>G8898</v>
          </cell>
          <cell r="B12852" t="str">
            <v>Copd measures group</v>
          </cell>
          <cell r="C12852" t="str">
            <v>CH</v>
          </cell>
          <cell r="D12852" t="str">
            <v>D</v>
          </cell>
          <cell r="E12852" t="str">
            <v/>
          </cell>
          <cell r="L12852">
            <v>42735</v>
          </cell>
          <cell r="M12852" t="str">
            <v>*</v>
          </cell>
        </row>
        <row r="12853">
          <cell r="A12853" t="str">
            <v>G8899</v>
          </cell>
          <cell r="B12853" t="str">
            <v>Inflammatory bowel dis mg</v>
          </cell>
          <cell r="C12853" t="str">
            <v>CH</v>
          </cell>
          <cell r="D12853" t="str">
            <v>D</v>
          </cell>
          <cell r="E12853" t="str">
            <v/>
          </cell>
          <cell r="L12853">
            <v>42735</v>
          </cell>
          <cell r="M12853" t="str">
            <v>*</v>
          </cell>
        </row>
        <row r="12854">
          <cell r="A12854" t="str">
            <v>G8900</v>
          </cell>
          <cell r="B12854" t="str">
            <v>Obstructive sleep apnea mg</v>
          </cell>
          <cell r="C12854" t="str">
            <v>CH</v>
          </cell>
          <cell r="D12854" t="str">
            <v>D</v>
          </cell>
          <cell r="E12854" t="str">
            <v/>
          </cell>
          <cell r="L12854">
            <v>42735</v>
          </cell>
          <cell r="M12854" t="str">
            <v>*</v>
          </cell>
        </row>
        <row r="12855">
          <cell r="A12855" t="str">
            <v>G8902</v>
          </cell>
          <cell r="B12855" t="str">
            <v>Dementia measures group</v>
          </cell>
          <cell r="C12855" t="str">
            <v>CH</v>
          </cell>
          <cell r="D12855" t="str">
            <v>D</v>
          </cell>
          <cell r="E12855" t="str">
            <v/>
          </cell>
          <cell r="L12855">
            <v>42735</v>
          </cell>
          <cell r="M12855" t="str">
            <v>*</v>
          </cell>
        </row>
        <row r="12856">
          <cell r="A12856" t="str">
            <v>G8903</v>
          </cell>
          <cell r="B12856" t="str">
            <v>Parkinson's disease mg</v>
          </cell>
          <cell r="C12856" t="str">
            <v>CH</v>
          </cell>
          <cell r="D12856" t="str">
            <v>D</v>
          </cell>
          <cell r="E12856" t="str">
            <v/>
          </cell>
          <cell r="L12856">
            <v>42735</v>
          </cell>
          <cell r="M12856" t="str">
            <v>*</v>
          </cell>
        </row>
        <row r="12857">
          <cell r="A12857" t="str">
            <v>G8906</v>
          </cell>
          <cell r="B12857" t="str">
            <v>Cataract measures group</v>
          </cell>
          <cell r="C12857" t="str">
            <v>CH</v>
          </cell>
          <cell r="D12857" t="str">
            <v>D</v>
          </cell>
          <cell r="E12857" t="str">
            <v/>
          </cell>
          <cell r="L12857">
            <v>42735</v>
          </cell>
          <cell r="M12857" t="str">
            <v>*</v>
          </cell>
        </row>
        <row r="12858">
          <cell r="A12858" t="str">
            <v>G8907</v>
          </cell>
          <cell r="B12858" t="str">
            <v>Pt doc no events on discharg</v>
          </cell>
          <cell r="D12858" t="str">
            <v>M</v>
          </cell>
          <cell r="E12858" t="str">
            <v/>
          </cell>
        </row>
        <row r="12859">
          <cell r="A12859" t="str">
            <v>G8908</v>
          </cell>
          <cell r="B12859" t="str">
            <v>Pt doc w burn prior to d/c</v>
          </cell>
          <cell r="D12859" t="str">
            <v>M</v>
          </cell>
          <cell r="E12859" t="str">
            <v/>
          </cell>
        </row>
        <row r="12860">
          <cell r="A12860" t="str">
            <v>G8909</v>
          </cell>
          <cell r="B12860" t="str">
            <v>Pt doc no burn prior to d/c</v>
          </cell>
          <cell r="D12860" t="str">
            <v>M</v>
          </cell>
          <cell r="E12860" t="str">
            <v/>
          </cell>
        </row>
        <row r="12861">
          <cell r="A12861" t="str">
            <v>G8910</v>
          </cell>
          <cell r="B12861" t="str">
            <v>Pt doc to have fall in asc</v>
          </cell>
          <cell r="D12861" t="str">
            <v>M</v>
          </cell>
          <cell r="E12861" t="str">
            <v/>
          </cell>
        </row>
        <row r="12862">
          <cell r="A12862" t="str">
            <v>G8911</v>
          </cell>
          <cell r="B12862" t="str">
            <v>Pt doc no fall in asc</v>
          </cell>
          <cell r="D12862" t="str">
            <v>M</v>
          </cell>
          <cell r="E12862" t="str">
            <v/>
          </cell>
        </row>
        <row r="12863">
          <cell r="A12863" t="str">
            <v>G8912</v>
          </cell>
          <cell r="B12863" t="str">
            <v>Pt doc with wrong event</v>
          </cell>
          <cell r="D12863" t="str">
            <v>M</v>
          </cell>
          <cell r="E12863" t="str">
            <v/>
          </cell>
        </row>
        <row r="12864">
          <cell r="A12864" t="str">
            <v>G8913</v>
          </cell>
          <cell r="B12864" t="str">
            <v>Pt doc no wrong event</v>
          </cell>
          <cell r="D12864" t="str">
            <v>M</v>
          </cell>
          <cell r="E12864" t="str">
            <v/>
          </cell>
        </row>
        <row r="12865">
          <cell r="A12865" t="str">
            <v>G8914</v>
          </cell>
          <cell r="B12865" t="str">
            <v>Pt trans to hosp post d/c</v>
          </cell>
          <cell r="D12865" t="str">
            <v>M</v>
          </cell>
          <cell r="E12865" t="str">
            <v/>
          </cell>
        </row>
        <row r="12866">
          <cell r="A12866" t="str">
            <v>G8915</v>
          </cell>
          <cell r="B12866" t="str">
            <v>Pt not trans to hosp at d/c</v>
          </cell>
          <cell r="D12866" t="str">
            <v>M</v>
          </cell>
          <cell r="E12866" t="str">
            <v/>
          </cell>
        </row>
        <row r="12867">
          <cell r="A12867" t="str">
            <v>G8916</v>
          </cell>
          <cell r="B12867" t="str">
            <v>Pt w iv ab given on time</v>
          </cell>
          <cell r="D12867" t="str">
            <v>M</v>
          </cell>
          <cell r="E12867" t="str">
            <v/>
          </cell>
        </row>
        <row r="12868">
          <cell r="A12868" t="str">
            <v>G8917</v>
          </cell>
          <cell r="B12868" t="str">
            <v>Pt w iv ab not given on time</v>
          </cell>
          <cell r="D12868" t="str">
            <v>M</v>
          </cell>
          <cell r="E12868" t="str">
            <v/>
          </cell>
        </row>
        <row r="12869">
          <cell r="A12869" t="str">
            <v>G8918</v>
          </cell>
          <cell r="B12869" t="str">
            <v>Pt w/o preop order iv ab pro</v>
          </cell>
          <cell r="D12869" t="str">
            <v>M</v>
          </cell>
          <cell r="E12869" t="str">
            <v/>
          </cell>
        </row>
        <row r="12870">
          <cell r="A12870" t="str">
            <v>G8923</v>
          </cell>
          <cell r="B12870" t="str">
            <v>Lvef &lt; 40% or lvsd</v>
          </cell>
          <cell r="D12870" t="str">
            <v>M</v>
          </cell>
          <cell r="E12870" t="str">
            <v/>
          </cell>
        </row>
        <row r="12871">
          <cell r="A12871" t="str">
            <v>G8924</v>
          </cell>
          <cell r="B12871" t="str">
            <v>Spir fev1/fvc&lt;70%,fev&lt;60%</v>
          </cell>
          <cell r="D12871" t="str">
            <v>M</v>
          </cell>
          <cell r="E12871" t="str">
            <v/>
          </cell>
        </row>
        <row r="12872">
          <cell r="A12872" t="str">
            <v>G8925</v>
          </cell>
          <cell r="B12872" t="str">
            <v>Spir fev1/fvc&gt;=60% &amp; no copd</v>
          </cell>
          <cell r="D12872" t="str">
            <v>M</v>
          </cell>
          <cell r="E12872" t="str">
            <v/>
          </cell>
        </row>
        <row r="12873">
          <cell r="A12873" t="str">
            <v>G8926</v>
          </cell>
          <cell r="B12873" t="str">
            <v>Spiro no perf or doc</v>
          </cell>
          <cell r="D12873" t="str">
            <v>M</v>
          </cell>
          <cell r="E12873" t="str">
            <v/>
          </cell>
        </row>
        <row r="12874">
          <cell r="A12874" t="str">
            <v>G8927</v>
          </cell>
          <cell r="B12874" t="str">
            <v>Adj chem pres ajcc iii</v>
          </cell>
          <cell r="C12874" t="str">
            <v>CH</v>
          </cell>
          <cell r="D12874" t="str">
            <v>D</v>
          </cell>
          <cell r="E12874" t="str">
            <v/>
          </cell>
          <cell r="L12874">
            <v>42735</v>
          </cell>
          <cell r="M12874" t="str">
            <v>*</v>
          </cell>
        </row>
        <row r="12875">
          <cell r="A12875" t="str">
            <v>G8928</v>
          </cell>
          <cell r="B12875" t="str">
            <v>Adj chem not pres rsn spec</v>
          </cell>
          <cell r="C12875" t="str">
            <v>CH</v>
          </cell>
          <cell r="D12875" t="str">
            <v>D</v>
          </cell>
          <cell r="E12875" t="str">
            <v/>
          </cell>
          <cell r="L12875">
            <v>42735</v>
          </cell>
          <cell r="M12875" t="str">
            <v>*</v>
          </cell>
        </row>
        <row r="12876">
          <cell r="A12876" t="str">
            <v>G8929</v>
          </cell>
          <cell r="B12876" t="str">
            <v>Adj cmo not pres rsn not gvn</v>
          </cell>
          <cell r="C12876" t="str">
            <v>CH</v>
          </cell>
          <cell r="D12876" t="str">
            <v>D</v>
          </cell>
          <cell r="E12876" t="str">
            <v/>
          </cell>
          <cell r="L12876">
            <v>42735</v>
          </cell>
          <cell r="M12876" t="str">
            <v>*</v>
          </cell>
        </row>
        <row r="12877">
          <cell r="A12877" t="str">
            <v>G8934</v>
          </cell>
          <cell r="B12877" t="str">
            <v>Lvef &lt;40% or dep lv sys fcn</v>
          </cell>
          <cell r="D12877" t="str">
            <v>M</v>
          </cell>
          <cell r="E12877" t="str">
            <v/>
          </cell>
        </row>
        <row r="12878">
          <cell r="A12878" t="str">
            <v>G8935</v>
          </cell>
          <cell r="B12878" t="str">
            <v>Rx ace or arb therapy</v>
          </cell>
          <cell r="D12878" t="str">
            <v>M</v>
          </cell>
          <cell r="E12878" t="str">
            <v/>
          </cell>
        </row>
        <row r="12879">
          <cell r="A12879" t="str">
            <v>G8936</v>
          </cell>
          <cell r="B12879" t="str">
            <v>Pt not eligible ace/arb</v>
          </cell>
          <cell r="D12879" t="str">
            <v>M</v>
          </cell>
          <cell r="E12879" t="str">
            <v/>
          </cell>
        </row>
        <row r="12880">
          <cell r="A12880" t="str">
            <v>G8937</v>
          </cell>
          <cell r="B12880" t="str">
            <v>No rx ace/arb therapy</v>
          </cell>
          <cell r="D12880" t="str">
            <v>M</v>
          </cell>
          <cell r="E12880" t="str">
            <v/>
          </cell>
        </row>
        <row r="12881">
          <cell r="A12881" t="str">
            <v>G8938</v>
          </cell>
          <cell r="B12881" t="str">
            <v>Bmi calc, pt no f/u plan elg</v>
          </cell>
          <cell r="D12881" t="str">
            <v>M</v>
          </cell>
          <cell r="E12881" t="str">
            <v/>
          </cell>
        </row>
        <row r="12882">
          <cell r="A12882" t="str">
            <v>G8939</v>
          </cell>
          <cell r="B12882" t="str">
            <v>Pain assess doc, f/u no doc</v>
          </cell>
          <cell r="D12882" t="str">
            <v>M</v>
          </cell>
          <cell r="E12882" t="str">
            <v/>
          </cell>
        </row>
        <row r="12883">
          <cell r="A12883" t="str">
            <v>G8940</v>
          </cell>
          <cell r="B12883" t="str">
            <v>Scr dep pos, no plan done</v>
          </cell>
          <cell r="C12883" t="str">
            <v>CH</v>
          </cell>
          <cell r="D12883" t="str">
            <v>D</v>
          </cell>
          <cell r="E12883" t="str">
            <v/>
          </cell>
          <cell r="L12883">
            <v>42735</v>
          </cell>
          <cell r="M12883" t="str">
            <v>*</v>
          </cell>
        </row>
        <row r="12884">
          <cell r="A12884" t="str">
            <v>G8941</v>
          </cell>
          <cell r="B12884" t="str">
            <v>No doc elder scrn, pt no el</v>
          </cell>
          <cell r="D12884" t="str">
            <v>M</v>
          </cell>
          <cell r="E12884" t="str">
            <v/>
          </cell>
        </row>
        <row r="12885">
          <cell r="A12885" t="str">
            <v>G8942</v>
          </cell>
          <cell r="B12885" t="str">
            <v>Doc fcn/care plan w/30 days</v>
          </cell>
          <cell r="D12885" t="str">
            <v>M</v>
          </cell>
          <cell r="E12885" t="str">
            <v/>
          </cell>
        </row>
        <row r="12886">
          <cell r="A12886" t="str">
            <v>G8944</v>
          </cell>
          <cell r="B12886" t="str">
            <v>Ajcc mel cnr stg 0 - iic</v>
          </cell>
          <cell r="D12886" t="str">
            <v>M</v>
          </cell>
          <cell r="E12886" t="str">
            <v/>
          </cell>
        </row>
        <row r="12887">
          <cell r="A12887" t="str">
            <v>G8946</v>
          </cell>
          <cell r="B12887" t="str">
            <v>Mibm but no dx of breast ca</v>
          </cell>
          <cell r="D12887" t="str">
            <v>M</v>
          </cell>
          <cell r="E12887" t="str">
            <v/>
          </cell>
        </row>
        <row r="12888">
          <cell r="A12888" t="str">
            <v>G8947</v>
          </cell>
          <cell r="B12888" t="str">
            <v>1 or more neuropsych</v>
          </cell>
          <cell r="D12888" t="str">
            <v>M</v>
          </cell>
          <cell r="E12888" t="str">
            <v/>
          </cell>
        </row>
        <row r="12889">
          <cell r="A12889" t="str">
            <v>G8948</v>
          </cell>
          <cell r="B12889" t="str">
            <v>No neuropsych symptoms</v>
          </cell>
          <cell r="C12889" t="str">
            <v>CH</v>
          </cell>
          <cell r="D12889" t="str">
            <v>D</v>
          </cell>
          <cell r="E12889" t="str">
            <v/>
          </cell>
          <cell r="L12889">
            <v>42735</v>
          </cell>
          <cell r="M12889" t="str">
            <v>*</v>
          </cell>
        </row>
        <row r="12890">
          <cell r="A12890" t="str">
            <v>G8950</v>
          </cell>
          <cell r="B12890" t="str">
            <v>Pre-htn or htn doc, f/u indc</v>
          </cell>
          <cell r="D12890" t="str">
            <v>M</v>
          </cell>
          <cell r="E12890" t="str">
            <v/>
          </cell>
        </row>
        <row r="12891">
          <cell r="A12891" t="str">
            <v>G8952</v>
          </cell>
          <cell r="B12891" t="str">
            <v>Pre-htn/htn, no f/u, not gvn</v>
          </cell>
          <cell r="D12891" t="str">
            <v>M</v>
          </cell>
          <cell r="E12891" t="str">
            <v/>
          </cell>
        </row>
        <row r="12892">
          <cell r="A12892" t="str">
            <v>G8953</v>
          </cell>
          <cell r="B12892" t="str">
            <v>Oncology mg qual act perform</v>
          </cell>
          <cell r="C12892" t="str">
            <v>CH</v>
          </cell>
          <cell r="D12892" t="str">
            <v>D</v>
          </cell>
          <cell r="E12892" t="str">
            <v/>
          </cell>
          <cell r="L12892">
            <v>42735</v>
          </cell>
          <cell r="M12892" t="str">
            <v>*</v>
          </cell>
        </row>
        <row r="12893">
          <cell r="A12893" t="str">
            <v>G8955</v>
          </cell>
          <cell r="B12893" t="str">
            <v>Most recent assess vol mgmt</v>
          </cell>
          <cell r="D12893" t="str">
            <v>M</v>
          </cell>
          <cell r="E12893" t="str">
            <v/>
          </cell>
        </row>
        <row r="12894">
          <cell r="A12894" t="str">
            <v>G8956</v>
          </cell>
          <cell r="B12894" t="str">
            <v>Pt rcv hedia outpt dyls fac</v>
          </cell>
          <cell r="D12894" t="str">
            <v>M</v>
          </cell>
          <cell r="E12894" t="str">
            <v/>
          </cell>
        </row>
        <row r="12895">
          <cell r="A12895" t="str">
            <v>G8958</v>
          </cell>
          <cell r="B12895" t="str">
            <v>Assess vol mgmt not doc</v>
          </cell>
          <cell r="D12895" t="str">
            <v>M</v>
          </cell>
          <cell r="E12895" t="str">
            <v/>
          </cell>
        </row>
        <row r="12896">
          <cell r="A12896" t="str">
            <v>G8959</v>
          </cell>
          <cell r="B12896" t="str">
            <v>Clin tx mdd comm to tx clin</v>
          </cell>
          <cell r="D12896" t="str">
            <v>M</v>
          </cell>
          <cell r="E12896" t="str">
            <v/>
          </cell>
        </row>
        <row r="12897">
          <cell r="A12897" t="str">
            <v>G8960</v>
          </cell>
          <cell r="B12897" t="str">
            <v>Clin tx mdd not comm</v>
          </cell>
          <cell r="D12897" t="str">
            <v>M</v>
          </cell>
          <cell r="E12897" t="str">
            <v/>
          </cell>
        </row>
        <row r="12898">
          <cell r="A12898" t="str">
            <v>G8961</v>
          </cell>
          <cell r="B12898" t="str">
            <v>Csit lowrisk surg pts preop</v>
          </cell>
          <cell r="D12898" t="str">
            <v>M</v>
          </cell>
          <cell r="E12898" t="str">
            <v/>
          </cell>
        </row>
        <row r="12899">
          <cell r="A12899" t="str">
            <v>G8962</v>
          </cell>
          <cell r="B12899" t="str">
            <v>Csit on pt any reas 30 days</v>
          </cell>
          <cell r="D12899" t="str">
            <v>M</v>
          </cell>
          <cell r="E12899" t="str">
            <v/>
          </cell>
        </row>
        <row r="12900">
          <cell r="A12900" t="str">
            <v>G8963</v>
          </cell>
          <cell r="B12900" t="str">
            <v>Csi per asx pt w/pci 2 yrs</v>
          </cell>
          <cell r="D12900" t="str">
            <v>M</v>
          </cell>
          <cell r="E12900" t="str">
            <v/>
          </cell>
        </row>
        <row r="12901">
          <cell r="A12901" t="str">
            <v>G8964</v>
          </cell>
          <cell r="B12901" t="str">
            <v>Csi any other than pci 2 yr</v>
          </cell>
          <cell r="D12901" t="str">
            <v>M</v>
          </cell>
          <cell r="E12901" t="str">
            <v/>
          </cell>
        </row>
        <row r="12902">
          <cell r="A12902" t="str">
            <v>G8965</v>
          </cell>
          <cell r="B12902" t="str">
            <v>Csit perf on low chd rsk</v>
          </cell>
          <cell r="D12902" t="str">
            <v>M</v>
          </cell>
          <cell r="E12902" t="str">
            <v/>
          </cell>
        </row>
        <row r="12903">
          <cell r="A12903" t="str">
            <v>G8966</v>
          </cell>
          <cell r="B12903" t="str">
            <v>Csit perf sx or high chd rsk</v>
          </cell>
          <cell r="D12903" t="str">
            <v>M</v>
          </cell>
          <cell r="E12903" t="str">
            <v/>
          </cell>
        </row>
        <row r="12904">
          <cell r="A12904" t="str">
            <v>G8967</v>
          </cell>
          <cell r="B12904" t="str">
            <v>Wrfrn or oral antigoag pres</v>
          </cell>
          <cell r="D12904" t="str">
            <v>M</v>
          </cell>
          <cell r="E12904" t="str">
            <v/>
          </cell>
        </row>
        <row r="12905">
          <cell r="A12905" t="str">
            <v>G8968</v>
          </cell>
          <cell r="B12905" t="str">
            <v>Doc rsn no warf/anticog pres</v>
          </cell>
          <cell r="D12905" t="str">
            <v>M</v>
          </cell>
          <cell r="E12905" t="str">
            <v/>
          </cell>
        </row>
        <row r="12906">
          <cell r="A12906" t="str">
            <v>G8969</v>
          </cell>
          <cell r="B12906" t="str">
            <v>Pt rsn no pres wrfrn or othr</v>
          </cell>
          <cell r="D12906" t="str">
            <v>M</v>
          </cell>
          <cell r="E12906" t="str">
            <v/>
          </cell>
        </row>
        <row r="12907">
          <cell r="A12907" t="str">
            <v>G8970</v>
          </cell>
          <cell r="B12907" t="str">
            <v>No rsk fac or 1 mod risk te</v>
          </cell>
          <cell r="D12907" t="str">
            <v>M</v>
          </cell>
          <cell r="E12907" t="str">
            <v/>
          </cell>
        </row>
        <row r="12908">
          <cell r="A12908" t="str">
            <v>G8971</v>
          </cell>
          <cell r="B12908" t="str">
            <v>Warfrn or othr antcog no rx</v>
          </cell>
          <cell r="D12908" t="str">
            <v>M</v>
          </cell>
          <cell r="E12908" t="str">
            <v/>
          </cell>
        </row>
        <row r="12909">
          <cell r="A12909" t="str">
            <v>G8972</v>
          </cell>
          <cell r="B12909" t="str">
            <v>1&gt;=risk or&gt;= mod risk for te</v>
          </cell>
          <cell r="D12909" t="str">
            <v>M</v>
          </cell>
          <cell r="E12909" t="str">
            <v/>
          </cell>
        </row>
        <row r="12910">
          <cell r="A12910" t="str">
            <v>G8973</v>
          </cell>
          <cell r="B12910" t="str">
            <v>Mst rcnt hbb &lt; 10g/dl</v>
          </cell>
          <cell r="D12910" t="str">
            <v>M</v>
          </cell>
          <cell r="E12910" t="str">
            <v/>
          </cell>
        </row>
        <row r="12911">
          <cell r="A12911" t="str">
            <v>G8974</v>
          </cell>
          <cell r="B12911" t="str">
            <v>Hgb not doc rns not gvn</v>
          </cell>
          <cell r="D12911" t="str">
            <v>M</v>
          </cell>
          <cell r="E12911" t="str">
            <v/>
          </cell>
        </row>
        <row r="12912">
          <cell r="A12912" t="str">
            <v>G8975</v>
          </cell>
          <cell r="B12912" t="str">
            <v>Hgb &lt;10g/dl, med rsn</v>
          </cell>
          <cell r="D12912" t="str">
            <v>M</v>
          </cell>
          <cell r="E12912" t="str">
            <v/>
          </cell>
        </row>
        <row r="12913">
          <cell r="A12913" t="str">
            <v>G8976</v>
          </cell>
          <cell r="B12913" t="str">
            <v>Hgb &gt;= 10 g/dl</v>
          </cell>
          <cell r="D12913" t="str">
            <v>M</v>
          </cell>
          <cell r="E12913" t="str">
            <v/>
          </cell>
        </row>
        <row r="12914">
          <cell r="A12914" t="str">
            <v>G8977</v>
          </cell>
          <cell r="B12914" t="str">
            <v>Oncology measures grp</v>
          </cell>
          <cell r="C12914" t="str">
            <v>CH</v>
          </cell>
          <cell r="D12914" t="str">
            <v>D</v>
          </cell>
          <cell r="E12914" t="str">
            <v/>
          </cell>
          <cell r="L12914">
            <v>42735</v>
          </cell>
          <cell r="M12914" t="str">
            <v>*</v>
          </cell>
        </row>
        <row r="12915">
          <cell r="A12915" t="str">
            <v>G8978</v>
          </cell>
          <cell r="B12915" t="str">
            <v>Mobility current status</v>
          </cell>
          <cell r="D12915" t="str">
            <v>E1</v>
          </cell>
          <cell r="E12915" t="str">
            <v/>
          </cell>
        </row>
        <row r="12916">
          <cell r="A12916" t="str">
            <v>G8979</v>
          </cell>
          <cell r="B12916" t="str">
            <v>Mobility goal status</v>
          </cell>
          <cell r="D12916" t="str">
            <v>E1</v>
          </cell>
          <cell r="E12916" t="str">
            <v/>
          </cell>
        </row>
        <row r="12917">
          <cell r="A12917" t="str">
            <v>G8980</v>
          </cell>
          <cell r="B12917" t="str">
            <v>Mobility d/c status</v>
          </cell>
          <cell r="D12917" t="str">
            <v>E1</v>
          </cell>
          <cell r="E12917" t="str">
            <v/>
          </cell>
        </row>
        <row r="12918">
          <cell r="A12918" t="str">
            <v>G8981</v>
          </cell>
          <cell r="B12918" t="str">
            <v>Body pos current status</v>
          </cell>
          <cell r="D12918" t="str">
            <v>E1</v>
          </cell>
          <cell r="E12918" t="str">
            <v/>
          </cell>
        </row>
        <row r="12919">
          <cell r="A12919" t="str">
            <v>G8982</v>
          </cell>
          <cell r="B12919" t="str">
            <v>Body pos goal status</v>
          </cell>
          <cell r="D12919" t="str">
            <v>E1</v>
          </cell>
          <cell r="E12919" t="str">
            <v/>
          </cell>
        </row>
        <row r="12920">
          <cell r="A12920" t="str">
            <v>G8983</v>
          </cell>
          <cell r="B12920" t="str">
            <v>Body pos d/c status</v>
          </cell>
          <cell r="D12920" t="str">
            <v>E1</v>
          </cell>
          <cell r="E12920" t="str">
            <v/>
          </cell>
        </row>
        <row r="12921">
          <cell r="A12921" t="str">
            <v>G8984</v>
          </cell>
          <cell r="B12921" t="str">
            <v>Carry current status</v>
          </cell>
          <cell r="D12921" t="str">
            <v>E1</v>
          </cell>
          <cell r="E12921" t="str">
            <v/>
          </cell>
        </row>
        <row r="12922">
          <cell r="A12922" t="str">
            <v>G8985</v>
          </cell>
          <cell r="B12922" t="str">
            <v>Carry goal status</v>
          </cell>
          <cell r="D12922" t="str">
            <v>E1</v>
          </cell>
          <cell r="E12922" t="str">
            <v/>
          </cell>
        </row>
        <row r="12923">
          <cell r="A12923" t="str">
            <v>G8986</v>
          </cell>
          <cell r="B12923" t="str">
            <v>Carry d/c status</v>
          </cell>
          <cell r="D12923" t="str">
            <v>E1</v>
          </cell>
          <cell r="E12923" t="str">
            <v/>
          </cell>
        </row>
        <row r="12924">
          <cell r="A12924" t="str">
            <v>G8987</v>
          </cell>
          <cell r="B12924" t="str">
            <v>Self care current status</v>
          </cell>
          <cell r="D12924" t="str">
            <v>E1</v>
          </cell>
          <cell r="E12924" t="str">
            <v/>
          </cell>
        </row>
        <row r="12925">
          <cell r="A12925" t="str">
            <v>G8988</v>
          </cell>
          <cell r="B12925" t="str">
            <v>Self care goal status</v>
          </cell>
          <cell r="D12925" t="str">
            <v>E1</v>
          </cell>
          <cell r="E12925" t="str">
            <v/>
          </cell>
        </row>
        <row r="12926">
          <cell r="A12926" t="str">
            <v>G8989</v>
          </cell>
          <cell r="B12926" t="str">
            <v>Self care d/c status</v>
          </cell>
          <cell r="D12926" t="str">
            <v>E1</v>
          </cell>
          <cell r="E12926" t="str">
            <v/>
          </cell>
        </row>
        <row r="12927">
          <cell r="A12927" t="str">
            <v>G8990</v>
          </cell>
          <cell r="B12927" t="str">
            <v>Other pt/ot current status</v>
          </cell>
          <cell r="D12927" t="str">
            <v>E1</v>
          </cell>
          <cell r="E12927" t="str">
            <v/>
          </cell>
        </row>
        <row r="12928">
          <cell r="A12928" t="str">
            <v>G8991</v>
          </cell>
          <cell r="B12928" t="str">
            <v>Other pt/ot goal status</v>
          </cell>
          <cell r="D12928" t="str">
            <v>E1</v>
          </cell>
          <cell r="E12928" t="str">
            <v/>
          </cell>
        </row>
        <row r="12929">
          <cell r="A12929" t="str">
            <v>G8992</v>
          </cell>
          <cell r="B12929" t="str">
            <v>Other pt/ot  d/c status</v>
          </cell>
          <cell r="D12929" t="str">
            <v>E1</v>
          </cell>
          <cell r="E12929" t="str">
            <v/>
          </cell>
        </row>
        <row r="12930">
          <cell r="A12930" t="str">
            <v>G8993</v>
          </cell>
          <cell r="B12930" t="str">
            <v>Sub pt/ot current status</v>
          </cell>
          <cell r="D12930" t="str">
            <v>E1</v>
          </cell>
          <cell r="E12930" t="str">
            <v/>
          </cell>
        </row>
        <row r="12931">
          <cell r="A12931" t="str">
            <v>G8994</v>
          </cell>
          <cell r="B12931" t="str">
            <v>Sub pt/ot goal status</v>
          </cell>
          <cell r="D12931" t="str">
            <v>E1</v>
          </cell>
          <cell r="E12931" t="str">
            <v/>
          </cell>
        </row>
        <row r="12932">
          <cell r="A12932" t="str">
            <v>G8995</v>
          </cell>
          <cell r="B12932" t="str">
            <v>Sub pt/ot d/c status</v>
          </cell>
          <cell r="D12932" t="str">
            <v>E1</v>
          </cell>
          <cell r="E12932" t="str">
            <v/>
          </cell>
        </row>
        <row r="12933">
          <cell r="A12933" t="str">
            <v>G8996</v>
          </cell>
          <cell r="B12933" t="str">
            <v>Swallow current status</v>
          </cell>
          <cell r="D12933" t="str">
            <v>E1</v>
          </cell>
          <cell r="E12933" t="str">
            <v/>
          </cell>
        </row>
        <row r="12934">
          <cell r="A12934" t="str">
            <v>G8997</v>
          </cell>
          <cell r="B12934" t="str">
            <v>Swallow goal status</v>
          </cell>
          <cell r="D12934" t="str">
            <v>E1</v>
          </cell>
          <cell r="E12934" t="str">
            <v/>
          </cell>
        </row>
        <row r="12935">
          <cell r="A12935" t="str">
            <v>G8998</v>
          </cell>
          <cell r="B12935" t="str">
            <v>Swallow d/c status</v>
          </cell>
          <cell r="D12935" t="str">
            <v>E1</v>
          </cell>
          <cell r="E12935" t="str">
            <v/>
          </cell>
        </row>
        <row r="12936">
          <cell r="A12936" t="str">
            <v>G8999</v>
          </cell>
          <cell r="B12936" t="str">
            <v>Motor speech current status</v>
          </cell>
          <cell r="D12936" t="str">
            <v>E1</v>
          </cell>
          <cell r="E12936" t="str">
            <v/>
          </cell>
        </row>
        <row r="12937">
          <cell r="A12937" t="str">
            <v>G9001</v>
          </cell>
          <cell r="B12937" t="str">
            <v>Mccd, initial rate</v>
          </cell>
          <cell r="D12937" t="str">
            <v>B</v>
          </cell>
          <cell r="E12937" t="str">
            <v/>
          </cell>
        </row>
        <row r="12938">
          <cell r="A12938" t="str">
            <v>G9002</v>
          </cell>
          <cell r="B12938" t="str">
            <v>Mccd,maintenance rate</v>
          </cell>
          <cell r="D12938" t="str">
            <v>B</v>
          </cell>
          <cell r="E12938" t="str">
            <v/>
          </cell>
        </row>
        <row r="12939">
          <cell r="A12939" t="str">
            <v>G9003</v>
          </cell>
          <cell r="B12939" t="str">
            <v>Mccd, risk adj hi, initial</v>
          </cell>
          <cell r="D12939" t="str">
            <v>B</v>
          </cell>
          <cell r="E12939" t="str">
            <v/>
          </cell>
        </row>
        <row r="12940">
          <cell r="A12940" t="str">
            <v>G9004</v>
          </cell>
          <cell r="B12940" t="str">
            <v>Mccd, risk adj lo, initial</v>
          </cell>
          <cell r="D12940" t="str">
            <v>B</v>
          </cell>
          <cell r="E12940" t="str">
            <v/>
          </cell>
        </row>
        <row r="12941">
          <cell r="A12941" t="str">
            <v>G9005</v>
          </cell>
          <cell r="B12941" t="str">
            <v>Mccd, risk adj, maintenance</v>
          </cell>
          <cell r="D12941" t="str">
            <v>B</v>
          </cell>
          <cell r="E12941" t="str">
            <v/>
          </cell>
        </row>
        <row r="12942">
          <cell r="A12942" t="str">
            <v>G9006</v>
          </cell>
          <cell r="B12942" t="str">
            <v>Mccd, home monitoring</v>
          </cell>
          <cell r="D12942" t="str">
            <v>B</v>
          </cell>
          <cell r="E12942" t="str">
            <v/>
          </cell>
        </row>
        <row r="12943">
          <cell r="A12943" t="str">
            <v>G9007</v>
          </cell>
          <cell r="B12943" t="str">
            <v>Mccd, sch team conf</v>
          </cell>
          <cell r="D12943" t="str">
            <v>B</v>
          </cell>
          <cell r="E12943" t="str">
            <v/>
          </cell>
        </row>
        <row r="12944">
          <cell r="A12944" t="str">
            <v>G9008</v>
          </cell>
          <cell r="B12944" t="str">
            <v>Mccd,phys coor-care ovrsght</v>
          </cell>
          <cell r="D12944" t="str">
            <v>B</v>
          </cell>
          <cell r="E12944" t="str">
            <v/>
          </cell>
        </row>
        <row r="12945">
          <cell r="A12945" t="str">
            <v>G9009</v>
          </cell>
          <cell r="B12945" t="str">
            <v>Mccd, risk adj, level 3</v>
          </cell>
          <cell r="D12945" t="str">
            <v>B</v>
          </cell>
          <cell r="E12945" t="str">
            <v/>
          </cell>
        </row>
        <row r="12946">
          <cell r="A12946" t="str">
            <v>G9010</v>
          </cell>
          <cell r="B12946" t="str">
            <v>Mccd, risk adj, level 4</v>
          </cell>
          <cell r="D12946" t="str">
            <v>B</v>
          </cell>
          <cell r="E12946" t="str">
            <v/>
          </cell>
        </row>
        <row r="12947">
          <cell r="A12947" t="str">
            <v>G9011</v>
          </cell>
          <cell r="B12947" t="str">
            <v>Mccd, risk adj, level 5</v>
          </cell>
          <cell r="D12947" t="str">
            <v>B</v>
          </cell>
          <cell r="E12947" t="str">
            <v/>
          </cell>
        </row>
        <row r="12948">
          <cell r="A12948" t="str">
            <v>G9012</v>
          </cell>
          <cell r="B12948" t="str">
            <v>Other specified case mgmt</v>
          </cell>
          <cell r="D12948" t="str">
            <v>B</v>
          </cell>
          <cell r="E12948" t="str">
            <v/>
          </cell>
        </row>
        <row r="12949">
          <cell r="A12949" t="str">
            <v>G9013</v>
          </cell>
          <cell r="B12949" t="str">
            <v>Esrd demo bundle level i</v>
          </cell>
          <cell r="D12949" t="str">
            <v>E1</v>
          </cell>
          <cell r="E12949" t="str">
            <v/>
          </cell>
        </row>
        <row r="12950">
          <cell r="A12950" t="str">
            <v>G9014</v>
          </cell>
          <cell r="B12950" t="str">
            <v>Esrd demo bundle-level ii</v>
          </cell>
          <cell r="D12950" t="str">
            <v>E1</v>
          </cell>
          <cell r="E12950" t="str">
            <v/>
          </cell>
        </row>
        <row r="12951">
          <cell r="A12951" t="str">
            <v>G9016</v>
          </cell>
          <cell r="B12951" t="str">
            <v>Demo-smoking cessation coun</v>
          </cell>
          <cell r="D12951" t="str">
            <v>E1</v>
          </cell>
          <cell r="E12951" t="str">
            <v/>
          </cell>
        </row>
        <row r="12952">
          <cell r="A12952" t="str">
            <v>G9017</v>
          </cell>
          <cell r="B12952" t="str">
            <v>Amantadine hcl 100mg oral</v>
          </cell>
          <cell r="D12952" t="str">
            <v>A</v>
          </cell>
          <cell r="E12952" t="str">
            <v/>
          </cell>
        </row>
        <row r="12953">
          <cell r="A12953" t="str">
            <v>G9018</v>
          </cell>
          <cell r="B12953" t="str">
            <v>Zanamivir,inhalation pwd 10m</v>
          </cell>
          <cell r="D12953" t="str">
            <v>A</v>
          </cell>
          <cell r="E12953" t="str">
            <v/>
          </cell>
        </row>
        <row r="12954">
          <cell r="A12954" t="str">
            <v>G9019</v>
          </cell>
          <cell r="B12954" t="str">
            <v>Oseltamivir phosphate 75mg</v>
          </cell>
          <cell r="D12954" t="str">
            <v>A</v>
          </cell>
          <cell r="E12954" t="str">
            <v/>
          </cell>
        </row>
        <row r="12955">
          <cell r="A12955" t="str">
            <v>G9020</v>
          </cell>
          <cell r="B12955" t="str">
            <v>Rimantadine hcl 100mg oral</v>
          </cell>
          <cell r="D12955" t="str">
            <v>A</v>
          </cell>
          <cell r="E12955" t="str">
            <v/>
          </cell>
        </row>
        <row r="12956">
          <cell r="A12956" t="str">
            <v>G9033</v>
          </cell>
          <cell r="B12956" t="str">
            <v>Amantadine hcl oral brand</v>
          </cell>
          <cell r="D12956" t="str">
            <v>A</v>
          </cell>
          <cell r="E12956" t="str">
            <v/>
          </cell>
        </row>
        <row r="12957">
          <cell r="A12957" t="str">
            <v>G9034</v>
          </cell>
          <cell r="B12957" t="str">
            <v>Zanamivir, inh pwdr, brand</v>
          </cell>
          <cell r="D12957" t="str">
            <v>A</v>
          </cell>
          <cell r="E12957" t="str">
            <v/>
          </cell>
        </row>
        <row r="12958">
          <cell r="A12958" t="str">
            <v>G9035</v>
          </cell>
          <cell r="B12958" t="str">
            <v>Oseltamivir phosp, brand</v>
          </cell>
          <cell r="D12958" t="str">
            <v>A</v>
          </cell>
          <cell r="E12958" t="str">
            <v/>
          </cell>
        </row>
        <row r="12959">
          <cell r="A12959" t="str">
            <v>G9036</v>
          </cell>
          <cell r="B12959" t="str">
            <v>Rimantadine hcl, brand</v>
          </cell>
          <cell r="D12959" t="str">
            <v>A</v>
          </cell>
          <cell r="E12959" t="str">
            <v/>
          </cell>
        </row>
        <row r="12960">
          <cell r="A12960" t="str">
            <v>G9050</v>
          </cell>
          <cell r="B12960" t="str">
            <v>Oncology work-up evaluation</v>
          </cell>
          <cell r="D12960" t="str">
            <v>E1</v>
          </cell>
          <cell r="E12960" t="str">
            <v/>
          </cell>
        </row>
        <row r="12961">
          <cell r="A12961" t="str">
            <v>G9051</v>
          </cell>
          <cell r="B12961" t="str">
            <v>Oncology tx decision-mgmt</v>
          </cell>
          <cell r="D12961" t="str">
            <v>E1</v>
          </cell>
          <cell r="E12961" t="str">
            <v/>
          </cell>
        </row>
        <row r="12962">
          <cell r="A12962" t="str">
            <v>G9052</v>
          </cell>
          <cell r="B12962" t="str">
            <v>Onc surveillance for disease</v>
          </cell>
          <cell r="D12962" t="str">
            <v>E1</v>
          </cell>
          <cell r="E12962" t="str">
            <v/>
          </cell>
        </row>
        <row r="12963">
          <cell r="A12963" t="str">
            <v>G9053</v>
          </cell>
          <cell r="B12963" t="str">
            <v>Onc expectant management pt</v>
          </cell>
          <cell r="D12963" t="str">
            <v>E1</v>
          </cell>
          <cell r="E12963" t="str">
            <v/>
          </cell>
        </row>
        <row r="12964">
          <cell r="A12964" t="str">
            <v>G9054</v>
          </cell>
          <cell r="B12964" t="str">
            <v>Onc supervision palliative</v>
          </cell>
          <cell r="D12964" t="str">
            <v>E1</v>
          </cell>
          <cell r="E12964" t="str">
            <v/>
          </cell>
        </row>
        <row r="12965">
          <cell r="A12965" t="str">
            <v>G9055</v>
          </cell>
          <cell r="B12965" t="str">
            <v>Onc visit unspecified nos</v>
          </cell>
          <cell r="D12965" t="str">
            <v>E1</v>
          </cell>
          <cell r="E12965" t="str">
            <v/>
          </cell>
        </row>
        <row r="12966">
          <cell r="A12966" t="str">
            <v>G9056</v>
          </cell>
          <cell r="B12966" t="str">
            <v>Onc prac mgmt adheres guide</v>
          </cell>
          <cell r="D12966" t="str">
            <v>E1</v>
          </cell>
          <cell r="E12966" t="str">
            <v/>
          </cell>
        </row>
        <row r="12967">
          <cell r="A12967" t="str">
            <v>G9057</v>
          </cell>
          <cell r="B12967" t="str">
            <v>Onc pract mgmt differs trial</v>
          </cell>
          <cell r="D12967" t="str">
            <v>E1</v>
          </cell>
          <cell r="E12967" t="str">
            <v/>
          </cell>
        </row>
        <row r="12968">
          <cell r="A12968" t="str">
            <v>G9058</v>
          </cell>
          <cell r="B12968" t="str">
            <v>Onc prac mgmt disagree w/gui</v>
          </cell>
          <cell r="D12968" t="str">
            <v>E1</v>
          </cell>
          <cell r="E12968" t="str">
            <v/>
          </cell>
        </row>
        <row r="12969">
          <cell r="A12969" t="str">
            <v>G9059</v>
          </cell>
          <cell r="B12969" t="str">
            <v>Onc prac mgmt pt opt alterna</v>
          </cell>
          <cell r="D12969" t="str">
            <v>E1</v>
          </cell>
          <cell r="E12969" t="str">
            <v/>
          </cell>
        </row>
        <row r="12970">
          <cell r="A12970" t="str">
            <v>G9060</v>
          </cell>
          <cell r="B12970" t="str">
            <v>Onc prac mgmt dif pt comorb</v>
          </cell>
          <cell r="D12970" t="str">
            <v>E1</v>
          </cell>
          <cell r="E12970" t="str">
            <v/>
          </cell>
        </row>
        <row r="12971">
          <cell r="A12971" t="str">
            <v>G9061</v>
          </cell>
          <cell r="B12971" t="str">
            <v>Onc prac cond noadd by guide</v>
          </cell>
          <cell r="D12971" t="str">
            <v>E1</v>
          </cell>
          <cell r="E12971" t="str">
            <v/>
          </cell>
        </row>
        <row r="12972">
          <cell r="A12972" t="str">
            <v>G9062</v>
          </cell>
          <cell r="B12972" t="str">
            <v>Onc prac guide differs nos</v>
          </cell>
          <cell r="D12972" t="str">
            <v>E1</v>
          </cell>
          <cell r="E12972" t="str">
            <v/>
          </cell>
        </row>
        <row r="12973">
          <cell r="A12973" t="str">
            <v>G9063</v>
          </cell>
          <cell r="B12973" t="str">
            <v>Onc dx nsclc stgi no progres</v>
          </cell>
          <cell r="D12973" t="str">
            <v>M</v>
          </cell>
          <cell r="E12973" t="str">
            <v/>
          </cell>
        </row>
        <row r="12974">
          <cell r="A12974" t="str">
            <v>G9064</v>
          </cell>
          <cell r="B12974" t="str">
            <v>Onc dx nsclc stg2 no progres</v>
          </cell>
          <cell r="D12974" t="str">
            <v>M</v>
          </cell>
          <cell r="E12974" t="str">
            <v/>
          </cell>
        </row>
        <row r="12975">
          <cell r="A12975" t="str">
            <v>G9065</v>
          </cell>
          <cell r="B12975" t="str">
            <v>Onc dx nsclc stg3a no progre</v>
          </cell>
          <cell r="D12975" t="str">
            <v>M</v>
          </cell>
          <cell r="E12975" t="str">
            <v/>
          </cell>
        </row>
        <row r="12976">
          <cell r="A12976" t="str">
            <v>G9066</v>
          </cell>
          <cell r="B12976" t="str">
            <v>Onc dx nsclc stg3b-4 metasta</v>
          </cell>
          <cell r="D12976" t="str">
            <v>M</v>
          </cell>
          <cell r="E12976" t="str">
            <v/>
          </cell>
        </row>
        <row r="12977">
          <cell r="A12977" t="str">
            <v>G9067</v>
          </cell>
          <cell r="B12977" t="str">
            <v>Onc dx nsclc dx unknown nos</v>
          </cell>
          <cell r="D12977" t="str">
            <v>M</v>
          </cell>
          <cell r="E12977" t="str">
            <v/>
          </cell>
        </row>
        <row r="12978">
          <cell r="A12978" t="str">
            <v>G9068</v>
          </cell>
          <cell r="B12978" t="str">
            <v>Onc dx sclc/nsclc limited</v>
          </cell>
          <cell r="D12978" t="str">
            <v>M</v>
          </cell>
          <cell r="E12978" t="str">
            <v/>
          </cell>
        </row>
        <row r="12979">
          <cell r="A12979" t="str">
            <v>G9069</v>
          </cell>
          <cell r="B12979" t="str">
            <v>Onc dx sclc/nsclc ext at dx</v>
          </cell>
          <cell r="D12979" t="str">
            <v>M</v>
          </cell>
          <cell r="E12979" t="str">
            <v/>
          </cell>
        </row>
        <row r="12980">
          <cell r="A12980" t="str">
            <v>G9070</v>
          </cell>
          <cell r="B12980" t="str">
            <v>Onc dx sclc/nsclc ext unknwn</v>
          </cell>
          <cell r="D12980" t="str">
            <v>M</v>
          </cell>
          <cell r="E12980" t="str">
            <v/>
          </cell>
        </row>
        <row r="12981">
          <cell r="A12981" t="str">
            <v>G9071</v>
          </cell>
          <cell r="B12981" t="str">
            <v>Onc dx brst stg1-2b hr,nopro</v>
          </cell>
          <cell r="D12981" t="str">
            <v>M</v>
          </cell>
          <cell r="E12981" t="str">
            <v/>
          </cell>
        </row>
        <row r="12982">
          <cell r="A12982" t="str">
            <v>G9072</v>
          </cell>
          <cell r="B12982" t="str">
            <v>Onc dx brst stg1-2 noprogres</v>
          </cell>
          <cell r="D12982" t="str">
            <v>M</v>
          </cell>
          <cell r="E12982" t="str">
            <v/>
          </cell>
        </row>
        <row r="12983">
          <cell r="A12983" t="str">
            <v>G9073</v>
          </cell>
          <cell r="B12983" t="str">
            <v>Onc dx brst stg3-hr, no pro</v>
          </cell>
          <cell r="D12983" t="str">
            <v>M</v>
          </cell>
          <cell r="E12983" t="str">
            <v/>
          </cell>
        </row>
        <row r="12984">
          <cell r="A12984" t="str">
            <v>G9074</v>
          </cell>
          <cell r="B12984" t="str">
            <v>Onc dx brst stg3-noprogress</v>
          </cell>
          <cell r="D12984" t="str">
            <v>M</v>
          </cell>
          <cell r="E12984" t="str">
            <v/>
          </cell>
        </row>
        <row r="12985">
          <cell r="A12985" t="str">
            <v>G9075</v>
          </cell>
          <cell r="B12985" t="str">
            <v>Onc dx brst metastic/ recur</v>
          </cell>
          <cell r="D12985" t="str">
            <v>M</v>
          </cell>
          <cell r="E12985" t="str">
            <v/>
          </cell>
        </row>
        <row r="12986">
          <cell r="A12986" t="str">
            <v>G9077</v>
          </cell>
          <cell r="B12986" t="str">
            <v>Onc dx prostate t1no progres</v>
          </cell>
          <cell r="D12986" t="str">
            <v>M</v>
          </cell>
          <cell r="E12986" t="str">
            <v/>
          </cell>
        </row>
        <row r="12987">
          <cell r="A12987" t="str">
            <v>G9078</v>
          </cell>
          <cell r="B12987" t="str">
            <v>Onc dx prostate t2no progres</v>
          </cell>
          <cell r="D12987" t="str">
            <v>M</v>
          </cell>
          <cell r="E12987" t="str">
            <v/>
          </cell>
        </row>
        <row r="12988">
          <cell r="A12988" t="str">
            <v>G9079</v>
          </cell>
          <cell r="B12988" t="str">
            <v>Onc dx prostate t3b-t4noprog</v>
          </cell>
          <cell r="D12988" t="str">
            <v>M</v>
          </cell>
          <cell r="E12988" t="str">
            <v/>
          </cell>
        </row>
        <row r="12989">
          <cell r="A12989" t="str">
            <v>G9080</v>
          </cell>
          <cell r="B12989" t="str">
            <v>Onc dx prostate w/rise psa</v>
          </cell>
          <cell r="D12989" t="str">
            <v>M</v>
          </cell>
          <cell r="E12989" t="str">
            <v/>
          </cell>
        </row>
        <row r="12990">
          <cell r="A12990" t="str">
            <v>G9083</v>
          </cell>
          <cell r="B12990" t="str">
            <v>Onc dx prostate unknwn nos</v>
          </cell>
          <cell r="D12990" t="str">
            <v>M</v>
          </cell>
          <cell r="E12990" t="str">
            <v/>
          </cell>
        </row>
        <row r="12991">
          <cell r="A12991" t="str">
            <v>G9084</v>
          </cell>
          <cell r="B12991" t="str">
            <v>Onc dx colon t1-3,n1-2,no pr</v>
          </cell>
          <cell r="D12991" t="str">
            <v>M</v>
          </cell>
          <cell r="E12991" t="str">
            <v/>
          </cell>
        </row>
        <row r="12992">
          <cell r="A12992" t="str">
            <v>G9085</v>
          </cell>
          <cell r="B12992" t="str">
            <v>Onc dx colon t4, n0 w/o prog</v>
          </cell>
          <cell r="D12992" t="str">
            <v>M</v>
          </cell>
          <cell r="E12992" t="str">
            <v/>
          </cell>
        </row>
        <row r="12993">
          <cell r="A12993" t="str">
            <v>G9086</v>
          </cell>
          <cell r="B12993" t="str">
            <v>Onc dx colon t1-4 no dx prog</v>
          </cell>
          <cell r="D12993" t="str">
            <v>M</v>
          </cell>
          <cell r="E12993" t="str">
            <v/>
          </cell>
        </row>
        <row r="12994">
          <cell r="A12994" t="str">
            <v>G9087</v>
          </cell>
          <cell r="B12994" t="str">
            <v>Onc dx colon metas evid dx</v>
          </cell>
          <cell r="D12994" t="str">
            <v>M</v>
          </cell>
          <cell r="E12994" t="str">
            <v/>
          </cell>
        </row>
        <row r="12995">
          <cell r="A12995" t="str">
            <v>G9088</v>
          </cell>
          <cell r="B12995" t="str">
            <v>Onc dx colon metas noevid dx</v>
          </cell>
          <cell r="D12995" t="str">
            <v>M</v>
          </cell>
          <cell r="E12995" t="str">
            <v/>
          </cell>
        </row>
        <row r="12996">
          <cell r="A12996" t="str">
            <v>G9089</v>
          </cell>
          <cell r="B12996" t="str">
            <v>Onc dx colon extent unknown</v>
          </cell>
          <cell r="D12996" t="str">
            <v>M</v>
          </cell>
          <cell r="E12996" t="str">
            <v/>
          </cell>
        </row>
        <row r="12997">
          <cell r="A12997" t="str">
            <v>G9090</v>
          </cell>
          <cell r="B12997" t="str">
            <v>Onc dx rectal t1-2 no progr</v>
          </cell>
          <cell r="D12997" t="str">
            <v>M</v>
          </cell>
          <cell r="E12997" t="str">
            <v/>
          </cell>
        </row>
        <row r="12998">
          <cell r="A12998" t="str">
            <v>G9091</v>
          </cell>
          <cell r="B12998" t="str">
            <v>Onc dx rectal t3 n0 no prog</v>
          </cell>
          <cell r="D12998" t="str">
            <v>M</v>
          </cell>
          <cell r="E12998" t="str">
            <v/>
          </cell>
        </row>
        <row r="12999">
          <cell r="A12999" t="str">
            <v>G9092</v>
          </cell>
          <cell r="B12999" t="str">
            <v>Onc dx rectal t1-3,n1-2noprg</v>
          </cell>
          <cell r="D12999" t="str">
            <v>M</v>
          </cell>
          <cell r="E12999" t="str">
            <v/>
          </cell>
        </row>
        <row r="13000">
          <cell r="A13000" t="str">
            <v>G9093</v>
          </cell>
          <cell r="B13000" t="str">
            <v>Onc dx rectal t4,n,m0 no prg</v>
          </cell>
          <cell r="D13000" t="str">
            <v>M</v>
          </cell>
          <cell r="E13000" t="str">
            <v/>
          </cell>
        </row>
        <row r="13001">
          <cell r="A13001" t="str">
            <v>G9094</v>
          </cell>
          <cell r="B13001" t="str">
            <v>Onc dx rectal m1 w/mets prog</v>
          </cell>
          <cell r="D13001" t="str">
            <v>M</v>
          </cell>
          <cell r="E13001" t="str">
            <v/>
          </cell>
        </row>
        <row r="13002">
          <cell r="A13002" t="str">
            <v>G9095</v>
          </cell>
          <cell r="B13002" t="str">
            <v>Onc dx rectal extent unknwn</v>
          </cell>
          <cell r="D13002" t="str">
            <v>M</v>
          </cell>
          <cell r="E13002" t="str">
            <v/>
          </cell>
        </row>
        <row r="13003">
          <cell r="A13003" t="str">
            <v>G9096</v>
          </cell>
          <cell r="B13003" t="str">
            <v>Onc dx esophag t1-t3 noprog</v>
          </cell>
          <cell r="D13003" t="str">
            <v>M</v>
          </cell>
          <cell r="E13003" t="str">
            <v/>
          </cell>
        </row>
        <row r="13004">
          <cell r="A13004" t="str">
            <v>G9097</v>
          </cell>
          <cell r="B13004" t="str">
            <v>Onc dx esophageal t4 no prog</v>
          </cell>
          <cell r="D13004" t="str">
            <v>M</v>
          </cell>
          <cell r="E13004" t="str">
            <v/>
          </cell>
        </row>
        <row r="13005">
          <cell r="A13005" t="str">
            <v>G9098</v>
          </cell>
          <cell r="B13005" t="str">
            <v>Onc dx esophageal mets recur</v>
          </cell>
          <cell r="D13005" t="str">
            <v>M</v>
          </cell>
          <cell r="E13005" t="str">
            <v/>
          </cell>
        </row>
        <row r="13006">
          <cell r="A13006" t="str">
            <v>G9099</v>
          </cell>
          <cell r="B13006" t="str">
            <v>Onc dx esophageal unknown</v>
          </cell>
          <cell r="D13006" t="str">
            <v>M</v>
          </cell>
          <cell r="E13006" t="str">
            <v/>
          </cell>
        </row>
        <row r="13007">
          <cell r="A13007" t="str">
            <v>G9100</v>
          </cell>
          <cell r="B13007" t="str">
            <v>Onc dx gastric no recurrence</v>
          </cell>
          <cell r="D13007" t="str">
            <v>M</v>
          </cell>
          <cell r="E13007" t="str">
            <v/>
          </cell>
        </row>
        <row r="13008">
          <cell r="A13008" t="str">
            <v>G9101</v>
          </cell>
          <cell r="B13008" t="str">
            <v>Onc dx gastric p r1-r2noprog</v>
          </cell>
          <cell r="D13008" t="str">
            <v>M</v>
          </cell>
          <cell r="E13008" t="str">
            <v/>
          </cell>
        </row>
        <row r="13009">
          <cell r="A13009" t="str">
            <v>G9102</v>
          </cell>
          <cell r="B13009" t="str">
            <v>Onc dx gastric unresectable</v>
          </cell>
          <cell r="D13009" t="str">
            <v>M</v>
          </cell>
          <cell r="E13009" t="str">
            <v/>
          </cell>
        </row>
        <row r="13010">
          <cell r="A13010" t="str">
            <v>G9103</v>
          </cell>
          <cell r="B13010" t="str">
            <v>Onc dx gastric recurrent</v>
          </cell>
          <cell r="D13010" t="str">
            <v>M</v>
          </cell>
          <cell r="E13010" t="str">
            <v/>
          </cell>
        </row>
        <row r="13011">
          <cell r="A13011" t="str">
            <v>G9104</v>
          </cell>
          <cell r="B13011" t="str">
            <v>Onc dx gastric unknown nos</v>
          </cell>
          <cell r="D13011" t="str">
            <v>M</v>
          </cell>
          <cell r="E13011" t="str">
            <v/>
          </cell>
        </row>
        <row r="13012">
          <cell r="A13012" t="str">
            <v>G9105</v>
          </cell>
          <cell r="B13012" t="str">
            <v>Onc dx pancreatc p r0 res no</v>
          </cell>
          <cell r="D13012" t="str">
            <v>M</v>
          </cell>
          <cell r="E13012" t="str">
            <v/>
          </cell>
        </row>
        <row r="13013">
          <cell r="A13013" t="str">
            <v>G9106</v>
          </cell>
          <cell r="B13013" t="str">
            <v>Onc dx pancreatc p r1/r2 no</v>
          </cell>
          <cell r="D13013" t="str">
            <v>M</v>
          </cell>
          <cell r="E13013" t="str">
            <v/>
          </cell>
        </row>
        <row r="13014">
          <cell r="A13014" t="str">
            <v>G9107</v>
          </cell>
          <cell r="B13014" t="str">
            <v>Onc dx pancreatic unresectab</v>
          </cell>
          <cell r="D13014" t="str">
            <v>M</v>
          </cell>
          <cell r="E13014" t="str">
            <v/>
          </cell>
        </row>
        <row r="13015">
          <cell r="A13015" t="str">
            <v>G9108</v>
          </cell>
          <cell r="B13015" t="str">
            <v>Onc dx pancreatic unknwn nos</v>
          </cell>
          <cell r="D13015" t="str">
            <v>M</v>
          </cell>
          <cell r="E13015" t="str">
            <v/>
          </cell>
        </row>
        <row r="13016">
          <cell r="A13016" t="str">
            <v>G9109</v>
          </cell>
          <cell r="B13016" t="str">
            <v>Onc dx head/neck t1-t2no prg</v>
          </cell>
          <cell r="D13016" t="str">
            <v>M</v>
          </cell>
          <cell r="E13016" t="str">
            <v/>
          </cell>
        </row>
        <row r="13017">
          <cell r="A13017" t="str">
            <v>G9110</v>
          </cell>
          <cell r="B13017" t="str">
            <v>Onc dx head/neck t3-4 noprog</v>
          </cell>
          <cell r="D13017" t="str">
            <v>M</v>
          </cell>
          <cell r="E13017" t="str">
            <v/>
          </cell>
        </row>
        <row r="13018">
          <cell r="A13018" t="str">
            <v>G9111</v>
          </cell>
          <cell r="B13018" t="str">
            <v>Onc dx head/neck m1 mets rec</v>
          </cell>
          <cell r="D13018" t="str">
            <v>M</v>
          </cell>
          <cell r="E13018" t="str">
            <v/>
          </cell>
        </row>
        <row r="13019">
          <cell r="A13019" t="str">
            <v>G9112</v>
          </cell>
          <cell r="B13019" t="str">
            <v>Onc dx head/neck ext unknown</v>
          </cell>
          <cell r="D13019" t="str">
            <v>M</v>
          </cell>
          <cell r="E13019" t="str">
            <v/>
          </cell>
        </row>
        <row r="13020">
          <cell r="A13020" t="str">
            <v>G9113</v>
          </cell>
          <cell r="B13020" t="str">
            <v>Onc dx ovarian stg1a-b no pr</v>
          </cell>
          <cell r="D13020" t="str">
            <v>M</v>
          </cell>
          <cell r="E13020" t="str">
            <v/>
          </cell>
        </row>
        <row r="13021">
          <cell r="A13021" t="str">
            <v>G9114</v>
          </cell>
          <cell r="B13021" t="str">
            <v>Onc dx ovarian stg1a-b or 2</v>
          </cell>
          <cell r="D13021" t="str">
            <v>M</v>
          </cell>
          <cell r="E13021" t="str">
            <v/>
          </cell>
        </row>
        <row r="13022">
          <cell r="A13022" t="str">
            <v>G9115</v>
          </cell>
          <cell r="B13022" t="str">
            <v>Onc dx ovarian stg3/4 noprog</v>
          </cell>
          <cell r="D13022" t="str">
            <v>M</v>
          </cell>
          <cell r="E13022" t="str">
            <v/>
          </cell>
        </row>
        <row r="13023">
          <cell r="A13023" t="str">
            <v>G9116</v>
          </cell>
          <cell r="B13023" t="str">
            <v>Onc dx ovarian recurrence</v>
          </cell>
          <cell r="D13023" t="str">
            <v>M</v>
          </cell>
          <cell r="E13023" t="str">
            <v/>
          </cell>
        </row>
        <row r="13024">
          <cell r="A13024" t="str">
            <v>G9117</v>
          </cell>
          <cell r="B13024" t="str">
            <v>Onc dx ovarian unknown nos</v>
          </cell>
          <cell r="D13024" t="str">
            <v>M</v>
          </cell>
          <cell r="E13024" t="str">
            <v/>
          </cell>
        </row>
        <row r="13025">
          <cell r="A13025" t="str">
            <v>G9123</v>
          </cell>
          <cell r="B13025" t="str">
            <v>Onc dx cml chronic phase</v>
          </cell>
          <cell r="D13025" t="str">
            <v>M</v>
          </cell>
          <cell r="E13025" t="str">
            <v/>
          </cell>
        </row>
        <row r="13026">
          <cell r="A13026" t="str">
            <v>G9124</v>
          </cell>
          <cell r="B13026" t="str">
            <v>Onc dx cml acceler phase</v>
          </cell>
          <cell r="D13026" t="str">
            <v>M</v>
          </cell>
          <cell r="E13026" t="str">
            <v/>
          </cell>
        </row>
        <row r="13027">
          <cell r="A13027" t="str">
            <v>G9125</v>
          </cell>
          <cell r="B13027" t="str">
            <v>Onc dx cml blast phase</v>
          </cell>
          <cell r="D13027" t="str">
            <v>M</v>
          </cell>
          <cell r="E13027" t="str">
            <v/>
          </cell>
        </row>
        <row r="13028">
          <cell r="A13028" t="str">
            <v>G9126</v>
          </cell>
          <cell r="B13028" t="str">
            <v>Onc dx cml remission</v>
          </cell>
          <cell r="D13028" t="str">
            <v>M</v>
          </cell>
          <cell r="E13028" t="str">
            <v/>
          </cell>
        </row>
        <row r="13029">
          <cell r="A13029" t="str">
            <v>G9128</v>
          </cell>
          <cell r="B13029" t="str">
            <v>Onc dx multi myeloma stage i</v>
          </cell>
          <cell r="D13029" t="str">
            <v>M</v>
          </cell>
          <cell r="E13029" t="str">
            <v/>
          </cell>
        </row>
        <row r="13030">
          <cell r="A13030" t="str">
            <v>G9129</v>
          </cell>
          <cell r="B13030" t="str">
            <v>Onc dx mult myeloma stg2 hig</v>
          </cell>
          <cell r="D13030" t="str">
            <v>M</v>
          </cell>
          <cell r="E13030" t="str">
            <v/>
          </cell>
        </row>
        <row r="13031">
          <cell r="A13031" t="str">
            <v>G9130</v>
          </cell>
          <cell r="B13031" t="str">
            <v>Onc dx multi myeloma unknown</v>
          </cell>
          <cell r="D13031" t="str">
            <v>M</v>
          </cell>
          <cell r="E13031" t="str">
            <v/>
          </cell>
        </row>
        <row r="13032">
          <cell r="A13032" t="str">
            <v>G9131</v>
          </cell>
          <cell r="B13032" t="str">
            <v>Onc dx brst unknown nos</v>
          </cell>
          <cell r="D13032" t="str">
            <v>M</v>
          </cell>
          <cell r="E13032" t="str">
            <v/>
          </cell>
        </row>
        <row r="13033">
          <cell r="A13033" t="str">
            <v>G9132</v>
          </cell>
          <cell r="B13033" t="str">
            <v>Onc dx prostate mets no cast</v>
          </cell>
          <cell r="D13033" t="str">
            <v>M</v>
          </cell>
          <cell r="E13033" t="str">
            <v/>
          </cell>
        </row>
        <row r="13034">
          <cell r="A13034" t="str">
            <v>G9133</v>
          </cell>
          <cell r="B13034" t="str">
            <v>Onc dx prostate clinical met</v>
          </cell>
          <cell r="D13034" t="str">
            <v>M</v>
          </cell>
          <cell r="E13034" t="str">
            <v/>
          </cell>
        </row>
        <row r="13035">
          <cell r="A13035" t="str">
            <v>G9134</v>
          </cell>
          <cell r="B13035" t="str">
            <v>Onc nhlstg 1-2 no relap no</v>
          </cell>
          <cell r="D13035" t="str">
            <v>M</v>
          </cell>
          <cell r="E13035" t="str">
            <v/>
          </cell>
        </row>
        <row r="13036">
          <cell r="A13036" t="str">
            <v>G9135</v>
          </cell>
          <cell r="B13036" t="str">
            <v>Onc dx nhl stg 3-4 not relap</v>
          </cell>
          <cell r="D13036" t="str">
            <v>M</v>
          </cell>
          <cell r="E13036" t="str">
            <v/>
          </cell>
        </row>
        <row r="13037">
          <cell r="A13037" t="str">
            <v>G9136</v>
          </cell>
          <cell r="B13037" t="str">
            <v>Onc dx nhl trans to lg bcell</v>
          </cell>
          <cell r="D13037" t="str">
            <v>M</v>
          </cell>
          <cell r="E13037" t="str">
            <v/>
          </cell>
        </row>
        <row r="13038">
          <cell r="A13038" t="str">
            <v>G9137</v>
          </cell>
          <cell r="B13038" t="str">
            <v>Onc dx nhl relapse/refractor</v>
          </cell>
          <cell r="D13038" t="str">
            <v>M</v>
          </cell>
          <cell r="E13038" t="str">
            <v/>
          </cell>
        </row>
        <row r="13039">
          <cell r="A13039" t="str">
            <v>G9138</v>
          </cell>
          <cell r="B13039" t="str">
            <v>Onc dx nhl stg unknown</v>
          </cell>
          <cell r="D13039" t="str">
            <v>M</v>
          </cell>
          <cell r="E13039" t="str">
            <v/>
          </cell>
        </row>
        <row r="13040">
          <cell r="A13040" t="str">
            <v>G9139</v>
          </cell>
          <cell r="B13040" t="str">
            <v>Onc dx cml dx status unknown</v>
          </cell>
          <cell r="D13040" t="str">
            <v>M</v>
          </cell>
          <cell r="E13040" t="str">
            <v/>
          </cell>
        </row>
        <row r="13041">
          <cell r="A13041" t="str">
            <v>G9140</v>
          </cell>
          <cell r="B13041" t="str">
            <v>Frontier extended stay demo</v>
          </cell>
          <cell r="D13041" t="str">
            <v>A</v>
          </cell>
          <cell r="E13041" t="str">
            <v/>
          </cell>
        </row>
        <row r="13042">
          <cell r="A13042" t="str">
            <v>G9143</v>
          </cell>
          <cell r="B13042" t="str">
            <v>Warfarin respon genetic test</v>
          </cell>
          <cell r="D13042" t="str">
            <v>N</v>
          </cell>
          <cell r="E13042" t="str">
            <v/>
          </cell>
        </row>
        <row r="13043">
          <cell r="A13043" t="str">
            <v>G9147</v>
          </cell>
          <cell r="B13043" t="str">
            <v>Outpt iv insulin tx any mea</v>
          </cell>
          <cell r="D13043" t="str">
            <v>E1</v>
          </cell>
          <cell r="E13043" t="str">
            <v/>
          </cell>
        </row>
        <row r="13044">
          <cell r="A13044" t="str">
            <v>G9148</v>
          </cell>
          <cell r="B13044" t="str">
            <v>Medical home level 1</v>
          </cell>
          <cell r="D13044" t="str">
            <v>M</v>
          </cell>
          <cell r="E13044" t="str">
            <v/>
          </cell>
        </row>
        <row r="13045">
          <cell r="A13045" t="str">
            <v>G9149</v>
          </cell>
          <cell r="B13045" t="str">
            <v>Medical home level ii</v>
          </cell>
          <cell r="D13045" t="str">
            <v>M</v>
          </cell>
          <cell r="E13045" t="str">
            <v/>
          </cell>
        </row>
        <row r="13046">
          <cell r="A13046" t="str">
            <v>G9150</v>
          </cell>
          <cell r="B13046" t="str">
            <v>Medical home level iii</v>
          </cell>
          <cell r="D13046" t="str">
            <v>M</v>
          </cell>
          <cell r="E13046" t="str">
            <v/>
          </cell>
        </row>
        <row r="13047">
          <cell r="A13047" t="str">
            <v>G9151</v>
          </cell>
          <cell r="B13047" t="str">
            <v>Mapcp demo state</v>
          </cell>
          <cell r="D13047" t="str">
            <v>M</v>
          </cell>
          <cell r="E13047" t="str">
            <v/>
          </cell>
        </row>
        <row r="13048">
          <cell r="A13048" t="str">
            <v>G9152</v>
          </cell>
          <cell r="B13048" t="str">
            <v>Mapcp demo community</v>
          </cell>
          <cell r="D13048" t="str">
            <v>M</v>
          </cell>
          <cell r="E13048" t="str">
            <v/>
          </cell>
        </row>
        <row r="13049">
          <cell r="A13049" t="str">
            <v>G9153</v>
          </cell>
          <cell r="B13049" t="str">
            <v>Mapcp demo physician</v>
          </cell>
          <cell r="D13049" t="str">
            <v>M</v>
          </cell>
          <cell r="E13049" t="str">
            <v/>
          </cell>
        </row>
        <row r="13050">
          <cell r="A13050" t="str">
            <v>G9156</v>
          </cell>
          <cell r="B13050" t="str">
            <v>Evaluation for wheelchair</v>
          </cell>
          <cell r="D13050" t="str">
            <v>M</v>
          </cell>
          <cell r="E13050" t="str">
            <v/>
          </cell>
        </row>
        <row r="13051">
          <cell r="A13051" t="str">
            <v>G9157</v>
          </cell>
          <cell r="B13051" t="str">
            <v>Transesoph doppl cardiac mon</v>
          </cell>
          <cell r="D13051" t="str">
            <v>B</v>
          </cell>
          <cell r="E13051" t="str">
            <v/>
          </cell>
        </row>
        <row r="13052">
          <cell r="A13052" t="str">
            <v>G9158</v>
          </cell>
          <cell r="B13052" t="str">
            <v>Motor speech d/c status</v>
          </cell>
          <cell r="D13052" t="str">
            <v>E1</v>
          </cell>
          <cell r="E13052" t="str">
            <v/>
          </cell>
        </row>
        <row r="13053">
          <cell r="A13053" t="str">
            <v>G9159</v>
          </cell>
          <cell r="B13053" t="str">
            <v>Lang comp current status</v>
          </cell>
          <cell r="D13053" t="str">
            <v>E1</v>
          </cell>
          <cell r="E13053" t="str">
            <v/>
          </cell>
        </row>
        <row r="13054">
          <cell r="A13054" t="str">
            <v>G9160</v>
          </cell>
          <cell r="B13054" t="str">
            <v>Lang comp goal status</v>
          </cell>
          <cell r="D13054" t="str">
            <v>E1</v>
          </cell>
          <cell r="E13054" t="str">
            <v/>
          </cell>
        </row>
        <row r="13055">
          <cell r="A13055" t="str">
            <v>G9161</v>
          </cell>
          <cell r="B13055" t="str">
            <v>Lang comp d/c status</v>
          </cell>
          <cell r="D13055" t="str">
            <v>E1</v>
          </cell>
          <cell r="E13055" t="str">
            <v/>
          </cell>
        </row>
        <row r="13056">
          <cell r="A13056" t="str">
            <v>G9162</v>
          </cell>
          <cell r="B13056" t="str">
            <v>Lang express current status</v>
          </cell>
          <cell r="D13056" t="str">
            <v>E1</v>
          </cell>
          <cell r="E13056" t="str">
            <v/>
          </cell>
        </row>
        <row r="13057">
          <cell r="A13057" t="str">
            <v>G9163</v>
          </cell>
          <cell r="B13057" t="str">
            <v>Lang express goal status</v>
          </cell>
          <cell r="D13057" t="str">
            <v>E1</v>
          </cell>
          <cell r="E13057" t="str">
            <v/>
          </cell>
        </row>
        <row r="13058">
          <cell r="A13058" t="str">
            <v>G9164</v>
          </cell>
          <cell r="B13058" t="str">
            <v>Lang express d/c status</v>
          </cell>
          <cell r="D13058" t="str">
            <v>E1</v>
          </cell>
          <cell r="E13058" t="str">
            <v/>
          </cell>
        </row>
        <row r="13059">
          <cell r="A13059" t="str">
            <v>G9165</v>
          </cell>
          <cell r="B13059" t="str">
            <v>Atten current status</v>
          </cell>
          <cell r="D13059" t="str">
            <v>E1</v>
          </cell>
          <cell r="E13059" t="str">
            <v/>
          </cell>
        </row>
        <row r="13060">
          <cell r="A13060" t="str">
            <v>G9166</v>
          </cell>
          <cell r="B13060" t="str">
            <v>Atten goal status</v>
          </cell>
          <cell r="D13060" t="str">
            <v>E1</v>
          </cell>
          <cell r="E13060" t="str">
            <v/>
          </cell>
        </row>
        <row r="13061">
          <cell r="A13061" t="str">
            <v>G9167</v>
          </cell>
          <cell r="B13061" t="str">
            <v>Atten d/c status</v>
          </cell>
          <cell r="D13061" t="str">
            <v>E1</v>
          </cell>
          <cell r="E13061" t="str">
            <v/>
          </cell>
        </row>
        <row r="13062">
          <cell r="A13062" t="str">
            <v>G9168</v>
          </cell>
          <cell r="B13062" t="str">
            <v>Memory current status</v>
          </cell>
          <cell r="D13062" t="str">
            <v>E1</v>
          </cell>
          <cell r="E13062" t="str">
            <v/>
          </cell>
        </row>
        <row r="13063">
          <cell r="A13063" t="str">
            <v>G9169</v>
          </cell>
          <cell r="B13063" t="str">
            <v>Memory goal status</v>
          </cell>
          <cell r="D13063" t="str">
            <v>E1</v>
          </cell>
          <cell r="E13063" t="str">
            <v/>
          </cell>
        </row>
        <row r="13064">
          <cell r="A13064" t="str">
            <v>G9170</v>
          </cell>
          <cell r="B13064" t="str">
            <v>Memory d/c status</v>
          </cell>
          <cell r="D13064" t="str">
            <v>E1</v>
          </cell>
          <cell r="E13064" t="str">
            <v/>
          </cell>
        </row>
        <row r="13065">
          <cell r="A13065" t="str">
            <v>G9171</v>
          </cell>
          <cell r="B13065" t="str">
            <v>Voice current status</v>
          </cell>
          <cell r="D13065" t="str">
            <v>E1</v>
          </cell>
          <cell r="E13065" t="str">
            <v/>
          </cell>
        </row>
        <row r="13066">
          <cell r="A13066" t="str">
            <v>G9172</v>
          </cell>
          <cell r="B13066" t="str">
            <v>Voice goal status</v>
          </cell>
          <cell r="D13066" t="str">
            <v>E1</v>
          </cell>
          <cell r="E13066" t="str">
            <v/>
          </cell>
        </row>
        <row r="13067">
          <cell r="A13067" t="str">
            <v>G9173</v>
          </cell>
          <cell r="B13067" t="str">
            <v>Voice d/c status</v>
          </cell>
          <cell r="D13067" t="str">
            <v>E1</v>
          </cell>
          <cell r="E13067" t="str">
            <v/>
          </cell>
        </row>
        <row r="13068">
          <cell r="A13068" t="str">
            <v>G9174</v>
          </cell>
          <cell r="B13068" t="str">
            <v>Speech lang current status</v>
          </cell>
          <cell r="D13068" t="str">
            <v>E1</v>
          </cell>
          <cell r="E13068" t="str">
            <v/>
          </cell>
        </row>
        <row r="13069">
          <cell r="A13069" t="str">
            <v>G9175</v>
          </cell>
          <cell r="B13069" t="str">
            <v>Speech lang goal status</v>
          </cell>
          <cell r="D13069" t="str">
            <v>E1</v>
          </cell>
          <cell r="E13069" t="str">
            <v/>
          </cell>
        </row>
        <row r="13070">
          <cell r="A13070" t="str">
            <v>G9176</v>
          </cell>
          <cell r="B13070" t="str">
            <v>Speech lang d/c status</v>
          </cell>
          <cell r="D13070" t="str">
            <v>E1</v>
          </cell>
          <cell r="E13070" t="str">
            <v/>
          </cell>
        </row>
        <row r="13071">
          <cell r="A13071" t="str">
            <v>G9186</v>
          </cell>
          <cell r="B13071" t="str">
            <v>Motor speech goal status</v>
          </cell>
          <cell r="D13071" t="str">
            <v>E1</v>
          </cell>
          <cell r="E13071" t="str">
            <v/>
          </cell>
        </row>
        <row r="13072">
          <cell r="A13072" t="str">
            <v>G9187</v>
          </cell>
          <cell r="B13072" t="str">
            <v>Bpci home visit</v>
          </cell>
          <cell r="D13072" t="str">
            <v>E1</v>
          </cell>
          <cell r="E13072" t="str">
            <v/>
          </cell>
        </row>
        <row r="13073">
          <cell r="A13073" t="str">
            <v>G9188</v>
          </cell>
          <cell r="B13073" t="str">
            <v>Beta not given no reason</v>
          </cell>
          <cell r="D13073" t="str">
            <v>M</v>
          </cell>
          <cell r="E13073" t="str">
            <v/>
          </cell>
        </row>
        <row r="13074">
          <cell r="A13074" t="str">
            <v>G9189</v>
          </cell>
          <cell r="B13074" t="str">
            <v>Beta pres or already taking</v>
          </cell>
          <cell r="D13074" t="str">
            <v>M</v>
          </cell>
          <cell r="E13074" t="str">
            <v/>
          </cell>
        </row>
        <row r="13075">
          <cell r="A13075" t="str">
            <v>G9190</v>
          </cell>
          <cell r="B13075" t="str">
            <v>Medical reason for no beta</v>
          </cell>
          <cell r="D13075" t="str">
            <v>M</v>
          </cell>
          <cell r="E13075" t="str">
            <v/>
          </cell>
        </row>
        <row r="13076">
          <cell r="A13076" t="str">
            <v>G9191</v>
          </cell>
          <cell r="B13076" t="str">
            <v>Pt reason for no beta</v>
          </cell>
          <cell r="D13076" t="str">
            <v>M</v>
          </cell>
          <cell r="E13076" t="str">
            <v/>
          </cell>
        </row>
        <row r="13077">
          <cell r="A13077" t="str">
            <v>G9192</v>
          </cell>
          <cell r="B13077" t="str">
            <v>System reason for no beta</v>
          </cell>
          <cell r="D13077" t="str">
            <v>M</v>
          </cell>
          <cell r="E13077" t="str">
            <v/>
          </cell>
        </row>
        <row r="13078">
          <cell r="A13078" t="str">
            <v>G9196</v>
          </cell>
          <cell r="B13078" t="str">
            <v>Med reason for no ceph</v>
          </cell>
          <cell r="D13078" t="str">
            <v>M</v>
          </cell>
          <cell r="E13078" t="str">
            <v/>
          </cell>
        </row>
        <row r="13079">
          <cell r="A13079" t="str">
            <v>G9197</v>
          </cell>
          <cell r="B13079" t="str">
            <v>Order for ceph</v>
          </cell>
          <cell r="D13079" t="str">
            <v>M</v>
          </cell>
          <cell r="E13079" t="str">
            <v/>
          </cell>
        </row>
        <row r="13080">
          <cell r="A13080" t="str">
            <v>G9198</v>
          </cell>
          <cell r="B13080" t="str">
            <v>No order for ceph no reason</v>
          </cell>
          <cell r="D13080" t="str">
            <v>M</v>
          </cell>
          <cell r="E13080" t="str">
            <v/>
          </cell>
        </row>
        <row r="13081">
          <cell r="A13081" t="str">
            <v>G9203</v>
          </cell>
          <cell r="B13081" t="str">
            <v>Hep c rna done prior to med</v>
          </cell>
          <cell r="C13081" t="str">
            <v>CH</v>
          </cell>
          <cell r="D13081" t="str">
            <v>D</v>
          </cell>
          <cell r="E13081" t="str">
            <v/>
          </cell>
          <cell r="L13081">
            <v>42735</v>
          </cell>
          <cell r="M13081" t="str">
            <v>*</v>
          </cell>
        </row>
        <row r="13082">
          <cell r="A13082" t="str">
            <v>G9204</v>
          </cell>
          <cell r="B13082" t="str">
            <v>No reason for no hep c rna</v>
          </cell>
          <cell r="C13082" t="str">
            <v>CH</v>
          </cell>
          <cell r="D13082" t="str">
            <v>D</v>
          </cell>
          <cell r="E13082" t="str">
            <v/>
          </cell>
          <cell r="L13082">
            <v>42735</v>
          </cell>
          <cell r="M13082" t="str">
            <v>*</v>
          </cell>
        </row>
        <row r="13083">
          <cell r="A13083" t="str">
            <v>G9205</v>
          </cell>
          <cell r="B13083" t="str">
            <v>Hep c antiviral started</v>
          </cell>
          <cell r="C13083" t="str">
            <v>CH</v>
          </cell>
          <cell r="D13083" t="str">
            <v>D</v>
          </cell>
          <cell r="E13083" t="str">
            <v/>
          </cell>
          <cell r="L13083">
            <v>42735</v>
          </cell>
          <cell r="M13083" t="str">
            <v>*</v>
          </cell>
        </row>
        <row r="13084">
          <cell r="A13084" t="str">
            <v>G9206</v>
          </cell>
          <cell r="B13084" t="str">
            <v>Hep c therapy started</v>
          </cell>
          <cell r="C13084" t="str">
            <v>CH</v>
          </cell>
          <cell r="D13084" t="str">
            <v>D</v>
          </cell>
          <cell r="E13084" t="str">
            <v/>
          </cell>
          <cell r="L13084">
            <v>42735</v>
          </cell>
          <cell r="M13084" t="str">
            <v>*</v>
          </cell>
        </row>
        <row r="13085">
          <cell r="A13085" t="str">
            <v>G9207</v>
          </cell>
          <cell r="B13085" t="str">
            <v>Hep c genotype prior to med</v>
          </cell>
          <cell r="C13085" t="str">
            <v>CH</v>
          </cell>
          <cell r="D13085" t="str">
            <v>D</v>
          </cell>
          <cell r="E13085" t="str">
            <v/>
          </cell>
          <cell r="L13085">
            <v>42735</v>
          </cell>
          <cell r="M13085" t="str">
            <v>*</v>
          </cell>
        </row>
        <row r="13086">
          <cell r="A13086" t="str">
            <v>G9208</v>
          </cell>
          <cell r="B13086" t="str">
            <v>No reason for no hep c geno</v>
          </cell>
          <cell r="C13086" t="str">
            <v>CH</v>
          </cell>
          <cell r="D13086" t="str">
            <v>D</v>
          </cell>
          <cell r="E13086" t="str">
            <v/>
          </cell>
          <cell r="L13086">
            <v>42735</v>
          </cell>
          <cell r="M13086" t="str">
            <v>*</v>
          </cell>
        </row>
        <row r="13087">
          <cell r="A13087" t="str">
            <v>G9209</v>
          </cell>
          <cell r="B13087" t="str">
            <v>Hep c rna 4to12 wk after med</v>
          </cell>
          <cell r="C13087" t="str">
            <v>CH</v>
          </cell>
          <cell r="D13087" t="str">
            <v>D</v>
          </cell>
          <cell r="E13087" t="str">
            <v/>
          </cell>
          <cell r="L13087">
            <v>42735</v>
          </cell>
          <cell r="M13087" t="str">
            <v>*</v>
          </cell>
        </row>
        <row r="13088">
          <cell r="A13088" t="str">
            <v>G9210</v>
          </cell>
          <cell r="B13088" t="str">
            <v>No hepc rna after med docrsn</v>
          </cell>
          <cell r="C13088" t="str">
            <v>CH</v>
          </cell>
          <cell r="D13088" t="str">
            <v>D</v>
          </cell>
          <cell r="E13088" t="str">
            <v/>
          </cell>
          <cell r="L13088">
            <v>42735</v>
          </cell>
          <cell r="M13088" t="str">
            <v>*</v>
          </cell>
        </row>
        <row r="13089">
          <cell r="A13089" t="str">
            <v>G9211</v>
          </cell>
          <cell r="B13089" t="str">
            <v>No hepc rna after med no rsn</v>
          </cell>
          <cell r="C13089" t="str">
            <v>CH</v>
          </cell>
          <cell r="D13089" t="str">
            <v>D</v>
          </cell>
          <cell r="E13089" t="str">
            <v/>
          </cell>
          <cell r="L13089">
            <v>42735</v>
          </cell>
          <cell r="M13089" t="str">
            <v>*</v>
          </cell>
        </row>
        <row r="13090">
          <cell r="A13090" t="str">
            <v>G9212</v>
          </cell>
          <cell r="B13090" t="str">
            <v>Doc of dsm-iv init eval</v>
          </cell>
          <cell r="D13090" t="str">
            <v>M</v>
          </cell>
          <cell r="E13090" t="str">
            <v/>
          </cell>
        </row>
        <row r="13091">
          <cell r="A13091" t="str">
            <v>G9213</v>
          </cell>
          <cell r="B13091" t="str">
            <v>No doc of dsm-iv</v>
          </cell>
          <cell r="D13091" t="str">
            <v>M</v>
          </cell>
          <cell r="E13091" t="str">
            <v/>
          </cell>
        </row>
        <row r="13092">
          <cell r="A13092" t="str">
            <v>G9217</v>
          </cell>
          <cell r="B13092" t="str">
            <v>No pcp proph low cd4 norsn</v>
          </cell>
          <cell r="C13092" t="str">
            <v>CH</v>
          </cell>
          <cell r="D13092" t="str">
            <v>D</v>
          </cell>
          <cell r="E13092" t="str">
            <v/>
          </cell>
          <cell r="L13092">
            <v>42735</v>
          </cell>
          <cell r="M13092" t="str">
            <v>*</v>
          </cell>
        </row>
        <row r="13093">
          <cell r="A13093" t="str">
            <v>G9219</v>
          </cell>
          <cell r="B13093" t="str">
            <v>No oder pjp for med reason</v>
          </cell>
          <cell r="C13093" t="str">
            <v>CH</v>
          </cell>
          <cell r="D13093" t="str">
            <v>D</v>
          </cell>
          <cell r="E13093" t="str">
            <v/>
          </cell>
          <cell r="L13093">
            <v>42735</v>
          </cell>
          <cell r="M13093" t="str">
            <v>*</v>
          </cell>
        </row>
        <row r="13094">
          <cell r="A13094" t="str">
            <v>G9222</v>
          </cell>
          <cell r="B13094" t="str">
            <v>Pjp proph ordered low cd4</v>
          </cell>
          <cell r="C13094" t="str">
            <v>CH</v>
          </cell>
          <cell r="D13094" t="str">
            <v>D</v>
          </cell>
          <cell r="E13094" t="str">
            <v/>
          </cell>
          <cell r="L13094">
            <v>42735</v>
          </cell>
          <cell r="M13094" t="str">
            <v>*</v>
          </cell>
        </row>
        <row r="13095">
          <cell r="A13095" t="str">
            <v>G9223</v>
          </cell>
          <cell r="B13095" t="str">
            <v>Pjp proph ordered cd4 low</v>
          </cell>
          <cell r="D13095" t="str">
            <v>M</v>
          </cell>
          <cell r="E13095" t="str">
            <v/>
          </cell>
        </row>
        <row r="13096">
          <cell r="A13096" t="str">
            <v>G9225</v>
          </cell>
          <cell r="B13096" t="str">
            <v>Norsn no foot exam</v>
          </cell>
          <cell r="D13096" t="str">
            <v>M</v>
          </cell>
          <cell r="E13096" t="str">
            <v/>
          </cell>
        </row>
        <row r="13097">
          <cell r="A13097" t="str">
            <v>G9226</v>
          </cell>
          <cell r="B13097" t="str">
            <v>3 comp foot exam completed</v>
          </cell>
          <cell r="D13097" t="str">
            <v>M</v>
          </cell>
          <cell r="E13097" t="str">
            <v/>
          </cell>
        </row>
        <row r="13098">
          <cell r="A13098" t="str">
            <v>G9227</v>
          </cell>
          <cell r="B13098" t="str">
            <v>Docrsn no care plan</v>
          </cell>
          <cell r="D13098" t="str">
            <v>M</v>
          </cell>
          <cell r="E13098" t="str">
            <v/>
          </cell>
        </row>
        <row r="13099">
          <cell r="A13099" t="str">
            <v>G9228</v>
          </cell>
          <cell r="B13099" t="str">
            <v>Gc chl syp documented</v>
          </cell>
          <cell r="D13099" t="str">
            <v>M</v>
          </cell>
          <cell r="E13099" t="str">
            <v/>
          </cell>
        </row>
        <row r="13100">
          <cell r="A13100" t="str">
            <v>G9229</v>
          </cell>
          <cell r="B13100" t="str">
            <v>Ptrsn no gc chl syp test</v>
          </cell>
          <cell r="D13100" t="str">
            <v>M</v>
          </cell>
          <cell r="E13100" t="str">
            <v/>
          </cell>
        </row>
        <row r="13101">
          <cell r="A13101" t="str">
            <v>G9230</v>
          </cell>
          <cell r="B13101" t="str">
            <v>Norsn for gc chl syp test</v>
          </cell>
          <cell r="D13101" t="str">
            <v>M</v>
          </cell>
          <cell r="E13101" t="str">
            <v/>
          </cell>
        </row>
        <row r="13102">
          <cell r="A13102" t="str">
            <v>G9231</v>
          </cell>
          <cell r="B13102" t="str">
            <v>Doc esrd dia trans preg</v>
          </cell>
          <cell r="D13102" t="str">
            <v>M</v>
          </cell>
          <cell r="E13102" t="str">
            <v/>
          </cell>
        </row>
        <row r="13103">
          <cell r="A13103" t="str">
            <v>G9232</v>
          </cell>
          <cell r="B13103" t="str">
            <v>Ptrsn no comm comorbid</v>
          </cell>
          <cell r="D13103" t="str">
            <v>M</v>
          </cell>
          <cell r="E13103" t="str">
            <v/>
          </cell>
        </row>
        <row r="13104">
          <cell r="A13104" t="str">
            <v>G9233</v>
          </cell>
          <cell r="B13104" t="str">
            <v>Tkr composite</v>
          </cell>
          <cell r="C13104" t="str">
            <v>CH</v>
          </cell>
          <cell r="D13104" t="str">
            <v>D</v>
          </cell>
          <cell r="E13104" t="str">
            <v/>
          </cell>
          <cell r="L13104">
            <v>42735</v>
          </cell>
          <cell r="M13104" t="str">
            <v>*</v>
          </cell>
        </row>
        <row r="13105">
          <cell r="A13105" t="str">
            <v>G9234</v>
          </cell>
          <cell r="B13105" t="str">
            <v>Tkr intent</v>
          </cell>
          <cell r="C13105" t="str">
            <v>CH</v>
          </cell>
          <cell r="D13105" t="str">
            <v>D</v>
          </cell>
          <cell r="E13105" t="str">
            <v/>
          </cell>
          <cell r="L13105">
            <v>42735</v>
          </cell>
          <cell r="M13105" t="str">
            <v>*</v>
          </cell>
        </row>
        <row r="13106">
          <cell r="A13106" t="str">
            <v>G9235</v>
          </cell>
          <cell r="B13106" t="str">
            <v>Gs mg composite</v>
          </cell>
          <cell r="C13106" t="str">
            <v>CH</v>
          </cell>
          <cell r="D13106" t="str">
            <v>D</v>
          </cell>
          <cell r="E13106" t="str">
            <v/>
          </cell>
          <cell r="L13106">
            <v>42735</v>
          </cell>
          <cell r="M13106" t="str">
            <v>*</v>
          </cell>
        </row>
        <row r="13107">
          <cell r="A13107" t="str">
            <v>G9236</v>
          </cell>
          <cell r="B13107" t="str">
            <v>Op rad mg composite</v>
          </cell>
          <cell r="C13107" t="str">
            <v>CH</v>
          </cell>
          <cell r="D13107" t="str">
            <v>D</v>
          </cell>
          <cell r="E13107" t="str">
            <v/>
          </cell>
          <cell r="L13107">
            <v>42735</v>
          </cell>
          <cell r="M13107" t="str">
            <v>*</v>
          </cell>
        </row>
        <row r="13108">
          <cell r="A13108" t="str">
            <v>G9237</v>
          </cell>
          <cell r="B13108" t="str">
            <v>Gs mg intent</v>
          </cell>
          <cell r="C13108" t="str">
            <v>CH</v>
          </cell>
          <cell r="D13108" t="str">
            <v>D</v>
          </cell>
          <cell r="E13108" t="str">
            <v/>
          </cell>
          <cell r="L13108">
            <v>42735</v>
          </cell>
          <cell r="M13108" t="str">
            <v>*</v>
          </cell>
        </row>
        <row r="13109">
          <cell r="A13109" t="str">
            <v>G9238</v>
          </cell>
          <cell r="B13109" t="str">
            <v>Op rad mg intent</v>
          </cell>
          <cell r="C13109" t="str">
            <v>CH</v>
          </cell>
          <cell r="D13109" t="str">
            <v>D</v>
          </cell>
          <cell r="E13109" t="str">
            <v/>
          </cell>
          <cell r="L13109">
            <v>42735</v>
          </cell>
          <cell r="M13109" t="str">
            <v>*</v>
          </cell>
        </row>
        <row r="13110">
          <cell r="A13110" t="str">
            <v>G9239</v>
          </cell>
          <cell r="B13110" t="str">
            <v>Doc rsn hemod &amp; cath acc</v>
          </cell>
          <cell r="D13110" t="str">
            <v>M</v>
          </cell>
          <cell r="E13110" t="str">
            <v/>
          </cell>
        </row>
        <row r="13111">
          <cell r="A13111" t="str">
            <v>G9240</v>
          </cell>
          <cell r="B13111" t="str">
            <v>Doc pt w cath maint dia</v>
          </cell>
          <cell r="D13111" t="str">
            <v>M</v>
          </cell>
          <cell r="E13111" t="str">
            <v/>
          </cell>
        </row>
        <row r="13112">
          <cell r="A13112" t="str">
            <v>G9241</v>
          </cell>
          <cell r="B13112" t="str">
            <v>Doc pt w out cath maint dia</v>
          </cell>
          <cell r="D13112" t="str">
            <v>M</v>
          </cell>
          <cell r="E13112" t="str">
            <v/>
          </cell>
        </row>
        <row r="13113">
          <cell r="A13113" t="str">
            <v>G9242</v>
          </cell>
          <cell r="B13113" t="str">
            <v>Doc viral load &gt;=200</v>
          </cell>
          <cell r="D13113" t="str">
            <v>M</v>
          </cell>
          <cell r="E13113" t="str">
            <v/>
          </cell>
        </row>
        <row r="13114">
          <cell r="A13114" t="str">
            <v>G9243</v>
          </cell>
          <cell r="B13114" t="str">
            <v>Doc viral load &lt;200</v>
          </cell>
          <cell r="D13114" t="str">
            <v>M</v>
          </cell>
          <cell r="E13114" t="str">
            <v/>
          </cell>
        </row>
        <row r="13115">
          <cell r="A13115" t="str">
            <v>G9244</v>
          </cell>
          <cell r="B13115" t="str">
            <v>Antiviral not ordered</v>
          </cell>
          <cell r="C13115" t="str">
            <v>CH</v>
          </cell>
          <cell r="D13115" t="str">
            <v>D</v>
          </cell>
          <cell r="E13115" t="str">
            <v/>
          </cell>
          <cell r="L13115">
            <v>42735</v>
          </cell>
          <cell r="M13115" t="str">
            <v>*</v>
          </cell>
        </row>
        <row r="13116">
          <cell r="A13116" t="str">
            <v>G9245</v>
          </cell>
          <cell r="B13116" t="str">
            <v>Antiviral ordered</v>
          </cell>
          <cell r="C13116" t="str">
            <v>CH</v>
          </cell>
          <cell r="D13116" t="str">
            <v>D</v>
          </cell>
          <cell r="E13116" t="str">
            <v/>
          </cell>
          <cell r="L13116">
            <v>42735</v>
          </cell>
          <cell r="M13116" t="str">
            <v>*</v>
          </cell>
        </row>
        <row r="13117">
          <cell r="A13117" t="str">
            <v>G9246</v>
          </cell>
          <cell r="B13117" t="str">
            <v>No med visit in 24mo</v>
          </cell>
          <cell r="D13117" t="str">
            <v>M</v>
          </cell>
          <cell r="E13117" t="str">
            <v/>
          </cell>
        </row>
        <row r="13118">
          <cell r="A13118" t="str">
            <v>G9247</v>
          </cell>
          <cell r="B13118" t="str">
            <v>1 med visit in 24mo</v>
          </cell>
          <cell r="D13118" t="str">
            <v>M</v>
          </cell>
          <cell r="E13118" t="str">
            <v/>
          </cell>
        </row>
        <row r="13119">
          <cell r="A13119" t="str">
            <v>G9250</v>
          </cell>
          <cell r="B13119" t="str">
            <v>Doc of pain comfort 48hr</v>
          </cell>
          <cell r="D13119" t="str">
            <v>M</v>
          </cell>
          <cell r="E13119" t="str">
            <v/>
          </cell>
        </row>
        <row r="13120">
          <cell r="A13120" t="str">
            <v>G9251</v>
          </cell>
          <cell r="B13120" t="str">
            <v>Doc no pain comfort 48hr</v>
          </cell>
          <cell r="D13120" t="str">
            <v>M</v>
          </cell>
          <cell r="E13120" t="str">
            <v/>
          </cell>
        </row>
        <row r="13121">
          <cell r="A13121" t="str">
            <v>G9254</v>
          </cell>
          <cell r="B13121" t="str">
            <v>Doc pt dischg &gt;2d</v>
          </cell>
          <cell r="D13121" t="str">
            <v>M</v>
          </cell>
          <cell r="E13121" t="str">
            <v/>
          </cell>
        </row>
        <row r="13122">
          <cell r="A13122" t="str">
            <v>G9255</v>
          </cell>
          <cell r="B13122" t="str">
            <v>Doc pt dischg &lt;=2d</v>
          </cell>
          <cell r="D13122" t="str">
            <v>M</v>
          </cell>
          <cell r="E13122" t="str">
            <v/>
          </cell>
        </row>
        <row r="13123">
          <cell r="A13123" t="str">
            <v>G9256</v>
          </cell>
          <cell r="B13123" t="str">
            <v>Doc death after cas</v>
          </cell>
          <cell r="D13123" t="str">
            <v>M</v>
          </cell>
          <cell r="E13123" t="str">
            <v/>
          </cell>
        </row>
        <row r="13124">
          <cell r="A13124" t="str">
            <v>G9257</v>
          </cell>
          <cell r="B13124" t="str">
            <v>Doc stroke after cas</v>
          </cell>
          <cell r="D13124" t="str">
            <v>M</v>
          </cell>
          <cell r="E13124" t="str">
            <v/>
          </cell>
        </row>
        <row r="13125">
          <cell r="A13125" t="str">
            <v>G9258</v>
          </cell>
          <cell r="B13125" t="str">
            <v>Doc stroke after cea</v>
          </cell>
          <cell r="D13125" t="str">
            <v>M</v>
          </cell>
          <cell r="E13125" t="str">
            <v/>
          </cell>
        </row>
        <row r="13126">
          <cell r="A13126" t="str">
            <v>G9259</v>
          </cell>
          <cell r="B13126" t="str">
            <v>Doc surv no stroke after cas</v>
          </cell>
          <cell r="D13126" t="str">
            <v>M</v>
          </cell>
          <cell r="E13126" t="str">
            <v/>
          </cell>
        </row>
        <row r="13127">
          <cell r="A13127" t="str">
            <v>G9260</v>
          </cell>
          <cell r="B13127" t="str">
            <v>Doc death after cea</v>
          </cell>
          <cell r="D13127" t="str">
            <v>M</v>
          </cell>
          <cell r="E13127" t="str">
            <v/>
          </cell>
        </row>
        <row r="13128">
          <cell r="A13128" t="str">
            <v>G9261</v>
          </cell>
          <cell r="B13128" t="str">
            <v>Doc surv no stroke after cea</v>
          </cell>
          <cell r="D13128" t="str">
            <v>M</v>
          </cell>
          <cell r="E13128" t="str">
            <v/>
          </cell>
        </row>
        <row r="13129">
          <cell r="A13129" t="str">
            <v>G9262</v>
          </cell>
          <cell r="B13129" t="str">
            <v>Doc death in hosp aaa repair</v>
          </cell>
          <cell r="D13129" t="str">
            <v>M</v>
          </cell>
          <cell r="E13129" t="str">
            <v/>
          </cell>
        </row>
        <row r="13130">
          <cell r="A13130" t="str">
            <v>G9263</v>
          </cell>
          <cell r="B13130" t="str">
            <v>Doc surv in hosp aaa repair</v>
          </cell>
          <cell r="D13130" t="str">
            <v>M</v>
          </cell>
          <cell r="E13130" t="str">
            <v/>
          </cell>
        </row>
        <row r="13131">
          <cell r="A13131" t="str">
            <v>G9264</v>
          </cell>
          <cell r="B13131" t="str">
            <v xml:space="preserve">Doc rsn hemod w/cath &gt;=90d </v>
          </cell>
          <cell r="D13131" t="str">
            <v>M</v>
          </cell>
          <cell r="E13131" t="str">
            <v/>
          </cell>
        </row>
        <row r="13132">
          <cell r="A13132" t="str">
            <v>G9265</v>
          </cell>
          <cell r="B13132" t="str">
            <v>Doc cath &gt;90d for maint dia</v>
          </cell>
          <cell r="D13132" t="str">
            <v>M</v>
          </cell>
          <cell r="E13132" t="str">
            <v/>
          </cell>
        </row>
        <row r="13133">
          <cell r="A13133" t="str">
            <v>G9266</v>
          </cell>
          <cell r="B13133" t="str">
            <v>Norsn pt cath &gt;=90d</v>
          </cell>
          <cell r="D13133" t="str">
            <v>M</v>
          </cell>
          <cell r="E13133" t="str">
            <v/>
          </cell>
        </row>
        <row r="13134">
          <cell r="A13134" t="str">
            <v>G9267</v>
          </cell>
          <cell r="B13134" t="str">
            <v>Doc comp or mort w in 30d</v>
          </cell>
          <cell r="D13134" t="str">
            <v>M</v>
          </cell>
          <cell r="E13134" t="str">
            <v/>
          </cell>
        </row>
        <row r="13135">
          <cell r="A13135" t="str">
            <v>G9268</v>
          </cell>
          <cell r="B13135" t="str">
            <v>Doc comp or mort w in 90d</v>
          </cell>
          <cell r="D13135" t="str">
            <v>M</v>
          </cell>
          <cell r="E13135" t="str">
            <v/>
          </cell>
        </row>
        <row r="13136">
          <cell r="A13136" t="str">
            <v>G9269</v>
          </cell>
          <cell r="B13136" t="str">
            <v>Doc no comp or mort w in 30d</v>
          </cell>
          <cell r="D13136" t="str">
            <v>M</v>
          </cell>
          <cell r="E13136" t="str">
            <v/>
          </cell>
        </row>
        <row r="13137">
          <cell r="A13137" t="str">
            <v>G9270</v>
          </cell>
          <cell r="B13137" t="str">
            <v>Doc no comp or mort w in 90d</v>
          </cell>
          <cell r="D13137" t="str">
            <v>M</v>
          </cell>
          <cell r="E13137" t="str">
            <v/>
          </cell>
        </row>
        <row r="13138">
          <cell r="A13138" t="str">
            <v>G9273</v>
          </cell>
          <cell r="B13138" t="str">
            <v>Sys&lt;140 and dia&lt;90</v>
          </cell>
          <cell r="D13138" t="str">
            <v>M</v>
          </cell>
          <cell r="E13138" t="str">
            <v/>
          </cell>
        </row>
        <row r="13139">
          <cell r="A13139" t="str">
            <v>G9274</v>
          </cell>
          <cell r="B13139" t="str">
            <v>Bp out of nrml limits</v>
          </cell>
          <cell r="D13139" t="str">
            <v>M</v>
          </cell>
          <cell r="E13139" t="str">
            <v/>
          </cell>
        </row>
        <row r="13140">
          <cell r="A13140" t="str">
            <v>G9275</v>
          </cell>
          <cell r="B13140" t="str">
            <v>Doc of non tobacco user</v>
          </cell>
          <cell r="D13140" t="str">
            <v>M</v>
          </cell>
          <cell r="E13140" t="str">
            <v/>
          </cell>
        </row>
        <row r="13141">
          <cell r="A13141" t="str">
            <v>G9276</v>
          </cell>
          <cell r="B13141" t="str">
            <v>Doc of tobacco user</v>
          </cell>
          <cell r="D13141" t="str">
            <v>M</v>
          </cell>
          <cell r="E13141" t="str">
            <v/>
          </cell>
        </row>
        <row r="13142">
          <cell r="A13142" t="str">
            <v>G9277</v>
          </cell>
          <cell r="B13142" t="str">
            <v>Doc daily aspirin or contra</v>
          </cell>
          <cell r="D13142" t="str">
            <v>M</v>
          </cell>
          <cell r="E13142" t="str">
            <v/>
          </cell>
        </row>
        <row r="13143">
          <cell r="A13143" t="str">
            <v>G9278</v>
          </cell>
          <cell r="B13143" t="str">
            <v>Doc no daily aspirin</v>
          </cell>
          <cell r="D13143" t="str">
            <v>M</v>
          </cell>
          <cell r="E13143" t="str">
            <v/>
          </cell>
        </row>
        <row r="13144">
          <cell r="A13144" t="str">
            <v>G9279</v>
          </cell>
          <cell r="B13144" t="str">
            <v>Pne scrn done doc vac done</v>
          </cell>
          <cell r="D13144" t="str">
            <v>M</v>
          </cell>
          <cell r="E13144" t="str">
            <v/>
          </cell>
        </row>
        <row r="13145">
          <cell r="A13145" t="str">
            <v>G9280</v>
          </cell>
          <cell r="B13145" t="str">
            <v>Pne not given norsn</v>
          </cell>
          <cell r="D13145" t="str">
            <v>M</v>
          </cell>
          <cell r="E13145" t="str">
            <v/>
          </cell>
        </row>
        <row r="13146">
          <cell r="A13146" t="str">
            <v>G9281</v>
          </cell>
          <cell r="B13146" t="str">
            <v>Pne scrn done doc not ind</v>
          </cell>
          <cell r="D13146" t="str">
            <v>M</v>
          </cell>
          <cell r="E13146" t="str">
            <v/>
          </cell>
        </row>
        <row r="13147">
          <cell r="A13147" t="str">
            <v>G9282</v>
          </cell>
          <cell r="B13147" t="str">
            <v>Doc medrsn no histo type</v>
          </cell>
          <cell r="D13147" t="str">
            <v>M</v>
          </cell>
          <cell r="E13147" t="str">
            <v/>
          </cell>
        </row>
        <row r="13148">
          <cell r="A13148" t="str">
            <v>G9283</v>
          </cell>
          <cell r="B13148" t="str">
            <v>Hist type doc on report</v>
          </cell>
          <cell r="D13148" t="str">
            <v>M</v>
          </cell>
          <cell r="E13148" t="str">
            <v/>
          </cell>
        </row>
        <row r="13149">
          <cell r="A13149" t="str">
            <v>G9284</v>
          </cell>
          <cell r="B13149" t="str">
            <v>No hist type doc on report</v>
          </cell>
          <cell r="D13149" t="str">
            <v>M</v>
          </cell>
          <cell r="E13149" t="str">
            <v/>
          </cell>
        </row>
        <row r="13150">
          <cell r="A13150" t="str">
            <v>G9285</v>
          </cell>
          <cell r="B13150" t="str">
            <v>Site not small cell lung ca</v>
          </cell>
          <cell r="D13150" t="str">
            <v>M</v>
          </cell>
          <cell r="E13150" t="str">
            <v/>
          </cell>
        </row>
        <row r="13151">
          <cell r="A13151" t="str">
            <v>G9286</v>
          </cell>
          <cell r="B13151" t="str">
            <v>Antibio rx w in 10d of sympt</v>
          </cell>
          <cell r="D13151" t="str">
            <v>M</v>
          </cell>
          <cell r="E13151" t="str">
            <v/>
          </cell>
        </row>
        <row r="13152">
          <cell r="A13152" t="str">
            <v>G9287</v>
          </cell>
          <cell r="B13152" t="str">
            <v>No antibio w in 10d of sympt</v>
          </cell>
          <cell r="D13152" t="str">
            <v>M</v>
          </cell>
          <cell r="E13152" t="str">
            <v/>
          </cell>
        </row>
        <row r="13153">
          <cell r="A13153" t="str">
            <v>G9288</v>
          </cell>
          <cell r="B13153" t="str">
            <v>Doc medrsn no hist type rpt</v>
          </cell>
          <cell r="D13153" t="str">
            <v>M</v>
          </cell>
          <cell r="E13153" t="str">
            <v/>
          </cell>
        </row>
        <row r="13154">
          <cell r="A13154" t="str">
            <v>G9289</v>
          </cell>
          <cell r="B13154" t="str">
            <v>Doc type nsm lung ca</v>
          </cell>
          <cell r="D13154" t="str">
            <v>M</v>
          </cell>
          <cell r="E13154" t="str">
            <v/>
          </cell>
        </row>
        <row r="13155">
          <cell r="A13155" t="str">
            <v>G9290</v>
          </cell>
          <cell r="B13155" t="str">
            <v>No doc type nsm lung ca</v>
          </cell>
          <cell r="D13155" t="str">
            <v>M</v>
          </cell>
          <cell r="E13155" t="str">
            <v/>
          </cell>
        </row>
        <row r="13156">
          <cell r="A13156" t="str">
            <v>G9291</v>
          </cell>
          <cell r="B13156" t="str">
            <v>Not nsm lung ca</v>
          </cell>
          <cell r="D13156" t="str">
            <v>M</v>
          </cell>
          <cell r="E13156" t="str">
            <v/>
          </cell>
        </row>
        <row r="13157">
          <cell r="A13157" t="str">
            <v>G9292</v>
          </cell>
          <cell r="B13157" t="str">
            <v>Medrsn no pt category</v>
          </cell>
          <cell r="D13157" t="str">
            <v>M</v>
          </cell>
          <cell r="E13157" t="str">
            <v/>
          </cell>
        </row>
        <row r="13158">
          <cell r="A13158" t="str">
            <v>G9293</v>
          </cell>
          <cell r="B13158" t="str">
            <v>No pt category on report</v>
          </cell>
          <cell r="D13158" t="str">
            <v>M</v>
          </cell>
          <cell r="E13158" t="str">
            <v/>
          </cell>
        </row>
        <row r="13159">
          <cell r="A13159" t="str">
            <v>G9294</v>
          </cell>
          <cell r="B13159" t="str">
            <v>Pt cat and thck on report</v>
          </cell>
          <cell r="D13159" t="str">
            <v>M</v>
          </cell>
          <cell r="E13159" t="str">
            <v/>
          </cell>
        </row>
        <row r="13160">
          <cell r="A13160" t="str">
            <v>G9295</v>
          </cell>
          <cell r="B13160" t="str">
            <v>Non cutaneous loc</v>
          </cell>
          <cell r="D13160" t="str">
            <v>M</v>
          </cell>
          <cell r="E13160" t="str">
            <v/>
          </cell>
        </row>
        <row r="13161">
          <cell r="A13161" t="str">
            <v>G9296</v>
          </cell>
          <cell r="B13161" t="str">
            <v>Doc share dec prior proc</v>
          </cell>
          <cell r="D13161" t="str">
            <v>M</v>
          </cell>
          <cell r="E13161" t="str">
            <v/>
          </cell>
        </row>
        <row r="13162">
          <cell r="A13162" t="str">
            <v>G9297</v>
          </cell>
          <cell r="B13162" t="str">
            <v>No doc share dec prior proc</v>
          </cell>
          <cell r="D13162" t="str">
            <v>M</v>
          </cell>
          <cell r="E13162" t="str">
            <v/>
          </cell>
        </row>
        <row r="13163">
          <cell r="A13163" t="str">
            <v>G9298</v>
          </cell>
          <cell r="B13163" t="str">
            <v>Eval risk vte card 30d prior</v>
          </cell>
          <cell r="D13163" t="str">
            <v>M</v>
          </cell>
          <cell r="E13163" t="str">
            <v/>
          </cell>
        </row>
        <row r="13164">
          <cell r="A13164" t="str">
            <v>G9299</v>
          </cell>
          <cell r="B13164" t="str">
            <v>No eval riskk vte card prior</v>
          </cell>
          <cell r="D13164" t="str">
            <v>M</v>
          </cell>
          <cell r="E13164" t="str">
            <v/>
          </cell>
        </row>
        <row r="13165">
          <cell r="A13165" t="str">
            <v>G9300</v>
          </cell>
          <cell r="B13165" t="str">
            <v>Doc medrsn no compl antibio</v>
          </cell>
          <cell r="D13165" t="str">
            <v>M</v>
          </cell>
          <cell r="E13165" t="str">
            <v/>
          </cell>
        </row>
        <row r="13166">
          <cell r="A13166" t="str">
            <v>G9301</v>
          </cell>
          <cell r="B13166" t="str">
            <v>Doc compl inf antibio</v>
          </cell>
          <cell r="D13166" t="str">
            <v>M</v>
          </cell>
          <cell r="E13166" t="str">
            <v/>
          </cell>
        </row>
        <row r="13167">
          <cell r="A13167" t="str">
            <v>G9302</v>
          </cell>
          <cell r="B13167" t="str">
            <v>Norsn incomp inf antibio</v>
          </cell>
          <cell r="D13167" t="str">
            <v>M</v>
          </cell>
          <cell r="E13167" t="str">
            <v/>
          </cell>
        </row>
        <row r="13168">
          <cell r="A13168" t="str">
            <v>G9303</v>
          </cell>
          <cell r="B13168" t="str">
            <v>Norsn no pros info op rpt</v>
          </cell>
          <cell r="D13168" t="str">
            <v>M</v>
          </cell>
          <cell r="E13168" t="str">
            <v/>
          </cell>
        </row>
        <row r="13169">
          <cell r="A13169" t="str">
            <v>G9304</v>
          </cell>
          <cell r="B13169" t="str">
            <v>Pros info op rpt</v>
          </cell>
          <cell r="D13169" t="str">
            <v>M</v>
          </cell>
          <cell r="E13169" t="str">
            <v/>
          </cell>
        </row>
        <row r="13170">
          <cell r="A13170" t="str">
            <v>G9305</v>
          </cell>
          <cell r="B13170" t="str">
            <v>No interv req for leak</v>
          </cell>
          <cell r="D13170" t="str">
            <v>M</v>
          </cell>
          <cell r="E13170" t="str">
            <v/>
          </cell>
        </row>
        <row r="13171">
          <cell r="A13171" t="str">
            <v>G9306</v>
          </cell>
          <cell r="B13171" t="str">
            <v>Interv req for leak</v>
          </cell>
          <cell r="D13171" t="str">
            <v>M</v>
          </cell>
          <cell r="E13171" t="str">
            <v/>
          </cell>
        </row>
        <row r="13172">
          <cell r="A13172" t="str">
            <v>G9307</v>
          </cell>
          <cell r="B13172" t="str">
            <v>No ret for surg w in 30d</v>
          </cell>
          <cell r="D13172" t="str">
            <v>M</v>
          </cell>
          <cell r="E13172" t="str">
            <v/>
          </cell>
        </row>
        <row r="13173">
          <cell r="A13173" t="str">
            <v>G9308</v>
          </cell>
          <cell r="B13173" t="str">
            <v>Unpl ret or w/compl w/in 30d</v>
          </cell>
          <cell r="D13173" t="str">
            <v>M</v>
          </cell>
          <cell r="E13173" t="str">
            <v/>
          </cell>
        </row>
        <row r="13174">
          <cell r="A13174" t="str">
            <v>G9309</v>
          </cell>
          <cell r="B13174" t="str">
            <v>No unplnd hosp readm in 30d</v>
          </cell>
          <cell r="D13174" t="str">
            <v>M</v>
          </cell>
          <cell r="E13174" t="str">
            <v/>
          </cell>
        </row>
        <row r="13175">
          <cell r="A13175" t="str">
            <v>G9310</v>
          </cell>
          <cell r="B13175" t="str">
            <v>Unplnd hosp readm in 30d</v>
          </cell>
          <cell r="D13175" t="str">
            <v>M</v>
          </cell>
          <cell r="E13175" t="str">
            <v/>
          </cell>
        </row>
        <row r="13176">
          <cell r="A13176" t="str">
            <v>G9311</v>
          </cell>
          <cell r="B13176" t="str">
            <v>No surg site infection</v>
          </cell>
          <cell r="D13176" t="str">
            <v>M</v>
          </cell>
          <cell r="E13176" t="str">
            <v/>
          </cell>
        </row>
        <row r="13177">
          <cell r="A13177" t="str">
            <v>G9312</v>
          </cell>
          <cell r="B13177" t="str">
            <v>Surgical site infection</v>
          </cell>
          <cell r="D13177" t="str">
            <v>M</v>
          </cell>
          <cell r="E13177" t="str">
            <v/>
          </cell>
        </row>
        <row r="13178">
          <cell r="A13178" t="str">
            <v>G9313</v>
          </cell>
          <cell r="B13178" t="str">
            <v>Docrsn not first line amox</v>
          </cell>
          <cell r="D13178" t="str">
            <v>M</v>
          </cell>
          <cell r="E13178" t="str">
            <v/>
          </cell>
        </row>
        <row r="13179">
          <cell r="A13179" t="str">
            <v>G9314</v>
          </cell>
          <cell r="B13179" t="str">
            <v>Norsn not first line amox</v>
          </cell>
          <cell r="D13179" t="str">
            <v>M</v>
          </cell>
          <cell r="E13179" t="str">
            <v/>
          </cell>
        </row>
        <row r="13180">
          <cell r="A13180" t="str">
            <v>G9315</v>
          </cell>
          <cell r="B13180" t="str">
            <v>Doc first line amox</v>
          </cell>
          <cell r="D13180" t="str">
            <v>M</v>
          </cell>
          <cell r="E13180" t="str">
            <v/>
          </cell>
        </row>
        <row r="13181">
          <cell r="A13181" t="str">
            <v>G9316</v>
          </cell>
          <cell r="B13181" t="str">
            <v>Doc comm risk calc</v>
          </cell>
          <cell r="D13181" t="str">
            <v>M</v>
          </cell>
          <cell r="E13181" t="str">
            <v/>
          </cell>
        </row>
        <row r="13182">
          <cell r="A13182" t="str">
            <v>G9317</v>
          </cell>
          <cell r="B13182" t="str">
            <v>No doc comm risk calc</v>
          </cell>
          <cell r="D13182" t="str">
            <v>M</v>
          </cell>
          <cell r="E13182" t="str">
            <v/>
          </cell>
        </row>
        <row r="13183">
          <cell r="A13183" t="str">
            <v>G9318</v>
          </cell>
          <cell r="B13183" t="str">
            <v>Image std nomenclature</v>
          </cell>
          <cell r="D13183" t="str">
            <v>M</v>
          </cell>
          <cell r="E13183" t="str">
            <v/>
          </cell>
        </row>
        <row r="13184">
          <cell r="A13184" t="str">
            <v>G9319</v>
          </cell>
          <cell r="B13184" t="str">
            <v>Image not std nomenclature</v>
          </cell>
          <cell r="D13184" t="str">
            <v>M</v>
          </cell>
          <cell r="E13184" t="str">
            <v/>
          </cell>
        </row>
        <row r="13185">
          <cell r="A13185" t="str">
            <v>G9321</v>
          </cell>
          <cell r="B13185" t="str">
            <v>Doc count of ct in 12mo</v>
          </cell>
          <cell r="D13185" t="str">
            <v>M</v>
          </cell>
          <cell r="E13185" t="str">
            <v/>
          </cell>
        </row>
        <row r="13186">
          <cell r="A13186" t="str">
            <v>G9322</v>
          </cell>
          <cell r="B13186" t="str">
            <v>No doc count of ct in 12mo</v>
          </cell>
          <cell r="D13186" t="str">
            <v>M</v>
          </cell>
          <cell r="E13186" t="str">
            <v/>
          </cell>
        </row>
        <row r="13187">
          <cell r="A13187" t="str">
            <v>G9324</v>
          </cell>
          <cell r="B13187" t="str">
            <v>Not all data norsn</v>
          </cell>
          <cell r="C13187" t="str">
            <v>CH</v>
          </cell>
          <cell r="D13187" t="str">
            <v>D</v>
          </cell>
          <cell r="E13187" t="str">
            <v/>
          </cell>
          <cell r="L13187">
            <v>42735</v>
          </cell>
          <cell r="M13187" t="str">
            <v>*</v>
          </cell>
        </row>
        <row r="13188">
          <cell r="A13188" t="str">
            <v>G9326</v>
          </cell>
          <cell r="B13188" t="str">
            <v>Ct done no rad ds index, nrg</v>
          </cell>
          <cell r="D13188" t="str">
            <v>M</v>
          </cell>
          <cell r="E13188" t="str">
            <v/>
          </cell>
        </row>
        <row r="13189">
          <cell r="A13189" t="str">
            <v>G9327</v>
          </cell>
          <cell r="B13189" t="str">
            <v>Ct done rad ds index</v>
          </cell>
          <cell r="D13189" t="str">
            <v>M</v>
          </cell>
          <cell r="E13189" t="str">
            <v/>
          </cell>
        </row>
        <row r="13190">
          <cell r="A13190" t="str">
            <v>G9329</v>
          </cell>
          <cell r="B13190" t="str">
            <v>Norsn no dicom format doc</v>
          </cell>
          <cell r="D13190" t="str">
            <v>M</v>
          </cell>
          <cell r="E13190" t="str">
            <v/>
          </cell>
        </row>
        <row r="13191">
          <cell r="A13191" t="str">
            <v>G9340</v>
          </cell>
          <cell r="B13191" t="str">
            <v>Dicom format doc on rpt</v>
          </cell>
          <cell r="D13191" t="str">
            <v>M</v>
          </cell>
          <cell r="E13191" t="str">
            <v/>
          </cell>
        </row>
        <row r="13192">
          <cell r="A13192" t="str">
            <v>G9341</v>
          </cell>
          <cell r="B13192" t="str">
            <v>Srch for ct w in 12 mos</v>
          </cell>
          <cell r="D13192" t="str">
            <v>M</v>
          </cell>
          <cell r="E13192" t="str">
            <v/>
          </cell>
        </row>
        <row r="13193">
          <cell r="A13193" t="str">
            <v>G9342</v>
          </cell>
          <cell r="B13193" t="str">
            <v>No srch for ct in 12mo norsn</v>
          </cell>
          <cell r="D13193" t="str">
            <v>M</v>
          </cell>
          <cell r="E13193" t="str">
            <v/>
          </cell>
        </row>
        <row r="13194">
          <cell r="A13194" t="str">
            <v>G9344</v>
          </cell>
          <cell r="B13194" t="str">
            <v>Sysrsn no dicom srch</v>
          </cell>
          <cell r="D13194" t="str">
            <v>M</v>
          </cell>
          <cell r="E13194" t="str">
            <v/>
          </cell>
        </row>
        <row r="13195">
          <cell r="A13195" t="str">
            <v>G9345</v>
          </cell>
          <cell r="B13195" t="str">
            <v>Follow up pulm nod</v>
          </cell>
          <cell r="D13195" t="str">
            <v>M</v>
          </cell>
          <cell r="E13195" t="str">
            <v/>
          </cell>
        </row>
        <row r="13196">
          <cell r="A13196" t="str">
            <v>G9347</v>
          </cell>
          <cell r="B13196" t="str">
            <v>No follow up pulm nod norsn</v>
          </cell>
          <cell r="D13196" t="str">
            <v>M</v>
          </cell>
          <cell r="E13196" t="str">
            <v/>
          </cell>
        </row>
        <row r="13197">
          <cell r="A13197" t="str">
            <v>G9348</v>
          </cell>
          <cell r="B13197" t="str">
            <v>Docrsn no sinus ct dx</v>
          </cell>
          <cell r="D13197" t="str">
            <v>M</v>
          </cell>
          <cell r="E13197" t="str">
            <v/>
          </cell>
        </row>
        <row r="13198">
          <cell r="A13198" t="str">
            <v>G9349</v>
          </cell>
          <cell r="B13198" t="str">
            <v>Doc sinus ct 28d</v>
          </cell>
          <cell r="D13198" t="str">
            <v>M</v>
          </cell>
          <cell r="E13198" t="str">
            <v/>
          </cell>
        </row>
        <row r="13199">
          <cell r="A13199" t="str">
            <v>G9350</v>
          </cell>
          <cell r="B13199" t="str">
            <v>No doc sinus ct 28d or dx</v>
          </cell>
          <cell r="D13199" t="str">
            <v>M</v>
          </cell>
          <cell r="E13199" t="str">
            <v/>
          </cell>
        </row>
        <row r="13200">
          <cell r="A13200" t="str">
            <v>G9351</v>
          </cell>
          <cell r="B13200" t="str">
            <v>Doc &gt;1 sinus ct w 90d dx</v>
          </cell>
          <cell r="D13200" t="str">
            <v>M</v>
          </cell>
          <cell r="E13200" t="str">
            <v/>
          </cell>
        </row>
        <row r="13201">
          <cell r="A13201" t="str">
            <v>G9352</v>
          </cell>
          <cell r="B13201" t="str">
            <v>Not &gt;1 sinus ct w 90d dx</v>
          </cell>
          <cell r="D13201" t="str">
            <v>M</v>
          </cell>
          <cell r="E13201" t="str">
            <v/>
          </cell>
        </row>
        <row r="13202">
          <cell r="A13202" t="str">
            <v>G9353</v>
          </cell>
          <cell r="B13202" t="str">
            <v>Medrsn &gt;1 sinus ct w 90d dx</v>
          </cell>
          <cell r="D13202" t="str">
            <v>M</v>
          </cell>
          <cell r="E13202" t="str">
            <v/>
          </cell>
        </row>
        <row r="13203">
          <cell r="A13203" t="str">
            <v>G9354</v>
          </cell>
          <cell r="B13203" t="str">
            <v>1 or no ct sinus w/in 90d dx</v>
          </cell>
          <cell r="D13203" t="str">
            <v>M</v>
          </cell>
          <cell r="E13203" t="str">
            <v/>
          </cell>
        </row>
        <row r="13204">
          <cell r="A13204" t="str">
            <v>G9355</v>
          </cell>
          <cell r="B13204" t="str">
            <v>No early ind/delivery</v>
          </cell>
          <cell r="D13204" t="str">
            <v>M</v>
          </cell>
          <cell r="E13204" t="str">
            <v/>
          </cell>
        </row>
        <row r="13205">
          <cell r="A13205" t="str">
            <v>G9356</v>
          </cell>
          <cell r="B13205" t="str">
            <v>Early ind/delivery</v>
          </cell>
          <cell r="D13205" t="str">
            <v>M</v>
          </cell>
          <cell r="E13205" t="str">
            <v/>
          </cell>
        </row>
        <row r="13206">
          <cell r="A13206" t="str">
            <v>G9357</v>
          </cell>
          <cell r="B13206" t="str">
            <v>Pp eval/edu perf</v>
          </cell>
          <cell r="D13206" t="str">
            <v>M</v>
          </cell>
          <cell r="E13206" t="str">
            <v/>
          </cell>
        </row>
        <row r="13207">
          <cell r="A13207" t="str">
            <v>G9358</v>
          </cell>
          <cell r="B13207" t="str">
            <v>Pp eval/edu not perf</v>
          </cell>
          <cell r="D13207" t="str">
            <v>M</v>
          </cell>
          <cell r="E13207" t="str">
            <v/>
          </cell>
        </row>
        <row r="13208">
          <cell r="A13208" t="str">
            <v>G9359</v>
          </cell>
          <cell r="B13208" t="str">
            <v>Doc of neg or man pos tb scn</v>
          </cell>
          <cell r="D13208" t="str">
            <v>M</v>
          </cell>
          <cell r="E13208" t="str">
            <v/>
          </cell>
        </row>
        <row r="13209">
          <cell r="A13209" t="str">
            <v>G9360</v>
          </cell>
          <cell r="B13209" t="str">
            <v>No doc of neg or man pos tb</v>
          </cell>
          <cell r="D13209" t="str">
            <v>M</v>
          </cell>
          <cell r="E13209" t="str">
            <v/>
          </cell>
        </row>
        <row r="13210">
          <cell r="A13210" t="str">
            <v>G9361</v>
          </cell>
          <cell r="B13210" t="str">
            <v>Doc rsn elect c-sec/induct</v>
          </cell>
          <cell r="D13210" t="str">
            <v>M</v>
          </cell>
          <cell r="E13210" t="str">
            <v/>
          </cell>
        </row>
        <row r="13211">
          <cell r="A13211" t="str">
            <v>G9364</v>
          </cell>
          <cell r="B13211" t="str">
            <v>Sinus caus bac inx</v>
          </cell>
          <cell r="D13211" t="str">
            <v>M</v>
          </cell>
          <cell r="E13211" t="str">
            <v/>
          </cell>
        </row>
        <row r="13212">
          <cell r="A13212" t="str">
            <v>G9365</v>
          </cell>
          <cell r="B13212" t="str">
            <v>1high risk med ord</v>
          </cell>
          <cell r="D13212" t="str">
            <v>M</v>
          </cell>
          <cell r="E13212" t="str">
            <v/>
          </cell>
        </row>
        <row r="13213">
          <cell r="A13213" t="str">
            <v>G9366</v>
          </cell>
          <cell r="B13213" t="str">
            <v>1high risk no ord</v>
          </cell>
          <cell r="D13213" t="str">
            <v>M</v>
          </cell>
          <cell r="E13213" t="str">
            <v/>
          </cell>
        </row>
        <row r="13214">
          <cell r="A13214" t="str">
            <v>G9367</v>
          </cell>
          <cell r="B13214" t="str">
            <v>2high risk med ord</v>
          </cell>
          <cell r="D13214" t="str">
            <v>M</v>
          </cell>
          <cell r="E13214" t="str">
            <v/>
          </cell>
        </row>
        <row r="13215">
          <cell r="A13215" t="str">
            <v>G9368</v>
          </cell>
          <cell r="B13215" t="str">
            <v>2high risk no ord</v>
          </cell>
          <cell r="D13215" t="str">
            <v>M</v>
          </cell>
          <cell r="E13215" t="str">
            <v/>
          </cell>
        </row>
        <row r="13216">
          <cell r="A13216" t="str">
            <v>G9380</v>
          </cell>
          <cell r="B13216" t="str">
            <v>Off assis eol iss</v>
          </cell>
          <cell r="D13216" t="str">
            <v>M</v>
          </cell>
          <cell r="E13216" t="str">
            <v/>
          </cell>
        </row>
        <row r="13217">
          <cell r="A13217" t="str">
            <v>G9381</v>
          </cell>
          <cell r="B13217" t="str">
            <v>Doc med reas no offer eol</v>
          </cell>
          <cell r="D13217" t="str">
            <v>M</v>
          </cell>
          <cell r="E13217" t="str">
            <v/>
          </cell>
        </row>
        <row r="13218">
          <cell r="A13218" t="str">
            <v>G9382</v>
          </cell>
          <cell r="B13218" t="str">
            <v>No off assis eol</v>
          </cell>
          <cell r="D13218" t="str">
            <v>M</v>
          </cell>
          <cell r="E13218" t="str">
            <v/>
          </cell>
        </row>
        <row r="13219">
          <cell r="A13219" t="str">
            <v>G9383</v>
          </cell>
          <cell r="B13219" t="str">
            <v>Recd scrn hcv infec</v>
          </cell>
          <cell r="D13219" t="str">
            <v>M</v>
          </cell>
          <cell r="E13219" t="str">
            <v/>
          </cell>
        </row>
        <row r="13220">
          <cell r="A13220" t="str">
            <v>G9384</v>
          </cell>
          <cell r="B13220" t="str">
            <v>Doc med reas no ann srn hcv</v>
          </cell>
          <cell r="D13220" t="str">
            <v>M</v>
          </cell>
          <cell r="E13220" t="str">
            <v/>
          </cell>
        </row>
        <row r="13221">
          <cell r="A13221" t="str">
            <v>G9385</v>
          </cell>
          <cell r="B13221" t="str">
            <v>Doc pt reas not rec hcv srn</v>
          </cell>
          <cell r="D13221" t="str">
            <v>M</v>
          </cell>
          <cell r="E13221" t="str">
            <v/>
          </cell>
        </row>
        <row r="13222">
          <cell r="A13222" t="str">
            <v>G9386</v>
          </cell>
          <cell r="B13222" t="str">
            <v>Scrn hcv infec not recd</v>
          </cell>
          <cell r="D13222" t="str">
            <v>M</v>
          </cell>
          <cell r="E13222" t="str">
            <v/>
          </cell>
        </row>
        <row r="13223">
          <cell r="A13223" t="str">
            <v>G9389</v>
          </cell>
          <cell r="B13223" t="str">
            <v>Unpln rup post cap</v>
          </cell>
          <cell r="D13223" t="str">
            <v>M</v>
          </cell>
          <cell r="E13223" t="str">
            <v/>
          </cell>
        </row>
        <row r="13224">
          <cell r="A13224" t="str">
            <v>G9390</v>
          </cell>
          <cell r="B13224" t="str">
            <v>No unpln rup post cap</v>
          </cell>
          <cell r="D13224" t="str">
            <v>M</v>
          </cell>
          <cell r="E13224" t="str">
            <v/>
          </cell>
        </row>
        <row r="13225">
          <cell r="A13225" t="str">
            <v>G9393</v>
          </cell>
          <cell r="B13225" t="str">
            <v>Ini phq9 &gt;9 remiss &lt;5</v>
          </cell>
          <cell r="D13225" t="str">
            <v>M</v>
          </cell>
          <cell r="E13225" t="str">
            <v/>
          </cell>
        </row>
        <row r="13226">
          <cell r="A13226" t="str">
            <v>G9394</v>
          </cell>
          <cell r="B13226" t="str">
            <v>Dx bipol, death, nhres, hosp</v>
          </cell>
          <cell r="D13226" t="str">
            <v>M</v>
          </cell>
          <cell r="E13226" t="str">
            <v/>
          </cell>
        </row>
        <row r="13227">
          <cell r="A13227" t="str">
            <v>G9395</v>
          </cell>
          <cell r="B13227" t="str">
            <v>Ini phq9 &gt;9 no remiss &gt;=5</v>
          </cell>
          <cell r="D13227" t="str">
            <v>M</v>
          </cell>
          <cell r="E13227" t="str">
            <v/>
          </cell>
        </row>
        <row r="13228">
          <cell r="A13228" t="str">
            <v>G9396</v>
          </cell>
          <cell r="B13228" t="str">
            <v>Ini phq9 &gt;9 not assess</v>
          </cell>
          <cell r="D13228" t="str">
            <v>M</v>
          </cell>
          <cell r="E13228" t="str">
            <v/>
          </cell>
        </row>
        <row r="13229">
          <cell r="A13229" t="str">
            <v>G9399</v>
          </cell>
          <cell r="B13229" t="str">
            <v>Doc disc tx choices</v>
          </cell>
          <cell r="D13229" t="str">
            <v>M</v>
          </cell>
          <cell r="E13229" t="str">
            <v/>
          </cell>
        </row>
        <row r="13230">
          <cell r="A13230" t="str">
            <v>G9400</v>
          </cell>
          <cell r="B13230" t="str">
            <v>Doc reas no disc tx opt</v>
          </cell>
          <cell r="D13230" t="str">
            <v>M</v>
          </cell>
          <cell r="E13230" t="str">
            <v/>
          </cell>
        </row>
        <row r="13231">
          <cell r="A13231" t="str">
            <v>G9401</v>
          </cell>
          <cell r="B13231" t="str">
            <v>No disc tx choices</v>
          </cell>
          <cell r="D13231" t="str">
            <v>M</v>
          </cell>
          <cell r="E13231" t="str">
            <v/>
          </cell>
        </row>
        <row r="13232">
          <cell r="A13232" t="str">
            <v>G9402</v>
          </cell>
          <cell r="B13232" t="str">
            <v>Recd f/u w/in 30d disch</v>
          </cell>
          <cell r="D13232" t="str">
            <v>M</v>
          </cell>
          <cell r="E13232" t="str">
            <v/>
          </cell>
        </row>
        <row r="13233">
          <cell r="A13233" t="str">
            <v>G9403</v>
          </cell>
          <cell r="B13233" t="str">
            <v>Doc reas no 30 day f/u</v>
          </cell>
          <cell r="D13233" t="str">
            <v>M</v>
          </cell>
          <cell r="E13233" t="str">
            <v/>
          </cell>
        </row>
        <row r="13234">
          <cell r="A13234" t="str">
            <v>G9404</v>
          </cell>
          <cell r="B13234" t="str">
            <v>No 30 day f/u</v>
          </cell>
          <cell r="D13234" t="str">
            <v>M</v>
          </cell>
          <cell r="E13234" t="str">
            <v/>
          </cell>
        </row>
        <row r="13235">
          <cell r="A13235" t="str">
            <v>G9405</v>
          </cell>
          <cell r="B13235" t="str">
            <v>Recd f/u w/in 7d disch</v>
          </cell>
          <cell r="D13235" t="str">
            <v>M</v>
          </cell>
          <cell r="E13235" t="str">
            <v/>
          </cell>
        </row>
        <row r="13236">
          <cell r="A13236" t="str">
            <v>G9406</v>
          </cell>
          <cell r="B13236" t="str">
            <v>Doc reas no 7d f/u</v>
          </cell>
          <cell r="D13236" t="str">
            <v>M</v>
          </cell>
          <cell r="E13236" t="str">
            <v/>
          </cell>
        </row>
        <row r="13237">
          <cell r="A13237" t="str">
            <v>G9407</v>
          </cell>
          <cell r="B13237" t="str">
            <v>No 7d f/u</v>
          </cell>
          <cell r="D13237" t="str">
            <v>M</v>
          </cell>
          <cell r="E13237" t="str">
            <v/>
          </cell>
        </row>
        <row r="13238">
          <cell r="A13238" t="str">
            <v>G9408</v>
          </cell>
          <cell r="B13238" t="str">
            <v>Card tamp w/in 30d</v>
          </cell>
          <cell r="D13238" t="str">
            <v>M</v>
          </cell>
          <cell r="E13238" t="str">
            <v/>
          </cell>
        </row>
        <row r="13239">
          <cell r="A13239" t="str">
            <v>G9409</v>
          </cell>
          <cell r="B13239" t="str">
            <v>No card tamp e/in 30d</v>
          </cell>
          <cell r="D13239" t="str">
            <v>M</v>
          </cell>
          <cell r="E13239" t="str">
            <v/>
          </cell>
        </row>
        <row r="13240">
          <cell r="A13240" t="str">
            <v>G9410</v>
          </cell>
          <cell r="B13240" t="str">
            <v>Admit w/in 180d req remov</v>
          </cell>
          <cell r="D13240" t="str">
            <v>M</v>
          </cell>
          <cell r="E13240" t="str">
            <v/>
          </cell>
        </row>
        <row r="13241">
          <cell r="A13241" t="str">
            <v>G9411</v>
          </cell>
          <cell r="B13241" t="str">
            <v>No admit w/in 180d req remov</v>
          </cell>
          <cell r="D13241" t="str">
            <v>M</v>
          </cell>
          <cell r="E13241" t="str">
            <v/>
          </cell>
        </row>
        <row r="13242">
          <cell r="A13242" t="str">
            <v>G9412</v>
          </cell>
          <cell r="B13242" t="str">
            <v>Admit w/in 180d req surg rev</v>
          </cell>
          <cell r="D13242" t="str">
            <v>M</v>
          </cell>
          <cell r="E13242" t="str">
            <v/>
          </cell>
        </row>
        <row r="13243">
          <cell r="A13243" t="str">
            <v>G9413</v>
          </cell>
          <cell r="B13243" t="str">
            <v>No admit req surg rev</v>
          </cell>
          <cell r="D13243" t="str">
            <v>M</v>
          </cell>
          <cell r="E13243" t="str">
            <v/>
          </cell>
        </row>
        <row r="13244">
          <cell r="A13244" t="str">
            <v>G9414</v>
          </cell>
          <cell r="B13244" t="str">
            <v>1dose menig vac btwn 11 &amp; 13</v>
          </cell>
          <cell r="D13244" t="str">
            <v>M</v>
          </cell>
          <cell r="E13244" t="str">
            <v/>
          </cell>
        </row>
        <row r="13245">
          <cell r="A13245" t="str">
            <v>G9415</v>
          </cell>
          <cell r="B13245" t="str">
            <v>No 1dose meni vac btwn 11&amp;13</v>
          </cell>
          <cell r="D13245" t="str">
            <v>M</v>
          </cell>
          <cell r="E13245" t="str">
            <v/>
          </cell>
        </row>
        <row r="13246">
          <cell r="A13246" t="str">
            <v>G9416</v>
          </cell>
          <cell r="B13246" t="str">
            <v>Pt 1 tdap betw 10-13 yrs</v>
          </cell>
          <cell r="D13246" t="str">
            <v>M</v>
          </cell>
          <cell r="E13246" t="str">
            <v/>
          </cell>
        </row>
        <row r="13247">
          <cell r="A13247" t="str">
            <v>G9417</v>
          </cell>
          <cell r="B13247" t="str">
            <v>Pt not 1 tdap betw 10-13 yrs</v>
          </cell>
          <cell r="D13247" t="str">
            <v>M</v>
          </cell>
          <cell r="E13247" t="str">
            <v/>
          </cell>
        </row>
        <row r="13248">
          <cell r="A13248" t="str">
            <v>G9418</v>
          </cell>
          <cell r="B13248" t="str">
            <v>Lungcx bx rpt docs class</v>
          </cell>
          <cell r="D13248" t="str">
            <v>M</v>
          </cell>
          <cell r="E13248" t="str">
            <v/>
          </cell>
        </row>
        <row r="13249">
          <cell r="A13249" t="str">
            <v>G9419</v>
          </cell>
          <cell r="B13249" t="str">
            <v>Med reas not incl histo type</v>
          </cell>
          <cell r="D13249" t="str">
            <v>M</v>
          </cell>
          <cell r="E13249" t="str">
            <v/>
          </cell>
        </row>
        <row r="13250">
          <cell r="A13250" t="str">
            <v>G9420</v>
          </cell>
          <cell r="B13250" t="str">
            <v>Spec site no lung</v>
          </cell>
          <cell r="D13250" t="str">
            <v>M</v>
          </cell>
          <cell r="E13250" t="str">
            <v/>
          </cell>
        </row>
        <row r="13251">
          <cell r="A13251" t="str">
            <v>G9421</v>
          </cell>
          <cell r="B13251" t="str">
            <v>Lung cx bx rpt no doc class</v>
          </cell>
          <cell r="D13251" t="str">
            <v>M</v>
          </cell>
          <cell r="E13251" t="str">
            <v/>
          </cell>
        </row>
        <row r="13252">
          <cell r="A13252" t="str">
            <v>G9422</v>
          </cell>
          <cell r="B13252" t="str">
            <v>Rpt doc class histo type</v>
          </cell>
          <cell r="D13252" t="str">
            <v>M</v>
          </cell>
          <cell r="E13252" t="str">
            <v/>
          </cell>
        </row>
        <row r="13253">
          <cell r="A13253" t="str">
            <v>G9423</v>
          </cell>
          <cell r="B13253" t="str">
            <v>Med reas rpt no histo type</v>
          </cell>
          <cell r="D13253" t="str">
            <v>M</v>
          </cell>
          <cell r="E13253" t="str">
            <v/>
          </cell>
        </row>
        <row r="13254">
          <cell r="A13254" t="str">
            <v>G9424</v>
          </cell>
          <cell r="B13254" t="str">
            <v>Site no lung or lung cx</v>
          </cell>
          <cell r="D13254" t="str">
            <v>M</v>
          </cell>
          <cell r="E13254" t="str">
            <v/>
          </cell>
        </row>
        <row r="13255">
          <cell r="A13255" t="str">
            <v>G9425</v>
          </cell>
          <cell r="B13255" t="str">
            <v>Spec rpt no doc class histo</v>
          </cell>
          <cell r="D13255" t="str">
            <v>M</v>
          </cell>
          <cell r="E13255" t="str">
            <v/>
          </cell>
        </row>
        <row r="13256">
          <cell r="A13256" t="str">
            <v>G9426</v>
          </cell>
          <cell r="B13256" t="str">
            <v>Impr med time edarr pain med</v>
          </cell>
          <cell r="D13256" t="str">
            <v>M</v>
          </cell>
          <cell r="E13256" t="str">
            <v/>
          </cell>
        </row>
        <row r="13257">
          <cell r="A13257" t="str">
            <v>G9427</v>
          </cell>
          <cell r="B13257" t="str">
            <v>No impro med time pain med</v>
          </cell>
          <cell r="D13257" t="str">
            <v>M</v>
          </cell>
          <cell r="E13257" t="str">
            <v/>
          </cell>
        </row>
        <row r="13258">
          <cell r="A13258" t="str">
            <v>G9428</v>
          </cell>
          <cell r="B13258" t="str">
            <v>Rpt pt cat and pt1</v>
          </cell>
          <cell r="D13258" t="str">
            <v>M</v>
          </cell>
          <cell r="E13258" t="str">
            <v/>
          </cell>
        </row>
        <row r="13259">
          <cell r="A13259" t="str">
            <v>G9429</v>
          </cell>
          <cell r="B13259" t="str">
            <v>Doc med reas no pt cat</v>
          </cell>
          <cell r="D13259" t="str">
            <v>M</v>
          </cell>
          <cell r="E13259" t="str">
            <v/>
          </cell>
        </row>
        <row r="13260">
          <cell r="A13260" t="str">
            <v>G9430</v>
          </cell>
          <cell r="B13260" t="str">
            <v>Spec site no cutaneous</v>
          </cell>
          <cell r="D13260" t="str">
            <v>M</v>
          </cell>
          <cell r="E13260" t="str">
            <v/>
          </cell>
        </row>
        <row r="13261">
          <cell r="A13261" t="str">
            <v>G9431</v>
          </cell>
          <cell r="B13261" t="str">
            <v>No pt cat and  pt1</v>
          </cell>
          <cell r="D13261" t="str">
            <v>M</v>
          </cell>
          <cell r="E13261" t="str">
            <v/>
          </cell>
        </row>
        <row r="13262">
          <cell r="A13262" t="str">
            <v>G9432</v>
          </cell>
          <cell r="B13262" t="str">
            <v>Asth controlled</v>
          </cell>
          <cell r="D13262" t="str">
            <v>M</v>
          </cell>
          <cell r="E13262" t="str">
            <v/>
          </cell>
        </row>
        <row r="13263">
          <cell r="A13263" t="str">
            <v>G9434</v>
          </cell>
          <cell r="B13263" t="str">
            <v>Asth not controlled</v>
          </cell>
          <cell r="D13263" t="str">
            <v>M</v>
          </cell>
          <cell r="E13263" t="str">
            <v/>
          </cell>
        </row>
        <row r="13264">
          <cell r="A13264" t="str">
            <v>G9435</v>
          </cell>
          <cell r="B13264" t="str">
            <v>Asp presc disch</v>
          </cell>
          <cell r="C13264" t="str">
            <v>CH</v>
          </cell>
          <cell r="D13264" t="str">
            <v>D</v>
          </cell>
          <cell r="E13264" t="str">
            <v/>
          </cell>
          <cell r="L13264">
            <v>42735</v>
          </cell>
          <cell r="M13264" t="str">
            <v>*</v>
          </cell>
        </row>
        <row r="13265">
          <cell r="A13265" t="str">
            <v>G9436</v>
          </cell>
          <cell r="B13265" t="str">
            <v>Asp not presc doc reas</v>
          </cell>
          <cell r="C13265" t="str">
            <v>CH</v>
          </cell>
          <cell r="D13265" t="str">
            <v>D</v>
          </cell>
          <cell r="E13265" t="str">
            <v/>
          </cell>
          <cell r="L13265">
            <v>42735</v>
          </cell>
          <cell r="M13265" t="str">
            <v>*</v>
          </cell>
        </row>
        <row r="13266">
          <cell r="A13266" t="str">
            <v>G9437</v>
          </cell>
          <cell r="B13266" t="str">
            <v>Asp not presc disch</v>
          </cell>
          <cell r="C13266" t="str">
            <v>CH</v>
          </cell>
          <cell r="D13266" t="str">
            <v>D</v>
          </cell>
          <cell r="E13266" t="str">
            <v/>
          </cell>
          <cell r="L13266">
            <v>42735</v>
          </cell>
          <cell r="M13266" t="str">
            <v>*</v>
          </cell>
        </row>
        <row r="13267">
          <cell r="A13267" t="str">
            <v>G9438</v>
          </cell>
          <cell r="B13267" t="str">
            <v>P2y inhib presc</v>
          </cell>
          <cell r="C13267" t="str">
            <v>CH</v>
          </cell>
          <cell r="D13267" t="str">
            <v>D</v>
          </cell>
          <cell r="E13267" t="str">
            <v/>
          </cell>
          <cell r="L13267">
            <v>42735</v>
          </cell>
          <cell r="M13267" t="str">
            <v>*</v>
          </cell>
        </row>
        <row r="13268">
          <cell r="A13268" t="str">
            <v>G9439</v>
          </cell>
          <cell r="B13268" t="str">
            <v>P2y inhib not presc doc reas</v>
          </cell>
          <cell r="C13268" t="str">
            <v>CH</v>
          </cell>
          <cell r="D13268" t="str">
            <v>D</v>
          </cell>
          <cell r="E13268" t="str">
            <v/>
          </cell>
          <cell r="L13268">
            <v>42735</v>
          </cell>
          <cell r="M13268" t="str">
            <v>*</v>
          </cell>
        </row>
        <row r="13269">
          <cell r="A13269" t="str">
            <v>G9440</v>
          </cell>
          <cell r="B13269" t="str">
            <v>P2y inhib not presc</v>
          </cell>
          <cell r="C13269" t="str">
            <v>CH</v>
          </cell>
          <cell r="D13269" t="str">
            <v>D</v>
          </cell>
          <cell r="E13269" t="str">
            <v/>
          </cell>
          <cell r="L13269">
            <v>42735</v>
          </cell>
          <cell r="M13269" t="str">
            <v>*</v>
          </cell>
        </row>
        <row r="13270">
          <cell r="A13270" t="str">
            <v>G9441</v>
          </cell>
          <cell r="B13270" t="str">
            <v>Statin presc disch</v>
          </cell>
          <cell r="C13270" t="str">
            <v>CH</v>
          </cell>
          <cell r="D13270" t="str">
            <v>D</v>
          </cell>
          <cell r="E13270" t="str">
            <v/>
          </cell>
          <cell r="L13270">
            <v>42735</v>
          </cell>
          <cell r="M13270" t="str">
            <v>*</v>
          </cell>
        </row>
        <row r="13271">
          <cell r="A13271" t="str">
            <v>G9442</v>
          </cell>
          <cell r="B13271" t="str">
            <v>Statin not presc doc reas</v>
          </cell>
          <cell r="C13271" t="str">
            <v>CH</v>
          </cell>
          <cell r="D13271" t="str">
            <v>D</v>
          </cell>
          <cell r="E13271" t="str">
            <v/>
          </cell>
          <cell r="L13271">
            <v>42735</v>
          </cell>
          <cell r="M13271" t="str">
            <v>*</v>
          </cell>
        </row>
        <row r="13272">
          <cell r="A13272" t="str">
            <v>G9443</v>
          </cell>
          <cell r="B13272" t="str">
            <v>Statin not presc disch</v>
          </cell>
          <cell r="C13272" t="str">
            <v>CH</v>
          </cell>
          <cell r="D13272" t="str">
            <v>D</v>
          </cell>
          <cell r="E13272" t="str">
            <v/>
          </cell>
          <cell r="L13272">
            <v>42735</v>
          </cell>
          <cell r="M13272" t="str">
            <v>*</v>
          </cell>
        </row>
        <row r="13273">
          <cell r="A13273" t="str">
            <v>G9448</v>
          </cell>
          <cell r="B13273" t="str">
            <v>Born 1945-1965</v>
          </cell>
          <cell r="D13273" t="str">
            <v>M</v>
          </cell>
          <cell r="E13273" t="str">
            <v/>
          </cell>
        </row>
        <row r="13274">
          <cell r="A13274" t="str">
            <v>G9449</v>
          </cell>
          <cell r="B13274" t="str">
            <v>Hx bld transf b/f 1992</v>
          </cell>
          <cell r="D13274" t="str">
            <v>M</v>
          </cell>
          <cell r="E13274" t="str">
            <v/>
          </cell>
        </row>
        <row r="13275">
          <cell r="A13275" t="str">
            <v>G9450</v>
          </cell>
          <cell r="B13275" t="str">
            <v>Hx injec drug use</v>
          </cell>
          <cell r="D13275" t="str">
            <v>M</v>
          </cell>
          <cell r="E13275" t="str">
            <v/>
          </cell>
        </row>
        <row r="13276">
          <cell r="A13276" t="str">
            <v>G9451</v>
          </cell>
          <cell r="B13276" t="str">
            <v>1x scrn hcv infect</v>
          </cell>
          <cell r="D13276" t="str">
            <v>M</v>
          </cell>
          <cell r="E13276" t="str">
            <v/>
          </cell>
        </row>
        <row r="13277">
          <cell r="A13277" t="str">
            <v>G9452</v>
          </cell>
          <cell r="B13277" t="str">
            <v>Doc med reas no scrn hcv</v>
          </cell>
          <cell r="D13277" t="str">
            <v>M</v>
          </cell>
          <cell r="E13277" t="str">
            <v/>
          </cell>
        </row>
        <row r="13278">
          <cell r="A13278" t="str">
            <v>G9453</v>
          </cell>
          <cell r="B13278" t="str">
            <v>Pt reas no hcv infect</v>
          </cell>
          <cell r="D13278" t="str">
            <v>M</v>
          </cell>
          <cell r="E13278" t="str">
            <v/>
          </cell>
        </row>
        <row r="13279">
          <cell r="A13279" t="str">
            <v>G9454</v>
          </cell>
          <cell r="B13279" t="str">
            <v>No hcv infect srn</v>
          </cell>
          <cell r="D13279" t="str">
            <v>M</v>
          </cell>
          <cell r="E13279" t="str">
            <v/>
          </cell>
        </row>
        <row r="13280">
          <cell r="A13280" t="str">
            <v>G9455</v>
          </cell>
          <cell r="B13280" t="str">
            <v>Abd imag w/us, ct or mri</v>
          </cell>
          <cell r="D13280" t="str">
            <v>M</v>
          </cell>
          <cell r="E13280" t="str">
            <v/>
          </cell>
        </row>
        <row r="13281">
          <cell r="A13281" t="str">
            <v>G9456</v>
          </cell>
          <cell r="B13281" t="str">
            <v>Doc med pt reas no hcc scrn</v>
          </cell>
          <cell r="D13281" t="str">
            <v>M</v>
          </cell>
          <cell r="E13281" t="str">
            <v/>
          </cell>
        </row>
        <row r="13282">
          <cell r="A13282" t="str">
            <v>G9457</v>
          </cell>
          <cell r="B13282" t="str">
            <v>No abd imag w/o reason</v>
          </cell>
          <cell r="D13282" t="str">
            <v>M</v>
          </cell>
          <cell r="E13282" t="str">
            <v/>
          </cell>
        </row>
        <row r="13283">
          <cell r="A13283" t="str">
            <v>G9458</v>
          </cell>
          <cell r="B13283" t="str">
            <v>Tob user recd cess interv</v>
          </cell>
          <cell r="D13283" t="str">
            <v>M</v>
          </cell>
          <cell r="E13283" t="str">
            <v/>
          </cell>
        </row>
        <row r="13284">
          <cell r="A13284" t="str">
            <v>G9459</v>
          </cell>
          <cell r="B13284" t="str">
            <v>Tob non-user</v>
          </cell>
          <cell r="D13284" t="str">
            <v>M</v>
          </cell>
          <cell r="E13284" t="str">
            <v/>
          </cell>
        </row>
        <row r="13285">
          <cell r="A13285" t="str">
            <v>G9460</v>
          </cell>
          <cell r="B13285" t="str">
            <v>No tob assess or cess inter</v>
          </cell>
          <cell r="D13285" t="str">
            <v>M</v>
          </cell>
          <cell r="E13285" t="str">
            <v/>
          </cell>
        </row>
        <row r="13286">
          <cell r="A13286" t="str">
            <v>G9463</v>
          </cell>
          <cell r="B13286" t="str">
            <v>Sinusitis intent</v>
          </cell>
          <cell r="C13286" t="str">
            <v>CH</v>
          </cell>
          <cell r="D13286" t="str">
            <v>D</v>
          </cell>
          <cell r="E13286" t="str">
            <v/>
          </cell>
          <cell r="L13286">
            <v>42735</v>
          </cell>
          <cell r="M13286" t="str">
            <v>*</v>
          </cell>
        </row>
        <row r="13287">
          <cell r="A13287" t="str">
            <v>G9464</v>
          </cell>
          <cell r="B13287" t="str">
            <v>Sinusitis comp</v>
          </cell>
          <cell r="C13287" t="str">
            <v>CH</v>
          </cell>
          <cell r="D13287" t="str">
            <v>D</v>
          </cell>
          <cell r="E13287" t="str">
            <v/>
          </cell>
          <cell r="L13287">
            <v>42735</v>
          </cell>
          <cell r="M13287" t="str">
            <v>*</v>
          </cell>
        </row>
        <row r="13288">
          <cell r="A13288" t="str">
            <v>G9465</v>
          </cell>
          <cell r="B13288" t="str">
            <v>Aoe intent</v>
          </cell>
          <cell r="C13288" t="str">
            <v>CH</v>
          </cell>
          <cell r="D13288" t="str">
            <v>D</v>
          </cell>
          <cell r="E13288" t="str">
            <v/>
          </cell>
          <cell r="L13288">
            <v>42735</v>
          </cell>
          <cell r="M13288" t="str">
            <v>*</v>
          </cell>
        </row>
        <row r="13289">
          <cell r="A13289" t="str">
            <v>G9466</v>
          </cell>
          <cell r="B13289" t="str">
            <v>Aoe comp</v>
          </cell>
          <cell r="C13289" t="str">
            <v>CH</v>
          </cell>
          <cell r="D13289" t="str">
            <v>D</v>
          </cell>
          <cell r="E13289" t="str">
            <v/>
          </cell>
          <cell r="L13289">
            <v>42735</v>
          </cell>
          <cell r="M13289" t="str">
            <v>*</v>
          </cell>
        </row>
        <row r="13290">
          <cell r="A13290" t="str">
            <v>G9467</v>
          </cell>
          <cell r="B13290" t="str">
            <v>Recd cortico &gt;=10mg/day &gt;60d</v>
          </cell>
          <cell r="C13290" t="str">
            <v>CH</v>
          </cell>
          <cell r="D13290" t="str">
            <v>D</v>
          </cell>
          <cell r="E13290" t="str">
            <v/>
          </cell>
          <cell r="L13290">
            <v>42735</v>
          </cell>
          <cell r="M13290" t="str">
            <v>*</v>
          </cell>
        </row>
        <row r="13291">
          <cell r="A13291" t="str">
            <v>G9468</v>
          </cell>
          <cell r="B13291" t="str">
            <v>No recd cortico&gt;=10mg/d &gt;60d</v>
          </cell>
          <cell r="D13291" t="str">
            <v>M</v>
          </cell>
          <cell r="E13291" t="str">
            <v/>
          </cell>
        </row>
        <row r="13292">
          <cell r="A13292" t="str">
            <v>G9469</v>
          </cell>
          <cell r="B13292" t="str">
            <v>Rec cortico&gt;60d or 1rx 600mg</v>
          </cell>
          <cell r="D13292" t="str">
            <v>M</v>
          </cell>
          <cell r="E13292" t="str">
            <v/>
          </cell>
        </row>
        <row r="13293">
          <cell r="A13293" t="str">
            <v>G9470</v>
          </cell>
          <cell r="B13293" t="str">
            <v>No rec cortico&gt;60d 1rx 600mg</v>
          </cell>
          <cell r="D13293" t="str">
            <v>M</v>
          </cell>
          <cell r="E13293" t="str">
            <v/>
          </cell>
        </row>
        <row r="13294">
          <cell r="A13294" t="str">
            <v>G9471</v>
          </cell>
          <cell r="B13294" t="str">
            <v>W/in 2yr dxa not order</v>
          </cell>
          <cell r="D13294" t="str">
            <v>M</v>
          </cell>
          <cell r="E13294" t="str">
            <v/>
          </cell>
        </row>
        <row r="13295">
          <cell r="A13295" t="str">
            <v>G9472</v>
          </cell>
          <cell r="B13295" t="str">
            <v>No dxa no med hx no rv sx</v>
          </cell>
          <cell r="D13295" t="str">
            <v>M</v>
          </cell>
          <cell r="E13295" t="str">
            <v/>
          </cell>
        </row>
        <row r="13296">
          <cell r="A13296" t="str">
            <v>G9473</v>
          </cell>
          <cell r="B13296" t="str">
            <v>Chap services at hospice</v>
          </cell>
          <cell r="D13296" t="str">
            <v>B</v>
          </cell>
          <cell r="E13296" t="str">
            <v/>
          </cell>
        </row>
        <row r="13297">
          <cell r="A13297" t="str">
            <v>G9474</v>
          </cell>
          <cell r="B13297" t="str">
            <v>Diet counsel at hospice</v>
          </cell>
          <cell r="D13297" t="str">
            <v>B</v>
          </cell>
          <cell r="E13297" t="str">
            <v/>
          </cell>
        </row>
        <row r="13298">
          <cell r="A13298" t="str">
            <v>G9475</v>
          </cell>
          <cell r="B13298" t="str">
            <v>Other counselor at hospice</v>
          </cell>
          <cell r="D13298" t="str">
            <v>B</v>
          </cell>
          <cell r="E13298" t="str">
            <v/>
          </cell>
        </row>
        <row r="13299">
          <cell r="A13299" t="str">
            <v>G9476</v>
          </cell>
          <cell r="B13299" t="str">
            <v>Volun service at hospice</v>
          </cell>
          <cell r="D13299" t="str">
            <v>B</v>
          </cell>
          <cell r="E13299" t="str">
            <v/>
          </cell>
        </row>
        <row r="13300">
          <cell r="A13300" t="str">
            <v>G9477</v>
          </cell>
          <cell r="B13300" t="str">
            <v>Care coord at hospice</v>
          </cell>
          <cell r="D13300" t="str">
            <v>B</v>
          </cell>
          <cell r="E13300" t="str">
            <v/>
          </cell>
        </row>
        <row r="13301">
          <cell r="A13301" t="str">
            <v>G9478</v>
          </cell>
          <cell r="B13301" t="str">
            <v>Othe therapist at hospice</v>
          </cell>
          <cell r="D13301" t="str">
            <v>B</v>
          </cell>
          <cell r="E13301" t="str">
            <v/>
          </cell>
        </row>
        <row r="13302">
          <cell r="A13302" t="str">
            <v>G9479</v>
          </cell>
          <cell r="B13302" t="str">
            <v>Pharmacist at hospice</v>
          </cell>
          <cell r="D13302" t="str">
            <v>B</v>
          </cell>
          <cell r="E13302" t="str">
            <v/>
          </cell>
        </row>
        <row r="13303">
          <cell r="A13303" t="str">
            <v>G9480</v>
          </cell>
          <cell r="B13303" t="str">
            <v>Admission to mccm</v>
          </cell>
          <cell r="D13303" t="str">
            <v>B</v>
          </cell>
          <cell r="E13303" t="str">
            <v/>
          </cell>
        </row>
        <row r="13304">
          <cell r="A13304" t="str">
            <v>G9481</v>
          </cell>
          <cell r="B13304" t="str">
            <v>Remote e/m new pt 10mins</v>
          </cell>
          <cell r="C13304" t="str">
            <v>NC</v>
          </cell>
          <cell r="D13304" t="str">
            <v>B</v>
          </cell>
          <cell r="E13304" t="str">
            <v/>
          </cell>
        </row>
        <row r="13305">
          <cell r="A13305" t="str">
            <v>G9482</v>
          </cell>
          <cell r="B13305" t="str">
            <v>Remote e/m new pt 20mins</v>
          </cell>
          <cell r="C13305" t="str">
            <v>NC</v>
          </cell>
          <cell r="D13305" t="str">
            <v>B</v>
          </cell>
          <cell r="E13305" t="str">
            <v/>
          </cell>
        </row>
        <row r="13306">
          <cell r="A13306" t="str">
            <v>G9483</v>
          </cell>
          <cell r="B13306" t="str">
            <v>Remote e/m new pt 30mins</v>
          </cell>
          <cell r="C13306" t="str">
            <v>NC</v>
          </cell>
          <cell r="D13306" t="str">
            <v>B</v>
          </cell>
          <cell r="E13306" t="str">
            <v/>
          </cell>
        </row>
        <row r="13307">
          <cell r="A13307" t="str">
            <v>G9484</v>
          </cell>
          <cell r="B13307" t="str">
            <v>Remote e/m new pt 45mins</v>
          </cell>
          <cell r="C13307" t="str">
            <v>NC</v>
          </cell>
          <cell r="D13307" t="str">
            <v>B</v>
          </cell>
          <cell r="E13307" t="str">
            <v/>
          </cell>
        </row>
        <row r="13308">
          <cell r="A13308" t="str">
            <v>G9485</v>
          </cell>
          <cell r="B13308" t="str">
            <v>Remote e/m new pt 60mins</v>
          </cell>
          <cell r="C13308" t="str">
            <v>NC</v>
          </cell>
          <cell r="D13308" t="str">
            <v>B</v>
          </cell>
          <cell r="E13308" t="str">
            <v/>
          </cell>
        </row>
        <row r="13309">
          <cell r="A13309" t="str">
            <v>G9486</v>
          </cell>
          <cell r="B13309" t="str">
            <v>Remote e/m est. pt 10mins</v>
          </cell>
          <cell r="C13309" t="str">
            <v>NC</v>
          </cell>
          <cell r="D13309" t="str">
            <v>B</v>
          </cell>
          <cell r="E13309" t="str">
            <v/>
          </cell>
        </row>
        <row r="13310">
          <cell r="A13310" t="str">
            <v>G9487</v>
          </cell>
          <cell r="B13310" t="str">
            <v>Remote e/m est. pt 15mins</v>
          </cell>
          <cell r="C13310" t="str">
            <v>NC</v>
          </cell>
          <cell r="D13310" t="str">
            <v>B</v>
          </cell>
          <cell r="E13310" t="str">
            <v/>
          </cell>
        </row>
        <row r="13311">
          <cell r="A13311" t="str">
            <v>G9488</v>
          </cell>
          <cell r="B13311" t="str">
            <v>Remote e/m est. pt 25mins</v>
          </cell>
          <cell r="C13311" t="str">
            <v>NC</v>
          </cell>
          <cell r="D13311" t="str">
            <v>B</v>
          </cell>
          <cell r="E13311" t="str">
            <v/>
          </cell>
        </row>
        <row r="13312">
          <cell r="A13312" t="str">
            <v>G9489</v>
          </cell>
          <cell r="B13312" t="str">
            <v>Remote e/m est. pt 40mins</v>
          </cell>
          <cell r="C13312" t="str">
            <v>NC</v>
          </cell>
          <cell r="D13312" t="str">
            <v>B</v>
          </cell>
          <cell r="E13312" t="str">
            <v/>
          </cell>
        </row>
        <row r="13313">
          <cell r="A13313" t="str">
            <v>G9490</v>
          </cell>
          <cell r="B13313" t="str">
            <v>Joint replac mod home visit</v>
          </cell>
          <cell r="C13313" t="str">
            <v>NC</v>
          </cell>
          <cell r="D13313" t="str">
            <v>B</v>
          </cell>
          <cell r="E13313" t="str">
            <v/>
          </cell>
        </row>
        <row r="13314">
          <cell r="A13314" t="str">
            <v>G9496</v>
          </cell>
          <cell r="B13314" t="str">
            <v>Doc rsn no adeno/neopl detec</v>
          </cell>
          <cell r="D13314" t="str">
            <v>M</v>
          </cell>
          <cell r="E13314" t="str">
            <v/>
          </cell>
        </row>
        <row r="13315">
          <cell r="A13315" t="str">
            <v>G9497</v>
          </cell>
          <cell r="B13315" t="str">
            <v>Rec inst no smoke day surg</v>
          </cell>
          <cell r="D13315" t="str">
            <v>M</v>
          </cell>
          <cell r="E13315" t="str">
            <v/>
          </cell>
        </row>
        <row r="13316">
          <cell r="A13316" t="str">
            <v>G9498</v>
          </cell>
          <cell r="B13316" t="str">
            <v>Abx reg prescribed</v>
          </cell>
          <cell r="D13316" t="str">
            <v>M</v>
          </cell>
          <cell r="E13316" t="str">
            <v/>
          </cell>
        </row>
        <row r="13317">
          <cell r="A13317" t="str">
            <v>G9499</v>
          </cell>
          <cell r="B13317" t="str">
            <v>No start/rec antvir tx hep c</v>
          </cell>
          <cell r="C13317" t="str">
            <v>CH</v>
          </cell>
          <cell r="D13317" t="str">
            <v>D</v>
          </cell>
          <cell r="E13317" t="str">
            <v/>
          </cell>
          <cell r="L13317">
            <v>42735</v>
          </cell>
          <cell r="M13317" t="str">
            <v>*</v>
          </cell>
        </row>
        <row r="13318">
          <cell r="A13318" t="str">
            <v>G9500</v>
          </cell>
          <cell r="B13318" t="str">
            <v>Rad expos ind/exp tm doc</v>
          </cell>
          <cell r="D13318" t="str">
            <v>M</v>
          </cell>
          <cell r="E13318" t="str">
            <v/>
          </cell>
        </row>
        <row r="13319">
          <cell r="A13319" t="str">
            <v>G9501</v>
          </cell>
          <cell r="B13319" t="str">
            <v>Rad expos ind/exp tm no doc</v>
          </cell>
          <cell r="D13319" t="str">
            <v>M</v>
          </cell>
          <cell r="E13319" t="str">
            <v/>
          </cell>
        </row>
        <row r="13320">
          <cell r="A13320" t="str">
            <v>G9502</v>
          </cell>
          <cell r="B13320" t="str">
            <v>Med reas no perf foot exam</v>
          </cell>
          <cell r="D13320" t="str">
            <v>M</v>
          </cell>
          <cell r="E13320" t="str">
            <v/>
          </cell>
        </row>
        <row r="13321">
          <cell r="A13321" t="str">
            <v>G9503</v>
          </cell>
          <cell r="B13321" t="str">
            <v>Pt tk tams hcl</v>
          </cell>
          <cell r="D13321" t="str">
            <v>M</v>
          </cell>
          <cell r="E13321" t="str">
            <v/>
          </cell>
        </row>
        <row r="13322">
          <cell r="A13322" t="str">
            <v>G9504</v>
          </cell>
          <cell r="B13322" t="str">
            <v>Doc reas no hbv status</v>
          </cell>
          <cell r="D13322" t="str">
            <v>M</v>
          </cell>
          <cell r="E13322" t="str">
            <v/>
          </cell>
        </row>
        <row r="13323">
          <cell r="A13323" t="str">
            <v>G9505</v>
          </cell>
          <cell r="B13323" t="str">
            <v>Abx pres w/in 10 dys of symp</v>
          </cell>
          <cell r="D13323" t="str">
            <v>M</v>
          </cell>
          <cell r="E13323" t="str">
            <v/>
          </cell>
        </row>
        <row r="13324">
          <cell r="A13324" t="str">
            <v>G9506</v>
          </cell>
          <cell r="B13324" t="str">
            <v>Bio imm resp mod presc</v>
          </cell>
          <cell r="D13324" t="str">
            <v>M</v>
          </cell>
          <cell r="E13324" t="str">
            <v/>
          </cell>
        </row>
        <row r="13325">
          <cell r="A13325" t="str">
            <v>G9507</v>
          </cell>
          <cell r="B13325" t="str">
            <v>Doc reas on statin or contra</v>
          </cell>
          <cell r="D13325" t="str">
            <v>M</v>
          </cell>
          <cell r="E13325" t="str">
            <v/>
          </cell>
        </row>
        <row r="13326">
          <cell r="A13326" t="str">
            <v>G9508</v>
          </cell>
          <cell r="B13326" t="str">
            <v>Doc pt not on statin</v>
          </cell>
          <cell r="D13326" t="str">
            <v>M</v>
          </cell>
          <cell r="E13326" t="str">
            <v/>
          </cell>
        </row>
        <row r="13327">
          <cell r="A13327" t="str">
            <v>G9509</v>
          </cell>
          <cell r="B13327" t="str">
            <v>Remis 12m phq-9 score &lt;5</v>
          </cell>
          <cell r="D13327" t="str">
            <v>M</v>
          </cell>
          <cell r="E13327" t="str">
            <v/>
          </cell>
        </row>
        <row r="13328">
          <cell r="A13328" t="str">
            <v>G9510</v>
          </cell>
          <cell r="B13328" t="str">
            <v>Remis 12m not phq-9 score &lt;5</v>
          </cell>
          <cell r="D13328" t="str">
            <v>M</v>
          </cell>
          <cell r="E13328" t="str">
            <v/>
          </cell>
        </row>
        <row r="13329">
          <cell r="A13329" t="str">
            <v>G9511</v>
          </cell>
          <cell r="B13329" t="str">
            <v>Phq-9 &gt;9 during 12m time</v>
          </cell>
          <cell r="D13329" t="str">
            <v>M</v>
          </cell>
          <cell r="E13329" t="str">
            <v/>
          </cell>
        </row>
        <row r="13330">
          <cell r="A13330" t="str">
            <v>G9512</v>
          </cell>
          <cell r="B13330" t="str">
            <v>Indiv pdc &gt; 0.8</v>
          </cell>
          <cell r="D13330" t="str">
            <v>M</v>
          </cell>
          <cell r="E13330" t="str">
            <v/>
          </cell>
        </row>
        <row r="13331">
          <cell r="A13331" t="str">
            <v>G9513</v>
          </cell>
          <cell r="B13331" t="str">
            <v>Indiv pdc not &gt; 0.8</v>
          </cell>
          <cell r="D13331" t="str">
            <v>M</v>
          </cell>
          <cell r="E13331" t="str">
            <v/>
          </cell>
        </row>
        <row r="13332">
          <cell r="A13332" t="str">
            <v>G9514</v>
          </cell>
          <cell r="B13332" t="str">
            <v>Req ret or w/in 90d of surg</v>
          </cell>
          <cell r="D13332" t="str">
            <v>M</v>
          </cell>
          <cell r="E13332" t="str">
            <v/>
          </cell>
        </row>
        <row r="13333">
          <cell r="A13333" t="str">
            <v>G9515</v>
          </cell>
          <cell r="B13333" t="str">
            <v>No reas, no ret or w/in 90d</v>
          </cell>
          <cell r="D13333" t="str">
            <v>M</v>
          </cell>
          <cell r="E13333" t="str">
            <v/>
          </cell>
        </row>
        <row r="13334">
          <cell r="A13334" t="str">
            <v>G9516</v>
          </cell>
          <cell r="B13334" t="str">
            <v>Impr vis acuit w/in 90d</v>
          </cell>
          <cell r="D13334" t="str">
            <v>M</v>
          </cell>
          <cell r="E13334" t="str">
            <v/>
          </cell>
        </row>
        <row r="13335">
          <cell r="A13335" t="str">
            <v>G9517</v>
          </cell>
          <cell r="B13335" t="str">
            <v>No impr vis acuit w/in 90d</v>
          </cell>
          <cell r="D13335" t="str">
            <v>M</v>
          </cell>
          <cell r="E13335" t="str">
            <v/>
          </cell>
        </row>
        <row r="13336">
          <cell r="A13336" t="str">
            <v>G9518</v>
          </cell>
          <cell r="B13336" t="str">
            <v>Doc active inj drug use</v>
          </cell>
          <cell r="D13336" t="str">
            <v>M</v>
          </cell>
          <cell r="E13336" t="str">
            <v/>
          </cell>
        </row>
        <row r="13337">
          <cell r="A13337" t="str">
            <v>G9519</v>
          </cell>
          <cell r="B13337" t="str">
            <v>Final ref +/- 0.5 w/in 90d</v>
          </cell>
          <cell r="D13337" t="str">
            <v>M</v>
          </cell>
          <cell r="E13337" t="str">
            <v/>
          </cell>
        </row>
        <row r="13338">
          <cell r="A13338" t="str">
            <v>G9520</v>
          </cell>
          <cell r="B13338" t="str">
            <v>Refract not +/- 0.5 w/in 90d</v>
          </cell>
          <cell r="D13338" t="str">
            <v>M</v>
          </cell>
          <cell r="E13338" t="str">
            <v/>
          </cell>
        </row>
        <row r="13339">
          <cell r="A13339" t="str">
            <v>G9521</v>
          </cell>
          <cell r="B13339" t="str">
            <v>Er and ip hosp &lt;2 in 12 mos</v>
          </cell>
          <cell r="D13339" t="str">
            <v>M</v>
          </cell>
          <cell r="E13339" t="str">
            <v/>
          </cell>
        </row>
        <row r="13340">
          <cell r="A13340" t="str">
            <v>G9522</v>
          </cell>
          <cell r="B13340" t="str">
            <v>Er/ip hosp =/&gt;2 in 12 mos</v>
          </cell>
          <cell r="D13340" t="str">
            <v>M</v>
          </cell>
          <cell r="E13340" t="str">
            <v/>
          </cell>
        </row>
        <row r="13341">
          <cell r="A13341" t="str">
            <v>G9523</v>
          </cell>
          <cell r="B13341" t="str">
            <v>D/c hemo or perit dialysis</v>
          </cell>
          <cell r="D13341" t="str">
            <v>M</v>
          </cell>
          <cell r="E13341" t="str">
            <v/>
          </cell>
        </row>
        <row r="13342">
          <cell r="A13342" t="str">
            <v>G9524</v>
          </cell>
          <cell r="B13342" t="str">
            <v>Refer to hospice</v>
          </cell>
          <cell r="D13342" t="str">
            <v>M</v>
          </cell>
          <cell r="E13342" t="str">
            <v/>
          </cell>
        </row>
        <row r="13343">
          <cell r="A13343" t="str">
            <v>G9525</v>
          </cell>
          <cell r="B13343" t="str">
            <v>Doc pt reas no hospice refer</v>
          </cell>
          <cell r="D13343" t="str">
            <v>M</v>
          </cell>
          <cell r="E13343" t="str">
            <v/>
          </cell>
        </row>
        <row r="13344">
          <cell r="A13344" t="str">
            <v>G9526</v>
          </cell>
          <cell r="B13344" t="str">
            <v>No reason, no refer hospice</v>
          </cell>
          <cell r="D13344" t="str">
            <v>M</v>
          </cell>
          <cell r="E13344" t="str">
            <v/>
          </cell>
        </row>
        <row r="13345">
          <cell r="A13345" t="str">
            <v>G9529</v>
          </cell>
          <cell r="B13345" t="str">
            <v>Minor blunt trauma w/head ct</v>
          </cell>
          <cell r="D13345" t="str">
            <v>M</v>
          </cell>
          <cell r="E13345" t="str">
            <v/>
          </cell>
        </row>
        <row r="13346">
          <cell r="A13346" t="str">
            <v>G9530</v>
          </cell>
          <cell r="B13346" t="str">
            <v>Min hd traum gcs=15 w/ct ed</v>
          </cell>
          <cell r="D13346" t="str">
            <v>M</v>
          </cell>
          <cell r="E13346" t="str">
            <v/>
          </cell>
        </row>
        <row r="13347">
          <cell r="A13347" t="str">
            <v>G9531</v>
          </cell>
          <cell r="B13347" t="str">
            <v>Doc shnt/br tum/on antipl rx</v>
          </cell>
          <cell r="D13347" t="str">
            <v>M</v>
          </cell>
          <cell r="E13347" t="str">
            <v/>
          </cell>
        </row>
        <row r="13348">
          <cell r="A13348" t="str">
            <v>G9532</v>
          </cell>
          <cell r="B13348" t="str">
            <v>Inj &gt;24 hr in ed gcs &lt;15</v>
          </cell>
          <cell r="D13348" t="str">
            <v>M</v>
          </cell>
          <cell r="E13348" t="str">
            <v/>
          </cell>
        </row>
        <row r="13349">
          <cell r="A13349" t="str">
            <v>G9533</v>
          </cell>
          <cell r="B13349" t="str">
            <v>Indic for head ct not valid</v>
          </cell>
          <cell r="D13349" t="str">
            <v>M</v>
          </cell>
          <cell r="E13349" t="str">
            <v/>
          </cell>
        </row>
        <row r="13350">
          <cell r="A13350" t="str">
            <v>G9534</v>
          </cell>
          <cell r="B13350" t="str">
            <v>Adv brain image not ordered</v>
          </cell>
          <cell r="D13350" t="str">
            <v>M</v>
          </cell>
          <cell r="E13350" t="str">
            <v/>
          </cell>
        </row>
        <row r="13351">
          <cell r="A13351" t="str">
            <v>G9535</v>
          </cell>
          <cell r="B13351" t="str">
            <v>Normal neuro exam</v>
          </cell>
          <cell r="D13351" t="str">
            <v>M</v>
          </cell>
          <cell r="E13351" t="str">
            <v/>
          </cell>
        </row>
        <row r="13352">
          <cell r="A13352" t="str">
            <v>G9536</v>
          </cell>
          <cell r="B13352" t="str">
            <v>Doc med reas adv brain image</v>
          </cell>
          <cell r="D13352" t="str">
            <v>M</v>
          </cell>
          <cell r="E13352" t="str">
            <v/>
          </cell>
        </row>
        <row r="13353">
          <cell r="A13353" t="str">
            <v>G9537</v>
          </cell>
          <cell r="B13353" t="str">
            <v>Doc system reas adv imaging</v>
          </cell>
          <cell r="D13353" t="str">
            <v>M</v>
          </cell>
          <cell r="E13353" t="str">
            <v/>
          </cell>
        </row>
        <row r="13354">
          <cell r="A13354" t="str">
            <v>G9538</v>
          </cell>
          <cell r="B13354" t="str">
            <v>Adv brain image ordered</v>
          </cell>
          <cell r="D13354" t="str">
            <v>M</v>
          </cell>
          <cell r="E13354" t="str">
            <v/>
          </cell>
        </row>
        <row r="13355">
          <cell r="A13355" t="str">
            <v>G9539</v>
          </cell>
          <cell r="B13355" t="str">
            <v>Intent pot remv time placemt</v>
          </cell>
          <cell r="D13355" t="str">
            <v>M</v>
          </cell>
          <cell r="E13355" t="str">
            <v/>
          </cell>
        </row>
        <row r="13356">
          <cell r="A13356" t="str">
            <v>G9540</v>
          </cell>
          <cell r="B13356" t="str">
            <v>Pt alive 3 mos post proc</v>
          </cell>
          <cell r="D13356" t="str">
            <v>M</v>
          </cell>
          <cell r="E13356" t="str">
            <v/>
          </cell>
        </row>
        <row r="13357">
          <cell r="A13357" t="str">
            <v>G9541</v>
          </cell>
          <cell r="B13357" t="str">
            <v>Filter gone aft 3mos placmt</v>
          </cell>
          <cell r="D13357" t="str">
            <v>M</v>
          </cell>
          <cell r="E13357" t="str">
            <v/>
          </cell>
        </row>
        <row r="13358">
          <cell r="A13358" t="str">
            <v>G9542</v>
          </cell>
          <cell r="B13358" t="str">
            <v>Doc reass appr remo filt 3ms</v>
          </cell>
          <cell r="D13358" t="str">
            <v>M</v>
          </cell>
          <cell r="E13358" t="str">
            <v/>
          </cell>
        </row>
        <row r="13359">
          <cell r="A13359" t="str">
            <v>G9543</v>
          </cell>
          <cell r="B13359" t="str">
            <v>Doc 2x re-assess filt remov</v>
          </cell>
          <cell r="D13359" t="str">
            <v>M</v>
          </cell>
          <cell r="E13359" t="str">
            <v/>
          </cell>
        </row>
        <row r="13360">
          <cell r="A13360" t="str">
            <v>G9544</v>
          </cell>
          <cell r="B13360" t="str">
            <v>No filt remov w/in 3mos plcm</v>
          </cell>
          <cell r="D13360" t="str">
            <v>M</v>
          </cell>
          <cell r="E13360" t="str">
            <v/>
          </cell>
        </row>
        <row r="13361">
          <cell r="A13361" t="str">
            <v>G9547</v>
          </cell>
          <cell r="B13361" t="str">
            <v>Incid finding liver/kid/adre</v>
          </cell>
          <cell r="D13361" t="str">
            <v>M</v>
          </cell>
          <cell r="E13361" t="str">
            <v/>
          </cell>
        </row>
        <row r="13362">
          <cell r="A13362" t="str">
            <v>G9548</v>
          </cell>
          <cell r="B13362" t="str">
            <v>Abd imag and followup rec</v>
          </cell>
          <cell r="D13362" t="str">
            <v>M</v>
          </cell>
          <cell r="E13362" t="str">
            <v/>
          </cell>
        </row>
        <row r="13363">
          <cell r="A13363" t="str">
            <v>G9549</v>
          </cell>
          <cell r="B13363" t="str">
            <v>Doc med rsn for follow imag</v>
          </cell>
          <cell r="D13363" t="str">
            <v>M</v>
          </cell>
          <cell r="E13363" t="str">
            <v/>
          </cell>
        </row>
        <row r="13364">
          <cell r="A13364" t="str">
            <v>G9550</v>
          </cell>
          <cell r="B13364" t="str">
            <v>Abd imag and followup no rec</v>
          </cell>
          <cell r="D13364" t="str">
            <v>M</v>
          </cell>
          <cell r="E13364" t="str">
            <v/>
          </cell>
        </row>
        <row r="13365">
          <cell r="A13365" t="str">
            <v>G9551</v>
          </cell>
          <cell r="B13365" t="str">
            <v>Abd imag no les,kid/livr/adr</v>
          </cell>
          <cell r="D13365" t="str">
            <v>M</v>
          </cell>
          <cell r="E13365" t="str">
            <v/>
          </cell>
        </row>
        <row r="13366">
          <cell r="A13366" t="str">
            <v>G9552</v>
          </cell>
          <cell r="B13366" t="str">
            <v>Inc thyr node &lt;1.0 in rpt</v>
          </cell>
          <cell r="D13366" t="str">
            <v>M</v>
          </cell>
          <cell r="E13366" t="str">
            <v/>
          </cell>
        </row>
        <row r="13367">
          <cell r="A13367" t="str">
            <v>G9553</v>
          </cell>
          <cell r="B13367" t="str">
            <v>Prior thyroid dise dx</v>
          </cell>
          <cell r="D13367" t="str">
            <v>M</v>
          </cell>
          <cell r="E13367" t="str">
            <v/>
          </cell>
        </row>
        <row r="13368">
          <cell r="A13368" t="str">
            <v>G9554</v>
          </cell>
          <cell r="B13368" t="str">
            <v>Ct/cta/mri/a chst foll rec</v>
          </cell>
          <cell r="D13368" t="str">
            <v>M</v>
          </cell>
          <cell r="E13368" t="str">
            <v/>
          </cell>
        </row>
        <row r="13369">
          <cell r="A13369" t="str">
            <v>G9555</v>
          </cell>
          <cell r="B13369" t="str">
            <v>Doc med rsn for follup image</v>
          </cell>
          <cell r="D13369" t="str">
            <v>M</v>
          </cell>
          <cell r="E13369" t="str">
            <v/>
          </cell>
        </row>
        <row r="13370">
          <cell r="A13370" t="str">
            <v>G9556</v>
          </cell>
          <cell r="B13370" t="str">
            <v>Ct/cta/mri/a no follup imag</v>
          </cell>
          <cell r="D13370" t="str">
            <v>M</v>
          </cell>
          <cell r="E13370" t="str">
            <v/>
          </cell>
        </row>
        <row r="13371">
          <cell r="A13371" t="str">
            <v>G9557</v>
          </cell>
          <cell r="B13371" t="str">
            <v>Ct/cta/mri/a no thyr &lt;1.0cm</v>
          </cell>
          <cell r="D13371" t="str">
            <v>M</v>
          </cell>
          <cell r="E13371" t="str">
            <v/>
          </cell>
        </row>
        <row r="13372">
          <cell r="A13372" t="str">
            <v>G9558</v>
          </cell>
          <cell r="B13372" t="str">
            <v>Tx beta-lactam abx therapy</v>
          </cell>
          <cell r="D13372" t="str">
            <v>M</v>
          </cell>
          <cell r="E13372" t="str">
            <v/>
          </cell>
        </row>
        <row r="13373">
          <cell r="A13373" t="str">
            <v>G9559</v>
          </cell>
          <cell r="B13373" t="str">
            <v>Doc med reas no abx therapy</v>
          </cell>
          <cell r="D13373" t="str">
            <v>M</v>
          </cell>
          <cell r="E13373" t="str">
            <v/>
          </cell>
        </row>
        <row r="13374">
          <cell r="A13374" t="str">
            <v>G9560</v>
          </cell>
          <cell r="B13374" t="str">
            <v>No beta-lactam abx ther, rng</v>
          </cell>
          <cell r="D13374" t="str">
            <v>M</v>
          </cell>
          <cell r="E13374" t="str">
            <v/>
          </cell>
        </row>
        <row r="13375">
          <cell r="A13375" t="str">
            <v>G9561</v>
          </cell>
          <cell r="B13375" t="str">
            <v>Presc opiates &gt;6 wks</v>
          </cell>
          <cell r="D13375" t="str">
            <v>M</v>
          </cell>
          <cell r="E13375" t="str">
            <v/>
          </cell>
        </row>
        <row r="13376">
          <cell r="A13376" t="str">
            <v>G9562</v>
          </cell>
          <cell r="B13376" t="str">
            <v>Foll-up eval q3mo opiod tx</v>
          </cell>
          <cell r="D13376" t="str">
            <v>M</v>
          </cell>
          <cell r="E13376" t="str">
            <v/>
          </cell>
        </row>
        <row r="13377">
          <cell r="A13377" t="str">
            <v>G9563</v>
          </cell>
          <cell r="B13377" t="str">
            <v>No f/u eval q3mo opiod tx</v>
          </cell>
          <cell r="D13377" t="str">
            <v>M</v>
          </cell>
          <cell r="E13377" t="str">
            <v/>
          </cell>
        </row>
        <row r="13378">
          <cell r="A13378" t="str">
            <v>G9572</v>
          </cell>
          <cell r="B13378" t="str">
            <v>Phq-scr &gt;9 doc in 12m time</v>
          </cell>
          <cell r="C13378" t="str">
            <v>CH</v>
          </cell>
          <cell r="D13378" t="str">
            <v>D</v>
          </cell>
          <cell r="E13378" t="str">
            <v/>
          </cell>
          <cell r="L13378">
            <v>42735</v>
          </cell>
          <cell r="M13378" t="str">
            <v>*</v>
          </cell>
        </row>
        <row r="13379">
          <cell r="A13379" t="str">
            <v>G9573</v>
          </cell>
          <cell r="B13379" t="str">
            <v>Remis 6m w/6mos phq-9 &lt;5</v>
          </cell>
          <cell r="D13379" t="str">
            <v>M</v>
          </cell>
          <cell r="E13379" t="str">
            <v/>
          </cell>
        </row>
        <row r="13380">
          <cell r="A13380" t="str">
            <v>G9574</v>
          </cell>
          <cell r="B13380" t="str">
            <v>Remis 6m w/o 6mos phq-9 &lt;5</v>
          </cell>
          <cell r="D13380" t="str">
            <v>M</v>
          </cell>
          <cell r="E13380" t="str">
            <v/>
          </cell>
        </row>
        <row r="13381">
          <cell r="A13381" t="str">
            <v>G9577</v>
          </cell>
          <cell r="B13381" t="str">
            <v>Presc opiates &gt;6 wks</v>
          </cell>
          <cell r="D13381" t="str">
            <v>M</v>
          </cell>
          <cell r="E13381" t="str">
            <v/>
          </cell>
        </row>
        <row r="13382">
          <cell r="A13382" t="str">
            <v>G9578</v>
          </cell>
          <cell r="B13382" t="str">
            <v>Doc opioid tx 1x during ther</v>
          </cell>
          <cell r="D13382" t="str">
            <v>M</v>
          </cell>
          <cell r="E13382" t="str">
            <v/>
          </cell>
        </row>
        <row r="13383">
          <cell r="A13383" t="str">
            <v>G9579</v>
          </cell>
          <cell r="B13383" t="str">
            <v>No doc opioid tx 1x at ther</v>
          </cell>
          <cell r="D13383" t="str">
            <v>M</v>
          </cell>
          <cell r="E13383" t="str">
            <v/>
          </cell>
        </row>
        <row r="13384">
          <cell r="A13384" t="str">
            <v>G9580</v>
          </cell>
          <cell r="B13384" t="str">
            <v>Door to punc time &lt;2hrs</v>
          </cell>
          <cell r="D13384" t="str">
            <v>M</v>
          </cell>
          <cell r="E13384" t="str">
            <v/>
          </cell>
        </row>
        <row r="13385">
          <cell r="A13385" t="str">
            <v>G9581</v>
          </cell>
          <cell r="B13385" t="str">
            <v>Md doc, door to punc tm &gt;2hr</v>
          </cell>
          <cell r="C13385" t="str">
            <v>CH</v>
          </cell>
          <cell r="D13385" t="str">
            <v>D</v>
          </cell>
          <cell r="E13385" t="str">
            <v/>
          </cell>
          <cell r="L13385">
            <v>42735</v>
          </cell>
          <cell r="M13385" t="str">
            <v>*</v>
          </cell>
        </row>
        <row r="13386">
          <cell r="A13386" t="str">
            <v>G9582</v>
          </cell>
          <cell r="B13386" t="str">
            <v>Door to punc time &gt;2hr, nrg</v>
          </cell>
          <cell r="D13386" t="str">
            <v>M</v>
          </cell>
          <cell r="E13386" t="str">
            <v/>
          </cell>
        </row>
        <row r="13387">
          <cell r="A13387" t="str">
            <v>G9583</v>
          </cell>
          <cell r="B13387" t="str">
            <v>Presc opiates &gt;6 wks</v>
          </cell>
          <cell r="D13387" t="str">
            <v>M</v>
          </cell>
          <cell r="E13387" t="str">
            <v/>
          </cell>
        </row>
        <row r="13388">
          <cell r="A13388" t="str">
            <v>G9584</v>
          </cell>
          <cell r="B13388" t="str">
            <v>Eval opioid use instr/pt int</v>
          </cell>
          <cell r="D13388" t="str">
            <v>M</v>
          </cell>
          <cell r="E13388" t="str">
            <v/>
          </cell>
        </row>
        <row r="13389">
          <cell r="A13389" t="str">
            <v>G9585</v>
          </cell>
          <cell r="B13389" t="str">
            <v>No eval opi use instr/intv</v>
          </cell>
          <cell r="D13389" t="str">
            <v>M</v>
          </cell>
          <cell r="E13389" t="str">
            <v/>
          </cell>
        </row>
        <row r="13390">
          <cell r="A13390" t="str">
            <v>G9593</v>
          </cell>
          <cell r="B13390" t="str">
            <v>Low pecarn ped head trauma</v>
          </cell>
          <cell r="D13390" t="str">
            <v>M</v>
          </cell>
          <cell r="E13390" t="str">
            <v/>
          </cell>
        </row>
        <row r="13391">
          <cell r="A13391" t="str">
            <v>G9594</v>
          </cell>
          <cell r="B13391" t="str">
            <v>Gsc &gt;15 &amp; hd ct by ed md</v>
          </cell>
          <cell r="D13391" t="str">
            <v>M</v>
          </cell>
          <cell r="E13391" t="str">
            <v/>
          </cell>
        </row>
        <row r="13392">
          <cell r="A13392" t="str">
            <v>G9595</v>
          </cell>
          <cell r="B13392" t="str">
            <v>Doc shnt/tum/coag/thrombocyt</v>
          </cell>
          <cell r="D13392" t="str">
            <v>M</v>
          </cell>
          <cell r="E13392" t="str">
            <v/>
          </cell>
        </row>
        <row r="13393">
          <cell r="A13393" t="str">
            <v>G9596</v>
          </cell>
          <cell r="B13393" t="str">
            <v>Hd inj &gt;24h/gcs &gt;15/no res</v>
          </cell>
          <cell r="D13393" t="str">
            <v>M</v>
          </cell>
          <cell r="E13393" t="str">
            <v/>
          </cell>
        </row>
        <row r="13394">
          <cell r="A13394" t="str">
            <v>G9597</v>
          </cell>
          <cell r="B13394" t="str">
            <v>No low pecarn ped head traum</v>
          </cell>
          <cell r="D13394" t="str">
            <v>M</v>
          </cell>
          <cell r="E13394" t="str">
            <v/>
          </cell>
        </row>
        <row r="13395">
          <cell r="A13395" t="str">
            <v>G9598</v>
          </cell>
          <cell r="B13395" t="str">
            <v>Aor ane 5.5-5.9 cm max diam</v>
          </cell>
          <cell r="D13395" t="str">
            <v>M</v>
          </cell>
          <cell r="E13395" t="str">
            <v/>
          </cell>
        </row>
        <row r="13396">
          <cell r="A13396" t="str">
            <v>G9599</v>
          </cell>
          <cell r="B13396" t="str">
            <v>Aor ane &gt;=6.0 cm max diam</v>
          </cell>
          <cell r="D13396" t="str">
            <v>M</v>
          </cell>
          <cell r="E13396" t="str">
            <v/>
          </cell>
        </row>
        <row r="13397">
          <cell r="A13397" t="str">
            <v>G9600</v>
          </cell>
          <cell r="B13397" t="str">
            <v>Symp aaa urgent repair</v>
          </cell>
          <cell r="D13397" t="str">
            <v>M</v>
          </cell>
          <cell r="E13397" t="str">
            <v/>
          </cell>
        </row>
        <row r="13398">
          <cell r="A13398" t="str">
            <v>G9601</v>
          </cell>
          <cell r="B13398" t="str">
            <v>Pt dchg home post op day 7</v>
          </cell>
          <cell r="D13398" t="str">
            <v>M</v>
          </cell>
          <cell r="E13398" t="str">
            <v/>
          </cell>
        </row>
        <row r="13399">
          <cell r="A13399" t="str">
            <v>G9602</v>
          </cell>
          <cell r="B13399" t="str">
            <v>Pt no dchg home postop day 7</v>
          </cell>
          <cell r="D13399" t="str">
            <v>M</v>
          </cell>
          <cell r="E13399" t="str">
            <v/>
          </cell>
        </row>
        <row r="13400">
          <cell r="A13400" t="str">
            <v>G9603</v>
          </cell>
          <cell r="B13400" t="str">
            <v>Pt surv improv bsline tx</v>
          </cell>
          <cell r="D13400" t="str">
            <v>M</v>
          </cell>
          <cell r="E13400" t="str">
            <v/>
          </cell>
        </row>
        <row r="13401">
          <cell r="A13401" t="str">
            <v>G9604</v>
          </cell>
          <cell r="B13401" t="str">
            <v>Pt surv results not avail</v>
          </cell>
          <cell r="D13401" t="str">
            <v>M</v>
          </cell>
          <cell r="E13401" t="str">
            <v/>
          </cell>
        </row>
        <row r="13402">
          <cell r="A13402" t="str">
            <v>G9605</v>
          </cell>
          <cell r="B13402" t="str">
            <v>Surv score no improv w/tx</v>
          </cell>
          <cell r="D13402" t="str">
            <v>M</v>
          </cell>
          <cell r="E13402" t="str">
            <v/>
          </cell>
        </row>
        <row r="13403">
          <cell r="A13403" t="str">
            <v>G9606</v>
          </cell>
          <cell r="B13403" t="str">
            <v>Intraop cyst eval trac inj</v>
          </cell>
          <cell r="D13403" t="str">
            <v>M</v>
          </cell>
          <cell r="E13403" t="str">
            <v/>
          </cell>
        </row>
        <row r="13404">
          <cell r="A13404" t="str">
            <v>G9607</v>
          </cell>
          <cell r="B13404" t="str">
            <v>Doc rsn no interop cysto</v>
          </cell>
          <cell r="D13404" t="str">
            <v>M</v>
          </cell>
          <cell r="E13404" t="str">
            <v/>
          </cell>
        </row>
        <row r="13405">
          <cell r="A13405" t="str">
            <v>G9608</v>
          </cell>
          <cell r="B13405" t="str">
            <v>Intraop cyst eval not done</v>
          </cell>
          <cell r="D13405" t="str">
            <v>M</v>
          </cell>
          <cell r="E13405" t="str">
            <v/>
          </cell>
        </row>
        <row r="13406">
          <cell r="A13406" t="str">
            <v>G9609</v>
          </cell>
          <cell r="B13406" t="str">
            <v xml:space="preserve">Doc order anti-plat </v>
          </cell>
          <cell r="D13406" t="str">
            <v>M</v>
          </cell>
          <cell r="E13406" t="str">
            <v/>
          </cell>
        </row>
        <row r="13407">
          <cell r="A13407" t="str">
            <v>G9610</v>
          </cell>
          <cell r="B13407" t="str">
            <v>Doc md rsn no antipla</v>
          </cell>
          <cell r="D13407" t="str">
            <v>M</v>
          </cell>
          <cell r="E13407" t="str">
            <v/>
          </cell>
        </row>
        <row r="13408">
          <cell r="A13408" t="str">
            <v>G9611</v>
          </cell>
          <cell r="B13408" t="str">
            <v>No doc order anti-plat rng</v>
          </cell>
          <cell r="D13408" t="str">
            <v>M</v>
          </cell>
          <cell r="E13408" t="str">
            <v/>
          </cell>
        </row>
        <row r="13409">
          <cell r="A13409" t="str">
            <v>G9612</v>
          </cell>
          <cell r="B13409" t="str">
            <v>Pho doc &gt;1 cecal ldmk com ex</v>
          </cell>
          <cell r="D13409" t="str">
            <v>M</v>
          </cell>
          <cell r="E13409" t="str">
            <v/>
          </cell>
        </row>
        <row r="13410">
          <cell r="A13410" t="str">
            <v>G9613</v>
          </cell>
          <cell r="B13410" t="str">
            <v>Doc post surg anatomy</v>
          </cell>
          <cell r="D13410" t="str">
            <v>M</v>
          </cell>
          <cell r="E13410" t="str">
            <v/>
          </cell>
        </row>
        <row r="13411">
          <cell r="A13411" t="str">
            <v>G9614</v>
          </cell>
          <cell r="B13411" t="str">
            <v>No photodoc cecal ldmk exam</v>
          </cell>
          <cell r="D13411" t="str">
            <v>M</v>
          </cell>
          <cell r="E13411" t="str">
            <v/>
          </cell>
        </row>
        <row r="13412">
          <cell r="A13412" t="str">
            <v>G9615</v>
          </cell>
          <cell r="B13412" t="str">
            <v>Pre-op asst doc</v>
          </cell>
          <cell r="D13412" t="str">
            <v>M</v>
          </cell>
          <cell r="E13412" t="str">
            <v/>
          </cell>
        </row>
        <row r="13413">
          <cell r="A13413" t="str">
            <v>G9616</v>
          </cell>
          <cell r="B13413" t="str">
            <v>Doc rsn no preop assmt</v>
          </cell>
          <cell r="D13413" t="str">
            <v>M</v>
          </cell>
          <cell r="E13413" t="str">
            <v/>
          </cell>
        </row>
        <row r="13414">
          <cell r="A13414" t="str">
            <v>G9617</v>
          </cell>
          <cell r="B13414" t="str">
            <v>Pre-op asst not doc, rng</v>
          </cell>
          <cell r="D13414" t="str">
            <v>M</v>
          </cell>
          <cell r="E13414" t="str">
            <v/>
          </cell>
        </row>
        <row r="13415">
          <cell r="A13415" t="str">
            <v>G9618</v>
          </cell>
          <cell r="B13415" t="str">
            <v>Doc scr uter mal or us/samp</v>
          </cell>
          <cell r="D13415" t="str">
            <v>M</v>
          </cell>
          <cell r="E13415" t="str">
            <v/>
          </cell>
        </row>
        <row r="13416">
          <cell r="A13416" t="str">
            <v>G9619</v>
          </cell>
          <cell r="B13416" t="str">
            <v>Doc rsn no scr uter malig</v>
          </cell>
          <cell r="C13416" t="str">
            <v>CH</v>
          </cell>
          <cell r="D13416" t="str">
            <v>D</v>
          </cell>
          <cell r="E13416" t="str">
            <v/>
          </cell>
          <cell r="L13416">
            <v>42735</v>
          </cell>
          <cell r="M13416" t="str">
            <v>*</v>
          </cell>
        </row>
        <row r="13417">
          <cell r="A13417" t="str">
            <v>G9620</v>
          </cell>
          <cell r="B13417" t="str">
            <v>No scr utr malig/us/samp rng</v>
          </cell>
          <cell r="D13417" t="str">
            <v>M</v>
          </cell>
          <cell r="E13417" t="str">
            <v/>
          </cell>
        </row>
        <row r="13418">
          <cell r="A13418" t="str">
            <v>G9621</v>
          </cell>
          <cell r="B13418" t="str">
            <v>Scr unheal etoh w/counsel</v>
          </cell>
          <cell r="D13418" t="str">
            <v>M</v>
          </cell>
          <cell r="E13418" t="str">
            <v/>
          </cell>
        </row>
        <row r="13419">
          <cell r="A13419" t="str">
            <v>G9622</v>
          </cell>
          <cell r="B13419" t="str">
            <v>No unheal etoh user</v>
          </cell>
          <cell r="D13419" t="str">
            <v>M</v>
          </cell>
          <cell r="E13419" t="str">
            <v/>
          </cell>
        </row>
        <row r="13420">
          <cell r="A13420" t="str">
            <v>G9623</v>
          </cell>
          <cell r="B13420" t="str">
            <v>Doc med rsn no scr etoh use</v>
          </cell>
          <cell r="D13420" t="str">
            <v>M</v>
          </cell>
          <cell r="E13420" t="str">
            <v/>
          </cell>
        </row>
        <row r="13421">
          <cell r="A13421" t="str">
            <v>G9624</v>
          </cell>
          <cell r="B13421" t="str">
            <v>No etoh scr/no counc/nrg</v>
          </cell>
          <cell r="D13421" t="str">
            <v>M</v>
          </cell>
          <cell r="E13421" t="str">
            <v/>
          </cell>
        </row>
        <row r="13422">
          <cell r="A13422" t="str">
            <v>G9625</v>
          </cell>
          <cell r="B13422" t="str">
            <v>Ptblad inj at surg/1mo post</v>
          </cell>
          <cell r="D13422" t="str">
            <v>M</v>
          </cell>
          <cell r="E13422" t="str">
            <v/>
          </cell>
        </row>
        <row r="13423">
          <cell r="A13423" t="str">
            <v>G9626</v>
          </cell>
          <cell r="B13423" t="str">
            <v>Med rsn no rpt baldder inj</v>
          </cell>
          <cell r="D13423" t="str">
            <v>M</v>
          </cell>
          <cell r="E13423" t="str">
            <v/>
          </cell>
        </row>
        <row r="13424">
          <cell r="A13424" t="str">
            <v>G9627</v>
          </cell>
          <cell r="B13424" t="str">
            <v>No bld inj at surg/1 mo pos</v>
          </cell>
          <cell r="D13424" t="str">
            <v>M</v>
          </cell>
          <cell r="E13424" t="str">
            <v/>
          </cell>
        </row>
        <row r="13425">
          <cell r="A13425" t="str">
            <v>G9628</v>
          </cell>
          <cell r="B13425" t="str">
            <v>Bowel inj at surg/1mos post</v>
          </cell>
          <cell r="D13425" t="str">
            <v>M</v>
          </cell>
          <cell r="E13425" t="str">
            <v/>
          </cell>
        </row>
        <row r="13426">
          <cell r="A13426" t="str">
            <v>G9629</v>
          </cell>
          <cell r="B13426" t="str">
            <v>Med rsn no rpt bowel inj</v>
          </cell>
          <cell r="D13426" t="str">
            <v>M</v>
          </cell>
          <cell r="E13426" t="str">
            <v/>
          </cell>
        </row>
        <row r="13427">
          <cell r="A13427" t="str">
            <v>G9630</v>
          </cell>
          <cell r="B13427" t="str">
            <v>No bow inj at surg/1mos post</v>
          </cell>
          <cell r="D13427" t="str">
            <v>M</v>
          </cell>
          <cell r="E13427" t="str">
            <v/>
          </cell>
        </row>
        <row r="13428">
          <cell r="A13428" t="str">
            <v>G9631</v>
          </cell>
          <cell r="B13428" t="str">
            <v>Urtr inj at surg/1mos post</v>
          </cell>
          <cell r="D13428" t="str">
            <v>M</v>
          </cell>
          <cell r="E13428" t="str">
            <v/>
          </cell>
        </row>
        <row r="13429">
          <cell r="A13429" t="str">
            <v>G9632</v>
          </cell>
          <cell r="B13429" t="str">
            <v>Med rsn for no rpt uret inj</v>
          </cell>
          <cell r="D13429" t="str">
            <v>M</v>
          </cell>
          <cell r="E13429" t="str">
            <v/>
          </cell>
        </row>
        <row r="13430">
          <cell r="A13430" t="str">
            <v>G9633</v>
          </cell>
          <cell r="B13430" t="str">
            <v>No uret inj at surg/1mo post</v>
          </cell>
          <cell r="D13430" t="str">
            <v>M</v>
          </cell>
          <cell r="E13430" t="str">
            <v/>
          </cell>
        </row>
        <row r="13431">
          <cell r="A13431" t="str">
            <v>G9634</v>
          </cell>
          <cell r="B13431" t="str">
            <v>Qual life tool 2x same/impr</v>
          </cell>
          <cell r="D13431" t="str">
            <v>M</v>
          </cell>
          <cell r="E13431" t="str">
            <v/>
          </cell>
        </row>
        <row r="13432">
          <cell r="A13432" t="str">
            <v>G9635</v>
          </cell>
          <cell r="B13432" t="str">
            <v>No doc rsn do qual life assm</v>
          </cell>
          <cell r="D13432" t="str">
            <v>M</v>
          </cell>
          <cell r="E13432" t="str">
            <v/>
          </cell>
        </row>
        <row r="13433">
          <cell r="A13433" t="str">
            <v>G9636</v>
          </cell>
          <cell r="B13433" t="str">
            <v>No life asst 2x same/decr</v>
          </cell>
          <cell r="D13433" t="str">
            <v>M</v>
          </cell>
          <cell r="E13433" t="str">
            <v/>
          </cell>
        </row>
        <row r="13434">
          <cell r="A13434" t="str">
            <v>G9637</v>
          </cell>
          <cell r="B13434" t="str">
            <v>Doc &gt;1 dose reduc tech</v>
          </cell>
          <cell r="D13434" t="str">
            <v>M</v>
          </cell>
          <cell r="E13434" t="str">
            <v/>
          </cell>
        </row>
        <row r="13435">
          <cell r="A13435" t="str">
            <v>G9638</v>
          </cell>
          <cell r="B13435" t="str">
            <v>No doc &gt;1 dose reduc tech</v>
          </cell>
          <cell r="D13435" t="str">
            <v>M</v>
          </cell>
          <cell r="E13435" t="str">
            <v/>
          </cell>
        </row>
        <row r="13436">
          <cell r="A13436" t="str">
            <v>G9639</v>
          </cell>
          <cell r="B13436" t="str">
            <v>Amp no reqd in48h ieler proc</v>
          </cell>
          <cell r="D13436" t="str">
            <v>M</v>
          </cell>
          <cell r="E13436" t="str">
            <v/>
          </cell>
        </row>
        <row r="13437">
          <cell r="A13437" t="str">
            <v>G9640</v>
          </cell>
          <cell r="B13437" t="str">
            <v>Doc plan hybrid/stage proc</v>
          </cell>
          <cell r="D13437" t="str">
            <v>M</v>
          </cell>
          <cell r="E13437" t="str">
            <v/>
          </cell>
        </row>
        <row r="13438">
          <cell r="A13438" t="str">
            <v>G9641</v>
          </cell>
          <cell r="B13438" t="str">
            <v>Amp reqd w/in 48h ieler proc</v>
          </cell>
          <cell r="D13438" t="str">
            <v>M</v>
          </cell>
          <cell r="E13438" t="str">
            <v/>
          </cell>
        </row>
        <row r="13439">
          <cell r="A13439" t="str">
            <v>G9642</v>
          </cell>
          <cell r="B13439" t="str">
            <v>Current smoker</v>
          </cell>
          <cell r="D13439" t="str">
            <v>M</v>
          </cell>
          <cell r="E13439" t="str">
            <v/>
          </cell>
        </row>
        <row r="13440">
          <cell r="A13440" t="str">
            <v>G9643</v>
          </cell>
          <cell r="B13440" t="str">
            <v>Elective surgery</v>
          </cell>
          <cell r="D13440" t="str">
            <v>M</v>
          </cell>
          <cell r="E13440" t="str">
            <v/>
          </cell>
        </row>
        <row r="13441">
          <cell r="A13441" t="str">
            <v>G9644</v>
          </cell>
          <cell r="B13441" t="str">
            <v>No smok b/4 anes day of surg</v>
          </cell>
          <cell r="D13441" t="str">
            <v>M</v>
          </cell>
          <cell r="E13441" t="str">
            <v/>
          </cell>
        </row>
        <row r="13442">
          <cell r="A13442" t="str">
            <v>G9645</v>
          </cell>
          <cell r="B13442" t="str">
            <v>Had smoke b/4 anes day surg</v>
          </cell>
          <cell r="D13442" t="str">
            <v>M</v>
          </cell>
          <cell r="E13442" t="str">
            <v/>
          </cell>
        </row>
        <row r="13443">
          <cell r="A13443" t="str">
            <v>G9646</v>
          </cell>
          <cell r="B13443" t="str">
            <v>Pt w/90d mrs 0-2</v>
          </cell>
          <cell r="D13443" t="str">
            <v>M</v>
          </cell>
          <cell r="E13443" t="str">
            <v/>
          </cell>
        </row>
        <row r="13444">
          <cell r="A13444" t="str">
            <v>G9647</v>
          </cell>
          <cell r="B13444" t="str">
            <v>No mrs score in 90d followup</v>
          </cell>
          <cell r="D13444" t="str">
            <v>M</v>
          </cell>
          <cell r="E13444" t="str">
            <v/>
          </cell>
        </row>
        <row r="13445">
          <cell r="A13445" t="str">
            <v>G9648</v>
          </cell>
          <cell r="B13445" t="str">
            <v>Pt w/90d mrs &gt;2</v>
          </cell>
          <cell r="D13445" t="str">
            <v>M</v>
          </cell>
          <cell r="E13445" t="str">
            <v/>
          </cell>
        </row>
        <row r="13446">
          <cell r="A13446" t="str">
            <v>G9649</v>
          </cell>
          <cell r="B13446" t="str">
            <v>Psori tool doc w/benchmk</v>
          </cell>
          <cell r="D13446" t="str">
            <v>M</v>
          </cell>
          <cell r="E13446" t="str">
            <v/>
          </cell>
        </row>
        <row r="13447">
          <cell r="A13447" t="str">
            <v>G9650</v>
          </cell>
          <cell r="B13447" t="str">
            <v>Doc pt no ther chg or contra</v>
          </cell>
          <cell r="C13447" t="str">
            <v>CH</v>
          </cell>
          <cell r="D13447" t="str">
            <v>D</v>
          </cell>
          <cell r="E13447" t="str">
            <v/>
          </cell>
          <cell r="L13447">
            <v>42735</v>
          </cell>
          <cell r="M13447" t="str">
            <v>*</v>
          </cell>
        </row>
        <row r="13448">
          <cell r="A13448" t="str">
            <v>G9651</v>
          </cell>
          <cell r="B13448" t="str">
            <v>Psori tool doc/no bnchmk met</v>
          </cell>
          <cell r="D13448" t="str">
            <v>M</v>
          </cell>
          <cell r="E13448" t="str">
            <v/>
          </cell>
        </row>
        <row r="13449">
          <cell r="A13449" t="str">
            <v>G9652</v>
          </cell>
          <cell r="B13449" t="str">
            <v>Pt tx sys bio med psori 6mth</v>
          </cell>
          <cell r="C13449" t="str">
            <v>CH</v>
          </cell>
          <cell r="D13449" t="str">
            <v>D</v>
          </cell>
          <cell r="E13449" t="str">
            <v/>
          </cell>
          <cell r="L13449">
            <v>42735</v>
          </cell>
          <cell r="M13449" t="str">
            <v>*</v>
          </cell>
        </row>
        <row r="13450">
          <cell r="A13450" t="str">
            <v>G9653</v>
          </cell>
          <cell r="B13450" t="str">
            <v>Pt no tx sys bio rx 6 mths</v>
          </cell>
          <cell r="C13450" t="str">
            <v>CH</v>
          </cell>
          <cell r="D13450" t="str">
            <v>D</v>
          </cell>
          <cell r="E13450" t="str">
            <v/>
          </cell>
          <cell r="L13450">
            <v>42735</v>
          </cell>
          <cell r="M13450" t="str">
            <v>*</v>
          </cell>
        </row>
        <row r="13451">
          <cell r="A13451" t="str">
            <v>G9654</v>
          </cell>
          <cell r="B13451" t="str">
            <v>Mon anesth care</v>
          </cell>
          <cell r="D13451" t="str">
            <v>M</v>
          </cell>
          <cell r="E13451" t="str">
            <v/>
          </cell>
        </row>
        <row r="13452">
          <cell r="A13452" t="str">
            <v>G9655</v>
          </cell>
          <cell r="B13452" t="str">
            <v>Toc tool incl key elem</v>
          </cell>
          <cell r="D13452" t="str">
            <v>M</v>
          </cell>
          <cell r="E13452" t="str">
            <v/>
          </cell>
        </row>
        <row r="13453">
          <cell r="A13453" t="str">
            <v>G9656</v>
          </cell>
          <cell r="B13453" t="str">
            <v>Pt direct anesth loc to pacu</v>
          </cell>
          <cell r="D13453" t="str">
            <v>M</v>
          </cell>
          <cell r="E13453" t="str">
            <v/>
          </cell>
        </row>
        <row r="13454">
          <cell r="A13454" t="str">
            <v>G9657</v>
          </cell>
          <cell r="B13454" t="str">
            <v>Toc dur aneth to icu</v>
          </cell>
          <cell r="C13454" t="str">
            <v>CH</v>
          </cell>
          <cell r="D13454" t="str">
            <v>D</v>
          </cell>
          <cell r="E13454" t="str">
            <v/>
          </cell>
          <cell r="L13454">
            <v>42735</v>
          </cell>
          <cell r="M13454" t="str">
            <v>*</v>
          </cell>
        </row>
        <row r="13455">
          <cell r="A13455" t="str">
            <v>G9658</v>
          </cell>
          <cell r="B13455" t="str">
            <v>Toc tool incl elem not used</v>
          </cell>
          <cell r="D13455" t="str">
            <v>M</v>
          </cell>
          <cell r="E13455" t="str">
            <v/>
          </cell>
        </row>
        <row r="13456">
          <cell r="A13456" t="str">
            <v>G9659</v>
          </cell>
          <cell r="B13456" t="str">
            <v>&gt;85y no hx colo ca/rsn scope</v>
          </cell>
          <cell r="D13456" t="str">
            <v>M</v>
          </cell>
          <cell r="E13456" t="str">
            <v/>
          </cell>
        </row>
        <row r="13457">
          <cell r="A13457" t="str">
            <v>G9660</v>
          </cell>
          <cell r="B13457" t="str">
            <v>Doc med rsn scope pt &gt;85y</v>
          </cell>
          <cell r="D13457" t="str">
            <v>M</v>
          </cell>
          <cell r="E13457" t="str">
            <v/>
          </cell>
        </row>
        <row r="13458">
          <cell r="A13458" t="str">
            <v>G9661</v>
          </cell>
          <cell r="B13458" t="str">
            <v>&gt;85y scope othr rsn</v>
          </cell>
          <cell r="D13458" t="str">
            <v>M</v>
          </cell>
          <cell r="E13458" t="str">
            <v/>
          </cell>
        </row>
        <row r="13459">
          <cell r="A13459" t="str">
            <v>G9662</v>
          </cell>
          <cell r="B13459" t="str">
            <v>Prior dx/active clin ascvd</v>
          </cell>
          <cell r="D13459" t="str">
            <v>M</v>
          </cell>
          <cell r="E13459" t="str">
            <v/>
          </cell>
        </row>
        <row r="13460">
          <cell r="A13460" t="str">
            <v>G9663</v>
          </cell>
          <cell r="B13460" t="str">
            <v>Fast/dir ldl = 190 mg/dl</v>
          </cell>
          <cell r="D13460" t="str">
            <v>M</v>
          </cell>
          <cell r="E13460" t="str">
            <v/>
          </cell>
        </row>
        <row r="13461">
          <cell r="A13461" t="str">
            <v>G9664</v>
          </cell>
          <cell r="B13461" t="str">
            <v>Taking statin or rec'd order</v>
          </cell>
          <cell r="D13461" t="str">
            <v>M</v>
          </cell>
          <cell r="E13461" t="str">
            <v/>
          </cell>
        </row>
        <row r="13462">
          <cell r="A13462" t="str">
            <v>G9665</v>
          </cell>
          <cell r="B13462" t="str">
            <v>No statin/no order statin</v>
          </cell>
          <cell r="D13462" t="str">
            <v>M</v>
          </cell>
          <cell r="E13462" t="str">
            <v/>
          </cell>
        </row>
        <row r="13463">
          <cell r="A13463" t="str">
            <v>G9666</v>
          </cell>
          <cell r="B13463" t="str">
            <v>Fas/dir ldl 70-189mg/dl mst</v>
          </cell>
          <cell r="D13463" t="str">
            <v>M</v>
          </cell>
          <cell r="E13463" t="str">
            <v/>
          </cell>
        </row>
        <row r="13464">
          <cell r="A13464" t="str">
            <v>G9667</v>
          </cell>
          <cell r="B13464" t="str">
            <v>Doc med rsn no stat tx/presc</v>
          </cell>
          <cell r="C13464" t="str">
            <v>CH</v>
          </cell>
          <cell r="D13464" t="str">
            <v>D</v>
          </cell>
          <cell r="E13464" t="str">
            <v/>
          </cell>
          <cell r="L13464">
            <v>42735</v>
          </cell>
          <cell r="M13464" t="str">
            <v>*</v>
          </cell>
        </row>
        <row r="13465">
          <cell r="A13465" t="str">
            <v>G9669</v>
          </cell>
          <cell r="B13465" t="str">
            <v>Intend rpt mult chr msr grp</v>
          </cell>
          <cell r="C13465" t="str">
            <v>CH</v>
          </cell>
          <cell r="D13465" t="str">
            <v>D</v>
          </cell>
          <cell r="E13465" t="str">
            <v/>
          </cell>
          <cell r="L13465">
            <v>42735</v>
          </cell>
          <cell r="M13465" t="str">
            <v>*</v>
          </cell>
        </row>
        <row r="13466">
          <cell r="A13466" t="str">
            <v>G9670</v>
          </cell>
          <cell r="B13466" t="str">
            <v>Qty act mcc mg perf</v>
          </cell>
          <cell r="C13466" t="str">
            <v>CH</v>
          </cell>
          <cell r="D13466" t="str">
            <v>D</v>
          </cell>
          <cell r="E13466" t="str">
            <v/>
          </cell>
          <cell r="L13466">
            <v>42735</v>
          </cell>
          <cell r="M13466" t="str">
            <v>*</v>
          </cell>
        </row>
        <row r="13467">
          <cell r="A13467" t="str">
            <v>G9671</v>
          </cell>
          <cell r="B13467" t="str">
            <v>Intend rpt dia retin msr grp</v>
          </cell>
          <cell r="C13467" t="str">
            <v>CH</v>
          </cell>
          <cell r="D13467" t="str">
            <v>D</v>
          </cell>
          <cell r="E13467" t="str">
            <v/>
          </cell>
          <cell r="L13467">
            <v>42735</v>
          </cell>
          <cell r="M13467" t="str">
            <v>*</v>
          </cell>
        </row>
        <row r="13468">
          <cell r="A13468" t="str">
            <v>G9672</v>
          </cell>
          <cell r="B13468" t="str">
            <v>Qty act diab retin mg perf</v>
          </cell>
          <cell r="C13468" t="str">
            <v>CH</v>
          </cell>
          <cell r="D13468" t="str">
            <v>D</v>
          </cell>
          <cell r="E13468" t="str">
            <v/>
          </cell>
          <cell r="L13468">
            <v>42735</v>
          </cell>
          <cell r="M13468" t="str">
            <v>*</v>
          </cell>
        </row>
        <row r="13469">
          <cell r="A13469" t="str">
            <v>G9673</v>
          </cell>
          <cell r="B13469" t="str">
            <v>Intend rpt card prev msr grp</v>
          </cell>
          <cell r="C13469" t="str">
            <v>CH</v>
          </cell>
          <cell r="D13469" t="str">
            <v>D</v>
          </cell>
          <cell r="E13469" t="str">
            <v/>
          </cell>
          <cell r="L13469">
            <v>42735</v>
          </cell>
          <cell r="M13469" t="str">
            <v>*</v>
          </cell>
        </row>
        <row r="13470">
          <cell r="A13470" t="str">
            <v>G9674</v>
          </cell>
          <cell r="B13470" t="str">
            <v>Pt w/clin ascvd dx</v>
          </cell>
          <cell r="D13470" t="str">
            <v>M</v>
          </cell>
          <cell r="E13470" t="str">
            <v/>
          </cell>
        </row>
        <row r="13471">
          <cell r="A13471" t="str">
            <v>G9675</v>
          </cell>
          <cell r="B13471" t="str">
            <v>Pt w/fast/dir lab ldl-c &gt;190</v>
          </cell>
          <cell r="D13471" t="str">
            <v>M</v>
          </cell>
          <cell r="E13471" t="str">
            <v/>
          </cell>
        </row>
        <row r="13472">
          <cell r="A13472" t="str">
            <v>G9676</v>
          </cell>
          <cell r="B13472" t="str">
            <v>40-75y w/type 1/2 w/ldl-c rs</v>
          </cell>
          <cell r="D13472" t="str">
            <v>M</v>
          </cell>
          <cell r="E13472" t="str">
            <v/>
          </cell>
        </row>
        <row r="13473">
          <cell r="A13473" t="str">
            <v>G9677</v>
          </cell>
          <cell r="B13473" t="str">
            <v>Qty act card prev mg perf</v>
          </cell>
          <cell r="C13473" t="str">
            <v>CH</v>
          </cell>
          <cell r="D13473" t="str">
            <v>D</v>
          </cell>
          <cell r="E13473" t="str">
            <v/>
          </cell>
          <cell r="L13473">
            <v>42735</v>
          </cell>
          <cell r="M13473" t="str">
            <v>*</v>
          </cell>
        </row>
        <row r="13474">
          <cell r="A13474" t="str">
            <v>G9678</v>
          </cell>
          <cell r="B13474" t="str">
            <v>Oncology care model service</v>
          </cell>
          <cell r="C13474" t="str">
            <v>NC</v>
          </cell>
          <cell r="D13474" t="str">
            <v>B</v>
          </cell>
          <cell r="E13474" t="str">
            <v/>
          </cell>
        </row>
        <row r="13475">
          <cell r="A13475" t="str">
            <v>G9679</v>
          </cell>
          <cell r="B13475" t="str">
            <v>Acute care pneumonia</v>
          </cell>
          <cell r="C13475" t="str">
            <v>NI</v>
          </cell>
          <cell r="D13475" t="str">
            <v>B</v>
          </cell>
          <cell r="E13475" t="str">
            <v/>
          </cell>
          <cell r="J13475">
            <v>42644</v>
          </cell>
          <cell r="M13475" t="str">
            <v>*</v>
          </cell>
        </row>
        <row r="13476">
          <cell r="A13476" t="str">
            <v>G9680</v>
          </cell>
          <cell r="B13476" t="str">
            <v xml:space="preserve">Acute care congestive heart </v>
          </cell>
          <cell r="C13476" t="str">
            <v>NI</v>
          </cell>
          <cell r="D13476" t="str">
            <v>B</v>
          </cell>
          <cell r="E13476" t="str">
            <v/>
          </cell>
          <cell r="J13476">
            <v>42644</v>
          </cell>
          <cell r="M13476" t="str">
            <v>*</v>
          </cell>
        </row>
        <row r="13477">
          <cell r="A13477" t="str">
            <v>G9681</v>
          </cell>
          <cell r="B13477" t="str">
            <v xml:space="preserve">Acute care chronic obstruct </v>
          </cell>
          <cell r="C13477" t="str">
            <v>NI</v>
          </cell>
          <cell r="D13477" t="str">
            <v>B</v>
          </cell>
          <cell r="E13477" t="str">
            <v/>
          </cell>
          <cell r="J13477">
            <v>42644</v>
          </cell>
          <cell r="M13477" t="str">
            <v>*</v>
          </cell>
        </row>
        <row r="13478">
          <cell r="A13478" t="str">
            <v>G9682</v>
          </cell>
          <cell r="B13478" t="str">
            <v xml:space="preserve">Acute care skin infection </v>
          </cell>
          <cell r="C13478" t="str">
            <v>NI</v>
          </cell>
          <cell r="D13478" t="str">
            <v>B</v>
          </cell>
          <cell r="E13478" t="str">
            <v/>
          </cell>
          <cell r="J13478">
            <v>42644</v>
          </cell>
          <cell r="M13478" t="str">
            <v>*</v>
          </cell>
        </row>
        <row r="13479">
          <cell r="A13479" t="str">
            <v>G9683</v>
          </cell>
          <cell r="B13479" t="str">
            <v>Acute care fluid or electrol</v>
          </cell>
          <cell r="C13479" t="str">
            <v>NI</v>
          </cell>
          <cell r="D13479" t="str">
            <v>B</v>
          </cell>
          <cell r="E13479" t="str">
            <v/>
          </cell>
          <cell r="J13479">
            <v>42644</v>
          </cell>
          <cell r="M13479" t="str">
            <v>*</v>
          </cell>
        </row>
        <row r="13480">
          <cell r="A13480" t="str">
            <v>G9684</v>
          </cell>
          <cell r="B13480" t="str">
            <v xml:space="preserve">Acute care urinary tract inf </v>
          </cell>
          <cell r="C13480" t="str">
            <v>NI</v>
          </cell>
          <cell r="D13480" t="str">
            <v>B</v>
          </cell>
          <cell r="E13480" t="str">
            <v/>
          </cell>
          <cell r="J13480">
            <v>42644</v>
          </cell>
          <cell r="M13480" t="str">
            <v>*</v>
          </cell>
        </row>
        <row r="13481">
          <cell r="A13481" t="str">
            <v>G9685</v>
          </cell>
          <cell r="B13481" t="str">
            <v>Acute nursing facility care</v>
          </cell>
          <cell r="C13481" t="str">
            <v>NI</v>
          </cell>
          <cell r="D13481" t="str">
            <v>M</v>
          </cell>
          <cell r="E13481" t="str">
            <v/>
          </cell>
          <cell r="J13481">
            <v>42644</v>
          </cell>
          <cell r="M13481" t="str">
            <v>*</v>
          </cell>
        </row>
        <row r="13482">
          <cell r="A13482" t="str">
            <v>G9686</v>
          </cell>
          <cell r="B13482" t="str">
            <v>Nursing facility conference</v>
          </cell>
          <cell r="C13482" t="str">
            <v>NI</v>
          </cell>
          <cell r="D13482" t="str">
            <v>M</v>
          </cell>
          <cell r="E13482" t="str">
            <v/>
          </cell>
          <cell r="J13482">
            <v>42644</v>
          </cell>
          <cell r="M13482" t="str">
            <v>*</v>
          </cell>
        </row>
        <row r="13483">
          <cell r="A13483" t="str">
            <v>G9687</v>
          </cell>
          <cell r="B13483" t="str">
            <v>Hospice anytime msmt per</v>
          </cell>
          <cell r="C13483" t="str">
            <v>NI</v>
          </cell>
          <cell r="D13483" t="str">
            <v>M</v>
          </cell>
          <cell r="E13483" t="str">
            <v/>
          </cell>
          <cell r="K13483">
            <v>42736</v>
          </cell>
          <cell r="M13483" t="str">
            <v>*</v>
          </cell>
        </row>
        <row r="13484">
          <cell r="A13484" t="str">
            <v>G9688</v>
          </cell>
          <cell r="B13484" t="str">
            <v>Pt w/hosp anytime msmt per</v>
          </cell>
          <cell r="C13484" t="str">
            <v>NI</v>
          </cell>
          <cell r="D13484" t="str">
            <v>M</v>
          </cell>
          <cell r="E13484" t="str">
            <v/>
          </cell>
          <cell r="K13484">
            <v>42736</v>
          </cell>
          <cell r="M13484" t="str">
            <v>*</v>
          </cell>
        </row>
        <row r="13485">
          <cell r="A13485" t="str">
            <v>G9689</v>
          </cell>
          <cell r="B13485" t="str">
            <v>Inpt elect carotid intervent</v>
          </cell>
          <cell r="C13485" t="str">
            <v>NI</v>
          </cell>
          <cell r="D13485" t="str">
            <v>M</v>
          </cell>
          <cell r="E13485" t="str">
            <v/>
          </cell>
          <cell r="K13485">
            <v>42736</v>
          </cell>
          <cell r="M13485" t="str">
            <v>*</v>
          </cell>
        </row>
        <row r="13486">
          <cell r="A13486" t="str">
            <v>G9690</v>
          </cell>
          <cell r="B13486" t="str">
            <v>Pt rec hospice dur msmt per</v>
          </cell>
          <cell r="C13486" t="str">
            <v>NI</v>
          </cell>
          <cell r="D13486" t="str">
            <v>M</v>
          </cell>
          <cell r="E13486" t="str">
            <v/>
          </cell>
          <cell r="K13486">
            <v>42736</v>
          </cell>
          <cell r="M13486" t="str">
            <v>*</v>
          </cell>
        </row>
        <row r="13487">
          <cell r="A13487" t="str">
            <v>G9691</v>
          </cell>
          <cell r="B13487" t="str">
            <v>Pt hosp dur msmt period</v>
          </cell>
          <cell r="C13487" t="str">
            <v>NI</v>
          </cell>
          <cell r="D13487" t="str">
            <v>M</v>
          </cell>
          <cell r="E13487" t="str">
            <v/>
          </cell>
          <cell r="K13487">
            <v>42736</v>
          </cell>
          <cell r="M13487" t="str">
            <v>*</v>
          </cell>
        </row>
        <row r="13488">
          <cell r="A13488" t="str">
            <v>G9692</v>
          </cell>
          <cell r="B13488" t="str">
            <v>Hosp recd by pt dur msmt per</v>
          </cell>
          <cell r="C13488" t="str">
            <v>NI</v>
          </cell>
          <cell r="D13488" t="str">
            <v>M</v>
          </cell>
          <cell r="E13488" t="str">
            <v/>
          </cell>
          <cell r="K13488">
            <v>42736</v>
          </cell>
          <cell r="M13488" t="str">
            <v>*</v>
          </cell>
        </row>
        <row r="13489">
          <cell r="A13489" t="str">
            <v>G9693</v>
          </cell>
          <cell r="B13489" t="str">
            <v>Pt use hosp during msmt per</v>
          </cell>
          <cell r="C13489" t="str">
            <v>NI</v>
          </cell>
          <cell r="D13489" t="str">
            <v>M</v>
          </cell>
          <cell r="E13489" t="str">
            <v/>
          </cell>
          <cell r="K13489">
            <v>42736</v>
          </cell>
          <cell r="M13489" t="str">
            <v>*</v>
          </cell>
        </row>
        <row r="13490">
          <cell r="A13490" t="str">
            <v>G9694</v>
          </cell>
          <cell r="B13490" t="str">
            <v>Hosp srv used pt in msmt per</v>
          </cell>
          <cell r="C13490" t="str">
            <v>NI</v>
          </cell>
          <cell r="D13490" t="str">
            <v>M</v>
          </cell>
          <cell r="E13490" t="str">
            <v/>
          </cell>
          <cell r="K13490">
            <v>42736</v>
          </cell>
          <cell r="M13490" t="str">
            <v>*</v>
          </cell>
        </row>
        <row r="13491">
          <cell r="A13491" t="str">
            <v>G9695</v>
          </cell>
          <cell r="B13491" t="str">
            <v>Long act inhal bronchdil pres</v>
          </cell>
          <cell r="C13491" t="str">
            <v>NI</v>
          </cell>
          <cell r="D13491" t="str">
            <v>M</v>
          </cell>
          <cell r="E13491" t="str">
            <v/>
          </cell>
          <cell r="K13491">
            <v>42736</v>
          </cell>
          <cell r="M13491" t="str">
            <v>*</v>
          </cell>
        </row>
        <row r="13492">
          <cell r="A13492" t="str">
            <v>G9696</v>
          </cell>
          <cell r="B13492" t="str">
            <v>Med rsn no presc bronchdil</v>
          </cell>
          <cell r="C13492" t="str">
            <v>NI</v>
          </cell>
          <cell r="D13492" t="str">
            <v>M</v>
          </cell>
          <cell r="E13492" t="str">
            <v/>
          </cell>
          <cell r="K13492">
            <v>42736</v>
          </cell>
          <cell r="M13492" t="str">
            <v>*</v>
          </cell>
        </row>
        <row r="13493">
          <cell r="A13493" t="str">
            <v>G9697</v>
          </cell>
          <cell r="B13493" t="str">
            <v>Pt rsn no presc bronchdil</v>
          </cell>
          <cell r="C13493" t="str">
            <v>NI</v>
          </cell>
          <cell r="D13493" t="str">
            <v>M</v>
          </cell>
          <cell r="E13493" t="str">
            <v/>
          </cell>
          <cell r="K13493">
            <v>42736</v>
          </cell>
          <cell r="M13493" t="str">
            <v>*</v>
          </cell>
        </row>
        <row r="13494">
          <cell r="A13494" t="str">
            <v>G9698</v>
          </cell>
          <cell r="B13494" t="str">
            <v>Sys rsn no presc bronchdil</v>
          </cell>
          <cell r="C13494" t="str">
            <v>NI</v>
          </cell>
          <cell r="D13494" t="str">
            <v>M</v>
          </cell>
          <cell r="E13494" t="str">
            <v/>
          </cell>
          <cell r="K13494">
            <v>42736</v>
          </cell>
          <cell r="M13494" t="str">
            <v>*</v>
          </cell>
        </row>
        <row r="13495">
          <cell r="A13495" t="str">
            <v>G9699</v>
          </cell>
          <cell r="B13495" t="str">
            <v>Long inhal bronchdil no presc</v>
          </cell>
          <cell r="C13495" t="str">
            <v>NI</v>
          </cell>
          <cell r="D13495" t="str">
            <v>M</v>
          </cell>
          <cell r="E13495" t="str">
            <v/>
          </cell>
          <cell r="K13495">
            <v>42736</v>
          </cell>
          <cell r="M13495" t="str">
            <v>*</v>
          </cell>
        </row>
        <row r="13496">
          <cell r="A13496" t="str">
            <v>G9700</v>
          </cell>
          <cell r="B13496" t="str">
            <v>Pt is w/hosp during msmt per</v>
          </cell>
          <cell r="C13496" t="str">
            <v>NI</v>
          </cell>
          <cell r="D13496" t="str">
            <v>M</v>
          </cell>
          <cell r="E13496" t="str">
            <v/>
          </cell>
          <cell r="K13496">
            <v>42736</v>
          </cell>
          <cell r="M13496" t="str">
            <v>*</v>
          </cell>
        </row>
        <row r="13497">
          <cell r="A13497" t="str">
            <v>G9701</v>
          </cell>
          <cell r="B13497" t="str">
            <v>Child anbx 30 prior dx estab</v>
          </cell>
          <cell r="C13497" t="str">
            <v>NI</v>
          </cell>
          <cell r="D13497" t="str">
            <v>M</v>
          </cell>
          <cell r="E13497" t="str">
            <v/>
          </cell>
          <cell r="K13497">
            <v>42736</v>
          </cell>
          <cell r="M13497" t="str">
            <v>*</v>
          </cell>
        </row>
        <row r="13498">
          <cell r="A13498" t="str">
            <v>G9702</v>
          </cell>
          <cell r="B13498" t="str">
            <v>Pt use hosp during msmt per</v>
          </cell>
          <cell r="C13498" t="str">
            <v>NI</v>
          </cell>
          <cell r="D13498" t="str">
            <v>M</v>
          </cell>
          <cell r="E13498" t="str">
            <v/>
          </cell>
          <cell r="K13498">
            <v>42736</v>
          </cell>
          <cell r="M13498" t="str">
            <v>*</v>
          </cell>
        </row>
        <row r="13499">
          <cell r="A13499" t="str">
            <v>G9703</v>
          </cell>
          <cell r="B13499" t="str">
            <v>Child anbx 30 prior dx phary</v>
          </cell>
          <cell r="C13499" t="str">
            <v>NI</v>
          </cell>
          <cell r="D13499" t="str">
            <v>M</v>
          </cell>
          <cell r="E13499" t="str">
            <v/>
          </cell>
          <cell r="K13499">
            <v>42736</v>
          </cell>
          <cell r="M13499" t="str">
            <v>*</v>
          </cell>
        </row>
        <row r="13500">
          <cell r="A13500" t="str">
            <v>G9704</v>
          </cell>
          <cell r="B13500" t="str">
            <v>Ajcc br ca stg i: t1 mic/t1a</v>
          </cell>
          <cell r="C13500" t="str">
            <v>NI</v>
          </cell>
          <cell r="D13500" t="str">
            <v>M</v>
          </cell>
          <cell r="E13500" t="str">
            <v/>
          </cell>
          <cell r="K13500">
            <v>42736</v>
          </cell>
          <cell r="M13500" t="str">
            <v>*</v>
          </cell>
        </row>
        <row r="13501">
          <cell r="A13501" t="str">
            <v>G9705</v>
          </cell>
          <cell r="B13501" t="str">
            <v>Ajcc br ca stg ib</v>
          </cell>
          <cell r="C13501" t="str">
            <v>NI</v>
          </cell>
          <cell r="D13501" t="str">
            <v>M</v>
          </cell>
          <cell r="E13501" t="str">
            <v/>
          </cell>
          <cell r="K13501">
            <v>42736</v>
          </cell>
          <cell r="M13501" t="str">
            <v>*</v>
          </cell>
        </row>
        <row r="13502">
          <cell r="A13502" t="str">
            <v>G9706</v>
          </cell>
          <cell r="B13502" t="str">
            <v>Low recur prost ca</v>
          </cell>
          <cell r="C13502" t="str">
            <v>NI</v>
          </cell>
          <cell r="D13502" t="str">
            <v>M</v>
          </cell>
          <cell r="E13502" t="str">
            <v/>
          </cell>
          <cell r="K13502">
            <v>42736</v>
          </cell>
          <cell r="M13502" t="str">
            <v>*</v>
          </cell>
        </row>
        <row r="13503">
          <cell r="A13503" t="str">
            <v>G9707</v>
          </cell>
          <cell r="B13503" t="str">
            <v>Pt had hosp dur msmt per</v>
          </cell>
          <cell r="C13503" t="str">
            <v>NI</v>
          </cell>
          <cell r="D13503" t="str">
            <v>M</v>
          </cell>
          <cell r="E13503" t="str">
            <v/>
          </cell>
          <cell r="K13503">
            <v>42736</v>
          </cell>
          <cell r="M13503" t="str">
            <v>*</v>
          </cell>
        </row>
        <row r="13504">
          <cell r="A13504" t="str">
            <v>G9708</v>
          </cell>
          <cell r="B13504" t="str">
            <v>Bilat mast/hx bi /unilat mas</v>
          </cell>
          <cell r="C13504" t="str">
            <v>NI</v>
          </cell>
          <cell r="D13504" t="str">
            <v>M</v>
          </cell>
          <cell r="E13504" t="str">
            <v/>
          </cell>
          <cell r="K13504">
            <v>42736</v>
          </cell>
          <cell r="M13504" t="str">
            <v>*</v>
          </cell>
        </row>
        <row r="13505">
          <cell r="A13505" t="str">
            <v>G9709</v>
          </cell>
          <cell r="B13505" t="str">
            <v>Hosp srv used pt in msmt per</v>
          </cell>
          <cell r="C13505" t="str">
            <v>NI</v>
          </cell>
          <cell r="D13505" t="str">
            <v>M</v>
          </cell>
          <cell r="E13505" t="str">
            <v/>
          </cell>
          <cell r="K13505">
            <v>42736</v>
          </cell>
          <cell r="M13505" t="str">
            <v>*</v>
          </cell>
        </row>
        <row r="13506">
          <cell r="A13506" t="str">
            <v>G9710</v>
          </cell>
          <cell r="B13506" t="str">
            <v>Pt prov hosp srv msmt per</v>
          </cell>
          <cell r="C13506" t="str">
            <v>NI</v>
          </cell>
          <cell r="D13506" t="str">
            <v>M</v>
          </cell>
          <cell r="E13506" t="str">
            <v/>
          </cell>
          <cell r="K13506">
            <v>42736</v>
          </cell>
          <cell r="M13506" t="str">
            <v>*</v>
          </cell>
        </row>
        <row r="13507">
          <cell r="A13507" t="str">
            <v>G9711</v>
          </cell>
          <cell r="B13507" t="str">
            <v>Pt hx tot col or colon ca</v>
          </cell>
          <cell r="C13507" t="str">
            <v>NI</v>
          </cell>
          <cell r="D13507" t="str">
            <v>M</v>
          </cell>
          <cell r="E13507" t="str">
            <v/>
          </cell>
          <cell r="K13507">
            <v>42736</v>
          </cell>
          <cell r="M13507" t="str">
            <v>*</v>
          </cell>
        </row>
        <row r="13508">
          <cell r="A13508" t="str">
            <v>G9712</v>
          </cell>
          <cell r="B13508" t="str">
            <v>Doc med rsn presc anbx</v>
          </cell>
          <cell r="C13508" t="str">
            <v>NI</v>
          </cell>
          <cell r="D13508" t="str">
            <v>M</v>
          </cell>
          <cell r="E13508" t="str">
            <v/>
          </cell>
          <cell r="K13508">
            <v>42736</v>
          </cell>
          <cell r="M13508" t="str">
            <v>*</v>
          </cell>
        </row>
        <row r="13509">
          <cell r="A13509" t="str">
            <v>G9713</v>
          </cell>
          <cell r="B13509" t="str">
            <v>Pt use hosp during msmt per</v>
          </cell>
          <cell r="C13509" t="str">
            <v>NI</v>
          </cell>
          <cell r="D13509" t="str">
            <v>M</v>
          </cell>
          <cell r="E13509" t="str">
            <v/>
          </cell>
          <cell r="K13509">
            <v>42736</v>
          </cell>
          <cell r="M13509" t="str">
            <v>*</v>
          </cell>
        </row>
        <row r="13510">
          <cell r="A13510" t="str">
            <v>G9714</v>
          </cell>
          <cell r="B13510" t="str">
            <v>Pt is w/hosp during msmt per</v>
          </cell>
          <cell r="C13510" t="str">
            <v>NI</v>
          </cell>
          <cell r="D13510" t="str">
            <v>M</v>
          </cell>
          <cell r="E13510" t="str">
            <v/>
          </cell>
          <cell r="K13510">
            <v>42736</v>
          </cell>
          <cell r="M13510" t="str">
            <v>*</v>
          </cell>
        </row>
        <row r="13511">
          <cell r="A13511" t="str">
            <v>G9715</v>
          </cell>
          <cell r="B13511" t="str">
            <v>Pt w/hosp anytime msmt per</v>
          </cell>
          <cell r="C13511" t="str">
            <v>NI</v>
          </cell>
          <cell r="D13511" t="str">
            <v>M</v>
          </cell>
          <cell r="E13511" t="str">
            <v/>
          </cell>
          <cell r="K13511">
            <v>42736</v>
          </cell>
          <cell r="M13511" t="str">
            <v>*</v>
          </cell>
        </row>
        <row r="13512">
          <cell r="A13512" t="str">
            <v>G9716</v>
          </cell>
          <cell r="B13512" t="str">
            <v>Bmi not norm, no follow, doc</v>
          </cell>
          <cell r="C13512" t="str">
            <v>NI</v>
          </cell>
          <cell r="D13512" t="str">
            <v>M</v>
          </cell>
          <cell r="E13512" t="str">
            <v/>
          </cell>
          <cell r="K13512">
            <v>42736</v>
          </cell>
          <cell r="M13512" t="str">
            <v>*</v>
          </cell>
        </row>
        <row r="13513">
          <cell r="A13513" t="str">
            <v>G9717</v>
          </cell>
          <cell r="B13513" t="str">
            <v>Doc dx depr/dx bipol, no scr</v>
          </cell>
          <cell r="C13513" t="str">
            <v>NI</v>
          </cell>
          <cell r="D13513" t="str">
            <v>M</v>
          </cell>
          <cell r="E13513" t="str">
            <v/>
          </cell>
          <cell r="K13513">
            <v>42736</v>
          </cell>
          <cell r="M13513" t="str">
            <v>*</v>
          </cell>
        </row>
        <row r="13514">
          <cell r="A13514" t="str">
            <v>G9718</v>
          </cell>
          <cell r="B13514" t="str">
            <v>Hospice anytime msmt per</v>
          </cell>
          <cell r="C13514" t="str">
            <v>NI</v>
          </cell>
          <cell r="D13514" t="str">
            <v>M</v>
          </cell>
          <cell r="E13514" t="str">
            <v/>
          </cell>
          <cell r="K13514">
            <v>42736</v>
          </cell>
          <cell r="M13514" t="str">
            <v>*</v>
          </cell>
        </row>
        <row r="13515">
          <cell r="A13515" t="str">
            <v>G9719</v>
          </cell>
          <cell r="B13515" t="str">
            <v>Pt not ambul/immob/wc</v>
          </cell>
          <cell r="C13515" t="str">
            <v>NI</v>
          </cell>
          <cell r="D13515" t="str">
            <v>M</v>
          </cell>
          <cell r="E13515" t="str">
            <v/>
          </cell>
          <cell r="K13515">
            <v>42736</v>
          </cell>
          <cell r="M13515" t="str">
            <v>*</v>
          </cell>
        </row>
        <row r="13516">
          <cell r="A13516" t="str">
            <v>G9720</v>
          </cell>
          <cell r="B13516" t="str">
            <v>Hospice anytime msmt per</v>
          </cell>
          <cell r="C13516" t="str">
            <v>NI</v>
          </cell>
          <cell r="D13516" t="str">
            <v>M</v>
          </cell>
          <cell r="E13516" t="str">
            <v/>
          </cell>
          <cell r="K13516">
            <v>42736</v>
          </cell>
          <cell r="M13516" t="str">
            <v>*</v>
          </cell>
        </row>
        <row r="13517">
          <cell r="A13517" t="str">
            <v>G9721</v>
          </cell>
          <cell r="B13517" t="str">
            <v>Pt not ambul/immob/wc</v>
          </cell>
          <cell r="C13517" t="str">
            <v>NI</v>
          </cell>
          <cell r="D13517" t="str">
            <v>M</v>
          </cell>
          <cell r="E13517" t="str">
            <v/>
          </cell>
          <cell r="K13517">
            <v>42736</v>
          </cell>
          <cell r="M13517" t="str">
            <v>*</v>
          </cell>
        </row>
        <row r="13518">
          <cell r="A13518" t="str">
            <v>G9722</v>
          </cell>
          <cell r="B13518" t="str">
            <v>Doc hx renal fail or cr+ &gt;4</v>
          </cell>
          <cell r="C13518" t="str">
            <v>NI</v>
          </cell>
          <cell r="D13518" t="str">
            <v>M</v>
          </cell>
          <cell r="E13518" t="str">
            <v/>
          </cell>
          <cell r="K13518">
            <v>42736</v>
          </cell>
          <cell r="M13518" t="str">
            <v>*</v>
          </cell>
        </row>
        <row r="13519">
          <cell r="A13519" t="str">
            <v>G9723</v>
          </cell>
          <cell r="B13519" t="str">
            <v>Hosp recd by pt dur msmt per</v>
          </cell>
          <cell r="C13519" t="str">
            <v>NI</v>
          </cell>
          <cell r="D13519" t="str">
            <v>M</v>
          </cell>
          <cell r="E13519" t="str">
            <v/>
          </cell>
          <cell r="K13519">
            <v>42736</v>
          </cell>
          <cell r="M13519" t="str">
            <v>*</v>
          </cell>
        </row>
        <row r="13520">
          <cell r="A13520" t="str">
            <v>G9724</v>
          </cell>
          <cell r="B13520" t="str">
            <v>Pt w/doc use anticoag mst yr</v>
          </cell>
          <cell r="C13520" t="str">
            <v>NI</v>
          </cell>
          <cell r="D13520" t="str">
            <v>M</v>
          </cell>
          <cell r="E13520" t="str">
            <v/>
          </cell>
          <cell r="K13520">
            <v>42736</v>
          </cell>
          <cell r="M13520" t="str">
            <v>*</v>
          </cell>
        </row>
        <row r="13521">
          <cell r="A13521" t="str">
            <v>G9725</v>
          </cell>
          <cell r="B13521" t="str">
            <v>Pt w/hosp anytime msmt per</v>
          </cell>
          <cell r="C13521" t="str">
            <v>NI</v>
          </cell>
          <cell r="D13521" t="str">
            <v>M</v>
          </cell>
          <cell r="E13521" t="str">
            <v/>
          </cell>
          <cell r="K13521">
            <v>42736</v>
          </cell>
          <cell r="M13521" t="str">
            <v>*</v>
          </cell>
        </row>
        <row r="13522">
          <cell r="A13522" t="str">
            <v>G9726</v>
          </cell>
          <cell r="B13522" t="str">
            <v>Refused to participate</v>
          </cell>
          <cell r="C13522" t="str">
            <v>NI</v>
          </cell>
          <cell r="D13522" t="str">
            <v>M</v>
          </cell>
          <cell r="E13522" t="str">
            <v/>
          </cell>
          <cell r="K13522">
            <v>42736</v>
          </cell>
          <cell r="M13522" t="str">
            <v>*</v>
          </cell>
        </row>
        <row r="13523">
          <cell r="A13523" t="str">
            <v>G9727</v>
          </cell>
          <cell r="B13523" t="str">
            <v>No knee intake prom, no prox</v>
          </cell>
          <cell r="C13523" t="str">
            <v>NI</v>
          </cell>
          <cell r="D13523" t="str">
            <v>M</v>
          </cell>
          <cell r="E13523" t="str">
            <v/>
          </cell>
          <cell r="K13523">
            <v>42736</v>
          </cell>
          <cell r="M13523" t="str">
            <v>*</v>
          </cell>
        </row>
        <row r="13524">
          <cell r="A13524" t="str">
            <v>G9728</v>
          </cell>
          <cell r="B13524" t="str">
            <v>Refused to participate</v>
          </cell>
          <cell r="C13524" t="str">
            <v>NI</v>
          </cell>
          <cell r="D13524" t="str">
            <v>M</v>
          </cell>
          <cell r="E13524" t="str">
            <v/>
          </cell>
          <cell r="K13524">
            <v>42736</v>
          </cell>
          <cell r="M13524" t="str">
            <v>*</v>
          </cell>
        </row>
        <row r="13525">
          <cell r="A13525" t="str">
            <v>G9729</v>
          </cell>
          <cell r="B13525" t="str">
            <v>No hip intake prom, no proxy</v>
          </cell>
          <cell r="C13525" t="str">
            <v>NI</v>
          </cell>
          <cell r="D13525" t="str">
            <v>M</v>
          </cell>
          <cell r="E13525" t="str">
            <v/>
          </cell>
          <cell r="K13525">
            <v>42736</v>
          </cell>
          <cell r="M13525" t="str">
            <v>*</v>
          </cell>
        </row>
        <row r="13526">
          <cell r="A13526" t="str">
            <v>G9730</v>
          </cell>
          <cell r="B13526" t="str">
            <v>Refused to participate</v>
          </cell>
          <cell r="C13526" t="str">
            <v>NI</v>
          </cell>
          <cell r="D13526" t="str">
            <v>M</v>
          </cell>
          <cell r="E13526" t="str">
            <v/>
          </cell>
          <cell r="K13526">
            <v>42736</v>
          </cell>
          <cell r="M13526" t="str">
            <v>*</v>
          </cell>
        </row>
        <row r="13527">
          <cell r="A13527" t="str">
            <v>G9731</v>
          </cell>
          <cell r="B13527" t="str">
            <v>No foot prom, no proxy</v>
          </cell>
          <cell r="C13527" t="str">
            <v>NI</v>
          </cell>
          <cell r="D13527" t="str">
            <v>M</v>
          </cell>
          <cell r="E13527" t="str">
            <v/>
          </cell>
          <cell r="K13527">
            <v>42736</v>
          </cell>
          <cell r="M13527" t="str">
            <v>*</v>
          </cell>
        </row>
        <row r="13528">
          <cell r="A13528" t="str">
            <v>G9732</v>
          </cell>
          <cell r="B13528" t="str">
            <v>Refused to participate</v>
          </cell>
          <cell r="C13528" t="str">
            <v>NI</v>
          </cell>
          <cell r="D13528" t="str">
            <v>M</v>
          </cell>
          <cell r="E13528" t="str">
            <v/>
          </cell>
          <cell r="K13528">
            <v>42736</v>
          </cell>
          <cell r="M13528" t="str">
            <v>*</v>
          </cell>
        </row>
        <row r="13529">
          <cell r="A13529" t="str">
            <v>G9733</v>
          </cell>
          <cell r="B13529" t="str">
            <v>No back intake prom, no prox</v>
          </cell>
          <cell r="C13529" t="str">
            <v>NI</v>
          </cell>
          <cell r="D13529" t="str">
            <v>M</v>
          </cell>
          <cell r="E13529" t="str">
            <v/>
          </cell>
          <cell r="K13529">
            <v>42736</v>
          </cell>
          <cell r="M13529" t="str">
            <v>*</v>
          </cell>
        </row>
        <row r="13530">
          <cell r="A13530" t="str">
            <v>G9734</v>
          </cell>
          <cell r="B13530" t="str">
            <v>Refused to participate</v>
          </cell>
          <cell r="C13530" t="str">
            <v>NI</v>
          </cell>
          <cell r="D13530" t="str">
            <v>M</v>
          </cell>
          <cell r="E13530" t="str">
            <v/>
          </cell>
          <cell r="K13530">
            <v>42736</v>
          </cell>
          <cell r="M13530" t="str">
            <v>*</v>
          </cell>
        </row>
        <row r="13531">
          <cell r="A13531" t="str">
            <v>G9735</v>
          </cell>
          <cell r="B13531" t="str">
            <v>Pt no foto knee and no proxy</v>
          </cell>
          <cell r="C13531" t="str">
            <v>NI</v>
          </cell>
          <cell r="D13531" t="str">
            <v>M</v>
          </cell>
          <cell r="E13531" t="str">
            <v/>
          </cell>
          <cell r="K13531">
            <v>42736</v>
          </cell>
          <cell r="M13531" t="str">
            <v>*</v>
          </cell>
        </row>
        <row r="13532">
          <cell r="A13532" t="str">
            <v>G9736</v>
          </cell>
          <cell r="B13532" t="str">
            <v>Refused to participate</v>
          </cell>
          <cell r="C13532" t="str">
            <v>NI</v>
          </cell>
          <cell r="D13532" t="str">
            <v>M</v>
          </cell>
          <cell r="E13532" t="str">
            <v/>
          </cell>
          <cell r="K13532">
            <v>42736</v>
          </cell>
          <cell r="M13532" t="str">
            <v>*</v>
          </cell>
        </row>
        <row r="13533">
          <cell r="A13533" t="str">
            <v>G9737</v>
          </cell>
          <cell r="B13533" t="str">
            <v>Pt no foto elbow, no proxy</v>
          </cell>
          <cell r="C13533" t="str">
            <v>NI</v>
          </cell>
          <cell r="D13533" t="str">
            <v>M</v>
          </cell>
          <cell r="E13533" t="str">
            <v/>
          </cell>
          <cell r="K13533">
            <v>42736</v>
          </cell>
          <cell r="M13533" t="str">
            <v>*</v>
          </cell>
        </row>
        <row r="13534">
          <cell r="A13534" t="str">
            <v>G9738</v>
          </cell>
          <cell r="B13534" t="str">
            <v>Refused to participate</v>
          </cell>
          <cell r="C13534" t="str">
            <v>NI</v>
          </cell>
          <cell r="D13534" t="str">
            <v>M</v>
          </cell>
          <cell r="E13534" t="str">
            <v/>
          </cell>
          <cell r="K13534">
            <v>42736</v>
          </cell>
          <cell r="M13534" t="str">
            <v>*</v>
          </cell>
        </row>
        <row r="13535">
          <cell r="A13535" t="str">
            <v>G9739</v>
          </cell>
          <cell r="B13535" t="str">
            <v>Pt no foto orth, no proxy</v>
          </cell>
          <cell r="C13535" t="str">
            <v>NI</v>
          </cell>
          <cell r="D13535" t="str">
            <v>M</v>
          </cell>
          <cell r="E13535" t="str">
            <v/>
          </cell>
          <cell r="K13535">
            <v>42736</v>
          </cell>
          <cell r="M13535" t="str">
            <v>*</v>
          </cell>
        </row>
        <row r="13536">
          <cell r="A13536" t="str">
            <v>G9740</v>
          </cell>
          <cell r="B13536" t="str">
            <v>Hosp srv to pt dur msmt per</v>
          </cell>
          <cell r="C13536" t="str">
            <v>NI</v>
          </cell>
          <cell r="D13536" t="str">
            <v>M</v>
          </cell>
          <cell r="E13536" t="str">
            <v/>
          </cell>
          <cell r="K13536">
            <v>42736</v>
          </cell>
          <cell r="M13536" t="str">
            <v>*</v>
          </cell>
        </row>
        <row r="13537">
          <cell r="A13537" t="str">
            <v>G9741</v>
          </cell>
          <cell r="B13537" t="str">
            <v>Pt w/hosp anytime msmt per</v>
          </cell>
          <cell r="C13537" t="str">
            <v>NI</v>
          </cell>
          <cell r="D13537" t="str">
            <v>M</v>
          </cell>
          <cell r="E13537" t="str">
            <v/>
          </cell>
          <cell r="K13537">
            <v>42736</v>
          </cell>
          <cell r="M13537" t="str">
            <v>*</v>
          </cell>
        </row>
        <row r="13538">
          <cell r="A13538" t="str">
            <v>G9742</v>
          </cell>
          <cell r="B13538" t="str">
            <v>Psych sympt assessed</v>
          </cell>
          <cell r="C13538" t="str">
            <v>NI</v>
          </cell>
          <cell r="D13538" t="str">
            <v>M</v>
          </cell>
          <cell r="E13538" t="str">
            <v/>
          </cell>
          <cell r="K13538">
            <v>42736</v>
          </cell>
          <cell r="M13538" t="str">
            <v>*</v>
          </cell>
        </row>
        <row r="13539">
          <cell r="A13539" t="str">
            <v>G9743</v>
          </cell>
          <cell r="B13539" t="str">
            <v>Psych symp not assessed, rns</v>
          </cell>
          <cell r="C13539" t="str">
            <v>NI</v>
          </cell>
          <cell r="D13539" t="str">
            <v>M</v>
          </cell>
          <cell r="E13539" t="str">
            <v/>
          </cell>
          <cell r="K13539">
            <v>42736</v>
          </cell>
          <cell r="M13539" t="str">
            <v>*</v>
          </cell>
        </row>
        <row r="13540">
          <cell r="A13540" t="str">
            <v>G9744</v>
          </cell>
          <cell r="B13540" t="str">
            <v>Pt not elig, dx htn</v>
          </cell>
          <cell r="C13540" t="str">
            <v>NI</v>
          </cell>
          <cell r="D13540" t="str">
            <v>M</v>
          </cell>
          <cell r="E13540" t="str">
            <v/>
          </cell>
          <cell r="K13540">
            <v>42736</v>
          </cell>
          <cell r="M13540" t="str">
            <v>*</v>
          </cell>
        </row>
        <row r="13541">
          <cell r="A13541" t="str">
            <v>G9745</v>
          </cell>
          <cell r="B13541" t="str">
            <v>Doc rsn no scr high bp</v>
          </cell>
          <cell r="C13541" t="str">
            <v>NI</v>
          </cell>
          <cell r="D13541" t="str">
            <v>M</v>
          </cell>
          <cell r="E13541" t="str">
            <v/>
          </cell>
          <cell r="K13541">
            <v>42736</v>
          </cell>
          <cell r="M13541" t="str">
            <v>*</v>
          </cell>
        </row>
        <row r="13542">
          <cell r="A13542" t="str">
            <v>G9746</v>
          </cell>
          <cell r="B13542" t="str">
            <v>Mit sten, valve or trans af</v>
          </cell>
          <cell r="C13542" t="str">
            <v>NI</v>
          </cell>
          <cell r="D13542" t="str">
            <v>M</v>
          </cell>
          <cell r="E13542" t="str">
            <v/>
          </cell>
          <cell r="K13542">
            <v>42736</v>
          </cell>
          <cell r="M13542" t="str">
            <v>*</v>
          </cell>
        </row>
        <row r="13543">
          <cell r="A13543" t="str">
            <v>G9747</v>
          </cell>
          <cell r="B13543" t="str">
            <v>Pall dialysis with catheter</v>
          </cell>
          <cell r="C13543" t="str">
            <v>NI</v>
          </cell>
          <cell r="D13543" t="str">
            <v>M</v>
          </cell>
          <cell r="E13543" t="str">
            <v/>
          </cell>
          <cell r="K13543">
            <v>42736</v>
          </cell>
          <cell r="M13543" t="str">
            <v>*</v>
          </cell>
        </row>
        <row r="13544">
          <cell r="A13544" t="str">
            <v>G9748</v>
          </cell>
          <cell r="B13544" t="str">
            <v>App transpl lvg kidney donor</v>
          </cell>
          <cell r="C13544" t="str">
            <v>NI</v>
          </cell>
          <cell r="D13544" t="str">
            <v>M</v>
          </cell>
          <cell r="E13544" t="str">
            <v/>
          </cell>
          <cell r="K13544">
            <v>42736</v>
          </cell>
          <cell r="M13544" t="str">
            <v>*</v>
          </cell>
        </row>
        <row r="13545">
          <cell r="A13545" t="str">
            <v>G9749</v>
          </cell>
          <cell r="B13545" t="str">
            <v>Pall dialysis with catheter</v>
          </cell>
          <cell r="C13545" t="str">
            <v>NI</v>
          </cell>
          <cell r="D13545" t="str">
            <v>M</v>
          </cell>
          <cell r="E13545" t="str">
            <v/>
          </cell>
          <cell r="K13545">
            <v>42736</v>
          </cell>
          <cell r="M13545" t="str">
            <v>*</v>
          </cell>
        </row>
        <row r="13546">
          <cell r="A13546" t="str">
            <v>G9750</v>
          </cell>
          <cell r="B13546" t="str">
            <v>App transpl lvg kidney donor</v>
          </cell>
          <cell r="C13546" t="str">
            <v>NI</v>
          </cell>
          <cell r="D13546" t="str">
            <v>M</v>
          </cell>
          <cell r="E13546" t="str">
            <v/>
          </cell>
          <cell r="K13546">
            <v>42736</v>
          </cell>
          <cell r="M13546" t="str">
            <v>*</v>
          </cell>
        </row>
        <row r="13547">
          <cell r="A13547" t="str">
            <v>G9751</v>
          </cell>
          <cell r="B13547" t="str">
            <v>Pt died w/in 24 mos rpt time</v>
          </cell>
          <cell r="C13547" t="str">
            <v>NI</v>
          </cell>
          <cell r="D13547" t="str">
            <v>M</v>
          </cell>
          <cell r="E13547" t="str">
            <v/>
          </cell>
          <cell r="K13547">
            <v>42736</v>
          </cell>
          <cell r="M13547" t="str">
            <v>*</v>
          </cell>
        </row>
        <row r="13548">
          <cell r="A13548" t="str">
            <v>G9752</v>
          </cell>
          <cell r="B13548" t="str">
            <v>Urgent surgery</v>
          </cell>
          <cell r="C13548" t="str">
            <v>NI</v>
          </cell>
          <cell r="D13548" t="str">
            <v>M</v>
          </cell>
          <cell r="E13548" t="str">
            <v/>
          </cell>
          <cell r="K13548">
            <v>42736</v>
          </cell>
          <cell r="M13548" t="str">
            <v>*</v>
          </cell>
        </row>
        <row r="13549">
          <cell r="A13549" t="str">
            <v>G9753</v>
          </cell>
          <cell r="B13549" t="str">
            <v>Doc no dicom, ct other fac</v>
          </cell>
          <cell r="C13549" t="str">
            <v>NI</v>
          </cell>
          <cell r="D13549" t="str">
            <v>M</v>
          </cell>
          <cell r="E13549" t="str">
            <v/>
          </cell>
          <cell r="K13549">
            <v>42736</v>
          </cell>
          <cell r="M13549" t="str">
            <v>*</v>
          </cell>
        </row>
        <row r="13550">
          <cell r="A13550" t="str">
            <v>G9754</v>
          </cell>
          <cell r="B13550" t="str">
            <v>Incid pulm nodule</v>
          </cell>
          <cell r="C13550" t="str">
            <v>NI</v>
          </cell>
          <cell r="D13550" t="str">
            <v>M</v>
          </cell>
          <cell r="E13550" t="str">
            <v/>
          </cell>
          <cell r="K13550">
            <v>42736</v>
          </cell>
          <cell r="M13550" t="str">
            <v>*</v>
          </cell>
        </row>
        <row r="13551">
          <cell r="A13551" t="str">
            <v>G9755</v>
          </cell>
          <cell r="B13551" t="str">
            <v>Doc med rsn for imaging</v>
          </cell>
          <cell r="C13551" t="str">
            <v>NI</v>
          </cell>
          <cell r="D13551" t="str">
            <v>M</v>
          </cell>
          <cell r="E13551" t="str">
            <v/>
          </cell>
          <cell r="K13551">
            <v>42736</v>
          </cell>
          <cell r="M13551" t="str">
            <v>*</v>
          </cell>
        </row>
        <row r="13552">
          <cell r="A13552" t="str">
            <v>G9756</v>
          </cell>
          <cell r="B13552" t="str">
            <v>Surg proc w/silicone oil</v>
          </cell>
          <cell r="C13552" t="str">
            <v>NI</v>
          </cell>
          <cell r="D13552" t="str">
            <v>M</v>
          </cell>
          <cell r="E13552" t="str">
            <v/>
          </cell>
          <cell r="K13552">
            <v>42736</v>
          </cell>
          <cell r="M13552" t="str">
            <v>*</v>
          </cell>
        </row>
        <row r="13553">
          <cell r="A13553" t="str">
            <v>G9757</v>
          </cell>
          <cell r="B13553" t="str">
            <v>Surg proc w/silicone oil</v>
          </cell>
          <cell r="C13553" t="str">
            <v>NI</v>
          </cell>
          <cell r="D13553" t="str">
            <v>M</v>
          </cell>
          <cell r="E13553" t="str">
            <v/>
          </cell>
          <cell r="K13553">
            <v>42736</v>
          </cell>
          <cell r="M13553" t="str">
            <v>*</v>
          </cell>
        </row>
        <row r="13554">
          <cell r="A13554" t="str">
            <v>G9758</v>
          </cell>
          <cell r="B13554" t="str">
            <v>Hospice or term phase</v>
          </cell>
          <cell r="C13554" t="str">
            <v>NI</v>
          </cell>
          <cell r="D13554" t="str">
            <v>M</v>
          </cell>
          <cell r="E13554" t="str">
            <v/>
          </cell>
          <cell r="K13554">
            <v>42736</v>
          </cell>
          <cell r="M13554" t="str">
            <v>*</v>
          </cell>
        </row>
        <row r="13555">
          <cell r="A13555" t="str">
            <v>G9759</v>
          </cell>
          <cell r="B13555" t="str">
            <v>Hx preop post cap rup</v>
          </cell>
          <cell r="C13555" t="str">
            <v>NI</v>
          </cell>
          <cell r="D13555" t="str">
            <v>M</v>
          </cell>
          <cell r="E13555" t="str">
            <v/>
          </cell>
          <cell r="K13555">
            <v>42736</v>
          </cell>
          <cell r="M13555" t="str">
            <v>*</v>
          </cell>
        </row>
        <row r="13556">
          <cell r="A13556" t="str">
            <v>G9760</v>
          </cell>
          <cell r="B13556" t="str">
            <v>Pt w/hosp anytime msmt per</v>
          </cell>
          <cell r="C13556" t="str">
            <v>NI</v>
          </cell>
          <cell r="D13556" t="str">
            <v>M</v>
          </cell>
          <cell r="E13556" t="str">
            <v/>
          </cell>
          <cell r="K13556">
            <v>42736</v>
          </cell>
          <cell r="M13556" t="str">
            <v>*</v>
          </cell>
        </row>
        <row r="13557">
          <cell r="A13557" t="str">
            <v>G9761</v>
          </cell>
          <cell r="B13557" t="str">
            <v>Pt w/hosp anytime msmt per</v>
          </cell>
          <cell r="C13557" t="str">
            <v>NI</v>
          </cell>
          <cell r="D13557" t="str">
            <v>M</v>
          </cell>
          <cell r="E13557" t="str">
            <v/>
          </cell>
          <cell r="K13557">
            <v>42736</v>
          </cell>
          <cell r="M13557" t="str">
            <v>*</v>
          </cell>
        </row>
        <row r="13558">
          <cell r="A13558" t="str">
            <v>G9762</v>
          </cell>
          <cell r="B13558" t="str">
            <v>Pt had hpv b/t 9-13 yr</v>
          </cell>
          <cell r="C13558" t="str">
            <v>NI</v>
          </cell>
          <cell r="D13558" t="str">
            <v>M</v>
          </cell>
          <cell r="E13558" t="str">
            <v/>
          </cell>
          <cell r="K13558">
            <v>42736</v>
          </cell>
          <cell r="M13558" t="str">
            <v>*</v>
          </cell>
        </row>
        <row r="13559">
          <cell r="A13559" t="str">
            <v>G9763</v>
          </cell>
          <cell r="B13559" t="str">
            <v>Pt no hpv b/t 9-13 yr</v>
          </cell>
          <cell r="C13559" t="str">
            <v>NI</v>
          </cell>
          <cell r="D13559" t="str">
            <v>M</v>
          </cell>
          <cell r="E13559" t="str">
            <v/>
          </cell>
          <cell r="K13559">
            <v>42736</v>
          </cell>
          <cell r="M13559" t="str">
            <v>*</v>
          </cell>
        </row>
        <row r="13560">
          <cell r="A13560" t="str">
            <v>G9764</v>
          </cell>
          <cell r="B13560" t="str">
            <v>Pt tx oral syst/bio med psor</v>
          </cell>
          <cell r="C13560" t="str">
            <v>NI</v>
          </cell>
          <cell r="D13560" t="str">
            <v>M</v>
          </cell>
          <cell r="E13560" t="str">
            <v/>
          </cell>
          <cell r="K13560">
            <v>42736</v>
          </cell>
          <cell r="M13560" t="str">
            <v>*</v>
          </cell>
        </row>
        <row r="13561">
          <cell r="A13561" t="str">
            <v>G9765</v>
          </cell>
          <cell r="B13561" t="str">
            <v>Pt decl chan/conind or &lt;6m</v>
          </cell>
          <cell r="C13561" t="str">
            <v>NI</v>
          </cell>
          <cell r="D13561" t="str">
            <v>M</v>
          </cell>
          <cell r="E13561" t="str">
            <v/>
          </cell>
          <cell r="K13561">
            <v>42736</v>
          </cell>
          <cell r="M13561" t="str">
            <v>*</v>
          </cell>
        </row>
        <row r="13562">
          <cell r="A13562" t="str">
            <v>G9766</v>
          </cell>
          <cell r="B13562" t="str">
            <v>Cva stroke dx tx transf fac</v>
          </cell>
          <cell r="C13562" t="str">
            <v>NI</v>
          </cell>
          <cell r="D13562" t="str">
            <v>M</v>
          </cell>
          <cell r="E13562" t="str">
            <v/>
          </cell>
          <cell r="K13562">
            <v>42736</v>
          </cell>
          <cell r="M13562" t="str">
            <v>*</v>
          </cell>
        </row>
        <row r="13563">
          <cell r="A13563" t="str">
            <v>G9767</v>
          </cell>
          <cell r="B13563" t="str">
            <v>Hosp new dx cva consid evst</v>
          </cell>
          <cell r="C13563" t="str">
            <v>NI</v>
          </cell>
          <cell r="D13563" t="str">
            <v>M</v>
          </cell>
          <cell r="E13563" t="str">
            <v/>
          </cell>
          <cell r="K13563">
            <v>42736</v>
          </cell>
          <cell r="M13563" t="str">
            <v>*</v>
          </cell>
        </row>
        <row r="13564">
          <cell r="A13564" t="str">
            <v>G9768</v>
          </cell>
          <cell r="B13564" t="str">
            <v>Pt w/hosp anytime msmt per</v>
          </cell>
          <cell r="C13564" t="str">
            <v>NI</v>
          </cell>
          <cell r="D13564" t="str">
            <v>M</v>
          </cell>
          <cell r="E13564" t="str">
            <v/>
          </cell>
          <cell r="K13564">
            <v>42736</v>
          </cell>
          <cell r="M13564" t="str">
            <v>*</v>
          </cell>
        </row>
        <row r="13565">
          <cell r="A13565" t="str">
            <v>G9769</v>
          </cell>
          <cell r="B13565" t="str">
            <v>Bn den 2yr/got ost med/ther</v>
          </cell>
          <cell r="C13565" t="str">
            <v>NI</v>
          </cell>
          <cell r="D13565" t="str">
            <v>M</v>
          </cell>
          <cell r="E13565" t="str">
            <v/>
          </cell>
          <cell r="K13565">
            <v>42736</v>
          </cell>
          <cell r="M13565" t="str">
            <v>*</v>
          </cell>
        </row>
        <row r="13566">
          <cell r="A13566" t="str">
            <v>G9770</v>
          </cell>
          <cell r="B13566" t="str">
            <v>Perip nerve block</v>
          </cell>
          <cell r="C13566" t="str">
            <v>NI</v>
          </cell>
          <cell r="D13566" t="str">
            <v>M</v>
          </cell>
          <cell r="E13566" t="str">
            <v/>
          </cell>
          <cell r="K13566">
            <v>42736</v>
          </cell>
          <cell r="M13566" t="str">
            <v>*</v>
          </cell>
        </row>
        <row r="13567">
          <cell r="A13567" t="str">
            <v>G9771</v>
          </cell>
          <cell r="B13567" t="str">
            <v>Anes end, 1 temp &gt;35.5(95.9)</v>
          </cell>
          <cell r="C13567" t="str">
            <v>NI</v>
          </cell>
          <cell r="D13567" t="str">
            <v>M</v>
          </cell>
          <cell r="E13567" t="str">
            <v/>
          </cell>
          <cell r="K13567">
            <v>42736</v>
          </cell>
          <cell r="M13567" t="str">
            <v>*</v>
          </cell>
        </row>
        <row r="13568">
          <cell r="A13568" t="str">
            <v>G9772</v>
          </cell>
          <cell r="B13568" t="str">
            <v>Doc temp &gt;35.5(95.9), anest</v>
          </cell>
          <cell r="C13568" t="str">
            <v>NI</v>
          </cell>
          <cell r="D13568" t="str">
            <v>M</v>
          </cell>
          <cell r="E13568" t="str">
            <v/>
          </cell>
          <cell r="K13568">
            <v>42736</v>
          </cell>
          <cell r="M13568" t="str">
            <v>*</v>
          </cell>
        </row>
        <row r="13569">
          <cell r="A13569" t="str">
            <v>G9773</v>
          </cell>
          <cell r="B13569" t="str">
            <v>No temp &gt;35.5(95.9), anes</v>
          </cell>
          <cell r="C13569" t="str">
            <v>NI</v>
          </cell>
          <cell r="D13569" t="str">
            <v>M</v>
          </cell>
          <cell r="E13569" t="str">
            <v/>
          </cell>
          <cell r="K13569">
            <v>42736</v>
          </cell>
          <cell r="M13569" t="str">
            <v>*</v>
          </cell>
        </row>
        <row r="13570">
          <cell r="A13570" t="str">
            <v>G9774</v>
          </cell>
          <cell r="B13570" t="str">
            <v>Pt had hyst</v>
          </cell>
          <cell r="C13570" t="str">
            <v>NI</v>
          </cell>
          <cell r="D13570" t="str">
            <v>M</v>
          </cell>
          <cell r="E13570" t="str">
            <v/>
          </cell>
          <cell r="K13570">
            <v>42736</v>
          </cell>
          <cell r="M13570" t="str">
            <v>*</v>
          </cell>
        </row>
        <row r="13571">
          <cell r="A13571" t="str">
            <v>G9775</v>
          </cell>
          <cell r="B13571" t="str">
            <v>Recd 2 anti-emet pre/intraop</v>
          </cell>
          <cell r="C13571" t="str">
            <v>NI</v>
          </cell>
          <cell r="D13571" t="str">
            <v>M</v>
          </cell>
          <cell r="E13571" t="str">
            <v/>
          </cell>
          <cell r="K13571">
            <v>42736</v>
          </cell>
          <cell r="M13571" t="str">
            <v>*</v>
          </cell>
        </row>
        <row r="13572">
          <cell r="A13572" t="str">
            <v>G9776</v>
          </cell>
          <cell r="B13572" t="str">
            <v>Doc med rsn no proph antiem</v>
          </cell>
          <cell r="C13572" t="str">
            <v>NI</v>
          </cell>
          <cell r="D13572" t="str">
            <v>M</v>
          </cell>
          <cell r="E13572" t="str">
            <v/>
          </cell>
          <cell r="K13572">
            <v>42736</v>
          </cell>
          <cell r="M13572" t="str">
            <v>*</v>
          </cell>
        </row>
        <row r="13573">
          <cell r="A13573" t="str">
            <v>G9777</v>
          </cell>
          <cell r="B13573" t="str">
            <v>Pt no antiemet pre/intraop</v>
          </cell>
          <cell r="C13573" t="str">
            <v>NI</v>
          </cell>
          <cell r="D13573" t="str">
            <v>M</v>
          </cell>
          <cell r="E13573" t="str">
            <v/>
          </cell>
          <cell r="K13573">
            <v>42736</v>
          </cell>
          <cell r="M13573" t="str">
            <v>*</v>
          </cell>
        </row>
        <row r="13574">
          <cell r="A13574" t="str">
            <v>G9778</v>
          </cell>
          <cell r="B13574" t="str">
            <v>Pts dx w/pregn</v>
          </cell>
          <cell r="C13574" t="str">
            <v>NI</v>
          </cell>
          <cell r="D13574" t="str">
            <v>M</v>
          </cell>
          <cell r="E13574" t="str">
            <v/>
          </cell>
          <cell r="K13574">
            <v>42736</v>
          </cell>
          <cell r="M13574" t="str">
            <v>*</v>
          </cell>
        </row>
        <row r="13575">
          <cell r="A13575" t="str">
            <v>G9779</v>
          </cell>
          <cell r="B13575" t="str">
            <v>Pts breastfeeding</v>
          </cell>
          <cell r="C13575" t="str">
            <v>NI</v>
          </cell>
          <cell r="D13575" t="str">
            <v>M</v>
          </cell>
          <cell r="E13575" t="str">
            <v/>
          </cell>
          <cell r="K13575">
            <v>42736</v>
          </cell>
          <cell r="M13575" t="str">
            <v>*</v>
          </cell>
        </row>
        <row r="13576">
          <cell r="A13576" t="str">
            <v>G9780</v>
          </cell>
          <cell r="B13576" t="str">
            <v>Pts dx w/rhabdomyolysis</v>
          </cell>
          <cell r="C13576" t="str">
            <v>NI</v>
          </cell>
          <cell r="D13576" t="str">
            <v>M</v>
          </cell>
          <cell r="E13576" t="str">
            <v/>
          </cell>
          <cell r="K13576">
            <v>42736</v>
          </cell>
          <cell r="M13576" t="str">
            <v>*</v>
          </cell>
        </row>
        <row r="13577">
          <cell r="A13577" t="str">
            <v>G9781</v>
          </cell>
          <cell r="B13577" t="str">
            <v>Doc rsn no statin</v>
          </cell>
          <cell r="C13577" t="str">
            <v>NI</v>
          </cell>
          <cell r="D13577" t="str">
            <v>M</v>
          </cell>
          <cell r="E13577" t="str">
            <v/>
          </cell>
          <cell r="K13577">
            <v>42736</v>
          </cell>
          <cell r="M13577" t="str">
            <v>*</v>
          </cell>
        </row>
        <row r="13578">
          <cell r="A13578" t="str">
            <v>G9782</v>
          </cell>
          <cell r="B13578" t="str">
            <v>Hx dx fam/pure hypercholes</v>
          </cell>
          <cell r="C13578" t="str">
            <v>NI</v>
          </cell>
          <cell r="D13578" t="str">
            <v>M</v>
          </cell>
          <cell r="E13578" t="str">
            <v/>
          </cell>
          <cell r="K13578">
            <v>42736</v>
          </cell>
          <cell r="M13578" t="str">
            <v>*</v>
          </cell>
        </row>
        <row r="13579">
          <cell r="A13579" t="str">
            <v>G9783</v>
          </cell>
          <cell r="B13579" t="str">
            <v>Doc dx dm, fast &lt;70, no stat</v>
          </cell>
          <cell r="C13579" t="str">
            <v>NI</v>
          </cell>
          <cell r="D13579" t="str">
            <v>M</v>
          </cell>
          <cell r="E13579" t="str">
            <v/>
          </cell>
          <cell r="K13579">
            <v>42736</v>
          </cell>
          <cell r="M13579" t="str">
            <v>*</v>
          </cell>
        </row>
        <row r="13580">
          <cell r="A13580" t="str">
            <v>G9784</v>
          </cell>
          <cell r="B13580" t="str">
            <v>Path/derm 2nd opin bx</v>
          </cell>
          <cell r="C13580" t="str">
            <v>NI</v>
          </cell>
          <cell r="D13580" t="str">
            <v>M</v>
          </cell>
          <cell r="E13580" t="str">
            <v/>
          </cell>
          <cell r="K13580">
            <v>42736</v>
          </cell>
          <cell r="M13580" t="str">
            <v>*</v>
          </cell>
        </row>
        <row r="13581">
          <cell r="A13581" t="str">
            <v>G9785</v>
          </cell>
          <cell r="B13581" t="str">
            <v>Path rpt snt path/derm in 7d</v>
          </cell>
          <cell r="C13581" t="str">
            <v>NI</v>
          </cell>
          <cell r="D13581" t="str">
            <v>M</v>
          </cell>
          <cell r="E13581" t="str">
            <v/>
          </cell>
          <cell r="K13581">
            <v>42736</v>
          </cell>
          <cell r="M13581" t="str">
            <v>*</v>
          </cell>
        </row>
        <row r="13582">
          <cell r="A13582" t="str">
            <v>G9786</v>
          </cell>
          <cell r="B13582" t="str">
            <v xml:space="preserve">No path rpt sent in 7d </v>
          </cell>
          <cell r="C13582" t="str">
            <v>NI</v>
          </cell>
          <cell r="D13582" t="str">
            <v>M</v>
          </cell>
          <cell r="E13582" t="str">
            <v/>
          </cell>
          <cell r="K13582">
            <v>42736</v>
          </cell>
          <cell r="M13582" t="str">
            <v>*</v>
          </cell>
        </row>
        <row r="13583">
          <cell r="A13583" t="str">
            <v>G9787</v>
          </cell>
          <cell r="B13583" t="str">
            <v>Pt alive lst day msmt yr</v>
          </cell>
          <cell r="C13583" t="str">
            <v>NI</v>
          </cell>
          <cell r="D13583" t="str">
            <v>M</v>
          </cell>
          <cell r="E13583" t="str">
            <v/>
          </cell>
          <cell r="K13583">
            <v>42736</v>
          </cell>
          <cell r="M13583" t="str">
            <v>*</v>
          </cell>
        </row>
        <row r="13584">
          <cell r="A13584" t="str">
            <v>G9788</v>
          </cell>
          <cell r="B13584" t="str">
            <v>Most rct bp &lt;/= 140/90</v>
          </cell>
          <cell r="C13584" t="str">
            <v>NI</v>
          </cell>
          <cell r="D13584" t="str">
            <v>M</v>
          </cell>
          <cell r="E13584" t="str">
            <v/>
          </cell>
          <cell r="K13584">
            <v>42736</v>
          </cell>
          <cell r="M13584" t="str">
            <v>*</v>
          </cell>
        </row>
        <row r="13585">
          <cell r="A13585" t="str">
            <v>G9789</v>
          </cell>
          <cell r="B13585" t="str">
            <v>Record bp ip, er, urg/self</v>
          </cell>
          <cell r="C13585" t="str">
            <v>NI</v>
          </cell>
          <cell r="D13585" t="str">
            <v>M</v>
          </cell>
          <cell r="E13585" t="str">
            <v/>
          </cell>
          <cell r="K13585">
            <v>42736</v>
          </cell>
          <cell r="M13585" t="str">
            <v>*</v>
          </cell>
        </row>
        <row r="13586">
          <cell r="A13586" t="str">
            <v>G9790</v>
          </cell>
          <cell r="B13586" t="str">
            <v>Most rct bp &gt;/= 140/90</v>
          </cell>
          <cell r="C13586" t="str">
            <v>NI</v>
          </cell>
          <cell r="D13586" t="str">
            <v>M</v>
          </cell>
          <cell r="E13586" t="str">
            <v/>
          </cell>
          <cell r="K13586">
            <v>42736</v>
          </cell>
          <cell r="M13586" t="str">
            <v>*</v>
          </cell>
        </row>
        <row r="13587">
          <cell r="A13587" t="str">
            <v>G9791</v>
          </cell>
          <cell r="B13587" t="str">
            <v>Most rct tob stat free</v>
          </cell>
          <cell r="C13587" t="str">
            <v>NI</v>
          </cell>
          <cell r="D13587" t="str">
            <v>M</v>
          </cell>
          <cell r="E13587" t="str">
            <v/>
          </cell>
          <cell r="K13587">
            <v>42736</v>
          </cell>
          <cell r="M13587" t="str">
            <v>*</v>
          </cell>
        </row>
        <row r="13588">
          <cell r="A13588" t="str">
            <v>G9792</v>
          </cell>
          <cell r="B13588" t="str">
            <v>Most rct tob stat not free</v>
          </cell>
          <cell r="C13588" t="str">
            <v>NI</v>
          </cell>
          <cell r="D13588" t="str">
            <v>M</v>
          </cell>
          <cell r="E13588" t="str">
            <v/>
          </cell>
          <cell r="K13588">
            <v>42736</v>
          </cell>
          <cell r="M13588" t="str">
            <v>*</v>
          </cell>
        </row>
        <row r="13589">
          <cell r="A13589" t="str">
            <v>G9793</v>
          </cell>
          <cell r="B13589" t="str">
            <v>Pt on daily asa/antiplat</v>
          </cell>
          <cell r="C13589" t="str">
            <v>NI</v>
          </cell>
          <cell r="D13589" t="str">
            <v>M</v>
          </cell>
          <cell r="E13589" t="str">
            <v/>
          </cell>
          <cell r="K13589">
            <v>42736</v>
          </cell>
          <cell r="M13589" t="str">
            <v>*</v>
          </cell>
        </row>
        <row r="13590">
          <cell r="A13590" t="str">
            <v>G9794</v>
          </cell>
          <cell r="B13590" t="str">
            <v>Doc med rsn no asa/antiplat</v>
          </cell>
          <cell r="C13590" t="str">
            <v>NI</v>
          </cell>
          <cell r="D13590" t="str">
            <v>M</v>
          </cell>
          <cell r="E13590" t="str">
            <v/>
          </cell>
          <cell r="K13590">
            <v>42736</v>
          </cell>
          <cell r="M13590" t="str">
            <v>*</v>
          </cell>
        </row>
        <row r="13591">
          <cell r="A13591" t="str">
            <v>G9795</v>
          </cell>
          <cell r="B13591" t="str">
            <v>Pt no daily asa/antiplat</v>
          </cell>
          <cell r="C13591" t="str">
            <v>NI</v>
          </cell>
          <cell r="D13591" t="str">
            <v>M</v>
          </cell>
          <cell r="E13591" t="str">
            <v/>
          </cell>
          <cell r="K13591">
            <v>42736</v>
          </cell>
          <cell r="M13591" t="str">
            <v>*</v>
          </cell>
        </row>
        <row r="13592">
          <cell r="A13592" t="str">
            <v>G9796</v>
          </cell>
          <cell r="B13592" t="str">
            <v>Pt not currently on statin</v>
          </cell>
          <cell r="C13592" t="str">
            <v>NI</v>
          </cell>
          <cell r="D13592" t="str">
            <v>M</v>
          </cell>
          <cell r="E13592" t="str">
            <v/>
          </cell>
          <cell r="K13592">
            <v>42736</v>
          </cell>
          <cell r="M13592" t="str">
            <v>*</v>
          </cell>
        </row>
        <row r="13593">
          <cell r="A13593" t="str">
            <v>G9797</v>
          </cell>
          <cell r="B13593" t="str">
            <v>Pt currently on statin</v>
          </cell>
          <cell r="C13593" t="str">
            <v>NI</v>
          </cell>
          <cell r="D13593" t="str">
            <v>M</v>
          </cell>
          <cell r="E13593" t="str">
            <v/>
          </cell>
          <cell r="K13593">
            <v>42736</v>
          </cell>
          <cell r="M13593" t="str">
            <v>*</v>
          </cell>
        </row>
        <row r="13594">
          <cell r="A13594" t="str">
            <v>G9798</v>
          </cell>
          <cell r="B13594" t="str">
            <v>D/c ami btw 7/1-6/30 mst per</v>
          </cell>
          <cell r="C13594" t="str">
            <v>NI</v>
          </cell>
          <cell r="D13594" t="str">
            <v>M</v>
          </cell>
          <cell r="E13594" t="str">
            <v/>
          </cell>
          <cell r="K13594">
            <v>42736</v>
          </cell>
          <cell r="M13594" t="str">
            <v>*</v>
          </cell>
        </row>
        <row r="13595">
          <cell r="A13595" t="str">
            <v>G9799</v>
          </cell>
          <cell r="B13595" t="str">
            <v>Med disp evt indic hx asth</v>
          </cell>
          <cell r="C13595" t="str">
            <v>NI</v>
          </cell>
          <cell r="D13595" t="str">
            <v>M</v>
          </cell>
          <cell r="E13595" t="str">
            <v/>
          </cell>
          <cell r="K13595">
            <v>42736</v>
          </cell>
          <cell r="M13595" t="str">
            <v>*</v>
          </cell>
        </row>
        <row r="13596">
          <cell r="A13596" t="str">
            <v>G9800</v>
          </cell>
          <cell r="B13596" t="str">
            <v>Pt id intol/alleg beta-block</v>
          </cell>
          <cell r="C13596" t="str">
            <v>NI</v>
          </cell>
          <cell r="D13596" t="str">
            <v>M</v>
          </cell>
          <cell r="E13596" t="str">
            <v/>
          </cell>
          <cell r="K13596">
            <v>42736</v>
          </cell>
          <cell r="M13596" t="str">
            <v>*</v>
          </cell>
        </row>
        <row r="13597">
          <cell r="A13597" t="str">
            <v>G9801</v>
          </cell>
          <cell r="B13597" t="str">
            <v>Nonacut transf from inpt</v>
          </cell>
          <cell r="C13597" t="str">
            <v>NI</v>
          </cell>
          <cell r="D13597" t="str">
            <v>M</v>
          </cell>
          <cell r="E13597" t="str">
            <v/>
          </cell>
          <cell r="K13597">
            <v>42736</v>
          </cell>
          <cell r="M13597" t="str">
            <v>*</v>
          </cell>
        </row>
        <row r="13598">
          <cell r="A13598" t="str">
            <v>G9802</v>
          </cell>
          <cell r="B13598" t="str">
            <v>Pt w/hosp anytime msmt per</v>
          </cell>
          <cell r="C13598" t="str">
            <v>NI</v>
          </cell>
          <cell r="D13598" t="str">
            <v>M</v>
          </cell>
          <cell r="E13598" t="str">
            <v/>
          </cell>
          <cell r="K13598">
            <v>42736</v>
          </cell>
          <cell r="M13598" t="str">
            <v>*</v>
          </cell>
        </row>
        <row r="13599">
          <cell r="A13599" t="str">
            <v>G9803</v>
          </cell>
          <cell r="B13599" t="str">
            <v>Post d/c 180d tx beta-bl ami</v>
          </cell>
          <cell r="C13599" t="str">
            <v>NI</v>
          </cell>
          <cell r="D13599" t="str">
            <v>M</v>
          </cell>
          <cell r="E13599" t="str">
            <v/>
          </cell>
          <cell r="K13599">
            <v>42736</v>
          </cell>
          <cell r="M13599" t="str">
            <v>*</v>
          </cell>
        </row>
        <row r="13600">
          <cell r="A13600" t="str">
            <v>G9804</v>
          </cell>
          <cell r="B13600" t="str">
            <v>No post d/c 180d tx bb ami</v>
          </cell>
          <cell r="C13600" t="str">
            <v>NI</v>
          </cell>
          <cell r="D13600" t="str">
            <v>M</v>
          </cell>
          <cell r="E13600" t="str">
            <v/>
          </cell>
          <cell r="K13600">
            <v>42736</v>
          </cell>
          <cell r="M13600" t="str">
            <v>*</v>
          </cell>
        </row>
        <row r="13601">
          <cell r="A13601" t="str">
            <v>G9805</v>
          </cell>
          <cell r="B13601" t="str">
            <v>Pt w/hosp anytime msmt per</v>
          </cell>
          <cell r="C13601" t="str">
            <v>NI</v>
          </cell>
          <cell r="D13601" t="str">
            <v>M</v>
          </cell>
          <cell r="E13601" t="str">
            <v/>
          </cell>
          <cell r="K13601">
            <v>42736</v>
          </cell>
          <cell r="M13601" t="str">
            <v>*</v>
          </cell>
        </row>
        <row r="13602">
          <cell r="A13602" t="str">
            <v>G9806</v>
          </cell>
          <cell r="B13602" t="str">
            <v>Pt recd cerv cyto/hpv</v>
          </cell>
          <cell r="C13602" t="str">
            <v>NI</v>
          </cell>
          <cell r="D13602" t="str">
            <v>M</v>
          </cell>
          <cell r="E13602" t="str">
            <v/>
          </cell>
          <cell r="K13602">
            <v>42736</v>
          </cell>
          <cell r="M13602" t="str">
            <v>*</v>
          </cell>
        </row>
        <row r="13603">
          <cell r="A13603" t="str">
            <v>G9807</v>
          </cell>
          <cell r="B13603" t="str">
            <v>Pt no recd cerv cyto/hpv</v>
          </cell>
          <cell r="C13603" t="str">
            <v>NI</v>
          </cell>
          <cell r="D13603" t="str">
            <v>M</v>
          </cell>
          <cell r="E13603" t="str">
            <v/>
          </cell>
          <cell r="K13603">
            <v>42736</v>
          </cell>
          <cell r="M13603" t="str">
            <v>*</v>
          </cell>
        </row>
        <row r="13604">
          <cell r="A13604" t="str">
            <v>G9808</v>
          </cell>
          <cell r="B13604" t="str">
            <v>Pt no asthm cont med mst per</v>
          </cell>
          <cell r="C13604" t="str">
            <v>NI</v>
          </cell>
          <cell r="D13604" t="str">
            <v>M</v>
          </cell>
          <cell r="E13604" t="str">
            <v/>
          </cell>
          <cell r="K13604">
            <v>42736</v>
          </cell>
          <cell r="M13604" t="str">
            <v>*</v>
          </cell>
        </row>
        <row r="13605">
          <cell r="A13605" t="str">
            <v>G9809</v>
          </cell>
          <cell r="B13605" t="str">
            <v>Pt w/hosp anytime msmt per</v>
          </cell>
          <cell r="C13605" t="str">
            <v>NI</v>
          </cell>
          <cell r="D13605" t="str">
            <v>M</v>
          </cell>
          <cell r="E13605" t="str">
            <v/>
          </cell>
          <cell r="K13605">
            <v>42736</v>
          </cell>
          <cell r="M13605" t="str">
            <v>*</v>
          </cell>
        </row>
        <row r="13606">
          <cell r="A13606" t="str">
            <v>G9810</v>
          </cell>
          <cell r="B13606" t="str">
            <v>Pdc 75% w/asth cont med</v>
          </cell>
          <cell r="C13606" t="str">
            <v>NI</v>
          </cell>
          <cell r="D13606" t="str">
            <v>M</v>
          </cell>
          <cell r="E13606" t="str">
            <v/>
          </cell>
          <cell r="K13606">
            <v>42736</v>
          </cell>
          <cell r="M13606" t="str">
            <v>*</v>
          </cell>
        </row>
        <row r="13607">
          <cell r="A13607" t="str">
            <v>G9811</v>
          </cell>
          <cell r="B13607" t="str">
            <v>No pdc 75% w/asth cont med</v>
          </cell>
          <cell r="C13607" t="str">
            <v>NI</v>
          </cell>
          <cell r="D13607" t="str">
            <v>M</v>
          </cell>
          <cell r="E13607" t="str">
            <v/>
          </cell>
          <cell r="K13607">
            <v>42736</v>
          </cell>
          <cell r="M13607" t="str">
            <v>*</v>
          </cell>
        </row>
        <row r="13608">
          <cell r="A13608" t="str">
            <v>G9812</v>
          </cell>
          <cell r="B13608" t="str">
            <v>Pt died during inpt/30d aft</v>
          </cell>
          <cell r="C13608" t="str">
            <v>NI</v>
          </cell>
          <cell r="D13608" t="str">
            <v>M</v>
          </cell>
          <cell r="E13608" t="str">
            <v/>
          </cell>
          <cell r="K13608">
            <v>42736</v>
          </cell>
          <cell r="M13608" t="str">
            <v>*</v>
          </cell>
        </row>
        <row r="13609">
          <cell r="A13609" t="str">
            <v>G9813</v>
          </cell>
          <cell r="B13609" t="str">
            <v>Pt not died w/in 30d of proc</v>
          </cell>
          <cell r="C13609" t="str">
            <v>NI</v>
          </cell>
          <cell r="D13609" t="str">
            <v>M</v>
          </cell>
          <cell r="E13609" t="str">
            <v/>
          </cell>
          <cell r="K13609">
            <v>42736</v>
          </cell>
          <cell r="M13609" t="str">
            <v>*</v>
          </cell>
        </row>
        <row r="13610">
          <cell r="A13610" t="str">
            <v>G9814</v>
          </cell>
          <cell r="B13610" t="str">
            <v>Death occ dur hospitaliz</v>
          </cell>
          <cell r="C13610" t="str">
            <v>NI</v>
          </cell>
          <cell r="D13610" t="str">
            <v>M</v>
          </cell>
          <cell r="E13610" t="str">
            <v/>
          </cell>
          <cell r="K13610">
            <v>42736</v>
          </cell>
          <cell r="M13610" t="str">
            <v>*</v>
          </cell>
        </row>
        <row r="13611">
          <cell r="A13611" t="str">
            <v>G9815</v>
          </cell>
          <cell r="B13611" t="str">
            <v>No death occ dur hospitaliz</v>
          </cell>
          <cell r="C13611" t="str">
            <v>NI</v>
          </cell>
          <cell r="D13611" t="str">
            <v>M</v>
          </cell>
          <cell r="E13611" t="str">
            <v/>
          </cell>
          <cell r="K13611">
            <v>42736</v>
          </cell>
          <cell r="M13611" t="str">
            <v>*</v>
          </cell>
        </row>
        <row r="13612">
          <cell r="A13612" t="str">
            <v>G9816</v>
          </cell>
          <cell r="B13612" t="str">
            <v>Death occ 30d post proc</v>
          </cell>
          <cell r="C13612" t="str">
            <v>NI</v>
          </cell>
          <cell r="D13612" t="str">
            <v>M</v>
          </cell>
          <cell r="E13612" t="str">
            <v/>
          </cell>
          <cell r="K13612">
            <v>42736</v>
          </cell>
          <cell r="M13612" t="str">
            <v>*</v>
          </cell>
        </row>
        <row r="13613">
          <cell r="A13613" t="str">
            <v>G9817</v>
          </cell>
          <cell r="B13613" t="str">
            <v>No death occ 30d post proc</v>
          </cell>
          <cell r="C13613" t="str">
            <v>NI</v>
          </cell>
          <cell r="D13613" t="str">
            <v>M</v>
          </cell>
          <cell r="E13613" t="str">
            <v/>
          </cell>
          <cell r="K13613">
            <v>42736</v>
          </cell>
          <cell r="M13613" t="str">
            <v>*</v>
          </cell>
        </row>
        <row r="13614">
          <cell r="A13614" t="str">
            <v>G9818</v>
          </cell>
          <cell r="B13614" t="str">
            <v>Doc sex activity</v>
          </cell>
          <cell r="C13614" t="str">
            <v>NI</v>
          </cell>
          <cell r="D13614" t="str">
            <v>M</v>
          </cell>
          <cell r="E13614" t="str">
            <v/>
          </cell>
          <cell r="K13614">
            <v>42736</v>
          </cell>
          <cell r="M13614" t="str">
            <v>*</v>
          </cell>
        </row>
        <row r="13615">
          <cell r="A13615" t="str">
            <v>G9819</v>
          </cell>
          <cell r="B13615" t="str">
            <v>Pt w/hosp anytime msmt per</v>
          </cell>
          <cell r="C13615" t="str">
            <v>NI</v>
          </cell>
          <cell r="D13615" t="str">
            <v>M</v>
          </cell>
          <cell r="E13615" t="str">
            <v/>
          </cell>
          <cell r="K13615">
            <v>42736</v>
          </cell>
          <cell r="M13615" t="str">
            <v>*</v>
          </cell>
        </row>
        <row r="13616">
          <cell r="A13616" t="str">
            <v>G9820</v>
          </cell>
          <cell r="B13616" t="str">
            <v>Doc chlam scr test w/follow</v>
          </cell>
          <cell r="C13616" t="str">
            <v>NI</v>
          </cell>
          <cell r="D13616" t="str">
            <v>M</v>
          </cell>
          <cell r="E13616" t="str">
            <v/>
          </cell>
          <cell r="K13616">
            <v>42736</v>
          </cell>
          <cell r="M13616" t="str">
            <v>*</v>
          </cell>
        </row>
        <row r="13617">
          <cell r="A13617" t="str">
            <v>G9821</v>
          </cell>
          <cell r="B13617" t="str">
            <v>No doc chlam scr ts w/follow</v>
          </cell>
          <cell r="C13617" t="str">
            <v>NI</v>
          </cell>
          <cell r="D13617" t="str">
            <v>M</v>
          </cell>
          <cell r="E13617" t="str">
            <v/>
          </cell>
          <cell r="K13617">
            <v>42736</v>
          </cell>
          <cell r="M13617" t="str">
            <v>*</v>
          </cell>
        </row>
        <row r="13618">
          <cell r="A13618" t="str">
            <v>G9822</v>
          </cell>
          <cell r="B13618" t="str">
            <v>Endo abl proc yr prev ind dt</v>
          </cell>
          <cell r="C13618" t="str">
            <v>NI</v>
          </cell>
          <cell r="D13618" t="str">
            <v>M</v>
          </cell>
          <cell r="E13618" t="str">
            <v/>
          </cell>
          <cell r="K13618">
            <v>42736</v>
          </cell>
          <cell r="M13618" t="str">
            <v>*</v>
          </cell>
        </row>
        <row r="13619">
          <cell r="A13619" t="str">
            <v>G9823</v>
          </cell>
          <cell r="B13619" t="str">
            <v>Endo smpl/hyst bx res doc</v>
          </cell>
          <cell r="C13619" t="str">
            <v>NI</v>
          </cell>
          <cell r="D13619" t="str">
            <v>M</v>
          </cell>
          <cell r="E13619" t="str">
            <v/>
          </cell>
          <cell r="K13619">
            <v>42736</v>
          </cell>
          <cell r="M13619" t="str">
            <v>*</v>
          </cell>
        </row>
        <row r="13620">
          <cell r="A13620" t="str">
            <v>G9824</v>
          </cell>
          <cell r="B13620" t="str">
            <v>Endo smpl/hyst bx res no doc</v>
          </cell>
          <cell r="C13620" t="str">
            <v>NI</v>
          </cell>
          <cell r="D13620" t="str">
            <v>M</v>
          </cell>
          <cell r="E13620" t="str">
            <v/>
          </cell>
          <cell r="K13620">
            <v>42736</v>
          </cell>
          <cell r="M13620" t="str">
            <v>*</v>
          </cell>
        </row>
        <row r="13621">
          <cell r="A13621" t="str">
            <v>G9825</v>
          </cell>
          <cell r="B13621" t="str">
            <v>Her-2 neg,undoc/unkn</v>
          </cell>
          <cell r="C13621" t="str">
            <v>NI</v>
          </cell>
          <cell r="D13621" t="str">
            <v>M</v>
          </cell>
          <cell r="E13621" t="str">
            <v/>
          </cell>
          <cell r="K13621">
            <v>42736</v>
          </cell>
          <cell r="M13621" t="str">
            <v>*</v>
          </cell>
        </row>
        <row r="13622">
          <cell r="A13622" t="str">
            <v>G9826</v>
          </cell>
          <cell r="B13622" t="str">
            <v>Transf pract aft init chemo</v>
          </cell>
          <cell r="C13622" t="str">
            <v>NI</v>
          </cell>
          <cell r="D13622" t="str">
            <v>M</v>
          </cell>
          <cell r="E13622" t="str">
            <v/>
          </cell>
          <cell r="K13622">
            <v>42736</v>
          </cell>
          <cell r="M13622" t="str">
            <v>*</v>
          </cell>
        </row>
        <row r="13623">
          <cell r="A13623" t="str">
            <v>G9827</v>
          </cell>
          <cell r="B13623" t="str">
            <v>Her-2 targ ther no init tx</v>
          </cell>
          <cell r="C13623" t="str">
            <v>NI</v>
          </cell>
          <cell r="D13623" t="str">
            <v>M</v>
          </cell>
          <cell r="E13623" t="str">
            <v/>
          </cell>
          <cell r="K13623">
            <v>42736</v>
          </cell>
          <cell r="M13623" t="str">
            <v>*</v>
          </cell>
        </row>
        <row r="13624">
          <cell r="A13624" t="str">
            <v>G9828</v>
          </cell>
          <cell r="B13624" t="str">
            <v>Her-2 targ ther dur init tx</v>
          </cell>
          <cell r="C13624" t="str">
            <v>NI</v>
          </cell>
          <cell r="D13624" t="str">
            <v>M</v>
          </cell>
          <cell r="E13624" t="str">
            <v/>
          </cell>
          <cell r="K13624">
            <v>42736</v>
          </cell>
          <cell r="M13624" t="str">
            <v>*</v>
          </cell>
        </row>
        <row r="13625">
          <cell r="A13625" t="str">
            <v>G9829</v>
          </cell>
          <cell r="B13625" t="str">
            <v>Breast adj chemo admin</v>
          </cell>
          <cell r="C13625" t="str">
            <v>NI</v>
          </cell>
          <cell r="D13625" t="str">
            <v>M</v>
          </cell>
          <cell r="E13625" t="str">
            <v/>
          </cell>
          <cell r="K13625">
            <v>42736</v>
          </cell>
          <cell r="M13625" t="str">
            <v>*</v>
          </cell>
        </row>
        <row r="13626">
          <cell r="A13626" t="str">
            <v>G9830</v>
          </cell>
          <cell r="B13626" t="str">
            <v>Her-2 pos</v>
          </cell>
          <cell r="C13626" t="str">
            <v>NI</v>
          </cell>
          <cell r="D13626" t="str">
            <v>M</v>
          </cell>
          <cell r="E13626" t="str">
            <v/>
          </cell>
          <cell r="K13626">
            <v>42736</v>
          </cell>
          <cell r="M13626" t="str">
            <v>*</v>
          </cell>
        </row>
        <row r="13627">
          <cell r="A13627" t="str">
            <v>G9831</v>
          </cell>
          <cell r="B13627" t="str">
            <v>Ajcc stg brt ca dx ii or iii</v>
          </cell>
          <cell r="C13627" t="str">
            <v>NI</v>
          </cell>
          <cell r="D13627" t="str">
            <v>M</v>
          </cell>
          <cell r="E13627" t="str">
            <v/>
          </cell>
          <cell r="K13627">
            <v>42736</v>
          </cell>
          <cell r="M13627" t="str">
            <v>*</v>
          </cell>
        </row>
        <row r="13628">
          <cell r="A13628" t="str">
            <v>G9832</v>
          </cell>
          <cell r="B13628" t="str">
            <v>Brt ca dx i, no t1/t1a/t1b</v>
          </cell>
          <cell r="C13628" t="str">
            <v>NI</v>
          </cell>
          <cell r="D13628" t="str">
            <v>M</v>
          </cell>
          <cell r="E13628" t="str">
            <v/>
          </cell>
          <cell r="K13628">
            <v>42736</v>
          </cell>
          <cell r="M13628" t="str">
            <v>*</v>
          </cell>
        </row>
        <row r="13629">
          <cell r="A13629" t="str">
            <v>G9833</v>
          </cell>
          <cell r="B13629" t="str">
            <v>Transf pract aft init chemo</v>
          </cell>
          <cell r="C13629" t="str">
            <v>NI</v>
          </cell>
          <cell r="D13629" t="str">
            <v>M</v>
          </cell>
          <cell r="E13629" t="str">
            <v/>
          </cell>
          <cell r="K13629">
            <v>42736</v>
          </cell>
          <cell r="M13629" t="str">
            <v>*</v>
          </cell>
        </row>
        <row r="13630">
          <cell r="A13630" t="str">
            <v>G9834</v>
          </cell>
          <cell r="B13630" t="str">
            <v>Pt met dis at dx</v>
          </cell>
          <cell r="C13630" t="str">
            <v>NI</v>
          </cell>
          <cell r="D13630" t="str">
            <v>M</v>
          </cell>
          <cell r="E13630" t="str">
            <v/>
          </cell>
          <cell r="K13630">
            <v>42736</v>
          </cell>
          <cell r="M13630" t="str">
            <v>*</v>
          </cell>
        </row>
        <row r="13631">
          <cell r="A13631" t="str">
            <v>G9835</v>
          </cell>
          <cell r="B13631" t="str">
            <v>Trastuz given w/in 12 mos dx</v>
          </cell>
          <cell r="C13631" t="str">
            <v>NI</v>
          </cell>
          <cell r="D13631" t="str">
            <v>M</v>
          </cell>
          <cell r="E13631" t="str">
            <v/>
          </cell>
          <cell r="K13631">
            <v>42736</v>
          </cell>
          <cell r="M13631" t="str">
            <v>*</v>
          </cell>
        </row>
        <row r="13632">
          <cell r="A13632" t="str">
            <v>G9836</v>
          </cell>
          <cell r="B13632" t="str">
            <v>Rsn no trast given doc</v>
          </cell>
          <cell r="C13632" t="str">
            <v>NI</v>
          </cell>
          <cell r="D13632" t="str">
            <v>M</v>
          </cell>
          <cell r="E13632" t="str">
            <v/>
          </cell>
          <cell r="K13632">
            <v>42736</v>
          </cell>
          <cell r="M13632" t="str">
            <v>*</v>
          </cell>
        </row>
        <row r="13633">
          <cell r="A13633" t="str">
            <v>G9837</v>
          </cell>
          <cell r="B13633" t="str">
            <v>Trastuz not in 12 mos dx</v>
          </cell>
          <cell r="C13633" t="str">
            <v>NI</v>
          </cell>
          <cell r="D13633" t="str">
            <v>M</v>
          </cell>
          <cell r="E13633" t="str">
            <v/>
          </cell>
          <cell r="K13633">
            <v>42736</v>
          </cell>
          <cell r="M13633" t="str">
            <v>*</v>
          </cell>
        </row>
        <row r="13634">
          <cell r="A13634" t="str">
            <v>G9838</v>
          </cell>
          <cell r="B13634" t="str">
            <v>Pt met dis at dx</v>
          </cell>
          <cell r="C13634" t="str">
            <v>NI</v>
          </cell>
          <cell r="D13634" t="str">
            <v>M</v>
          </cell>
          <cell r="E13634" t="str">
            <v/>
          </cell>
          <cell r="K13634">
            <v>42736</v>
          </cell>
          <cell r="M13634" t="str">
            <v>*</v>
          </cell>
        </row>
        <row r="13635">
          <cell r="A13635" t="str">
            <v>G9839</v>
          </cell>
          <cell r="B13635" t="str">
            <v>Anti-egfr mon anti ther</v>
          </cell>
          <cell r="C13635" t="str">
            <v>NI</v>
          </cell>
          <cell r="D13635" t="str">
            <v>M</v>
          </cell>
          <cell r="E13635" t="str">
            <v/>
          </cell>
          <cell r="K13635">
            <v>42736</v>
          </cell>
          <cell r="M13635" t="str">
            <v>*</v>
          </cell>
        </row>
        <row r="13636">
          <cell r="A13636" t="str">
            <v>G9840</v>
          </cell>
          <cell r="B13636" t="str">
            <v>Kras tst bfr beg anti moab</v>
          </cell>
          <cell r="C13636" t="str">
            <v>NI</v>
          </cell>
          <cell r="D13636" t="str">
            <v>M</v>
          </cell>
          <cell r="E13636" t="str">
            <v/>
          </cell>
          <cell r="K13636">
            <v>42736</v>
          </cell>
          <cell r="M13636" t="str">
            <v>*</v>
          </cell>
        </row>
        <row r="13637">
          <cell r="A13637" t="str">
            <v>G9841</v>
          </cell>
          <cell r="B13637" t="str">
            <v>No kras tst bfr beg ant moab</v>
          </cell>
          <cell r="C13637" t="str">
            <v>NI</v>
          </cell>
          <cell r="D13637" t="str">
            <v>M</v>
          </cell>
          <cell r="E13637" t="str">
            <v/>
          </cell>
          <cell r="K13637">
            <v>42736</v>
          </cell>
          <cell r="M13637" t="str">
            <v>*</v>
          </cell>
        </row>
        <row r="13638">
          <cell r="A13638" t="str">
            <v>G9842</v>
          </cell>
          <cell r="B13638" t="str">
            <v>Pt met dis at dx</v>
          </cell>
          <cell r="C13638" t="str">
            <v>NI</v>
          </cell>
          <cell r="D13638" t="str">
            <v>M</v>
          </cell>
          <cell r="E13638" t="str">
            <v/>
          </cell>
          <cell r="K13638">
            <v>42736</v>
          </cell>
          <cell r="M13638" t="str">
            <v>*</v>
          </cell>
        </row>
        <row r="13639">
          <cell r="A13639" t="str">
            <v>G9843</v>
          </cell>
          <cell r="B13639" t="str">
            <v>Kras gene mut</v>
          </cell>
          <cell r="C13639" t="str">
            <v>NI</v>
          </cell>
          <cell r="D13639" t="str">
            <v>M</v>
          </cell>
          <cell r="E13639" t="str">
            <v/>
          </cell>
          <cell r="K13639">
            <v>42736</v>
          </cell>
          <cell r="M13639" t="str">
            <v>*</v>
          </cell>
        </row>
        <row r="13640">
          <cell r="A13640" t="str">
            <v>G9844</v>
          </cell>
          <cell r="B13640" t="str">
            <v>Pt no recd anti-egfr ther</v>
          </cell>
          <cell r="C13640" t="str">
            <v>NI</v>
          </cell>
          <cell r="D13640" t="str">
            <v>M</v>
          </cell>
          <cell r="E13640" t="str">
            <v/>
          </cell>
          <cell r="K13640">
            <v>42736</v>
          </cell>
          <cell r="M13640" t="str">
            <v>*</v>
          </cell>
        </row>
        <row r="13641">
          <cell r="A13641" t="str">
            <v>G9845</v>
          </cell>
          <cell r="B13641" t="str">
            <v>Pt recd anti-egfr ther</v>
          </cell>
          <cell r="C13641" t="str">
            <v>NI</v>
          </cell>
          <cell r="D13641" t="str">
            <v>M</v>
          </cell>
          <cell r="E13641" t="str">
            <v/>
          </cell>
          <cell r="K13641">
            <v>42736</v>
          </cell>
          <cell r="M13641" t="str">
            <v>*</v>
          </cell>
        </row>
        <row r="13642">
          <cell r="A13642" t="str">
            <v>G9846</v>
          </cell>
          <cell r="B13642" t="str">
            <v>Pt died from cancer</v>
          </cell>
          <cell r="C13642" t="str">
            <v>NI</v>
          </cell>
          <cell r="D13642" t="str">
            <v>M</v>
          </cell>
          <cell r="E13642" t="str">
            <v/>
          </cell>
          <cell r="K13642">
            <v>42736</v>
          </cell>
          <cell r="M13642" t="str">
            <v>*</v>
          </cell>
        </row>
        <row r="13643">
          <cell r="A13643" t="str">
            <v>G9847</v>
          </cell>
          <cell r="B13643" t="str">
            <v>Pt recd chemo last 14d life</v>
          </cell>
          <cell r="C13643" t="str">
            <v>NI</v>
          </cell>
          <cell r="D13643" t="str">
            <v>M</v>
          </cell>
          <cell r="E13643" t="str">
            <v/>
          </cell>
          <cell r="K13643">
            <v>42736</v>
          </cell>
          <cell r="M13643" t="str">
            <v>*</v>
          </cell>
        </row>
        <row r="13644">
          <cell r="A13644" t="str">
            <v>G9848</v>
          </cell>
          <cell r="B13644" t="str">
            <v>Pt no chemo last 14d life</v>
          </cell>
          <cell r="C13644" t="str">
            <v>NI</v>
          </cell>
          <cell r="D13644" t="str">
            <v>M</v>
          </cell>
          <cell r="E13644" t="str">
            <v/>
          </cell>
          <cell r="K13644">
            <v>42736</v>
          </cell>
          <cell r="M13644" t="str">
            <v>*</v>
          </cell>
        </row>
        <row r="13645">
          <cell r="A13645" t="str">
            <v>G9849</v>
          </cell>
          <cell r="B13645" t="str">
            <v>Pt died from cancer</v>
          </cell>
          <cell r="C13645" t="str">
            <v>NI</v>
          </cell>
          <cell r="D13645" t="str">
            <v>M</v>
          </cell>
          <cell r="E13645" t="str">
            <v/>
          </cell>
          <cell r="K13645">
            <v>42736</v>
          </cell>
          <cell r="M13645" t="str">
            <v>*</v>
          </cell>
        </row>
        <row r="13646">
          <cell r="A13646" t="str">
            <v>G9850</v>
          </cell>
          <cell r="B13646" t="str">
            <v>1/more ed last 30d life</v>
          </cell>
          <cell r="C13646" t="str">
            <v>NI</v>
          </cell>
          <cell r="D13646" t="str">
            <v>M</v>
          </cell>
          <cell r="E13646" t="str">
            <v/>
          </cell>
          <cell r="K13646">
            <v>42736</v>
          </cell>
          <cell r="M13646" t="str">
            <v>*</v>
          </cell>
        </row>
        <row r="13647">
          <cell r="A13647" t="str">
            <v>G9851</v>
          </cell>
          <cell r="B13647" t="str">
            <v>1/no ed visit last 30d life</v>
          </cell>
          <cell r="C13647" t="str">
            <v>NI</v>
          </cell>
          <cell r="D13647" t="str">
            <v>M</v>
          </cell>
          <cell r="E13647" t="str">
            <v/>
          </cell>
          <cell r="K13647">
            <v>42736</v>
          </cell>
          <cell r="M13647" t="str">
            <v>*</v>
          </cell>
        </row>
        <row r="13648">
          <cell r="A13648" t="str">
            <v>G9852</v>
          </cell>
          <cell r="B13648" t="str">
            <v>Pt died from cancer</v>
          </cell>
          <cell r="C13648" t="str">
            <v>NI</v>
          </cell>
          <cell r="D13648" t="str">
            <v>M</v>
          </cell>
          <cell r="E13648" t="str">
            <v/>
          </cell>
          <cell r="K13648">
            <v>42736</v>
          </cell>
          <cell r="M13648" t="str">
            <v>*</v>
          </cell>
        </row>
        <row r="13649">
          <cell r="A13649" t="str">
            <v>G9853</v>
          </cell>
          <cell r="B13649" t="str">
            <v>Icu stay last 30d life</v>
          </cell>
          <cell r="C13649" t="str">
            <v>NI</v>
          </cell>
          <cell r="D13649" t="str">
            <v>M</v>
          </cell>
          <cell r="E13649" t="str">
            <v/>
          </cell>
          <cell r="K13649">
            <v>42736</v>
          </cell>
          <cell r="M13649" t="str">
            <v>*</v>
          </cell>
        </row>
        <row r="13650">
          <cell r="A13650" t="str">
            <v>G9854</v>
          </cell>
          <cell r="B13650" t="str">
            <v>No icu stay last 30d life</v>
          </cell>
          <cell r="C13650" t="str">
            <v>NI</v>
          </cell>
          <cell r="D13650" t="str">
            <v>M</v>
          </cell>
          <cell r="E13650" t="str">
            <v/>
          </cell>
          <cell r="K13650">
            <v>42736</v>
          </cell>
          <cell r="M13650" t="str">
            <v>*</v>
          </cell>
        </row>
        <row r="13651">
          <cell r="A13651" t="str">
            <v>G9855</v>
          </cell>
          <cell r="B13651" t="str">
            <v>Pt died from cancer</v>
          </cell>
          <cell r="C13651" t="str">
            <v>NI</v>
          </cell>
          <cell r="D13651" t="str">
            <v>M</v>
          </cell>
          <cell r="E13651" t="str">
            <v/>
          </cell>
          <cell r="K13651">
            <v>42736</v>
          </cell>
          <cell r="M13651" t="str">
            <v>*</v>
          </cell>
        </row>
        <row r="13652">
          <cell r="A13652" t="str">
            <v>G9856</v>
          </cell>
          <cell r="B13652" t="str">
            <v>Pt no hospice</v>
          </cell>
          <cell r="C13652" t="str">
            <v>NI</v>
          </cell>
          <cell r="D13652" t="str">
            <v>M</v>
          </cell>
          <cell r="E13652" t="str">
            <v/>
          </cell>
          <cell r="K13652">
            <v>42736</v>
          </cell>
          <cell r="M13652" t="str">
            <v>*</v>
          </cell>
        </row>
        <row r="13653">
          <cell r="A13653" t="str">
            <v>G9857</v>
          </cell>
          <cell r="B13653" t="str">
            <v>Pt admit hospice</v>
          </cell>
          <cell r="C13653" t="str">
            <v>NI</v>
          </cell>
          <cell r="D13653" t="str">
            <v>M</v>
          </cell>
          <cell r="E13653" t="str">
            <v/>
          </cell>
          <cell r="K13653">
            <v>42736</v>
          </cell>
          <cell r="M13653" t="str">
            <v>*</v>
          </cell>
        </row>
        <row r="13654">
          <cell r="A13654" t="str">
            <v>G9858</v>
          </cell>
          <cell r="B13654" t="str">
            <v>Pt enroll hospice</v>
          </cell>
          <cell r="C13654" t="str">
            <v>NI</v>
          </cell>
          <cell r="D13654" t="str">
            <v>M</v>
          </cell>
          <cell r="E13654" t="str">
            <v/>
          </cell>
          <cell r="K13654">
            <v>42736</v>
          </cell>
          <cell r="M13654" t="str">
            <v>*</v>
          </cell>
        </row>
        <row r="13655">
          <cell r="A13655" t="str">
            <v>G9859</v>
          </cell>
          <cell r="B13655" t="str">
            <v>Pt died from cancer</v>
          </cell>
          <cell r="C13655" t="str">
            <v>NI</v>
          </cell>
          <cell r="D13655" t="str">
            <v>M</v>
          </cell>
          <cell r="E13655" t="str">
            <v/>
          </cell>
          <cell r="K13655">
            <v>42736</v>
          </cell>
          <cell r="M13655" t="str">
            <v>*</v>
          </cell>
        </row>
        <row r="13656">
          <cell r="A13656" t="str">
            <v>G9860</v>
          </cell>
          <cell r="B13656" t="str">
            <v>Pt less 3d hospice</v>
          </cell>
          <cell r="C13656" t="str">
            <v>NI</v>
          </cell>
          <cell r="D13656" t="str">
            <v>M</v>
          </cell>
          <cell r="E13656" t="str">
            <v/>
          </cell>
          <cell r="K13656">
            <v>42736</v>
          </cell>
          <cell r="M13656" t="str">
            <v>*</v>
          </cell>
        </row>
        <row r="13657">
          <cell r="A13657" t="str">
            <v>G9861</v>
          </cell>
          <cell r="B13657" t="str">
            <v>Pt more than 3d hospice</v>
          </cell>
          <cell r="C13657" t="str">
            <v>NI</v>
          </cell>
          <cell r="D13657" t="str">
            <v>M</v>
          </cell>
          <cell r="E13657" t="str">
            <v/>
          </cell>
          <cell r="K13657">
            <v>42736</v>
          </cell>
          <cell r="M13657" t="str">
            <v>*</v>
          </cell>
        </row>
        <row r="13658">
          <cell r="A13658" t="str">
            <v>G9862</v>
          </cell>
          <cell r="B13658" t="str">
            <v>Doc rsn no 10 yr follow</v>
          </cell>
          <cell r="C13658" t="str">
            <v>NI</v>
          </cell>
          <cell r="D13658" t="str">
            <v>M</v>
          </cell>
          <cell r="E13658" t="str">
            <v/>
          </cell>
          <cell r="K13658">
            <v>42736</v>
          </cell>
          <cell r="M13658" t="str">
            <v>*</v>
          </cell>
        </row>
        <row r="13659">
          <cell r="A13659" t="str">
            <v>J0120</v>
          </cell>
          <cell r="B13659" t="str">
            <v>Tetracyclin injection</v>
          </cell>
          <cell r="D13659" t="str">
            <v>K</v>
          </cell>
          <cell r="E13659" t="str">
            <v>1666</v>
          </cell>
          <cell r="G13659">
            <v>97.97</v>
          </cell>
          <cell r="H13659" t="str">
            <v>.</v>
          </cell>
          <cell r="I13659">
            <v>19.600000000000001</v>
          </cell>
        </row>
        <row r="13660">
          <cell r="A13660" t="str">
            <v>J0129</v>
          </cell>
          <cell r="B13660" t="str">
            <v>Abatacept injection</v>
          </cell>
          <cell r="D13660" t="str">
            <v>K</v>
          </cell>
          <cell r="E13660" t="str">
            <v>9230</v>
          </cell>
          <cell r="G13660">
            <v>44.75</v>
          </cell>
          <cell r="H13660" t="str">
            <v>.</v>
          </cell>
          <cell r="I13660">
            <v>8.9499999999999993</v>
          </cell>
        </row>
        <row r="13661">
          <cell r="A13661" t="str">
            <v>J0130</v>
          </cell>
          <cell r="B13661" t="str">
            <v>Abciximab injection</v>
          </cell>
          <cell r="D13661" t="str">
            <v>K</v>
          </cell>
          <cell r="E13661" t="str">
            <v>1605</v>
          </cell>
          <cell r="G13661">
            <v>1136.51</v>
          </cell>
          <cell r="H13661" t="str">
            <v>.</v>
          </cell>
          <cell r="I13661">
            <v>227.31</v>
          </cell>
        </row>
        <row r="13662">
          <cell r="A13662" t="str">
            <v>J0131</v>
          </cell>
          <cell r="B13662" t="str">
            <v>Acetaminophen injection</v>
          </cell>
          <cell r="D13662" t="str">
            <v>N</v>
          </cell>
          <cell r="E13662" t="str">
            <v/>
          </cell>
        </row>
        <row r="13663">
          <cell r="A13663" t="str">
            <v>J0132</v>
          </cell>
          <cell r="B13663" t="str">
            <v>Acetylcysteine injection</v>
          </cell>
          <cell r="C13663" t="str">
            <v xml:space="preserve">CH </v>
          </cell>
          <cell r="D13663" t="str">
            <v>N</v>
          </cell>
          <cell r="E13663" t="str">
            <v/>
          </cell>
          <cell r="J13663">
            <v>42736</v>
          </cell>
          <cell r="M13663" t="str">
            <v>*</v>
          </cell>
        </row>
        <row r="13664">
          <cell r="A13664" t="str">
            <v>J0133</v>
          </cell>
          <cell r="B13664" t="str">
            <v>Acyclovir injection</v>
          </cell>
          <cell r="D13664" t="str">
            <v>N</v>
          </cell>
          <cell r="E13664" t="str">
            <v/>
          </cell>
        </row>
        <row r="13665">
          <cell r="A13665" t="str">
            <v>J0135</v>
          </cell>
          <cell r="B13665" t="str">
            <v>Adalimumab injection</v>
          </cell>
          <cell r="D13665" t="str">
            <v>K</v>
          </cell>
          <cell r="E13665" t="str">
            <v>1083</v>
          </cell>
          <cell r="G13665">
            <v>861.45</v>
          </cell>
          <cell r="H13665" t="str">
            <v>.</v>
          </cell>
          <cell r="I13665">
            <v>172.29</v>
          </cell>
        </row>
        <row r="13666">
          <cell r="A13666" t="str">
            <v>J0153</v>
          </cell>
          <cell r="B13666" t="str">
            <v>Adenosine inj 1mg</v>
          </cell>
          <cell r="D13666" t="str">
            <v>N</v>
          </cell>
          <cell r="E13666" t="str">
            <v/>
          </cell>
        </row>
        <row r="13667">
          <cell r="A13667" t="str">
            <v>J0171</v>
          </cell>
          <cell r="B13667" t="str">
            <v>Adrenalin epinephrine inject</v>
          </cell>
          <cell r="D13667" t="str">
            <v>N</v>
          </cell>
          <cell r="E13667" t="str">
            <v/>
          </cell>
        </row>
        <row r="13668">
          <cell r="A13668" t="str">
            <v>J0178</v>
          </cell>
          <cell r="B13668" t="str">
            <v>Aflibercept injection</v>
          </cell>
          <cell r="D13668" t="str">
            <v>K</v>
          </cell>
          <cell r="E13668" t="str">
            <v>1420</v>
          </cell>
          <cell r="G13668">
            <v>980.46</v>
          </cell>
          <cell r="H13668" t="str">
            <v>.</v>
          </cell>
          <cell r="I13668">
            <v>196.1</v>
          </cell>
        </row>
        <row r="13669">
          <cell r="A13669" t="str">
            <v>J0180</v>
          </cell>
          <cell r="B13669" t="str">
            <v>Agalsidase beta injection</v>
          </cell>
          <cell r="D13669" t="str">
            <v>K</v>
          </cell>
          <cell r="E13669" t="str">
            <v>9208</v>
          </cell>
          <cell r="G13669">
            <v>164.42</v>
          </cell>
          <cell r="H13669" t="str">
            <v>.</v>
          </cell>
          <cell r="I13669">
            <v>32.89</v>
          </cell>
        </row>
        <row r="13670">
          <cell r="A13670" t="str">
            <v>J0190</v>
          </cell>
          <cell r="B13670" t="str">
            <v>Inj biperiden lactate/5 mg</v>
          </cell>
          <cell r="D13670" t="str">
            <v>E2</v>
          </cell>
          <cell r="E13670" t="str">
            <v/>
          </cell>
        </row>
        <row r="13671">
          <cell r="A13671" t="str">
            <v>J0200</v>
          </cell>
          <cell r="B13671" t="str">
            <v>Alatrofloxacin mesylate</v>
          </cell>
          <cell r="C13671" t="str">
            <v xml:space="preserve">CH </v>
          </cell>
          <cell r="D13671" t="str">
            <v>E2</v>
          </cell>
          <cell r="E13671" t="str">
            <v/>
          </cell>
          <cell r="J13671">
            <v>42736</v>
          </cell>
          <cell r="M13671" t="str">
            <v>*</v>
          </cell>
        </row>
        <row r="13672">
          <cell r="A13672" t="str">
            <v>J0202</v>
          </cell>
          <cell r="B13672" t="str">
            <v>Injection, alemtuzumab</v>
          </cell>
          <cell r="D13672" t="str">
            <v>K</v>
          </cell>
          <cell r="E13672" t="str">
            <v>1809</v>
          </cell>
          <cell r="G13672">
            <v>1738.36</v>
          </cell>
          <cell r="H13672" t="str">
            <v>.</v>
          </cell>
          <cell r="I13672">
            <v>347.68</v>
          </cell>
        </row>
        <row r="13673">
          <cell r="A13673" t="str">
            <v>J0205</v>
          </cell>
          <cell r="B13673" t="str">
            <v>Alglucerase injection</v>
          </cell>
          <cell r="D13673" t="str">
            <v>E2</v>
          </cell>
          <cell r="E13673" t="str">
            <v/>
          </cell>
        </row>
        <row r="13674">
          <cell r="A13674" t="str">
            <v>J0207</v>
          </cell>
          <cell r="B13674" t="str">
            <v>Amifostine</v>
          </cell>
          <cell r="D13674" t="str">
            <v>K</v>
          </cell>
          <cell r="E13674" t="str">
            <v>7000</v>
          </cell>
          <cell r="G13674">
            <v>416.53</v>
          </cell>
          <cell r="H13674" t="str">
            <v>.</v>
          </cell>
          <cell r="I13674">
            <v>83.31</v>
          </cell>
        </row>
        <row r="13675">
          <cell r="A13675" t="str">
            <v>J0210</v>
          </cell>
          <cell r="B13675" t="str">
            <v>Methyldopate hcl injection</v>
          </cell>
          <cell r="D13675" t="str">
            <v>N</v>
          </cell>
          <cell r="E13675" t="str">
            <v/>
          </cell>
        </row>
        <row r="13676">
          <cell r="A13676" t="str">
            <v>J0215</v>
          </cell>
          <cell r="B13676" t="str">
            <v>Alefacept</v>
          </cell>
          <cell r="D13676" t="str">
            <v>K</v>
          </cell>
          <cell r="E13676" t="str">
            <v>1633</v>
          </cell>
          <cell r="G13676">
            <v>41.64</v>
          </cell>
          <cell r="H13676" t="str">
            <v>.</v>
          </cell>
          <cell r="I13676">
            <v>8.33</v>
          </cell>
        </row>
        <row r="13677">
          <cell r="A13677" t="str">
            <v>J0220</v>
          </cell>
          <cell r="B13677" t="str">
            <v>Alglucosidase alfa injection</v>
          </cell>
          <cell r="D13677" t="str">
            <v>K</v>
          </cell>
          <cell r="E13677" t="str">
            <v>9234</v>
          </cell>
          <cell r="G13677">
            <v>206.7</v>
          </cell>
          <cell r="H13677" t="str">
            <v>.</v>
          </cell>
          <cell r="I13677">
            <v>41.34</v>
          </cell>
        </row>
        <row r="13678">
          <cell r="A13678" t="str">
            <v>J0221</v>
          </cell>
          <cell r="B13678" t="str">
            <v>Lumizyme injection</v>
          </cell>
          <cell r="D13678" t="str">
            <v>K</v>
          </cell>
          <cell r="E13678" t="str">
            <v>1413</v>
          </cell>
          <cell r="G13678">
            <v>159.38999999999999</v>
          </cell>
          <cell r="H13678" t="str">
            <v>.</v>
          </cell>
          <cell r="I13678">
            <v>31.88</v>
          </cell>
        </row>
        <row r="13679">
          <cell r="A13679" t="str">
            <v>J0256</v>
          </cell>
          <cell r="B13679" t="str">
            <v>Alpha 1 proteinase inhibitor</v>
          </cell>
          <cell r="D13679" t="str">
            <v>K</v>
          </cell>
          <cell r="E13679" t="str">
            <v>0901</v>
          </cell>
          <cell r="G13679">
            <v>4.83</v>
          </cell>
          <cell r="H13679" t="str">
            <v>.</v>
          </cell>
          <cell r="I13679">
            <v>0.97</v>
          </cell>
        </row>
        <row r="13680">
          <cell r="A13680" t="str">
            <v>J0257</v>
          </cell>
          <cell r="B13680" t="str">
            <v>Glassia injection</v>
          </cell>
          <cell r="D13680" t="str">
            <v>K</v>
          </cell>
          <cell r="E13680" t="str">
            <v>1415</v>
          </cell>
          <cell r="G13680">
            <v>4.37</v>
          </cell>
          <cell r="H13680" t="str">
            <v>.</v>
          </cell>
          <cell r="I13680">
            <v>0.88</v>
          </cell>
        </row>
        <row r="13681">
          <cell r="A13681" t="str">
            <v>J0270</v>
          </cell>
          <cell r="B13681" t="str">
            <v>Alprostadil for injection</v>
          </cell>
          <cell r="D13681" t="str">
            <v>B</v>
          </cell>
          <cell r="E13681" t="str">
            <v/>
          </cell>
        </row>
        <row r="13682">
          <cell r="A13682" t="str">
            <v>J0275</v>
          </cell>
          <cell r="B13682" t="str">
            <v>Alprostadil urethral suppos</v>
          </cell>
          <cell r="D13682" t="str">
            <v>B</v>
          </cell>
          <cell r="E13682" t="str">
            <v/>
          </cell>
        </row>
        <row r="13683">
          <cell r="A13683" t="str">
            <v>J0278</v>
          </cell>
          <cell r="B13683" t="str">
            <v>Amikacin sulfate injection</v>
          </cell>
          <cell r="D13683" t="str">
            <v>N</v>
          </cell>
          <cell r="E13683" t="str">
            <v/>
          </cell>
        </row>
        <row r="13684">
          <cell r="A13684" t="str">
            <v>J0280</v>
          </cell>
          <cell r="B13684" t="str">
            <v>Aminophyllin 250 mg inj</v>
          </cell>
          <cell r="D13684" t="str">
            <v>N</v>
          </cell>
          <cell r="E13684" t="str">
            <v/>
          </cell>
        </row>
        <row r="13685">
          <cell r="A13685" t="str">
            <v>J0282</v>
          </cell>
          <cell r="B13685" t="str">
            <v>Amiodarone hcl</v>
          </cell>
          <cell r="D13685" t="str">
            <v>N</v>
          </cell>
          <cell r="E13685" t="str">
            <v/>
          </cell>
        </row>
        <row r="13686">
          <cell r="A13686" t="str">
            <v>J0285</v>
          </cell>
          <cell r="B13686" t="str">
            <v>Amphotericin b</v>
          </cell>
          <cell r="D13686" t="str">
            <v>N</v>
          </cell>
          <cell r="E13686" t="str">
            <v/>
          </cell>
        </row>
        <row r="13687">
          <cell r="A13687" t="str">
            <v>J0287</v>
          </cell>
          <cell r="B13687" t="str">
            <v>Amphotericin b lipid complex</v>
          </cell>
          <cell r="D13687" t="str">
            <v>K</v>
          </cell>
          <cell r="E13687" t="str">
            <v>9024</v>
          </cell>
          <cell r="G13687">
            <v>13.41</v>
          </cell>
          <cell r="H13687" t="str">
            <v>.</v>
          </cell>
          <cell r="I13687">
            <v>2.69</v>
          </cell>
        </row>
        <row r="13688">
          <cell r="A13688" t="str">
            <v>J0288</v>
          </cell>
          <cell r="B13688" t="str">
            <v>Ampho b cholesteryl sulfate</v>
          </cell>
          <cell r="D13688" t="str">
            <v>N</v>
          </cell>
          <cell r="E13688" t="str">
            <v/>
          </cell>
        </row>
        <row r="13689">
          <cell r="A13689" t="str">
            <v>J0289</v>
          </cell>
          <cell r="B13689" t="str">
            <v>Amphotericin b liposome inj</v>
          </cell>
          <cell r="D13689" t="str">
            <v>K</v>
          </cell>
          <cell r="E13689" t="str">
            <v>0736</v>
          </cell>
          <cell r="G13689">
            <v>19.010000000000002</v>
          </cell>
          <cell r="H13689" t="str">
            <v>.</v>
          </cell>
          <cell r="I13689">
            <v>3.81</v>
          </cell>
        </row>
        <row r="13690">
          <cell r="A13690" t="str">
            <v>J0290</v>
          </cell>
          <cell r="B13690" t="str">
            <v>Ampicillin 500 mg inj</v>
          </cell>
          <cell r="D13690" t="str">
            <v>N</v>
          </cell>
          <cell r="E13690" t="str">
            <v/>
          </cell>
        </row>
        <row r="13691">
          <cell r="A13691" t="str">
            <v>J0295</v>
          </cell>
          <cell r="B13691" t="str">
            <v>Ampicillin sodium per 1.5 gm</v>
          </cell>
          <cell r="D13691" t="str">
            <v>N</v>
          </cell>
          <cell r="E13691" t="str">
            <v/>
          </cell>
        </row>
        <row r="13692">
          <cell r="A13692" t="str">
            <v>J0300</v>
          </cell>
          <cell r="B13692" t="str">
            <v>Amobarbital 125 mg inj</v>
          </cell>
          <cell r="D13692" t="str">
            <v>K</v>
          </cell>
          <cell r="E13692" t="str">
            <v>1341</v>
          </cell>
          <cell r="G13692">
            <v>194.26</v>
          </cell>
          <cell r="H13692" t="str">
            <v>.</v>
          </cell>
          <cell r="I13692">
            <v>38.86</v>
          </cell>
        </row>
        <row r="13693">
          <cell r="A13693" t="str">
            <v>J0330</v>
          </cell>
          <cell r="B13693" t="str">
            <v>Succinycholine chloride inj</v>
          </cell>
          <cell r="D13693" t="str">
            <v>N</v>
          </cell>
          <cell r="E13693" t="str">
            <v/>
          </cell>
        </row>
        <row r="13694">
          <cell r="A13694" t="str">
            <v>J0348</v>
          </cell>
          <cell r="B13694" t="str">
            <v>Anidulafungin injection</v>
          </cell>
          <cell r="D13694" t="str">
            <v>N</v>
          </cell>
          <cell r="E13694" t="str">
            <v/>
          </cell>
        </row>
        <row r="13695">
          <cell r="A13695" t="str">
            <v>J0350</v>
          </cell>
          <cell r="B13695" t="str">
            <v>Injection anistreplase 30 u</v>
          </cell>
          <cell r="D13695" t="str">
            <v>E2</v>
          </cell>
          <cell r="E13695" t="str">
            <v/>
          </cell>
        </row>
        <row r="13696">
          <cell r="A13696" t="str">
            <v>J0360</v>
          </cell>
          <cell r="B13696" t="str">
            <v>Hydralazine hcl injection</v>
          </cell>
          <cell r="D13696" t="str">
            <v>N</v>
          </cell>
          <cell r="E13696" t="str">
            <v/>
          </cell>
        </row>
        <row r="13697">
          <cell r="A13697" t="str">
            <v>J0364</v>
          </cell>
          <cell r="B13697" t="str">
            <v>Apomorphine hydrochloride</v>
          </cell>
          <cell r="C13697" t="str">
            <v xml:space="preserve">CH </v>
          </cell>
          <cell r="D13697" t="str">
            <v>E2</v>
          </cell>
          <cell r="E13697" t="str">
            <v/>
          </cell>
          <cell r="J13697">
            <v>42736</v>
          </cell>
          <cell r="M13697" t="str">
            <v>*</v>
          </cell>
        </row>
        <row r="13698">
          <cell r="A13698" t="str">
            <v>J0365</v>
          </cell>
          <cell r="B13698" t="str">
            <v>Aprotonin, 10,000 kiu</v>
          </cell>
          <cell r="D13698" t="str">
            <v>E2</v>
          </cell>
          <cell r="E13698" t="str">
            <v/>
          </cell>
        </row>
        <row r="13699">
          <cell r="A13699" t="str">
            <v>J0380</v>
          </cell>
          <cell r="B13699" t="str">
            <v>Inj metaraminol bitartrate</v>
          </cell>
          <cell r="D13699" t="str">
            <v>N</v>
          </cell>
          <cell r="E13699" t="str">
            <v/>
          </cell>
        </row>
        <row r="13700">
          <cell r="A13700" t="str">
            <v>J0390</v>
          </cell>
          <cell r="B13700" t="str">
            <v>Chloroquine injection</v>
          </cell>
          <cell r="D13700" t="str">
            <v>N</v>
          </cell>
          <cell r="E13700" t="str">
            <v/>
          </cell>
        </row>
        <row r="13701">
          <cell r="A13701" t="str">
            <v>J0395</v>
          </cell>
          <cell r="B13701" t="str">
            <v>Arbutamine hcl injection</v>
          </cell>
          <cell r="D13701" t="str">
            <v>E2</v>
          </cell>
          <cell r="E13701" t="str">
            <v/>
          </cell>
        </row>
        <row r="13702">
          <cell r="A13702" t="str">
            <v>J0400</v>
          </cell>
          <cell r="B13702" t="str">
            <v>Aripiprazole injection</v>
          </cell>
          <cell r="D13702" t="str">
            <v>N</v>
          </cell>
          <cell r="E13702" t="str">
            <v/>
          </cell>
        </row>
        <row r="13703">
          <cell r="A13703" t="str">
            <v>J0401</v>
          </cell>
          <cell r="B13703" t="str">
            <v>Inj aripiprazole ext rel 1mg</v>
          </cell>
          <cell r="D13703" t="str">
            <v>K</v>
          </cell>
          <cell r="E13703" t="str">
            <v>1468</v>
          </cell>
          <cell r="G13703">
            <v>4.38</v>
          </cell>
          <cell r="H13703" t="str">
            <v>.</v>
          </cell>
          <cell r="I13703">
            <v>0.88</v>
          </cell>
        </row>
        <row r="13704">
          <cell r="A13704" t="str">
            <v>J0456</v>
          </cell>
          <cell r="B13704" t="str">
            <v>Azithromycin</v>
          </cell>
          <cell r="D13704" t="str">
            <v>N</v>
          </cell>
          <cell r="E13704" t="str">
            <v/>
          </cell>
        </row>
        <row r="13705">
          <cell r="A13705" t="str">
            <v>J0461</v>
          </cell>
          <cell r="B13705" t="str">
            <v>Atropine sulfate injection</v>
          </cell>
          <cell r="D13705" t="str">
            <v>N</v>
          </cell>
          <cell r="E13705" t="str">
            <v/>
          </cell>
        </row>
        <row r="13706">
          <cell r="A13706" t="str">
            <v>J0470</v>
          </cell>
          <cell r="B13706" t="str">
            <v>Dimecaprol injection</v>
          </cell>
          <cell r="D13706" t="str">
            <v>N</v>
          </cell>
          <cell r="E13706" t="str">
            <v/>
          </cell>
        </row>
        <row r="13707">
          <cell r="A13707" t="str">
            <v>J0475</v>
          </cell>
          <cell r="B13707" t="str">
            <v>Baclofen 10 mg injection</v>
          </cell>
          <cell r="D13707" t="str">
            <v>K</v>
          </cell>
          <cell r="E13707" t="str">
            <v>9032</v>
          </cell>
          <cell r="G13707">
            <v>173.43</v>
          </cell>
          <cell r="H13707" t="str">
            <v>.</v>
          </cell>
          <cell r="I13707">
            <v>34.69</v>
          </cell>
        </row>
        <row r="13708">
          <cell r="A13708" t="str">
            <v>J0476</v>
          </cell>
          <cell r="B13708" t="str">
            <v>Baclofen intrathecal trial</v>
          </cell>
          <cell r="D13708" t="str">
            <v>K</v>
          </cell>
          <cell r="E13708" t="str">
            <v>1631</v>
          </cell>
          <cell r="G13708">
            <v>76.959999999999994</v>
          </cell>
          <cell r="H13708" t="str">
            <v>.</v>
          </cell>
          <cell r="I13708">
            <v>15.4</v>
          </cell>
        </row>
        <row r="13709">
          <cell r="A13709" t="str">
            <v>J0480</v>
          </cell>
          <cell r="B13709" t="str">
            <v>Basiliximab</v>
          </cell>
          <cell r="D13709" t="str">
            <v>K</v>
          </cell>
          <cell r="E13709" t="str">
            <v>1683</v>
          </cell>
          <cell r="G13709">
            <v>3196.11</v>
          </cell>
          <cell r="H13709" t="str">
            <v>.</v>
          </cell>
          <cell r="I13709">
            <v>639.23</v>
          </cell>
        </row>
        <row r="13710">
          <cell r="A13710" t="str">
            <v>J0485</v>
          </cell>
          <cell r="B13710" t="str">
            <v>Belatacept injection</v>
          </cell>
          <cell r="D13710" t="str">
            <v>K</v>
          </cell>
          <cell r="E13710" t="str">
            <v>9286</v>
          </cell>
          <cell r="G13710">
            <v>3.84</v>
          </cell>
          <cell r="H13710" t="str">
            <v>.</v>
          </cell>
          <cell r="I13710">
            <v>0.77</v>
          </cell>
        </row>
        <row r="13711">
          <cell r="A13711" t="str">
            <v>J0490</v>
          </cell>
          <cell r="B13711" t="str">
            <v>Belimumab injection</v>
          </cell>
          <cell r="D13711" t="str">
            <v>K</v>
          </cell>
          <cell r="E13711" t="str">
            <v>1353</v>
          </cell>
          <cell r="G13711">
            <v>42.02</v>
          </cell>
          <cell r="H13711" t="str">
            <v>.</v>
          </cell>
          <cell r="I13711">
            <v>8.41</v>
          </cell>
        </row>
        <row r="13712">
          <cell r="A13712" t="str">
            <v>J0500</v>
          </cell>
          <cell r="B13712" t="str">
            <v>Dicyclomine injection</v>
          </cell>
          <cell r="D13712" t="str">
            <v>N</v>
          </cell>
          <cell r="E13712" t="str">
            <v/>
          </cell>
        </row>
        <row r="13713">
          <cell r="A13713" t="str">
            <v>J0515</v>
          </cell>
          <cell r="B13713" t="str">
            <v>Inj benztropine mesylate</v>
          </cell>
          <cell r="D13713" t="str">
            <v>N</v>
          </cell>
          <cell r="E13713" t="str">
            <v/>
          </cell>
        </row>
        <row r="13714">
          <cell r="A13714" t="str">
            <v>J0520</v>
          </cell>
          <cell r="B13714" t="str">
            <v>Bethanechol chloride inject</v>
          </cell>
          <cell r="D13714" t="str">
            <v>N</v>
          </cell>
          <cell r="E13714" t="str">
            <v/>
          </cell>
        </row>
        <row r="13715">
          <cell r="A13715" t="str">
            <v>J0558</v>
          </cell>
          <cell r="B13715" t="str">
            <v>Peng benzathine/procaine inj</v>
          </cell>
          <cell r="D13715" t="str">
            <v>N</v>
          </cell>
          <cell r="E13715" t="str">
            <v/>
          </cell>
        </row>
        <row r="13716">
          <cell r="A13716" t="str">
            <v>J0561</v>
          </cell>
          <cell r="B13716" t="str">
            <v>Penicillin g benzathine inj</v>
          </cell>
          <cell r="D13716" t="str">
            <v>K</v>
          </cell>
          <cell r="E13716" t="str">
            <v>1829</v>
          </cell>
          <cell r="G13716">
            <v>10.31</v>
          </cell>
          <cell r="H13716" t="str">
            <v>.</v>
          </cell>
          <cell r="I13716">
            <v>2.0699999999999998</v>
          </cell>
        </row>
        <row r="13717">
          <cell r="A13717" t="str">
            <v>J0570</v>
          </cell>
          <cell r="B13717" t="str">
            <v>Buprenorphine implant 74.2mg</v>
          </cell>
          <cell r="C13717" t="str">
            <v>NI</v>
          </cell>
          <cell r="D13717" t="str">
            <v>G</v>
          </cell>
          <cell r="E13717" t="str">
            <v>9058</v>
          </cell>
          <cell r="G13717">
            <v>1311.75</v>
          </cell>
          <cell r="H13717" t="str">
            <v>.</v>
          </cell>
          <cell r="I13717">
            <v>262.35000000000002</v>
          </cell>
          <cell r="K13717">
            <v>42736</v>
          </cell>
          <cell r="M13717" t="str">
            <v>*</v>
          </cell>
        </row>
        <row r="13718">
          <cell r="A13718" t="str">
            <v>J0571</v>
          </cell>
          <cell r="B13718" t="str">
            <v>Buprenorphine oral 1mg</v>
          </cell>
          <cell r="D13718" t="str">
            <v>E1</v>
          </cell>
          <cell r="E13718" t="str">
            <v/>
          </cell>
        </row>
        <row r="13719">
          <cell r="A13719" t="str">
            <v>J0572</v>
          </cell>
          <cell r="B13719" t="str">
            <v>Bupren/nal up to 3mg bupreno</v>
          </cell>
          <cell r="D13719" t="str">
            <v>E1</v>
          </cell>
          <cell r="E13719" t="str">
            <v/>
          </cell>
        </row>
        <row r="13720">
          <cell r="A13720" t="str">
            <v>J0573</v>
          </cell>
          <cell r="B13720" t="str">
            <v>Bupren/nal 3.1 to 6mg bupren</v>
          </cell>
          <cell r="D13720" t="str">
            <v>E1</v>
          </cell>
          <cell r="E13720" t="str">
            <v/>
          </cell>
        </row>
        <row r="13721">
          <cell r="A13721" t="str">
            <v>J0574</v>
          </cell>
          <cell r="B13721" t="str">
            <v>Bupren/nal 6.1 to 10mg bupre</v>
          </cell>
          <cell r="D13721" t="str">
            <v>E1</v>
          </cell>
          <cell r="E13721" t="str">
            <v/>
          </cell>
        </row>
        <row r="13722">
          <cell r="A13722" t="str">
            <v>J0575</v>
          </cell>
          <cell r="B13722" t="str">
            <v>Bupren/nal over 10mg bupreno</v>
          </cell>
          <cell r="D13722" t="str">
            <v>E1</v>
          </cell>
          <cell r="E13722" t="str">
            <v/>
          </cell>
        </row>
        <row r="13723">
          <cell r="A13723" t="str">
            <v>J0583</v>
          </cell>
          <cell r="B13723" t="str">
            <v>Bivalirudin</v>
          </cell>
          <cell r="D13723" t="str">
            <v>K</v>
          </cell>
          <cell r="E13723" t="str">
            <v>3041</v>
          </cell>
          <cell r="G13723">
            <v>1.53</v>
          </cell>
          <cell r="H13723" t="str">
            <v>.</v>
          </cell>
          <cell r="I13723">
            <v>0.31</v>
          </cell>
        </row>
        <row r="13724">
          <cell r="A13724" t="str">
            <v>J0585</v>
          </cell>
          <cell r="B13724" t="str">
            <v>Injection,onabotulinumtoxina</v>
          </cell>
          <cell r="D13724" t="str">
            <v>K</v>
          </cell>
          <cell r="E13724" t="str">
            <v>0902</v>
          </cell>
          <cell r="G13724">
            <v>5.93</v>
          </cell>
          <cell r="H13724" t="str">
            <v>.</v>
          </cell>
          <cell r="I13724">
            <v>1.19</v>
          </cell>
        </row>
        <row r="13725">
          <cell r="A13725" t="str">
            <v>J0586</v>
          </cell>
          <cell r="B13725" t="str">
            <v>Abobotulinumtoxina</v>
          </cell>
          <cell r="D13725" t="str">
            <v>K</v>
          </cell>
          <cell r="E13725" t="str">
            <v>1289</v>
          </cell>
          <cell r="G13725">
            <v>7.9</v>
          </cell>
          <cell r="H13725" t="str">
            <v>.</v>
          </cell>
          <cell r="I13725">
            <v>1.58</v>
          </cell>
        </row>
        <row r="13726">
          <cell r="A13726" t="str">
            <v>J0587</v>
          </cell>
          <cell r="B13726" t="str">
            <v>Inj, rimabotulinumtoxinb</v>
          </cell>
          <cell r="D13726" t="str">
            <v>K</v>
          </cell>
          <cell r="E13726" t="str">
            <v>9018</v>
          </cell>
          <cell r="G13726">
            <v>11.71</v>
          </cell>
          <cell r="H13726" t="str">
            <v>.</v>
          </cell>
          <cell r="I13726">
            <v>2.35</v>
          </cell>
        </row>
        <row r="13727">
          <cell r="A13727" t="str">
            <v>J0588</v>
          </cell>
          <cell r="B13727" t="str">
            <v>Incobotulinumtoxin a</v>
          </cell>
          <cell r="D13727" t="str">
            <v>K</v>
          </cell>
          <cell r="E13727" t="str">
            <v>9278</v>
          </cell>
          <cell r="G13727">
            <v>4.91</v>
          </cell>
          <cell r="H13727" t="str">
            <v>.</v>
          </cell>
          <cell r="I13727">
            <v>0.99</v>
          </cell>
        </row>
        <row r="13728">
          <cell r="A13728" t="str">
            <v>J0592</v>
          </cell>
          <cell r="B13728" t="str">
            <v>Buprenorphine hydrochloride</v>
          </cell>
          <cell r="D13728" t="str">
            <v>N</v>
          </cell>
          <cell r="E13728" t="str">
            <v/>
          </cell>
        </row>
        <row r="13729">
          <cell r="A13729" t="str">
            <v>J0594</v>
          </cell>
          <cell r="B13729" t="str">
            <v>Busulfan injection</v>
          </cell>
          <cell r="D13729" t="str">
            <v>K</v>
          </cell>
          <cell r="E13729" t="str">
            <v>1178</v>
          </cell>
          <cell r="G13729">
            <v>38.369999999999997</v>
          </cell>
          <cell r="H13729" t="str">
            <v>.</v>
          </cell>
          <cell r="I13729">
            <v>7.68</v>
          </cell>
        </row>
        <row r="13730">
          <cell r="A13730" t="str">
            <v>J0595</v>
          </cell>
          <cell r="B13730" t="str">
            <v>Butorphanol tartrate 1 mg</v>
          </cell>
          <cell r="D13730" t="str">
            <v>N</v>
          </cell>
          <cell r="E13730" t="str">
            <v/>
          </cell>
        </row>
        <row r="13731">
          <cell r="A13731" t="str">
            <v>J0596</v>
          </cell>
          <cell r="B13731" t="str">
            <v>Injection, ruconest</v>
          </cell>
          <cell r="D13731" t="str">
            <v>G</v>
          </cell>
          <cell r="E13731" t="str">
            <v>9445</v>
          </cell>
          <cell r="G13731">
            <v>27.95</v>
          </cell>
          <cell r="H13731" t="str">
            <v>.</v>
          </cell>
          <cell r="I13731">
            <v>5.59</v>
          </cell>
        </row>
        <row r="13732">
          <cell r="A13732" t="str">
            <v>J0597</v>
          </cell>
          <cell r="B13732" t="str">
            <v>C-1 esterase, berinert</v>
          </cell>
          <cell r="D13732" t="str">
            <v>K</v>
          </cell>
          <cell r="E13732" t="str">
            <v>9269</v>
          </cell>
          <cell r="G13732">
            <v>46.52</v>
          </cell>
          <cell r="H13732" t="str">
            <v>.</v>
          </cell>
          <cell r="I13732">
            <v>9.31</v>
          </cell>
        </row>
        <row r="13733">
          <cell r="A13733" t="str">
            <v>J0598</v>
          </cell>
          <cell r="B13733" t="str">
            <v>C-1 esterase, cinryze</v>
          </cell>
          <cell r="D13733" t="str">
            <v>K</v>
          </cell>
          <cell r="E13733" t="str">
            <v>9251</v>
          </cell>
          <cell r="G13733">
            <v>55.55</v>
          </cell>
          <cell r="H13733" t="str">
            <v>.</v>
          </cell>
          <cell r="I13733">
            <v>11.11</v>
          </cell>
        </row>
        <row r="13734">
          <cell r="A13734" t="str">
            <v>J0600</v>
          </cell>
          <cell r="B13734" t="str">
            <v>Edetate calcium disodium inj</v>
          </cell>
          <cell r="D13734" t="str">
            <v>K</v>
          </cell>
          <cell r="E13734" t="str">
            <v>1274</v>
          </cell>
          <cell r="G13734">
            <v>5594.42</v>
          </cell>
          <cell r="H13734" t="str">
            <v>.</v>
          </cell>
          <cell r="I13734">
            <v>1118.8900000000001</v>
          </cell>
        </row>
        <row r="13735">
          <cell r="A13735" t="str">
            <v>J0610</v>
          </cell>
          <cell r="B13735" t="str">
            <v>Calcium gluconate injection</v>
          </cell>
          <cell r="D13735" t="str">
            <v>N</v>
          </cell>
          <cell r="E13735" t="str">
            <v/>
          </cell>
        </row>
        <row r="13736">
          <cell r="A13736" t="str">
            <v>J0620</v>
          </cell>
          <cell r="B13736" t="str">
            <v>Calcium glycer &amp; lact/10 ml</v>
          </cell>
          <cell r="D13736" t="str">
            <v>N</v>
          </cell>
          <cell r="E13736" t="str">
            <v/>
          </cell>
        </row>
        <row r="13737">
          <cell r="A13737" t="str">
            <v>J0630</v>
          </cell>
          <cell r="B13737" t="str">
            <v>Calcitonin salmon injection</v>
          </cell>
          <cell r="D13737" t="str">
            <v>K</v>
          </cell>
          <cell r="E13737" t="str">
            <v>1433</v>
          </cell>
          <cell r="G13737">
            <v>2321.14</v>
          </cell>
          <cell r="H13737" t="str">
            <v>.</v>
          </cell>
          <cell r="I13737">
            <v>464.23</v>
          </cell>
        </row>
        <row r="13738">
          <cell r="A13738" t="str">
            <v>J0636</v>
          </cell>
          <cell r="B13738" t="str">
            <v>Inj calcitriol per 0.1 mcg</v>
          </cell>
          <cell r="D13738" t="str">
            <v>N</v>
          </cell>
          <cell r="E13738" t="str">
            <v/>
          </cell>
        </row>
        <row r="13739">
          <cell r="A13739" t="str">
            <v>J0637</v>
          </cell>
          <cell r="B13739" t="str">
            <v>Caspofungin acetate</v>
          </cell>
          <cell r="D13739" t="str">
            <v>K</v>
          </cell>
          <cell r="E13739" t="str">
            <v>9019</v>
          </cell>
          <cell r="G13739">
            <v>12.21</v>
          </cell>
          <cell r="H13739" t="str">
            <v>.</v>
          </cell>
          <cell r="I13739">
            <v>2.4500000000000002</v>
          </cell>
        </row>
        <row r="13740">
          <cell r="A13740" t="str">
            <v>J0638</v>
          </cell>
          <cell r="B13740" t="str">
            <v>Canakinumab injection</v>
          </cell>
          <cell r="D13740" t="str">
            <v>K</v>
          </cell>
          <cell r="E13740" t="str">
            <v>1311</v>
          </cell>
          <cell r="G13740">
            <v>92.49</v>
          </cell>
          <cell r="H13740" t="str">
            <v>.</v>
          </cell>
          <cell r="I13740">
            <v>18.5</v>
          </cell>
        </row>
        <row r="13741">
          <cell r="A13741" t="str">
            <v>J0640</v>
          </cell>
          <cell r="B13741" t="str">
            <v>Leucovorin calcium injection</v>
          </cell>
          <cell r="D13741" t="str">
            <v>N</v>
          </cell>
          <cell r="E13741" t="str">
            <v/>
          </cell>
        </row>
        <row r="13742">
          <cell r="A13742" t="str">
            <v>J0641</v>
          </cell>
          <cell r="B13742" t="str">
            <v>Levoleucovorin injection</v>
          </cell>
          <cell r="D13742" t="str">
            <v>K</v>
          </cell>
          <cell r="E13742" t="str">
            <v>1236</v>
          </cell>
          <cell r="G13742">
            <v>0.9</v>
          </cell>
          <cell r="H13742" t="str">
            <v>.</v>
          </cell>
          <cell r="I13742">
            <v>0.18</v>
          </cell>
        </row>
        <row r="13743">
          <cell r="A13743" t="str">
            <v>J0670</v>
          </cell>
          <cell r="B13743" t="str">
            <v>Inj mepivacaine hcl/10 ml</v>
          </cell>
          <cell r="D13743" t="str">
            <v>N</v>
          </cell>
          <cell r="E13743" t="str">
            <v/>
          </cell>
        </row>
        <row r="13744">
          <cell r="A13744" t="str">
            <v>J0690</v>
          </cell>
          <cell r="B13744" t="str">
            <v>Cefazolin sodium injection</v>
          </cell>
          <cell r="D13744" t="str">
            <v>N</v>
          </cell>
          <cell r="E13744" t="str">
            <v/>
          </cell>
        </row>
        <row r="13745">
          <cell r="A13745" t="str">
            <v>J0692</v>
          </cell>
          <cell r="B13745" t="str">
            <v>Cefepime hcl for injection</v>
          </cell>
          <cell r="D13745" t="str">
            <v>N</v>
          </cell>
          <cell r="E13745" t="str">
            <v/>
          </cell>
        </row>
        <row r="13746">
          <cell r="A13746" t="str">
            <v>J0694</v>
          </cell>
          <cell r="B13746" t="str">
            <v>Cefoxitin sodium injection</v>
          </cell>
          <cell r="D13746" t="str">
            <v>N</v>
          </cell>
          <cell r="E13746" t="str">
            <v/>
          </cell>
        </row>
        <row r="13747">
          <cell r="A13747" t="str">
            <v>J0695</v>
          </cell>
          <cell r="B13747" t="str">
            <v>Inj ceftolozane tazobactam</v>
          </cell>
          <cell r="D13747" t="str">
            <v>G</v>
          </cell>
          <cell r="E13747" t="str">
            <v>9452</v>
          </cell>
          <cell r="G13747">
            <v>4.54</v>
          </cell>
          <cell r="H13747" t="str">
            <v>.</v>
          </cell>
          <cell r="I13747">
            <v>0.91</v>
          </cell>
        </row>
        <row r="13748">
          <cell r="A13748" t="str">
            <v>J0696</v>
          </cell>
          <cell r="B13748" t="str">
            <v>Ceftriaxone sodium injection</v>
          </cell>
          <cell r="D13748" t="str">
            <v>N</v>
          </cell>
          <cell r="E13748" t="str">
            <v/>
          </cell>
        </row>
        <row r="13749">
          <cell r="A13749" t="str">
            <v>J0697</v>
          </cell>
          <cell r="B13749" t="str">
            <v>Sterile cefuroxime injection</v>
          </cell>
          <cell r="D13749" t="str">
            <v>N</v>
          </cell>
          <cell r="E13749" t="str">
            <v/>
          </cell>
        </row>
        <row r="13750">
          <cell r="A13750" t="str">
            <v>J0698</v>
          </cell>
          <cell r="B13750" t="str">
            <v>Cefotaxime sodium injection</v>
          </cell>
          <cell r="D13750" t="str">
            <v>N</v>
          </cell>
          <cell r="E13750" t="str">
            <v/>
          </cell>
        </row>
        <row r="13751">
          <cell r="A13751" t="str">
            <v>J0702</v>
          </cell>
          <cell r="B13751" t="str">
            <v>Betamethasone acet&amp;sod phosp</v>
          </cell>
          <cell r="D13751" t="str">
            <v>N</v>
          </cell>
          <cell r="E13751" t="str">
            <v/>
          </cell>
        </row>
        <row r="13752">
          <cell r="A13752" t="str">
            <v>J0706</v>
          </cell>
          <cell r="B13752" t="str">
            <v>Caffeine citrate injection</v>
          </cell>
          <cell r="D13752" t="str">
            <v>N</v>
          </cell>
          <cell r="E13752" t="str">
            <v/>
          </cell>
        </row>
        <row r="13753">
          <cell r="A13753" t="str">
            <v>J0710</v>
          </cell>
          <cell r="B13753" t="str">
            <v>Cephapirin sodium injection</v>
          </cell>
          <cell r="D13753" t="str">
            <v>E1</v>
          </cell>
          <cell r="E13753" t="str">
            <v/>
          </cell>
        </row>
        <row r="13754">
          <cell r="A13754" t="str">
            <v>J0712</v>
          </cell>
          <cell r="B13754" t="str">
            <v>Ceftaroline fosamil inj</v>
          </cell>
          <cell r="D13754" t="str">
            <v>K</v>
          </cell>
          <cell r="E13754" t="str">
            <v>1824</v>
          </cell>
          <cell r="G13754">
            <v>2.48</v>
          </cell>
          <cell r="H13754" t="str">
            <v>.</v>
          </cell>
          <cell r="I13754">
            <v>0.5</v>
          </cell>
        </row>
        <row r="13755">
          <cell r="A13755" t="str">
            <v>J0713</v>
          </cell>
          <cell r="B13755" t="str">
            <v>Inj ceftazidime per 500 mg</v>
          </cell>
          <cell r="D13755" t="str">
            <v>N</v>
          </cell>
          <cell r="E13755" t="str">
            <v/>
          </cell>
        </row>
        <row r="13756">
          <cell r="A13756" t="str">
            <v>J0714</v>
          </cell>
          <cell r="B13756" t="str">
            <v>Ceftazidime and avibactam</v>
          </cell>
          <cell r="D13756" t="str">
            <v>K</v>
          </cell>
          <cell r="E13756" t="str">
            <v>1825</v>
          </cell>
          <cell r="G13756">
            <v>77.05</v>
          </cell>
          <cell r="H13756" t="str">
            <v>.</v>
          </cell>
          <cell r="I13756">
            <v>15.41</v>
          </cell>
        </row>
        <row r="13757">
          <cell r="A13757" t="str">
            <v>J0715</v>
          </cell>
          <cell r="B13757" t="str">
            <v>Ceftizoxime sodium / 500 mg</v>
          </cell>
          <cell r="D13757" t="str">
            <v>N</v>
          </cell>
          <cell r="E13757" t="str">
            <v/>
          </cell>
        </row>
        <row r="13758">
          <cell r="A13758" t="str">
            <v>J0716</v>
          </cell>
          <cell r="B13758" t="str">
            <v>Centruroides immune f(ab)</v>
          </cell>
          <cell r="D13758" t="str">
            <v>K</v>
          </cell>
          <cell r="E13758" t="str">
            <v>1431</v>
          </cell>
          <cell r="G13758">
            <v>4246.6899999999996</v>
          </cell>
          <cell r="H13758" t="str">
            <v>.</v>
          </cell>
          <cell r="I13758">
            <v>849.34</v>
          </cell>
        </row>
        <row r="13759">
          <cell r="A13759" t="str">
            <v>J0717</v>
          </cell>
          <cell r="B13759" t="str">
            <v>Certolizumab pegol inj 1mg</v>
          </cell>
          <cell r="D13759" t="str">
            <v>K</v>
          </cell>
          <cell r="E13759" t="str">
            <v>1474</v>
          </cell>
          <cell r="G13759">
            <v>7.06</v>
          </cell>
          <cell r="H13759" t="str">
            <v>.</v>
          </cell>
          <cell r="I13759">
            <v>1.42</v>
          </cell>
        </row>
        <row r="13760">
          <cell r="A13760" t="str">
            <v>J0720</v>
          </cell>
          <cell r="B13760" t="str">
            <v>Chloramphenicol sodium injec</v>
          </cell>
          <cell r="C13760" t="str">
            <v xml:space="preserve">CH </v>
          </cell>
          <cell r="D13760" t="str">
            <v>N</v>
          </cell>
          <cell r="E13760" t="str">
            <v/>
          </cell>
          <cell r="J13760">
            <v>42736</v>
          </cell>
          <cell r="M13760" t="str">
            <v>*</v>
          </cell>
        </row>
        <row r="13761">
          <cell r="A13761" t="str">
            <v>J0725</v>
          </cell>
          <cell r="B13761" t="str">
            <v>Chorionic gonadotropin/1000u</v>
          </cell>
          <cell r="C13761" t="str">
            <v xml:space="preserve">CH </v>
          </cell>
          <cell r="D13761" t="str">
            <v>N</v>
          </cell>
          <cell r="E13761" t="str">
            <v/>
          </cell>
          <cell r="J13761">
            <v>42736</v>
          </cell>
          <cell r="M13761" t="str">
            <v>*</v>
          </cell>
        </row>
        <row r="13762">
          <cell r="A13762" t="str">
            <v>J0735</v>
          </cell>
          <cell r="B13762" t="str">
            <v>Clonidine hydrochloride</v>
          </cell>
          <cell r="D13762" t="str">
            <v>N</v>
          </cell>
          <cell r="E13762" t="str">
            <v/>
          </cell>
        </row>
        <row r="13763">
          <cell r="A13763" t="str">
            <v>J0740</v>
          </cell>
          <cell r="B13763" t="str">
            <v>Cidofovir injection</v>
          </cell>
          <cell r="D13763" t="str">
            <v>K</v>
          </cell>
          <cell r="E13763" t="str">
            <v>9033</v>
          </cell>
          <cell r="G13763">
            <v>554.48</v>
          </cell>
          <cell r="H13763" t="str">
            <v>.</v>
          </cell>
          <cell r="I13763">
            <v>110.9</v>
          </cell>
        </row>
        <row r="13764">
          <cell r="A13764" t="str">
            <v>J0743</v>
          </cell>
          <cell r="B13764" t="str">
            <v>Cilastatin sodium injection</v>
          </cell>
          <cell r="D13764" t="str">
            <v>N</v>
          </cell>
          <cell r="E13764" t="str">
            <v/>
          </cell>
        </row>
        <row r="13765">
          <cell r="A13765" t="str">
            <v>J0744</v>
          </cell>
          <cell r="B13765" t="str">
            <v>Ciprofloxacin iv</v>
          </cell>
          <cell r="D13765" t="str">
            <v>N</v>
          </cell>
          <cell r="E13765" t="str">
            <v/>
          </cell>
        </row>
        <row r="13766">
          <cell r="A13766" t="str">
            <v>J0745</v>
          </cell>
          <cell r="B13766" t="str">
            <v>Inj codeine phosphate /30 mg</v>
          </cell>
          <cell r="D13766" t="str">
            <v>N</v>
          </cell>
          <cell r="E13766" t="str">
            <v/>
          </cell>
        </row>
        <row r="13767">
          <cell r="A13767" t="str">
            <v>J0760</v>
          </cell>
          <cell r="B13767" t="str">
            <v>Colchicine injection</v>
          </cell>
          <cell r="C13767" t="str">
            <v xml:space="preserve">CH </v>
          </cell>
          <cell r="D13767" t="str">
            <v>D</v>
          </cell>
          <cell r="E13767" t="str">
            <v/>
          </cell>
          <cell r="L13767">
            <v>42735</v>
          </cell>
          <cell r="M13767" t="str">
            <v>*</v>
          </cell>
        </row>
        <row r="13768">
          <cell r="A13768" t="str">
            <v>J0770</v>
          </cell>
          <cell r="B13768" t="str">
            <v>Colistimethate sodium inj</v>
          </cell>
          <cell r="D13768" t="str">
            <v>N</v>
          </cell>
          <cell r="E13768" t="str">
            <v/>
          </cell>
        </row>
        <row r="13769">
          <cell r="A13769" t="str">
            <v>J0775</v>
          </cell>
          <cell r="B13769" t="str">
            <v>Collagenase, clost hist inj</v>
          </cell>
          <cell r="D13769" t="str">
            <v>K</v>
          </cell>
          <cell r="E13769" t="str">
            <v>1340</v>
          </cell>
          <cell r="G13769">
            <v>41.42</v>
          </cell>
          <cell r="H13769" t="str">
            <v>.</v>
          </cell>
          <cell r="I13769">
            <v>8.2899999999999991</v>
          </cell>
        </row>
        <row r="13770">
          <cell r="A13770" t="str">
            <v>J0780</v>
          </cell>
          <cell r="B13770" t="str">
            <v>Prochlorperazine injection</v>
          </cell>
          <cell r="D13770" t="str">
            <v>N</v>
          </cell>
          <cell r="E13770" t="str">
            <v/>
          </cell>
        </row>
        <row r="13771">
          <cell r="A13771" t="str">
            <v>J0795</v>
          </cell>
          <cell r="B13771" t="str">
            <v>Corticorelin ovine triflutal</v>
          </cell>
          <cell r="D13771" t="str">
            <v>K</v>
          </cell>
          <cell r="E13771" t="str">
            <v>1684</v>
          </cell>
          <cell r="G13771">
            <v>8.1199999999999992</v>
          </cell>
          <cell r="H13771" t="str">
            <v>.</v>
          </cell>
          <cell r="I13771">
            <v>1.63</v>
          </cell>
        </row>
        <row r="13772">
          <cell r="A13772" t="str">
            <v>J0800</v>
          </cell>
          <cell r="B13772" t="str">
            <v>Corticotropin injection</v>
          </cell>
          <cell r="D13772" t="str">
            <v>K</v>
          </cell>
          <cell r="E13772" t="str">
            <v>1280</v>
          </cell>
          <cell r="G13772">
            <v>3555.35</v>
          </cell>
          <cell r="H13772" t="str">
            <v>.</v>
          </cell>
          <cell r="I13772">
            <v>711.07</v>
          </cell>
        </row>
        <row r="13773">
          <cell r="A13773" t="str">
            <v>J0833</v>
          </cell>
          <cell r="B13773" t="str">
            <v>Cosyntropin injection nos</v>
          </cell>
          <cell r="C13773" t="str">
            <v xml:space="preserve">CH </v>
          </cell>
          <cell r="D13773" t="str">
            <v>N</v>
          </cell>
          <cell r="E13773" t="str">
            <v/>
          </cell>
          <cell r="J13773">
            <v>42736</v>
          </cell>
          <cell r="M13773" t="str">
            <v>*</v>
          </cell>
        </row>
        <row r="13774">
          <cell r="A13774" t="str">
            <v>J0834</v>
          </cell>
          <cell r="B13774" t="str">
            <v>Cosyntropin cortrosyn inj</v>
          </cell>
          <cell r="D13774" t="str">
            <v>N</v>
          </cell>
          <cell r="E13774" t="str">
            <v/>
          </cell>
        </row>
        <row r="13775">
          <cell r="A13775" t="str">
            <v>J0840</v>
          </cell>
          <cell r="B13775" t="str">
            <v>Crotalidae poly immune fab</v>
          </cell>
          <cell r="D13775" t="str">
            <v>K</v>
          </cell>
          <cell r="E13775" t="str">
            <v>9274</v>
          </cell>
          <cell r="G13775">
            <v>2670.24</v>
          </cell>
          <cell r="H13775" t="str">
            <v>.</v>
          </cell>
          <cell r="I13775">
            <v>534.04999999999995</v>
          </cell>
        </row>
        <row r="13776">
          <cell r="A13776" t="str">
            <v>J0850</v>
          </cell>
          <cell r="B13776" t="str">
            <v>Cytomegalovirus imm iv /vial</v>
          </cell>
          <cell r="D13776" t="str">
            <v>K</v>
          </cell>
          <cell r="E13776" t="str">
            <v>0903</v>
          </cell>
          <cell r="G13776">
            <v>1126.55</v>
          </cell>
          <cell r="H13776" t="str">
            <v>.</v>
          </cell>
          <cell r="I13776">
            <v>225.31</v>
          </cell>
        </row>
        <row r="13777">
          <cell r="A13777" t="str">
            <v>J0875</v>
          </cell>
          <cell r="B13777" t="str">
            <v>Injection, dalbavancin</v>
          </cell>
          <cell r="D13777" t="str">
            <v>G</v>
          </cell>
          <cell r="E13777" t="str">
            <v>1823</v>
          </cell>
          <cell r="G13777">
            <v>15.22</v>
          </cell>
          <cell r="H13777" t="str">
            <v>.</v>
          </cell>
          <cell r="I13777">
            <v>3.05</v>
          </cell>
        </row>
        <row r="13778">
          <cell r="A13778" t="str">
            <v>J0878</v>
          </cell>
          <cell r="B13778" t="str">
            <v>Daptomycin injection</v>
          </cell>
          <cell r="D13778" t="str">
            <v>K</v>
          </cell>
          <cell r="E13778" t="str">
            <v>9124</v>
          </cell>
          <cell r="G13778">
            <v>0.9</v>
          </cell>
          <cell r="H13778" t="str">
            <v>.</v>
          </cell>
          <cell r="I13778">
            <v>0.18</v>
          </cell>
        </row>
        <row r="13779">
          <cell r="A13779" t="str">
            <v>J0881</v>
          </cell>
          <cell r="B13779" t="str">
            <v>Darbepoetin alfa, non-esrd</v>
          </cell>
          <cell r="D13779" t="str">
            <v>K</v>
          </cell>
          <cell r="E13779" t="str">
            <v>1685</v>
          </cell>
          <cell r="G13779">
            <v>3.93</v>
          </cell>
          <cell r="H13779" t="str">
            <v>.</v>
          </cell>
          <cell r="I13779">
            <v>0.79</v>
          </cell>
        </row>
        <row r="13780">
          <cell r="A13780" t="str">
            <v>J0882</v>
          </cell>
          <cell r="B13780" t="str">
            <v>Darbepoetin alfa, esrd use</v>
          </cell>
          <cell r="D13780" t="str">
            <v>K</v>
          </cell>
          <cell r="E13780" t="str">
            <v>1482</v>
          </cell>
          <cell r="G13780">
            <v>3.93</v>
          </cell>
          <cell r="H13780" t="str">
            <v>.</v>
          </cell>
          <cell r="I13780">
            <v>0.79</v>
          </cell>
        </row>
        <row r="13781">
          <cell r="A13781" t="str">
            <v>J0883</v>
          </cell>
          <cell r="B13781" t="str">
            <v>Argatroban nonesrd use 1mg</v>
          </cell>
          <cell r="C13781" t="str">
            <v>NI</v>
          </cell>
          <cell r="D13781" t="str">
            <v>K</v>
          </cell>
          <cell r="E13781" t="str">
            <v>1859</v>
          </cell>
          <cell r="G13781">
            <v>2.14</v>
          </cell>
          <cell r="H13781" t="str">
            <v>.</v>
          </cell>
          <cell r="I13781">
            <v>0.43</v>
          </cell>
          <cell r="K13781">
            <v>42736</v>
          </cell>
          <cell r="M13781" t="str">
            <v>*</v>
          </cell>
        </row>
        <row r="13782">
          <cell r="A13782" t="str">
            <v>J0884</v>
          </cell>
          <cell r="B13782" t="str">
            <v>Argatroban esrd dialysis 1mg</v>
          </cell>
          <cell r="C13782" t="str">
            <v>NI</v>
          </cell>
          <cell r="D13782" t="str">
            <v>N</v>
          </cell>
          <cell r="E13782" t="str">
            <v/>
          </cell>
          <cell r="K13782">
            <v>42736</v>
          </cell>
          <cell r="M13782" t="str">
            <v>*</v>
          </cell>
        </row>
        <row r="13783">
          <cell r="A13783" t="str">
            <v>J0885</v>
          </cell>
          <cell r="B13783" t="str">
            <v>Epoetin alfa, non-esrd</v>
          </cell>
          <cell r="D13783" t="str">
            <v>K</v>
          </cell>
          <cell r="E13783" t="str">
            <v>1686</v>
          </cell>
          <cell r="G13783">
            <v>12.59</v>
          </cell>
          <cell r="H13783" t="str">
            <v>.</v>
          </cell>
          <cell r="I13783">
            <v>2.52</v>
          </cell>
        </row>
        <row r="13784">
          <cell r="A13784" t="str">
            <v>J0887</v>
          </cell>
          <cell r="B13784" t="str">
            <v>Epoetin beta esrd use</v>
          </cell>
          <cell r="C13784" t="str">
            <v xml:space="preserve">CH </v>
          </cell>
          <cell r="D13784" t="str">
            <v>N</v>
          </cell>
          <cell r="E13784" t="str">
            <v/>
          </cell>
          <cell r="J13784">
            <v>42736</v>
          </cell>
          <cell r="M13784" t="str">
            <v>*</v>
          </cell>
        </row>
        <row r="13785">
          <cell r="A13785" t="str">
            <v>J0888</v>
          </cell>
          <cell r="B13785" t="str">
            <v>Epoetin beta non esrd</v>
          </cell>
          <cell r="C13785" t="str">
            <v xml:space="preserve">CH </v>
          </cell>
          <cell r="D13785" t="str">
            <v>N</v>
          </cell>
          <cell r="E13785" t="str">
            <v/>
          </cell>
          <cell r="J13785">
            <v>42736</v>
          </cell>
          <cell r="M13785" t="str">
            <v>*</v>
          </cell>
        </row>
        <row r="13786">
          <cell r="A13786" t="str">
            <v>J0890</v>
          </cell>
          <cell r="B13786" t="str">
            <v>Peginesatide injection</v>
          </cell>
          <cell r="D13786" t="str">
            <v>E1</v>
          </cell>
          <cell r="E13786" t="str">
            <v/>
          </cell>
        </row>
        <row r="13787">
          <cell r="A13787" t="str">
            <v>J0894</v>
          </cell>
          <cell r="B13787" t="str">
            <v>Decitabine injection</v>
          </cell>
          <cell r="D13787" t="str">
            <v>K</v>
          </cell>
          <cell r="E13787" t="str">
            <v>9231</v>
          </cell>
          <cell r="G13787">
            <v>20.83</v>
          </cell>
          <cell r="H13787" t="str">
            <v>.</v>
          </cell>
          <cell r="I13787">
            <v>4.17</v>
          </cell>
        </row>
        <row r="13788">
          <cell r="A13788" t="str">
            <v>J0895</v>
          </cell>
          <cell r="B13788" t="str">
            <v>Deferoxamine mesylate inj</v>
          </cell>
          <cell r="D13788" t="str">
            <v>N</v>
          </cell>
          <cell r="E13788" t="str">
            <v/>
          </cell>
        </row>
        <row r="13789">
          <cell r="A13789" t="str">
            <v>J0897</v>
          </cell>
          <cell r="B13789" t="str">
            <v>Denosumab injection</v>
          </cell>
          <cell r="D13789" t="str">
            <v>K</v>
          </cell>
          <cell r="E13789" t="str">
            <v>9272</v>
          </cell>
          <cell r="G13789">
            <v>16.23</v>
          </cell>
          <cell r="H13789" t="str">
            <v>.</v>
          </cell>
          <cell r="I13789">
            <v>3.25</v>
          </cell>
        </row>
        <row r="13790">
          <cell r="A13790" t="str">
            <v>J0945</v>
          </cell>
          <cell r="B13790" t="str">
            <v>Brompheniramine maleate inj</v>
          </cell>
          <cell r="D13790" t="str">
            <v>N</v>
          </cell>
          <cell r="E13790" t="str">
            <v/>
          </cell>
        </row>
        <row r="13791">
          <cell r="A13791" t="str">
            <v>J1000</v>
          </cell>
          <cell r="B13791" t="str">
            <v>Depo-estradiol cypionate inj</v>
          </cell>
          <cell r="D13791" t="str">
            <v>N</v>
          </cell>
          <cell r="E13791" t="str">
            <v/>
          </cell>
        </row>
        <row r="13792">
          <cell r="A13792" t="str">
            <v>J1020</v>
          </cell>
          <cell r="B13792" t="str">
            <v>Methylprednisolone 20 mg inj</v>
          </cell>
          <cell r="D13792" t="str">
            <v>N</v>
          </cell>
          <cell r="E13792" t="str">
            <v/>
          </cell>
        </row>
        <row r="13793">
          <cell r="A13793" t="str">
            <v>J1030</v>
          </cell>
          <cell r="B13793" t="str">
            <v>Methylprednisolone 40 mg inj</v>
          </cell>
          <cell r="D13793" t="str">
            <v>N</v>
          </cell>
          <cell r="E13793" t="str">
            <v/>
          </cell>
        </row>
        <row r="13794">
          <cell r="A13794" t="str">
            <v>J1040</v>
          </cell>
          <cell r="B13794" t="str">
            <v>Methylprednisolone 80 mg inj</v>
          </cell>
          <cell r="D13794" t="str">
            <v>N</v>
          </cell>
          <cell r="E13794" t="str">
            <v/>
          </cell>
        </row>
        <row r="13795">
          <cell r="A13795" t="str">
            <v>J1050</v>
          </cell>
          <cell r="B13795" t="str">
            <v>Medroxyprogesterone acetate</v>
          </cell>
          <cell r="D13795" t="str">
            <v>N</v>
          </cell>
          <cell r="E13795" t="str">
            <v/>
          </cell>
        </row>
        <row r="13796">
          <cell r="A13796" t="str">
            <v>J1071</v>
          </cell>
          <cell r="B13796" t="str">
            <v>Inj testosterone cypionate</v>
          </cell>
          <cell r="D13796" t="str">
            <v>N</v>
          </cell>
          <cell r="E13796" t="str">
            <v/>
          </cell>
        </row>
        <row r="13797">
          <cell r="A13797" t="str">
            <v>J1094</v>
          </cell>
          <cell r="B13797" t="str">
            <v>Inj dexamethasone acetate</v>
          </cell>
          <cell r="D13797" t="str">
            <v>N</v>
          </cell>
          <cell r="E13797" t="str">
            <v/>
          </cell>
        </row>
        <row r="13798">
          <cell r="A13798" t="str">
            <v>J1100</v>
          </cell>
          <cell r="B13798" t="str">
            <v>Dexamethasone sodium phos</v>
          </cell>
          <cell r="D13798" t="str">
            <v>N</v>
          </cell>
          <cell r="E13798" t="str">
            <v/>
          </cell>
        </row>
        <row r="13799">
          <cell r="A13799" t="str">
            <v>J1110</v>
          </cell>
          <cell r="B13799" t="str">
            <v>Inj dihydroergotamine mesylt</v>
          </cell>
          <cell r="D13799" t="str">
            <v>N</v>
          </cell>
          <cell r="E13799" t="str">
            <v/>
          </cell>
        </row>
        <row r="13800">
          <cell r="A13800" t="str">
            <v>J1120</v>
          </cell>
          <cell r="B13800" t="str">
            <v>Acetazolamid sodium injectio</v>
          </cell>
          <cell r="D13800" t="str">
            <v>N</v>
          </cell>
          <cell r="E13800" t="str">
            <v/>
          </cell>
        </row>
        <row r="13801">
          <cell r="A13801" t="str">
            <v>J1130</v>
          </cell>
          <cell r="B13801" t="str">
            <v>Inj diclofenac sodium 37.5mg</v>
          </cell>
          <cell r="C13801" t="str">
            <v>NI</v>
          </cell>
          <cell r="D13801" t="str">
            <v>E2</v>
          </cell>
          <cell r="E13801" t="str">
            <v/>
          </cell>
          <cell r="K13801">
            <v>42736</v>
          </cell>
          <cell r="M13801" t="str">
            <v>*</v>
          </cell>
        </row>
        <row r="13802">
          <cell r="A13802" t="str">
            <v>J1160</v>
          </cell>
          <cell r="B13802" t="str">
            <v>Digoxin injection</v>
          </cell>
          <cell r="C13802" t="str">
            <v xml:space="preserve">CH </v>
          </cell>
          <cell r="D13802" t="str">
            <v>N</v>
          </cell>
          <cell r="E13802" t="str">
            <v/>
          </cell>
          <cell r="J13802">
            <v>42736</v>
          </cell>
          <cell r="M13802" t="str">
            <v>*</v>
          </cell>
        </row>
        <row r="13803">
          <cell r="A13803" t="str">
            <v>J1162</v>
          </cell>
          <cell r="B13803" t="str">
            <v>Digoxin immune fab (ovine)</v>
          </cell>
          <cell r="D13803" t="str">
            <v>K</v>
          </cell>
          <cell r="E13803" t="str">
            <v>1687</v>
          </cell>
          <cell r="G13803">
            <v>3039.53</v>
          </cell>
          <cell r="H13803" t="str">
            <v>.</v>
          </cell>
          <cell r="I13803">
            <v>607.91</v>
          </cell>
        </row>
        <row r="13804">
          <cell r="A13804" t="str">
            <v>J1165</v>
          </cell>
          <cell r="B13804" t="str">
            <v>Phenytoin sodium injection</v>
          </cell>
          <cell r="D13804" t="str">
            <v>N</v>
          </cell>
          <cell r="E13804" t="str">
            <v/>
          </cell>
        </row>
        <row r="13805">
          <cell r="A13805" t="str">
            <v>J1170</v>
          </cell>
          <cell r="B13805" t="str">
            <v>Hydromorphone injection</v>
          </cell>
          <cell r="D13805" t="str">
            <v>N</v>
          </cell>
          <cell r="E13805" t="str">
            <v/>
          </cell>
        </row>
        <row r="13806">
          <cell r="A13806" t="str">
            <v>J1180</v>
          </cell>
          <cell r="B13806" t="str">
            <v>Dyphylline injection</v>
          </cell>
          <cell r="D13806" t="str">
            <v>E2</v>
          </cell>
          <cell r="E13806" t="str">
            <v/>
          </cell>
        </row>
        <row r="13807">
          <cell r="A13807" t="str">
            <v>J1190</v>
          </cell>
          <cell r="B13807" t="str">
            <v>Dexrazoxane hcl injection</v>
          </cell>
          <cell r="D13807" t="str">
            <v>K</v>
          </cell>
          <cell r="E13807" t="str">
            <v>0726</v>
          </cell>
          <cell r="G13807">
            <v>184.05</v>
          </cell>
          <cell r="H13807" t="str">
            <v>.</v>
          </cell>
          <cell r="I13807">
            <v>36.81</v>
          </cell>
        </row>
        <row r="13808">
          <cell r="A13808" t="str">
            <v>J1200</v>
          </cell>
          <cell r="B13808" t="str">
            <v>Diphenhydramine hcl injectio</v>
          </cell>
          <cell r="D13808" t="str">
            <v>N</v>
          </cell>
          <cell r="E13808" t="str">
            <v/>
          </cell>
        </row>
        <row r="13809">
          <cell r="A13809" t="str">
            <v>J1205</v>
          </cell>
          <cell r="B13809" t="str">
            <v>Chlorothiazide sodium inj</v>
          </cell>
          <cell r="D13809" t="str">
            <v>K</v>
          </cell>
          <cell r="E13809" t="str">
            <v>0747</v>
          </cell>
          <cell r="G13809">
            <v>86.68</v>
          </cell>
          <cell r="H13809" t="str">
            <v>.</v>
          </cell>
          <cell r="I13809">
            <v>17.34</v>
          </cell>
        </row>
        <row r="13810">
          <cell r="A13810" t="str">
            <v>J1212</v>
          </cell>
          <cell r="B13810" t="str">
            <v>Dimethyl sulfoxide 50% 50 ml</v>
          </cell>
          <cell r="D13810" t="str">
            <v>K</v>
          </cell>
          <cell r="E13810" t="str">
            <v>1832</v>
          </cell>
          <cell r="G13810">
            <v>481.94</v>
          </cell>
          <cell r="H13810" t="str">
            <v>.</v>
          </cell>
          <cell r="I13810">
            <v>96.39</v>
          </cell>
        </row>
        <row r="13811">
          <cell r="A13811" t="str">
            <v>J1230</v>
          </cell>
          <cell r="B13811" t="str">
            <v>Methadone injection</v>
          </cell>
          <cell r="D13811" t="str">
            <v>N</v>
          </cell>
          <cell r="E13811" t="str">
            <v/>
          </cell>
        </row>
        <row r="13812">
          <cell r="A13812" t="str">
            <v>J1240</v>
          </cell>
          <cell r="B13812" t="str">
            <v>Dimenhydrinate injection</v>
          </cell>
          <cell r="D13812" t="str">
            <v>N</v>
          </cell>
          <cell r="E13812" t="str">
            <v/>
          </cell>
        </row>
        <row r="13813">
          <cell r="A13813" t="str">
            <v>J1245</v>
          </cell>
          <cell r="B13813" t="str">
            <v>Dipyridamole injection</v>
          </cell>
          <cell r="D13813" t="str">
            <v>N</v>
          </cell>
          <cell r="E13813" t="str">
            <v/>
          </cell>
        </row>
        <row r="13814">
          <cell r="A13814" t="str">
            <v>J1250</v>
          </cell>
          <cell r="B13814" t="str">
            <v>Inj dobutamine hcl/250 mg</v>
          </cell>
          <cell r="D13814" t="str">
            <v>N</v>
          </cell>
          <cell r="E13814" t="str">
            <v/>
          </cell>
        </row>
        <row r="13815">
          <cell r="A13815" t="str">
            <v>J1260</v>
          </cell>
          <cell r="B13815" t="str">
            <v>Dolasetron mesylate</v>
          </cell>
          <cell r="D13815" t="str">
            <v>N</v>
          </cell>
          <cell r="E13815" t="str">
            <v/>
          </cell>
        </row>
        <row r="13816">
          <cell r="A13816" t="str">
            <v>J1265</v>
          </cell>
          <cell r="B13816" t="str">
            <v>Dopamine injection</v>
          </cell>
          <cell r="D13816" t="str">
            <v>N</v>
          </cell>
          <cell r="E13816" t="str">
            <v/>
          </cell>
        </row>
        <row r="13817">
          <cell r="A13817" t="str">
            <v>J1267</v>
          </cell>
          <cell r="B13817" t="str">
            <v>Doripenem injection</v>
          </cell>
          <cell r="D13817" t="str">
            <v>N</v>
          </cell>
          <cell r="E13817" t="str">
            <v/>
          </cell>
        </row>
        <row r="13818">
          <cell r="A13818" t="str">
            <v>J1270</v>
          </cell>
          <cell r="B13818" t="str">
            <v>Injection, doxercalciferol</v>
          </cell>
          <cell r="D13818" t="str">
            <v>N</v>
          </cell>
          <cell r="E13818" t="str">
            <v/>
          </cell>
        </row>
        <row r="13819">
          <cell r="A13819" t="str">
            <v>J1290</v>
          </cell>
          <cell r="B13819" t="str">
            <v>Ecallantide injection</v>
          </cell>
          <cell r="D13819" t="str">
            <v>K</v>
          </cell>
          <cell r="E13819" t="str">
            <v>9263</v>
          </cell>
          <cell r="G13819">
            <v>399.56</v>
          </cell>
          <cell r="H13819" t="str">
            <v>.</v>
          </cell>
          <cell r="I13819">
            <v>79.92</v>
          </cell>
        </row>
        <row r="13820">
          <cell r="A13820" t="str">
            <v>J1300</v>
          </cell>
          <cell r="B13820" t="str">
            <v>Eculizumab injection</v>
          </cell>
          <cell r="D13820" t="str">
            <v>K</v>
          </cell>
          <cell r="E13820" t="str">
            <v>9236</v>
          </cell>
          <cell r="G13820">
            <v>221.12</v>
          </cell>
          <cell r="H13820" t="str">
            <v>.</v>
          </cell>
          <cell r="I13820">
            <v>44.23</v>
          </cell>
        </row>
        <row r="13821">
          <cell r="A13821" t="str">
            <v>J1320</v>
          </cell>
          <cell r="B13821" t="str">
            <v>Amitriptyline injection</v>
          </cell>
          <cell r="D13821" t="str">
            <v>N</v>
          </cell>
          <cell r="E13821" t="str">
            <v/>
          </cell>
        </row>
        <row r="13822">
          <cell r="A13822" t="str">
            <v>J1322</v>
          </cell>
          <cell r="B13822" t="str">
            <v>Elosulfase alfa, injection</v>
          </cell>
          <cell r="C13822" t="str">
            <v xml:space="preserve">CH </v>
          </cell>
          <cell r="D13822" t="str">
            <v>K</v>
          </cell>
          <cell r="E13822" t="str">
            <v>1480</v>
          </cell>
          <cell r="G13822">
            <v>221.77</v>
          </cell>
          <cell r="H13822" t="str">
            <v>.</v>
          </cell>
          <cell r="I13822">
            <v>44.36</v>
          </cell>
          <cell r="J13822">
            <v>42736</v>
          </cell>
          <cell r="M13822" t="str">
            <v>*</v>
          </cell>
        </row>
        <row r="13823">
          <cell r="A13823" t="str">
            <v>J1324</v>
          </cell>
          <cell r="B13823" t="str">
            <v>Enfuvirtide injection</v>
          </cell>
          <cell r="D13823" t="str">
            <v>K</v>
          </cell>
          <cell r="E13823" t="str">
            <v>1361</v>
          </cell>
          <cell r="G13823">
            <v>18.63</v>
          </cell>
          <cell r="H13823" t="str">
            <v>.</v>
          </cell>
          <cell r="I13823">
            <v>3.73</v>
          </cell>
        </row>
        <row r="13824">
          <cell r="A13824" t="str">
            <v>J1325</v>
          </cell>
          <cell r="B13824" t="str">
            <v>Epoprostenol injection</v>
          </cell>
          <cell r="D13824" t="str">
            <v>N</v>
          </cell>
          <cell r="E13824" t="str">
            <v/>
          </cell>
        </row>
        <row r="13825">
          <cell r="A13825" t="str">
            <v>J1327</v>
          </cell>
          <cell r="B13825" t="str">
            <v>Eptifibatide injection</v>
          </cell>
          <cell r="D13825" t="str">
            <v>K</v>
          </cell>
          <cell r="E13825" t="str">
            <v>1607</v>
          </cell>
          <cell r="G13825">
            <v>31.29</v>
          </cell>
          <cell r="H13825" t="str">
            <v>.</v>
          </cell>
          <cell r="I13825">
            <v>6.26</v>
          </cell>
        </row>
        <row r="13826">
          <cell r="A13826" t="str">
            <v>J1330</v>
          </cell>
          <cell r="B13826" t="str">
            <v>Ergonovine maleate injection</v>
          </cell>
          <cell r="C13826" t="str">
            <v xml:space="preserve">CH </v>
          </cell>
          <cell r="D13826" t="str">
            <v>N</v>
          </cell>
          <cell r="E13826" t="str">
            <v/>
          </cell>
          <cell r="J13826">
            <v>42736</v>
          </cell>
          <cell r="M13826" t="str">
            <v>*</v>
          </cell>
        </row>
        <row r="13827">
          <cell r="A13827" t="str">
            <v>J1335</v>
          </cell>
          <cell r="B13827" t="str">
            <v>Ertapenem injection</v>
          </cell>
          <cell r="D13827" t="str">
            <v>N</v>
          </cell>
          <cell r="E13827" t="str">
            <v/>
          </cell>
        </row>
        <row r="13828">
          <cell r="A13828" t="str">
            <v>J1364</v>
          </cell>
          <cell r="B13828" t="str">
            <v>Erythro lactobionate /500 mg</v>
          </cell>
          <cell r="D13828" t="str">
            <v>K</v>
          </cell>
          <cell r="E13828" t="str">
            <v>1669</v>
          </cell>
          <cell r="G13828">
            <v>59.29</v>
          </cell>
          <cell r="H13828" t="str">
            <v>.</v>
          </cell>
          <cell r="I13828">
            <v>11.86</v>
          </cell>
        </row>
        <row r="13829">
          <cell r="A13829" t="str">
            <v>J1380</v>
          </cell>
          <cell r="B13829" t="str">
            <v>Estradiol valerate 10 mg inj</v>
          </cell>
          <cell r="D13829" t="str">
            <v>N</v>
          </cell>
          <cell r="E13829" t="str">
            <v/>
          </cell>
        </row>
        <row r="13830">
          <cell r="A13830" t="str">
            <v>J1410</v>
          </cell>
          <cell r="B13830" t="str">
            <v>Inj estrogen conjugate 25 mg</v>
          </cell>
          <cell r="D13830" t="str">
            <v>K</v>
          </cell>
          <cell r="E13830" t="str">
            <v>9038</v>
          </cell>
          <cell r="G13830">
            <v>261.39999999999998</v>
          </cell>
          <cell r="H13830" t="str">
            <v>.</v>
          </cell>
          <cell r="I13830">
            <v>52.28</v>
          </cell>
        </row>
        <row r="13831">
          <cell r="A13831" t="str">
            <v>J1430</v>
          </cell>
          <cell r="B13831" t="str">
            <v>Ethanolamine oleate 100 mg</v>
          </cell>
          <cell r="D13831" t="str">
            <v>K</v>
          </cell>
          <cell r="E13831" t="str">
            <v>1688</v>
          </cell>
          <cell r="G13831">
            <v>404.09</v>
          </cell>
          <cell r="H13831" t="str">
            <v>.</v>
          </cell>
          <cell r="I13831">
            <v>80.819999999999993</v>
          </cell>
        </row>
        <row r="13832">
          <cell r="A13832" t="str">
            <v>J1435</v>
          </cell>
          <cell r="B13832" t="str">
            <v>Injection estrone per 1 mg</v>
          </cell>
          <cell r="D13832" t="str">
            <v>E1</v>
          </cell>
          <cell r="E13832" t="str">
            <v/>
          </cell>
        </row>
        <row r="13833">
          <cell r="A13833" t="str">
            <v>J1436</v>
          </cell>
          <cell r="B13833" t="str">
            <v>Etidronate disodium inj</v>
          </cell>
          <cell r="D13833" t="str">
            <v>N</v>
          </cell>
          <cell r="E13833" t="str">
            <v/>
          </cell>
        </row>
        <row r="13834">
          <cell r="A13834" t="str">
            <v>J1438</v>
          </cell>
          <cell r="B13834" t="str">
            <v>Etanercept injection</v>
          </cell>
          <cell r="D13834" t="str">
            <v>K</v>
          </cell>
          <cell r="E13834" t="str">
            <v>1608</v>
          </cell>
          <cell r="G13834">
            <v>404.62</v>
          </cell>
          <cell r="H13834" t="str">
            <v>.</v>
          </cell>
          <cell r="I13834">
            <v>80.930000000000007</v>
          </cell>
        </row>
        <row r="13835">
          <cell r="A13835" t="str">
            <v>J1439</v>
          </cell>
          <cell r="B13835" t="str">
            <v>Inj ferric carboxymaltos 1mg</v>
          </cell>
          <cell r="C13835" t="str">
            <v xml:space="preserve">CH </v>
          </cell>
          <cell r="D13835" t="str">
            <v>K</v>
          </cell>
          <cell r="E13835" t="str">
            <v>9441</v>
          </cell>
          <cell r="G13835">
            <v>1.05</v>
          </cell>
          <cell r="H13835" t="str">
            <v>.</v>
          </cell>
          <cell r="I13835">
            <v>0.21</v>
          </cell>
          <cell r="J13835">
            <v>42736</v>
          </cell>
          <cell r="M13835" t="str">
            <v>*</v>
          </cell>
        </row>
        <row r="13836">
          <cell r="A13836" t="str">
            <v>J1442</v>
          </cell>
          <cell r="B13836" t="str">
            <v>Inj filgrastim excl biosimil</v>
          </cell>
          <cell r="D13836" t="str">
            <v>K</v>
          </cell>
          <cell r="E13836" t="str">
            <v>1469</v>
          </cell>
          <cell r="G13836">
            <v>1</v>
          </cell>
          <cell r="H13836" t="str">
            <v>.</v>
          </cell>
          <cell r="I13836">
            <v>0.2</v>
          </cell>
        </row>
        <row r="13837">
          <cell r="A13837" t="str">
            <v>J1443</v>
          </cell>
          <cell r="B13837" t="str">
            <v>Inj ferric pyrophosphate cit</v>
          </cell>
          <cell r="D13837" t="str">
            <v>N</v>
          </cell>
          <cell r="E13837" t="str">
            <v/>
          </cell>
        </row>
        <row r="13838">
          <cell r="A13838" t="str">
            <v>J1447</v>
          </cell>
          <cell r="B13838" t="str">
            <v>Inj tbo filgrastim 1 microg</v>
          </cell>
          <cell r="C13838" t="str">
            <v xml:space="preserve">CH </v>
          </cell>
          <cell r="D13838" t="str">
            <v>N</v>
          </cell>
          <cell r="E13838" t="str">
            <v/>
          </cell>
          <cell r="J13838">
            <v>42736</v>
          </cell>
          <cell r="M13838" t="str">
            <v>*</v>
          </cell>
        </row>
        <row r="13839">
          <cell r="A13839" t="str">
            <v>J1450</v>
          </cell>
          <cell r="B13839" t="str">
            <v>Fluconazole</v>
          </cell>
          <cell r="D13839" t="str">
            <v>N</v>
          </cell>
          <cell r="E13839" t="str">
            <v/>
          </cell>
        </row>
        <row r="13840">
          <cell r="A13840" t="str">
            <v>J1451</v>
          </cell>
          <cell r="B13840" t="str">
            <v>Fomepizole, 15 mg</v>
          </cell>
          <cell r="D13840" t="str">
            <v>K</v>
          </cell>
          <cell r="E13840" t="str">
            <v>1689</v>
          </cell>
          <cell r="G13840">
            <v>7.94</v>
          </cell>
          <cell r="H13840" t="str">
            <v>.</v>
          </cell>
          <cell r="I13840">
            <v>1.59</v>
          </cell>
        </row>
        <row r="13841">
          <cell r="A13841" t="str">
            <v>J1452</v>
          </cell>
          <cell r="B13841" t="str">
            <v>Intraocular fomivirsen na</v>
          </cell>
          <cell r="C13841" t="str">
            <v xml:space="preserve">CH </v>
          </cell>
          <cell r="D13841" t="str">
            <v>N</v>
          </cell>
          <cell r="E13841" t="str">
            <v/>
          </cell>
          <cell r="J13841">
            <v>42736</v>
          </cell>
          <cell r="M13841" t="str">
            <v>*</v>
          </cell>
        </row>
        <row r="13842">
          <cell r="A13842" t="str">
            <v>J1453</v>
          </cell>
          <cell r="B13842" t="str">
            <v>Fosaprepitant injection</v>
          </cell>
          <cell r="D13842" t="str">
            <v>K</v>
          </cell>
          <cell r="E13842" t="str">
            <v>9242</v>
          </cell>
          <cell r="G13842">
            <v>1.89</v>
          </cell>
          <cell r="H13842" t="str">
            <v>.</v>
          </cell>
          <cell r="I13842">
            <v>0.38</v>
          </cell>
        </row>
        <row r="13843">
          <cell r="A13843" t="str">
            <v>J1455</v>
          </cell>
          <cell r="B13843" t="str">
            <v>Foscarnet sodium injection</v>
          </cell>
          <cell r="C13843" t="str">
            <v xml:space="preserve">CH </v>
          </cell>
          <cell r="D13843" t="str">
            <v>K</v>
          </cell>
          <cell r="E13843" t="str">
            <v>1849</v>
          </cell>
          <cell r="G13843">
            <v>47.28</v>
          </cell>
          <cell r="H13843" t="str">
            <v>.</v>
          </cell>
          <cell r="I13843">
            <v>9.4600000000000009</v>
          </cell>
          <cell r="J13843">
            <v>42736</v>
          </cell>
          <cell r="M13843" t="str">
            <v>*</v>
          </cell>
        </row>
        <row r="13844">
          <cell r="A13844" t="str">
            <v>J1457</v>
          </cell>
          <cell r="B13844" t="str">
            <v>Gallium nitrate injection</v>
          </cell>
          <cell r="C13844" t="str">
            <v xml:space="preserve">CH </v>
          </cell>
          <cell r="D13844" t="str">
            <v>E2</v>
          </cell>
          <cell r="E13844" t="str">
            <v/>
          </cell>
          <cell r="J13844">
            <v>42736</v>
          </cell>
          <cell r="M13844" t="str">
            <v>*</v>
          </cell>
        </row>
        <row r="13845">
          <cell r="A13845" t="str">
            <v>J1458</v>
          </cell>
          <cell r="B13845" t="str">
            <v>Galsulfase injection</v>
          </cell>
          <cell r="D13845" t="str">
            <v>K</v>
          </cell>
          <cell r="E13845" t="str">
            <v>9224</v>
          </cell>
          <cell r="G13845">
            <v>364.41</v>
          </cell>
          <cell r="H13845" t="str">
            <v>.</v>
          </cell>
          <cell r="I13845">
            <v>72.89</v>
          </cell>
        </row>
        <row r="13846">
          <cell r="A13846" t="str">
            <v>J1459</v>
          </cell>
          <cell r="B13846" t="str">
            <v>Inj ivig privigen 500 mg</v>
          </cell>
          <cell r="D13846" t="str">
            <v>K</v>
          </cell>
          <cell r="E13846" t="str">
            <v>1214</v>
          </cell>
          <cell r="G13846">
            <v>37.9</v>
          </cell>
          <cell r="H13846" t="str">
            <v>.</v>
          </cell>
          <cell r="I13846">
            <v>7.58</v>
          </cell>
        </row>
        <row r="13847">
          <cell r="A13847" t="str">
            <v>J1460</v>
          </cell>
          <cell r="B13847" t="str">
            <v>Gamma globulin 1 cc inj</v>
          </cell>
          <cell r="C13847" t="str">
            <v xml:space="preserve">CH </v>
          </cell>
          <cell r="D13847" t="str">
            <v>K</v>
          </cell>
          <cell r="E13847" t="str">
            <v>1850</v>
          </cell>
          <cell r="G13847">
            <v>36.409999999999997</v>
          </cell>
          <cell r="H13847" t="str">
            <v>.</v>
          </cell>
          <cell r="I13847">
            <v>7.29</v>
          </cell>
          <cell r="J13847">
            <v>42736</v>
          </cell>
          <cell r="M13847" t="str">
            <v>*</v>
          </cell>
        </row>
        <row r="13848">
          <cell r="A13848" t="str">
            <v>J1556</v>
          </cell>
          <cell r="B13848" t="str">
            <v>Inj, imm glob bivigam, 500mg</v>
          </cell>
          <cell r="D13848" t="str">
            <v>K</v>
          </cell>
          <cell r="E13848" t="str">
            <v>9130</v>
          </cell>
          <cell r="G13848">
            <v>39.520000000000003</v>
          </cell>
          <cell r="H13848" t="str">
            <v>.</v>
          </cell>
          <cell r="I13848">
            <v>7.91</v>
          </cell>
        </row>
        <row r="13849">
          <cell r="A13849" t="str">
            <v>J1557</v>
          </cell>
          <cell r="B13849" t="str">
            <v>Gammaplex injection</v>
          </cell>
          <cell r="D13849" t="str">
            <v>K</v>
          </cell>
          <cell r="E13849" t="str">
            <v>9270</v>
          </cell>
          <cell r="G13849">
            <v>37.03</v>
          </cell>
          <cell r="H13849" t="str">
            <v>.</v>
          </cell>
          <cell r="I13849">
            <v>7.41</v>
          </cell>
        </row>
        <row r="13850">
          <cell r="A13850" t="str">
            <v>J1559</v>
          </cell>
          <cell r="B13850" t="str">
            <v>Hizentra injection</v>
          </cell>
          <cell r="D13850" t="str">
            <v>K</v>
          </cell>
          <cell r="E13850" t="str">
            <v>1312</v>
          </cell>
          <cell r="G13850">
            <v>9.83</v>
          </cell>
          <cell r="H13850" t="str">
            <v>.</v>
          </cell>
          <cell r="I13850">
            <v>1.97</v>
          </cell>
        </row>
        <row r="13851">
          <cell r="A13851" t="str">
            <v>J1560</v>
          </cell>
          <cell r="B13851" t="str">
            <v>Gamma globulin &gt; 10 cc inj</v>
          </cell>
          <cell r="C13851" t="str">
            <v xml:space="preserve">CH </v>
          </cell>
          <cell r="D13851" t="str">
            <v>K</v>
          </cell>
          <cell r="E13851" t="str">
            <v>1851</v>
          </cell>
          <cell r="G13851">
            <v>364.12</v>
          </cell>
          <cell r="H13851" t="str">
            <v>.</v>
          </cell>
          <cell r="I13851">
            <v>72.83</v>
          </cell>
          <cell r="J13851">
            <v>42736</v>
          </cell>
          <cell r="M13851" t="str">
            <v>*</v>
          </cell>
        </row>
        <row r="13852">
          <cell r="A13852" t="str">
            <v>J1561</v>
          </cell>
          <cell r="B13852" t="str">
            <v>Gamunex-c/gammaked</v>
          </cell>
          <cell r="D13852" t="str">
            <v>K</v>
          </cell>
          <cell r="E13852" t="str">
            <v>0948</v>
          </cell>
          <cell r="G13852">
            <v>38.58</v>
          </cell>
          <cell r="H13852" t="str">
            <v>.</v>
          </cell>
          <cell r="I13852">
            <v>7.72</v>
          </cell>
        </row>
        <row r="13853">
          <cell r="A13853" t="str">
            <v>J1562</v>
          </cell>
          <cell r="B13853" t="str">
            <v>Vivaglobin, inj</v>
          </cell>
          <cell r="D13853" t="str">
            <v>E1</v>
          </cell>
          <cell r="E13853" t="str">
            <v/>
          </cell>
        </row>
        <row r="13854">
          <cell r="A13854" t="str">
            <v>J1566</v>
          </cell>
          <cell r="B13854" t="str">
            <v>Immune globulin, powder</v>
          </cell>
          <cell r="D13854" t="str">
            <v>K</v>
          </cell>
          <cell r="E13854" t="str">
            <v>2731</v>
          </cell>
          <cell r="G13854">
            <v>33.07</v>
          </cell>
          <cell r="H13854" t="str">
            <v>.</v>
          </cell>
          <cell r="I13854">
            <v>6.62</v>
          </cell>
        </row>
        <row r="13855">
          <cell r="A13855" t="str">
            <v>J1568</v>
          </cell>
          <cell r="B13855" t="str">
            <v>Octagam injection</v>
          </cell>
          <cell r="D13855" t="str">
            <v>K</v>
          </cell>
          <cell r="E13855" t="str">
            <v>0943</v>
          </cell>
          <cell r="G13855">
            <v>35.979999999999997</v>
          </cell>
          <cell r="H13855" t="str">
            <v>.</v>
          </cell>
          <cell r="I13855">
            <v>7.2</v>
          </cell>
        </row>
        <row r="13856">
          <cell r="A13856" t="str">
            <v>J1569</v>
          </cell>
          <cell r="B13856" t="str">
            <v>Gammagard liquid injection</v>
          </cell>
          <cell r="D13856" t="str">
            <v>K</v>
          </cell>
          <cell r="E13856" t="str">
            <v>0944</v>
          </cell>
          <cell r="G13856">
            <v>40</v>
          </cell>
          <cell r="H13856" t="str">
            <v>.</v>
          </cell>
          <cell r="I13856">
            <v>8</v>
          </cell>
        </row>
        <row r="13857">
          <cell r="A13857" t="str">
            <v>J1570</v>
          </cell>
          <cell r="B13857" t="str">
            <v>Ganciclovir sodium injection</v>
          </cell>
          <cell r="D13857" t="str">
            <v>N</v>
          </cell>
          <cell r="E13857" t="str">
            <v/>
          </cell>
        </row>
        <row r="13858">
          <cell r="A13858" t="str">
            <v>J1571</v>
          </cell>
          <cell r="B13858" t="str">
            <v>Hepagam b im injection</v>
          </cell>
          <cell r="D13858" t="str">
            <v>K</v>
          </cell>
          <cell r="E13858" t="str">
            <v>0946</v>
          </cell>
          <cell r="G13858">
            <v>56.06</v>
          </cell>
          <cell r="H13858" t="str">
            <v>.</v>
          </cell>
          <cell r="I13858">
            <v>11.22</v>
          </cell>
        </row>
        <row r="13859">
          <cell r="A13859" t="str">
            <v>J1572</v>
          </cell>
          <cell r="B13859" t="str">
            <v>Flebogamma injection</v>
          </cell>
          <cell r="D13859" t="str">
            <v>K</v>
          </cell>
          <cell r="E13859" t="str">
            <v>0947</v>
          </cell>
          <cell r="G13859">
            <v>36.799999999999997</v>
          </cell>
          <cell r="H13859" t="str">
            <v>.</v>
          </cell>
          <cell r="I13859">
            <v>7.36</v>
          </cell>
        </row>
        <row r="13860">
          <cell r="A13860" t="str">
            <v>J1573</v>
          </cell>
          <cell r="B13860" t="str">
            <v>Hepagam b intravenous, inj</v>
          </cell>
          <cell r="D13860" t="str">
            <v>K</v>
          </cell>
          <cell r="E13860" t="str">
            <v>1138</v>
          </cell>
          <cell r="G13860">
            <v>56.06</v>
          </cell>
          <cell r="H13860" t="str">
            <v>.</v>
          </cell>
          <cell r="I13860">
            <v>11.22</v>
          </cell>
        </row>
        <row r="13861">
          <cell r="A13861" t="str">
            <v>J1575</v>
          </cell>
          <cell r="B13861" t="str">
            <v>Hyqvia 100mg immuneglobulin</v>
          </cell>
          <cell r="D13861" t="str">
            <v>K</v>
          </cell>
          <cell r="E13861" t="str">
            <v>1826</v>
          </cell>
          <cell r="G13861">
            <v>12.74</v>
          </cell>
          <cell r="H13861" t="str">
            <v>.</v>
          </cell>
          <cell r="I13861">
            <v>2.5499999999999998</v>
          </cell>
        </row>
        <row r="13862">
          <cell r="A13862" t="str">
            <v>J1580</v>
          </cell>
          <cell r="B13862" t="str">
            <v>Garamycin gentamicin inj</v>
          </cell>
          <cell r="D13862" t="str">
            <v>N</v>
          </cell>
          <cell r="E13862" t="str">
            <v/>
          </cell>
        </row>
        <row r="13863">
          <cell r="A13863" t="str">
            <v>J1590</v>
          </cell>
          <cell r="B13863" t="str">
            <v>Gatifloxacin injection</v>
          </cell>
          <cell r="C13863" t="str">
            <v xml:space="preserve">CH </v>
          </cell>
          <cell r="D13863" t="str">
            <v>D</v>
          </cell>
          <cell r="E13863" t="str">
            <v/>
          </cell>
          <cell r="L13863">
            <v>42735</v>
          </cell>
          <cell r="M13863" t="str">
            <v>*</v>
          </cell>
        </row>
        <row r="13864">
          <cell r="A13864" t="str">
            <v>J1595</v>
          </cell>
          <cell r="B13864" t="str">
            <v>Injection glatiramer acetate</v>
          </cell>
          <cell r="D13864" t="str">
            <v>K</v>
          </cell>
          <cell r="E13864" t="str">
            <v>1015</v>
          </cell>
          <cell r="G13864">
            <v>198.58</v>
          </cell>
          <cell r="H13864" t="str">
            <v>.</v>
          </cell>
          <cell r="I13864">
            <v>39.72</v>
          </cell>
        </row>
        <row r="13865">
          <cell r="A13865" t="str">
            <v>J1599</v>
          </cell>
          <cell r="B13865" t="str">
            <v>Ivig non-lyophilized, nos</v>
          </cell>
          <cell r="D13865" t="str">
            <v>N</v>
          </cell>
          <cell r="E13865" t="str">
            <v/>
          </cell>
        </row>
        <row r="13866">
          <cell r="A13866" t="str">
            <v>J1600</v>
          </cell>
          <cell r="B13866" t="str">
            <v>Gold sodium thiomaleate inj</v>
          </cell>
          <cell r="D13866" t="str">
            <v>N</v>
          </cell>
          <cell r="E13866" t="str">
            <v/>
          </cell>
        </row>
        <row r="13867">
          <cell r="A13867" t="str">
            <v>J1602</v>
          </cell>
          <cell r="B13867" t="str">
            <v>Golimumab for iv use 1mg</v>
          </cell>
          <cell r="D13867" t="str">
            <v>K</v>
          </cell>
          <cell r="E13867" t="str">
            <v>1475</v>
          </cell>
          <cell r="G13867">
            <v>24.79</v>
          </cell>
          <cell r="H13867" t="str">
            <v>.</v>
          </cell>
          <cell r="I13867">
            <v>4.96</v>
          </cell>
        </row>
        <row r="13868">
          <cell r="A13868" t="str">
            <v>J1610</v>
          </cell>
          <cell r="B13868" t="str">
            <v>Glucagon hydrochloride/1 mg</v>
          </cell>
          <cell r="D13868" t="str">
            <v>K</v>
          </cell>
          <cell r="E13868" t="str">
            <v>9042</v>
          </cell>
          <cell r="G13868">
            <v>199.12</v>
          </cell>
          <cell r="H13868" t="str">
            <v>.</v>
          </cell>
          <cell r="I13868">
            <v>39.83</v>
          </cell>
        </row>
        <row r="13869">
          <cell r="A13869" t="str">
            <v>J1620</v>
          </cell>
          <cell r="B13869" t="str">
            <v>Gonadorelin hydroch/ 100 mcg</v>
          </cell>
          <cell r="C13869" t="str">
            <v xml:space="preserve">CH </v>
          </cell>
          <cell r="D13869" t="str">
            <v>E2</v>
          </cell>
          <cell r="E13869" t="str">
            <v/>
          </cell>
          <cell r="J13869">
            <v>42736</v>
          </cell>
          <cell r="M13869" t="str">
            <v>*</v>
          </cell>
        </row>
        <row r="13870">
          <cell r="A13870" t="str">
            <v>J1626</v>
          </cell>
          <cell r="B13870" t="str">
            <v>Granisetron hcl injection</v>
          </cell>
          <cell r="D13870" t="str">
            <v>N</v>
          </cell>
          <cell r="E13870" t="str">
            <v/>
          </cell>
        </row>
        <row r="13871">
          <cell r="A13871" t="str">
            <v>J1630</v>
          </cell>
          <cell r="B13871" t="str">
            <v>Haloperidol injection</v>
          </cell>
          <cell r="D13871" t="str">
            <v>N</v>
          </cell>
          <cell r="E13871" t="str">
            <v/>
          </cell>
        </row>
        <row r="13872">
          <cell r="A13872" t="str">
            <v>J1631</v>
          </cell>
          <cell r="B13872" t="str">
            <v>Haloperidol decanoate inj</v>
          </cell>
          <cell r="D13872" t="str">
            <v>N</v>
          </cell>
          <cell r="E13872" t="str">
            <v/>
          </cell>
        </row>
        <row r="13873">
          <cell r="A13873" t="str">
            <v>J1640</v>
          </cell>
          <cell r="B13873" t="str">
            <v>Hemin, 1 mg</v>
          </cell>
          <cell r="D13873" t="str">
            <v>K</v>
          </cell>
          <cell r="E13873" t="str">
            <v>1690</v>
          </cell>
          <cell r="G13873">
            <v>22.86</v>
          </cell>
          <cell r="H13873" t="str">
            <v>.</v>
          </cell>
          <cell r="I13873">
            <v>4.58</v>
          </cell>
        </row>
        <row r="13874">
          <cell r="A13874" t="str">
            <v>J1642</v>
          </cell>
          <cell r="B13874" t="str">
            <v>Inj heparin sodium per 10 u</v>
          </cell>
          <cell r="D13874" t="str">
            <v>N</v>
          </cell>
          <cell r="E13874" t="str">
            <v/>
          </cell>
        </row>
        <row r="13875">
          <cell r="A13875" t="str">
            <v>J1644</v>
          </cell>
          <cell r="B13875" t="str">
            <v>Inj heparin sodium per 1000u</v>
          </cell>
          <cell r="D13875" t="str">
            <v>N</v>
          </cell>
          <cell r="E13875" t="str">
            <v/>
          </cell>
        </row>
        <row r="13876">
          <cell r="A13876" t="str">
            <v>J1645</v>
          </cell>
          <cell r="B13876" t="str">
            <v>Dalteparin sodium</v>
          </cell>
          <cell r="D13876" t="str">
            <v>N</v>
          </cell>
          <cell r="E13876" t="str">
            <v/>
          </cell>
        </row>
        <row r="13877">
          <cell r="A13877" t="str">
            <v>J1650</v>
          </cell>
          <cell r="B13877" t="str">
            <v>Inj enoxaparin sodium</v>
          </cell>
          <cell r="D13877" t="str">
            <v>N</v>
          </cell>
          <cell r="E13877" t="str">
            <v/>
          </cell>
        </row>
        <row r="13878">
          <cell r="A13878" t="str">
            <v>J1652</v>
          </cell>
          <cell r="B13878" t="str">
            <v>Fondaparinux sodium</v>
          </cell>
          <cell r="D13878" t="str">
            <v>N</v>
          </cell>
          <cell r="E13878" t="str">
            <v/>
          </cell>
        </row>
        <row r="13879">
          <cell r="A13879" t="str">
            <v>J1655</v>
          </cell>
          <cell r="B13879" t="str">
            <v>Tinzaparin sodium injection</v>
          </cell>
          <cell r="D13879" t="str">
            <v>E2</v>
          </cell>
          <cell r="E13879" t="str">
            <v/>
          </cell>
        </row>
        <row r="13880">
          <cell r="A13880" t="str">
            <v>J1670</v>
          </cell>
          <cell r="B13880" t="str">
            <v>Tetanus immune globulin inj</v>
          </cell>
          <cell r="D13880" t="str">
            <v>K</v>
          </cell>
          <cell r="E13880" t="str">
            <v>1670</v>
          </cell>
          <cell r="G13880">
            <v>433.06</v>
          </cell>
          <cell r="H13880" t="str">
            <v>.</v>
          </cell>
          <cell r="I13880">
            <v>86.62</v>
          </cell>
        </row>
        <row r="13881">
          <cell r="A13881" t="str">
            <v>J1675</v>
          </cell>
          <cell r="B13881" t="str">
            <v>Histrelin acetate</v>
          </cell>
          <cell r="D13881" t="str">
            <v>B</v>
          </cell>
          <cell r="E13881" t="str">
            <v/>
          </cell>
        </row>
        <row r="13882">
          <cell r="A13882" t="str">
            <v>J1700</v>
          </cell>
          <cell r="B13882" t="str">
            <v>Hydrocortisone acetate inj</v>
          </cell>
          <cell r="D13882" t="str">
            <v>N</v>
          </cell>
          <cell r="E13882" t="str">
            <v/>
          </cell>
        </row>
        <row r="13883">
          <cell r="A13883" t="str">
            <v>J1710</v>
          </cell>
          <cell r="B13883" t="str">
            <v>Hydrocortisone sodium ph inj</v>
          </cell>
          <cell r="D13883" t="str">
            <v>N</v>
          </cell>
          <cell r="E13883" t="str">
            <v/>
          </cell>
        </row>
        <row r="13884">
          <cell r="A13884" t="str">
            <v>J1720</v>
          </cell>
          <cell r="B13884" t="str">
            <v>Hydrocortisone sodium succ i</v>
          </cell>
          <cell r="D13884" t="str">
            <v>N</v>
          </cell>
          <cell r="E13884" t="str">
            <v/>
          </cell>
        </row>
        <row r="13885">
          <cell r="A13885" t="str">
            <v>J1725</v>
          </cell>
          <cell r="B13885" t="str">
            <v>Hydroxyprogesterone caproate</v>
          </cell>
          <cell r="D13885" t="str">
            <v>K</v>
          </cell>
          <cell r="E13885" t="str">
            <v>1354</v>
          </cell>
          <cell r="G13885">
            <v>2.69</v>
          </cell>
          <cell r="H13885" t="str">
            <v>.</v>
          </cell>
          <cell r="I13885">
            <v>0.54</v>
          </cell>
        </row>
        <row r="13886">
          <cell r="A13886" t="str">
            <v>J1730</v>
          </cell>
          <cell r="B13886" t="str">
            <v>Diazoxide injection</v>
          </cell>
          <cell r="C13886" t="str">
            <v xml:space="preserve">CH </v>
          </cell>
          <cell r="D13886" t="str">
            <v>K</v>
          </cell>
          <cell r="E13886" t="str">
            <v>9060</v>
          </cell>
          <cell r="G13886">
            <v>690.03</v>
          </cell>
          <cell r="H13886" t="str">
            <v>.</v>
          </cell>
          <cell r="I13886">
            <v>138.01</v>
          </cell>
          <cell r="J13886">
            <v>42736</v>
          </cell>
          <cell r="M13886" t="str">
            <v>*</v>
          </cell>
        </row>
        <row r="13887">
          <cell r="A13887" t="str">
            <v>J1740</v>
          </cell>
          <cell r="B13887" t="str">
            <v>Ibandronate sodium injection</v>
          </cell>
          <cell r="D13887" t="str">
            <v>K</v>
          </cell>
          <cell r="E13887" t="str">
            <v>9229</v>
          </cell>
          <cell r="G13887">
            <v>101.96</v>
          </cell>
          <cell r="H13887" t="str">
            <v>.</v>
          </cell>
          <cell r="I13887">
            <v>20.399999999999999</v>
          </cell>
        </row>
        <row r="13888">
          <cell r="A13888" t="str">
            <v>J1741</v>
          </cell>
          <cell r="B13888" t="str">
            <v>Ibuprofen injection</v>
          </cell>
          <cell r="D13888" t="str">
            <v>N</v>
          </cell>
          <cell r="E13888" t="str">
            <v/>
          </cell>
        </row>
        <row r="13889">
          <cell r="A13889" t="str">
            <v>J1742</v>
          </cell>
          <cell r="B13889" t="str">
            <v>Ibutilide fumarate injection</v>
          </cell>
          <cell r="D13889" t="str">
            <v>K</v>
          </cell>
          <cell r="E13889" t="str">
            <v>9044</v>
          </cell>
          <cell r="G13889">
            <v>186.19</v>
          </cell>
          <cell r="H13889" t="str">
            <v>.</v>
          </cell>
          <cell r="I13889">
            <v>37.24</v>
          </cell>
        </row>
        <row r="13890">
          <cell r="A13890" t="str">
            <v>J1743</v>
          </cell>
          <cell r="B13890" t="str">
            <v>Idursulfase injection</v>
          </cell>
          <cell r="D13890" t="str">
            <v>K</v>
          </cell>
          <cell r="E13890" t="str">
            <v>9232</v>
          </cell>
          <cell r="G13890">
            <v>522.04</v>
          </cell>
          <cell r="H13890" t="str">
            <v>.</v>
          </cell>
          <cell r="I13890">
            <v>104.41</v>
          </cell>
        </row>
        <row r="13891">
          <cell r="A13891" t="str">
            <v>J1744</v>
          </cell>
          <cell r="B13891" t="str">
            <v>Icatibant injection</v>
          </cell>
          <cell r="D13891" t="str">
            <v>K</v>
          </cell>
          <cell r="E13891" t="str">
            <v>1443</v>
          </cell>
          <cell r="G13891">
            <v>325.48</v>
          </cell>
          <cell r="H13891" t="str">
            <v>.</v>
          </cell>
          <cell r="I13891">
            <v>65.099999999999994</v>
          </cell>
        </row>
        <row r="13892">
          <cell r="A13892" t="str">
            <v>J1745</v>
          </cell>
          <cell r="B13892" t="str">
            <v>Infliximab not biosimil 10mg</v>
          </cell>
          <cell r="D13892" t="str">
            <v>K</v>
          </cell>
          <cell r="E13892" t="str">
            <v>7043</v>
          </cell>
          <cell r="G13892">
            <v>82.87</v>
          </cell>
          <cell r="H13892" t="str">
            <v>.</v>
          </cell>
          <cell r="I13892">
            <v>16.579999999999998</v>
          </cell>
        </row>
        <row r="13893">
          <cell r="A13893" t="str">
            <v>J1750</v>
          </cell>
          <cell r="B13893" t="str">
            <v>Inj iron dextran</v>
          </cell>
          <cell r="D13893" t="str">
            <v>K</v>
          </cell>
          <cell r="E13893" t="str">
            <v>1237</v>
          </cell>
          <cell r="G13893">
            <v>12.41</v>
          </cell>
          <cell r="H13893" t="str">
            <v>.</v>
          </cell>
          <cell r="I13893">
            <v>2.4900000000000002</v>
          </cell>
        </row>
        <row r="13894">
          <cell r="A13894" t="str">
            <v>J1756</v>
          </cell>
          <cell r="B13894" t="str">
            <v>Iron sucrose injection</v>
          </cell>
          <cell r="D13894" t="str">
            <v>N</v>
          </cell>
          <cell r="E13894" t="str">
            <v/>
          </cell>
        </row>
        <row r="13895">
          <cell r="A13895" t="str">
            <v>J1786</v>
          </cell>
          <cell r="B13895" t="str">
            <v>Imuglucerase injection</v>
          </cell>
          <cell r="D13895" t="str">
            <v>K</v>
          </cell>
          <cell r="E13895" t="str">
            <v>1327</v>
          </cell>
          <cell r="G13895">
            <v>41.93</v>
          </cell>
          <cell r="H13895" t="str">
            <v>.</v>
          </cell>
          <cell r="I13895">
            <v>8.39</v>
          </cell>
        </row>
        <row r="13896">
          <cell r="A13896" t="str">
            <v>J1790</v>
          </cell>
          <cell r="B13896" t="str">
            <v>Droperidol injection</v>
          </cell>
          <cell r="D13896" t="str">
            <v>N</v>
          </cell>
          <cell r="E13896" t="str">
            <v/>
          </cell>
        </row>
        <row r="13897">
          <cell r="A13897" t="str">
            <v>J1800</v>
          </cell>
          <cell r="B13897" t="str">
            <v>Propranolol injection</v>
          </cell>
          <cell r="D13897" t="str">
            <v>N</v>
          </cell>
          <cell r="E13897" t="str">
            <v/>
          </cell>
        </row>
        <row r="13898">
          <cell r="A13898" t="str">
            <v>J1810</v>
          </cell>
          <cell r="B13898" t="str">
            <v>Droperidol/fentanyl inj</v>
          </cell>
          <cell r="D13898" t="str">
            <v>E1</v>
          </cell>
          <cell r="E13898" t="str">
            <v/>
          </cell>
        </row>
        <row r="13899">
          <cell r="A13899" t="str">
            <v>J1815</v>
          </cell>
          <cell r="B13899" t="str">
            <v>Insulin injection</v>
          </cell>
          <cell r="D13899" t="str">
            <v>N</v>
          </cell>
          <cell r="E13899" t="str">
            <v/>
          </cell>
        </row>
        <row r="13900">
          <cell r="A13900" t="str">
            <v>J1817</v>
          </cell>
          <cell r="B13900" t="str">
            <v>Insulin for insulin pump use</v>
          </cell>
          <cell r="D13900" t="str">
            <v>N</v>
          </cell>
          <cell r="E13900" t="str">
            <v/>
          </cell>
        </row>
        <row r="13901">
          <cell r="A13901" t="str">
            <v>J1826</v>
          </cell>
          <cell r="B13901" t="str">
            <v>Interferon beta-1a inj</v>
          </cell>
          <cell r="C13901" t="str">
            <v xml:space="preserve">CH </v>
          </cell>
          <cell r="D13901" t="str">
            <v>K</v>
          </cell>
          <cell r="E13901" t="str">
            <v>1852</v>
          </cell>
          <cell r="G13901">
            <v>482.21</v>
          </cell>
          <cell r="H13901" t="str">
            <v>.</v>
          </cell>
          <cell r="I13901">
            <v>96.45</v>
          </cell>
          <cell r="J13901">
            <v>42736</v>
          </cell>
          <cell r="M13901" t="str">
            <v>*</v>
          </cell>
        </row>
        <row r="13902">
          <cell r="A13902" t="str">
            <v>J1830</v>
          </cell>
          <cell r="B13902" t="str">
            <v>Interferon beta-1b / .25 mg</v>
          </cell>
          <cell r="D13902" t="str">
            <v>K</v>
          </cell>
          <cell r="E13902" t="str">
            <v>0910</v>
          </cell>
          <cell r="G13902">
            <v>390.11</v>
          </cell>
          <cell r="H13902" t="str">
            <v>.</v>
          </cell>
          <cell r="I13902">
            <v>78.03</v>
          </cell>
        </row>
        <row r="13903">
          <cell r="A13903" t="str">
            <v>J1833</v>
          </cell>
          <cell r="B13903" t="str">
            <v>Injection, isavuconazonium</v>
          </cell>
          <cell r="D13903" t="str">
            <v>G</v>
          </cell>
          <cell r="E13903" t="str">
            <v>9456</v>
          </cell>
          <cell r="G13903">
            <v>0.64</v>
          </cell>
          <cell r="H13903" t="str">
            <v>.</v>
          </cell>
          <cell r="I13903">
            <v>0.13</v>
          </cell>
        </row>
        <row r="13904">
          <cell r="A13904" t="str">
            <v>J1835</v>
          </cell>
          <cell r="B13904" t="str">
            <v>Itraconazole injection</v>
          </cell>
          <cell r="D13904" t="str">
            <v>E2</v>
          </cell>
          <cell r="E13904" t="str">
            <v/>
          </cell>
        </row>
        <row r="13905">
          <cell r="A13905" t="str">
            <v>J1840</v>
          </cell>
          <cell r="B13905" t="str">
            <v>Kanamycin sulfate 500 mg inj</v>
          </cell>
          <cell r="D13905" t="str">
            <v>N</v>
          </cell>
          <cell r="E13905" t="str">
            <v/>
          </cell>
        </row>
        <row r="13906">
          <cell r="A13906" t="str">
            <v>J1850</v>
          </cell>
          <cell r="B13906" t="str">
            <v>Kanamycin sulfate 75 mg inj</v>
          </cell>
          <cell r="D13906" t="str">
            <v>N</v>
          </cell>
          <cell r="E13906" t="str">
            <v/>
          </cell>
        </row>
        <row r="13907">
          <cell r="A13907" t="str">
            <v>J1885</v>
          </cell>
          <cell r="B13907" t="str">
            <v>Ketorolac tromethamine inj</v>
          </cell>
          <cell r="D13907" t="str">
            <v>N</v>
          </cell>
          <cell r="E13907" t="str">
            <v/>
          </cell>
        </row>
        <row r="13908">
          <cell r="A13908" t="str">
            <v>J1890</v>
          </cell>
          <cell r="B13908" t="str">
            <v>Cephalothin sodium injection</v>
          </cell>
          <cell r="D13908" t="str">
            <v>N</v>
          </cell>
          <cell r="E13908" t="str">
            <v/>
          </cell>
        </row>
        <row r="13909">
          <cell r="A13909" t="str">
            <v>J1930</v>
          </cell>
          <cell r="B13909" t="str">
            <v>Lanreotide injection</v>
          </cell>
          <cell r="D13909" t="str">
            <v>K</v>
          </cell>
          <cell r="E13909" t="str">
            <v>9237</v>
          </cell>
          <cell r="G13909">
            <v>51.31</v>
          </cell>
          <cell r="H13909" t="str">
            <v>.</v>
          </cell>
          <cell r="I13909">
            <v>10.27</v>
          </cell>
        </row>
        <row r="13910">
          <cell r="A13910" t="str">
            <v>J1931</v>
          </cell>
          <cell r="B13910" t="str">
            <v>Laronidase injection</v>
          </cell>
          <cell r="D13910" t="str">
            <v>K</v>
          </cell>
          <cell r="E13910" t="str">
            <v>9209</v>
          </cell>
          <cell r="G13910">
            <v>30.59</v>
          </cell>
          <cell r="H13910" t="str">
            <v>.</v>
          </cell>
          <cell r="I13910">
            <v>6.12</v>
          </cell>
        </row>
        <row r="13911">
          <cell r="A13911" t="str">
            <v>J1940</v>
          </cell>
          <cell r="B13911" t="str">
            <v>Furosemide injection</v>
          </cell>
          <cell r="D13911" t="str">
            <v>N</v>
          </cell>
          <cell r="E13911" t="str">
            <v/>
          </cell>
        </row>
        <row r="13912">
          <cell r="A13912" t="str">
            <v>J1942</v>
          </cell>
          <cell r="B13912" t="str">
            <v>Aripiprazole lauroxil 1mg</v>
          </cell>
          <cell r="C13912" t="str">
            <v>NI</v>
          </cell>
          <cell r="D13912" t="str">
            <v>G</v>
          </cell>
          <cell r="E13912" t="str">
            <v>9470</v>
          </cell>
          <cell r="G13912">
            <v>2.37</v>
          </cell>
          <cell r="H13912" t="str">
            <v>.</v>
          </cell>
          <cell r="I13912">
            <v>0.48</v>
          </cell>
          <cell r="K13912">
            <v>42736</v>
          </cell>
          <cell r="M13912" t="str">
            <v>*</v>
          </cell>
        </row>
        <row r="13913">
          <cell r="A13913" t="str">
            <v>J1945</v>
          </cell>
          <cell r="B13913" t="str">
            <v>Lepirudin</v>
          </cell>
          <cell r="D13913" t="str">
            <v>K</v>
          </cell>
          <cell r="E13913" t="str">
            <v>1693</v>
          </cell>
          <cell r="G13913">
            <v>235.52</v>
          </cell>
          <cell r="H13913" t="str">
            <v>.</v>
          </cell>
          <cell r="I13913">
            <v>47.11</v>
          </cell>
        </row>
        <row r="13914">
          <cell r="A13914" t="str">
            <v>J1950</v>
          </cell>
          <cell r="B13914" t="str">
            <v>Leuprolide acetate /3.75 mg</v>
          </cell>
          <cell r="D13914" t="str">
            <v>K</v>
          </cell>
          <cell r="E13914" t="str">
            <v>0800</v>
          </cell>
          <cell r="G13914">
            <v>1038.7</v>
          </cell>
          <cell r="H13914" t="str">
            <v>.</v>
          </cell>
          <cell r="I13914">
            <v>207.74</v>
          </cell>
        </row>
        <row r="13915">
          <cell r="A13915" t="str">
            <v>J1953</v>
          </cell>
          <cell r="B13915" t="str">
            <v>Levetiracetam injection</v>
          </cell>
          <cell r="D13915" t="str">
            <v>N</v>
          </cell>
          <cell r="E13915" t="str">
            <v/>
          </cell>
        </row>
        <row r="13916">
          <cell r="A13916" t="str">
            <v>J1955</v>
          </cell>
          <cell r="B13916" t="str">
            <v>Inj levocarnitine per 1 gm</v>
          </cell>
          <cell r="D13916" t="str">
            <v>B</v>
          </cell>
          <cell r="E13916" t="str">
            <v/>
          </cell>
        </row>
        <row r="13917">
          <cell r="A13917" t="str">
            <v>J1956</v>
          </cell>
          <cell r="B13917" t="str">
            <v>Levofloxacin injection</v>
          </cell>
          <cell r="D13917" t="str">
            <v>N</v>
          </cell>
          <cell r="E13917" t="str">
            <v/>
          </cell>
        </row>
        <row r="13918">
          <cell r="A13918" t="str">
            <v>J1960</v>
          </cell>
          <cell r="B13918" t="str">
            <v>Levorphanol tartrate inj</v>
          </cell>
          <cell r="D13918" t="str">
            <v>N</v>
          </cell>
          <cell r="E13918" t="str">
            <v/>
          </cell>
        </row>
        <row r="13919">
          <cell r="A13919" t="str">
            <v>J1980</v>
          </cell>
          <cell r="B13919" t="str">
            <v>Hyoscyamine sulfate inj</v>
          </cell>
          <cell r="D13919" t="str">
            <v>N</v>
          </cell>
          <cell r="E13919" t="str">
            <v/>
          </cell>
        </row>
        <row r="13920">
          <cell r="A13920" t="str">
            <v>J1990</v>
          </cell>
          <cell r="B13920" t="str">
            <v>Chlordiazepoxide injection</v>
          </cell>
          <cell r="D13920" t="str">
            <v>N</v>
          </cell>
          <cell r="E13920" t="str">
            <v/>
          </cell>
        </row>
        <row r="13921">
          <cell r="A13921" t="str">
            <v>J2001</v>
          </cell>
          <cell r="B13921" t="str">
            <v>Lidocaine injection</v>
          </cell>
          <cell r="D13921" t="str">
            <v>N</v>
          </cell>
          <cell r="E13921" t="str">
            <v/>
          </cell>
        </row>
        <row r="13922">
          <cell r="A13922" t="str">
            <v>J2010</v>
          </cell>
          <cell r="B13922" t="str">
            <v>Lincomycin injection</v>
          </cell>
          <cell r="D13922" t="str">
            <v>N</v>
          </cell>
          <cell r="E13922" t="str">
            <v/>
          </cell>
        </row>
        <row r="13923">
          <cell r="A13923" t="str">
            <v>J2020</v>
          </cell>
          <cell r="B13923" t="str">
            <v>Linezolid injection</v>
          </cell>
          <cell r="C13923" t="str">
            <v xml:space="preserve">CH </v>
          </cell>
          <cell r="D13923" t="str">
            <v>N</v>
          </cell>
          <cell r="E13923" t="str">
            <v/>
          </cell>
          <cell r="J13923">
            <v>42736</v>
          </cell>
          <cell r="M13923" t="str">
            <v>*</v>
          </cell>
        </row>
        <row r="13924">
          <cell r="A13924" t="str">
            <v>J2060</v>
          </cell>
          <cell r="B13924" t="str">
            <v>Lorazepam injection</v>
          </cell>
          <cell r="D13924" t="str">
            <v>N</v>
          </cell>
          <cell r="E13924" t="str">
            <v/>
          </cell>
        </row>
        <row r="13925">
          <cell r="A13925" t="str">
            <v>J2150</v>
          </cell>
          <cell r="B13925" t="str">
            <v>Mannitol injection</v>
          </cell>
          <cell r="D13925" t="str">
            <v>N</v>
          </cell>
          <cell r="E13925" t="str">
            <v/>
          </cell>
        </row>
        <row r="13926">
          <cell r="A13926" t="str">
            <v>J2170</v>
          </cell>
          <cell r="B13926" t="str">
            <v>Mecasermin injection</v>
          </cell>
          <cell r="D13926" t="str">
            <v>N</v>
          </cell>
          <cell r="E13926" t="str">
            <v/>
          </cell>
        </row>
        <row r="13927">
          <cell r="A13927" t="str">
            <v>J2175</v>
          </cell>
          <cell r="B13927" t="str">
            <v>Meperidine hydrochl /100 mg</v>
          </cell>
          <cell r="D13927" t="str">
            <v>N</v>
          </cell>
          <cell r="E13927" t="str">
            <v/>
          </cell>
        </row>
        <row r="13928">
          <cell r="A13928" t="str">
            <v>J2180</v>
          </cell>
          <cell r="B13928" t="str">
            <v>Meperidine/promethazine inj</v>
          </cell>
          <cell r="D13928" t="str">
            <v>N</v>
          </cell>
          <cell r="E13928" t="str">
            <v/>
          </cell>
        </row>
        <row r="13929">
          <cell r="A13929" t="str">
            <v>J2182</v>
          </cell>
          <cell r="B13929" t="str">
            <v>Injection, mepolizumab, 1mg</v>
          </cell>
          <cell r="C13929" t="str">
            <v>NI</v>
          </cell>
          <cell r="D13929" t="str">
            <v>G</v>
          </cell>
          <cell r="E13929" t="str">
            <v>9473</v>
          </cell>
          <cell r="G13929">
            <v>25.93</v>
          </cell>
          <cell r="H13929" t="str">
            <v>.</v>
          </cell>
          <cell r="I13929">
            <v>5.19</v>
          </cell>
          <cell r="K13929">
            <v>42736</v>
          </cell>
          <cell r="M13929" t="str">
            <v>*</v>
          </cell>
        </row>
        <row r="13930">
          <cell r="A13930" t="str">
            <v>J2185</v>
          </cell>
          <cell r="B13930" t="str">
            <v>Meropenem</v>
          </cell>
          <cell r="D13930" t="str">
            <v>N</v>
          </cell>
          <cell r="E13930" t="str">
            <v/>
          </cell>
        </row>
        <row r="13931">
          <cell r="A13931" t="str">
            <v>J2210</v>
          </cell>
          <cell r="B13931" t="str">
            <v>Methylergonovin maleate inj</v>
          </cell>
          <cell r="D13931" t="str">
            <v>N</v>
          </cell>
          <cell r="E13931" t="str">
            <v/>
          </cell>
        </row>
        <row r="13932">
          <cell r="A13932" t="str">
            <v>J2212</v>
          </cell>
          <cell r="B13932" t="str">
            <v>Methylnaltrexone injection</v>
          </cell>
          <cell r="D13932" t="str">
            <v>N</v>
          </cell>
          <cell r="E13932" t="str">
            <v/>
          </cell>
        </row>
        <row r="13933">
          <cell r="A13933" t="str">
            <v>J2248</v>
          </cell>
          <cell r="B13933" t="str">
            <v>Micafungin sodium injection</v>
          </cell>
          <cell r="D13933" t="str">
            <v>N</v>
          </cell>
          <cell r="E13933" t="str">
            <v/>
          </cell>
        </row>
        <row r="13934">
          <cell r="A13934" t="str">
            <v>J2250</v>
          </cell>
          <cell r="B13934" t="str">
            <v>Inj midazolam hydrochloride</v>
          </cell>
          <cell r="D13934" t="str">
            <v>N</v>
          </cell>
          <cell r="E13934" t="str">
            <v/>
          </cell>
        </row>
        <row r="13935">
          <cell r="A13935" t="str">
            <v>J2260</v>
          </cell>
          <cell r="B13935" t="str">
            <v>Inj milrinone lactate / 5 mg</v>
          </cell>
          <cell r="C13935" t="str">
            <v xml:space="preserve">CH </v>
          </cell>
          <cell r="D13935" t="str">
            <v>K</v>
          </cell>
          <cell r="E13935" t="str">
            <v>9061</v>
          </cell>
          <cell r="G13935">
            <v>18.22</v>
          </cell>
          <cell r="H13935" t="str">
            <v>.</v>
          </cell>
          <cell r="I13935">
            <v>3.65</v>
          </cell>
          <cell r="J13935">
            <v>42736</v>
          </cell>
          <cell r="M13935" t="str">
            <v>*</v>
          </cell>
        </row>
        <row r="13936">
          <cell r="A13936" t="str">
            <v>J2265</v>
          </cell>
          <cell r="B13936" t="str">
            <v>Minocycline hydrochloride</v>
          </cell>
          <cell r="C13936" t="str">
            <v xml:space="preserve">CH </v>
          </cell>
          <cell r="D13936" t="str">
            <v>K</v>
          </cell>
          <cell r="E13936" t="str">
            <v>1853</v>
          </cell>
          <cell r="G13936">
            <v>1.54</v>
          </cell>
          <cell r="H13936" t="str">
            <v>.</v>
          </cell>
          <cell r="I13936">
            <v>0.31</v>
          </cell>
          <cell r="J13936">
            <v>42736</v>
          </cell>
          <cell r="M13936" t="str">
            <v>*</v>
          </cell>
        </row>
        <row r="13937">
          <cell r="A13937" t="str">
            <v>J2270</v>
          </cell>
          <cell r="B13937" t="str">
            <v>Morphine sulfate injection</v>
          </cell>
          <cell r="D13937" t="str">
            <v>N</v>
          </cell>
          <cell r="E13937" t="str">
            <v/>
          </cell>
        </row>
        <row r="13938">
          <cell r="A13938" t="str">
            <v>J2274</v>
          </cell>
          <cell r="B13938" t="str">
            <v>In morphine preservativ free</v>
          </cell>
          <cell r="D13938" t="str">
            <v>N</v>
          </cell>
          <cell r="E13938" t="str">
            <v/>
          </cell>
        </row>
        <row r="13939">
          <cell r="A13939" t="str">
            <v>J2278</v>
          </cell>
          <cell r="B13939" t="str">
            <v>Ziconotide injection</v>
          </cell>
          <cell r="D13939" t="str">
            <v>K</v>
          </cell>
          <cell r="E13939" t="str">
            <v>1694</v>
          </cell>
          <cell r="G13939">
            <v>7.31</v>
          </cell>
          <cell r="H13939" t="str">
            <v>.</v>
          </cell>
          <cell r="I13939">
            <v>1.47</v>
          </cell>
        </row>
        <row r="13940">
          <cell r="A13940" t="str">
            <v>J2280</v>
          </cell>
          <cell r="B13940" t="str">
            <v>Inj, moxifloxacin 100 mg</v>
          </cell>
          <cell r="D13940" t="str">
            <v>N</v>
          </cell>
          <cell r="E13940" t="str">
            <v/>
          </cell>
        </row>
        <row r="13941">
          <cell r="A13941" t="str">
            <v>J2300</v>
          </cell>
          <cell r="B13941" t="str">
            <v>Inj nalbuphine hydrochloride</v>
          </cell>
          <cell r="D13941" t="str">
            <v>N</v>
          </cell>
          <cell r="E13941" t="str">
            <v/>
          </cell>
        </row>
        <row r="13942">
          <cell r="A13942" t="str">
            <v>J2310</v>
          </cell>
          <cell r="B13942" t="str">
            <v>Inj naloxone hydrochloride</v>
          </cell>
          <cell r="D13942" t="str">
            <v>N</v>
          </cell>
          <cell r="E13942" t="str">
            <v/>
          </cell>
        </row>
        <row r="13943">
          <cell r="A13943" t="str">
            <v>J2315</v>
          </cell>
          <cell r="B13943" t="str">
            <v>Naltrexone, depot form</v>
          </cell>
          <cell r="D13943" t="str">
            <v>K</v>
          </cell>
          <cell r="E13943" t="str">
            <v>0759</v>
          </cell>
          <cell r="G13943">
            <v>3.24</v>
          </cell>
          <cell r="H13943" t="str">
            <v>.</v>
          </cell>
          <cell r="I13943">
            <v>0.65</v>
          </cell>
        </row>
        <row r="13944">
          <cell r="A13944" t="str">
            <v>J2320</v>
          </cell>
          <cell r="B13944" t="str">
            <v>Nandrolone decanoate 50 mg</v>
          </cell>
          <cell r="D13944" t="str">
            <v>K</v>
          </cell>
          <cell r="E13944" t="str">
            <v>1743</v>
          </cell>
          <cell r="G13944">
            <v>122.78</v>
          </cell>
          <cell r="H13944" t="str">
            <v>.</v>
          </cell>
          <cell r="I13944">
            <v>24.56</v>
          </cell>
        </row>
        <row r="13945">
          <cell r="A13945" t="str">
            <v>J2323</v>
          </cell>
          <cell r="B13945" t="str">
            <v>Natalizumab injection</v>
          </cell>
          <cell r="D13945" t="str">
            <v>K</v>
          </cell>
          <cell r="E13945" t="str">
            <v>9126</v>
          </cell>
          <cell r="G13945">
            <v>17.89</v>
          </cell>
          <cell r="H13945" t="str">
            <v>.</v>
          </cell>
          <cell r="I13945">
            <v>3.58</v>
          </cell>
        </row>
        <row r="13946">
          <cell r="A13946" t="str">
            <v>J2325</v>
          </cell>
          <cell r="B13946" t="str">
            <v>Nesiritide injection</v>
          </cell>
          <cell r="D13946" t="str">
            <v>K</v>
          </cell>
          <cell r="E13946" t="str">
            <v>1695</v>
          </cell>
          <cell r="G13946">
            <v>72.73</v>
          </cell>
          <cell r="H13946" t="str">
            <v>.</v>
          </cell>
          <cell r="I13946">
            <v>14.55</v>
          </cell>
        </row>
        <row r="13947">
          <cell r="A13947" t="str">
            <v>J2353</v>
          </cell>
          <cell r="B13947" t="str">
            <v>Octreotide injection, depot</v>
          </cell>
          <cell r="D13947" t="str">
            <v>K</v>
          </cell>
          <cell r="E13947" t="str">
            <v>1207</v>
          </cell>
          <cell r="G13947">
            <v>168.11</v>
          </cell>
          <cell r="H13947" t="str">
            <v>.</v>
          </cell>
          <cell r="I13947">
            <v>33.630000000000003</v>
          </cell>
        </row>
        <row r="13948">
          <cell r="A13948" t="str">
            <v>J2354</v>
          </cell>
          <cell r="B13948" t="str">
            <v>Octreotide inj, non-depot</v>
          </cell>
          <cell r="D13948" t="str">
            <v>N</v>
          </cell>
          <cell r="E13948" t="str">
            <v/>
          </cell>
        </row>
        <row r="13949">
          <cell r="A13949" t="str">
            <v>J2355</v>
          </cell>
          <cell r="B13949" t="str">
            <v>Oprelvekin injection</v>
          </cell>
          <cell r="D13949" t="str">
            <v>K</v>
          </cell>
          <cell r="E13949" t="str">
            <v>7011</v>
          </cell>
          <cell r="G13949">
            <v>467.22</v>
          </cell>
          <cell r="H13949" t="str">
            <v>.</v>
          </cell>
          <cell r="I13949">
            <v>93.45</v>
          </cell>
        </row>
        <row r="13950">
          <cell r="A13950" t="str">
            <v>J2357</v>
          </cell>
          <cell r="B13950" t="str">
            <v>Omalizumab injection</v>
          </cell>
          <cell r="D13950" t="str">
            <v>K</v>
          </cell>
          <cell r="E13950" t="str">
            <v>9300</v>
          </cell>
          <cell r="G13950">
            <v>32.31</v>
          </cell>
          <cell r="H13950" t="str">
            <v>.</v>
          </cell>
          <cell r="I13950">
            <v>6.47</v>
          </cell>
        </row>
        <row r="13951">
          <cell r="A13951" t="str">
            <v>J2358</v>
          </cell>
          <cell r="B13951" t="str">
            <v>Olanzapine long-acting inj</v>
          </cell>
          <cell r="D13951" t="str">
            <v>K</v>
          </cell>
          <cell r="E13951" t="str">
            <v>1331</v>
          </cell>
          <cell r="G13951">
            <v>2.92</v>
          </cell>
          <cell r="H13951" t="str">
            <v>.</v>
          </cell>
          <cell r="I13951">
            <v>0.59</v>
          </cell>
        </row>
        <row r="13952">
          <cell r="A13952" t="str">
            <v>J2360</v>
          </cell>
          <cell r="B13952" t="str">
            <v>Orphenadrine injection</v>
          </cell>
          <cell r="D13952" t="str">
            <v>N</v>
          </cell>
          <cell r="E13952" t="str">
            <v/>
          </cell>
        </row>
        <row r="13953">
          <cell r="A13953" t="str">
            <v>J2370</v>
          </cell>
          <cell r="B13953" t="str">
            <v>Phenylephrine hcl injection</v>
          </cell>
          <cell r="D13953" t="str">
            <v>N</v>
          </cell>
          <cell r="E13953" t="str">
            <v/>
          </cell>
        </row>
        <row r="13954">
          <cell r="A13954" t="str">
            <v>J2400</v>
          </cell>
          <cell r="B13954" t="str">
            <v>Chloroprocaine hcl injection</v>
          </cell>
          <cell r="D13954" t="str">
            <v>N</v>
          </cell>
          <cell r="E13954" t="str">
            <v/>
          </cell>
        </row>
        <row r="13955">
          <cell r="A13955" t="str">
            <v>J2405</v>
          </cell>
          <cell r="B13955" t="str">
            <v>Ondansetron hcl injection</v>
          </cell>
          <cell r="D13955" t="str">
            <v>N</v>
          </cell>
          <cell r="E13955" t="str">
            <v/>
          </cell>
        </row>
        <row r="13956">
          <cell r="A13956" t="str">
            <v>J2407</v>
          </cell>
          <cell r="B13956" t="str">
            <v>Injection, oritavancin</v>
          </cell>
          <cell r="D13956" t="str">
            <v>G</v>
          </cell>
          <cell r="E13956" t="str">
            <v>1660</v>
          </cell>
          <cell r="G13956">
            <v>24.64</v>
          </cell>
          <cell r="H13956" t="str">
            <v>.</v>
          </cell>
          <cell r="I13956">
            <v>4.93</v>
          </cell>
        </row>
        <row r="13957">
          <cell r="A13957" t="str">
            <v>J2410</v>
          </cell>
          <cell r="B13957" t="str">
            <v>Oxymorphone hcl injection</v>
          </cell>
          <cell r="D13957" t="str">
            <v>N</v>
          </cell>
          <cell r="E13957" t="str">
            <v/>
          </cell>
        </row>
        <row r="13958">
          <cell r="A13958" t="str">
            <v>J2425</v>
          </cell>
          <cell r="B13958" t="str">
            <v>Palifermin injection</v>
          </cell>
          <cell r="D13958" t="str">
            <v>K</v>
          </cell>
          <cell r="E13958" t="str">
            <v>1696</v>
          </cell>
          <cell r="G13958">
            <v>17.68</v>
          </cell>
          <cell r="H13958" t="str">
            <v>.</v>
          </cell>
          <cell r="I13958">
            <v>3.54</v>
          </cell>
        </row>
        <row r="13959">
          <cell r="A13959" t="str">
            <v>J2426</v>
          </cell>
          <cell r="B13959" t="str">
            <v>Paliperidone palmitate inj</v>
          </cell>
          <cell r="D13959" t="str">
            <v>K</v>
          </cell>
          <cell r="E13959" t="str">
            <v>9255</v>
          </cell>
          <cell r="G13959">
            <v>9.1199999999999992</v>
          </cell>
          <cell r="H13959" t="str">
            <v>.</v>
          </cell>
          <cell r="I13959">
            <v>1.83</v>
          </cell>
        </row>
        <row r="13960">
          <cell r="A13960" t="str">
            <v>J2430</v>
          </cell>
          <cell r="B13960" t="str">
            <v>Pamidronate disodium /30 mg</v>
          </cell>
          <cell r="D13960" t="str">
            <v>N</v>
          </cell>
          <cell r="E13960" t="str">
            <v/>
          </cell>
        </row>
        <row r="13961">
          <cell r="A13961" t="str">
            <v>J2440</v>
          </cell>
          <cell r="B13961" t="str">
            <v>Papaverin hcl injection</v>
          </cell>
          <cell r="D13961" t="str">
            <v>N</v>
          </cell>
          <cell r="E13961" t="str">
            <v/>
          </cell>
        </row>
        <row r="13962">
          <cell r="A13962" t="str">
            <v>J2460</v>
          </cell>
          <cell r="B13962" t="str">
            <v>Oxytetracycline injection</v>
          </cell>
          <cell r="D13962" t="str">
            <v>N</v>
          </cell>
          <cell r="E13962" t="str">
            <v/>
          </cell>
        </row>
        <row r="13963">
          <cell r="A13963" t="str">
            <v>J2469</v>
          </cell>
          <cell r="B13963" t="str">
            <v>Palonosetron hcl</v>
          </cell>
          <cell r="D13963" t="str">
            <v>K</v>
          </cell>
          <cell r="E13963" t="str">
            <v>9210</v>
          </cell>
          <cell r="G13963">
            <v>22.88</v>
          </cell>
          <cell r="H13963" t="str">
            <v>.</v>
          </cell>
          <cell r="I13963">
            <v>4.58</v>
          </cell>
        </row>
        <row r="13964">
          <cell r="A13964" t="str">
            <v>J2501</v>
          </cell>
          <cell r="B13964" t="str">
            <v>Paricalcitol</v>
          </cell>
          <cell r="D13964" t="str">
            <v>N</v>
          </cell>
          <cell r="E13964" t="str">
            <v/>
          </cell>
        </row>
        <row r="13965">
          <cell r="A13965" t="str">
            <v>J2502</v>
          </cell>
          <cell r="B13965" t="str">
            <v>Inj, pasireotide long acting</v>
          </cell>
          <cell r="D13965" t="str">
            <v>G</v>
          </cell>
          <cell r="E13965" t="str">
            <v>9454</v>
          </cell>
          <cell r="G13965">
            <v>265.36</v>
          </cell>
          <cell r="H13965" t="str">
            <v>.</v>
          </cell>
          <cell r="I13965">
            <v>53.08</v>
          </cell>
        </row>
        <row r="13966">
          <cell r="A13966" t="str">
            <v>J2503</v>
          </cell>
          <cell r="B13966" t="str">
            <v>Pegaptanib sodium injection</v>
          </cell>
          <cell r="D13966" t="str">
            <v>K</v>
          </cell>
          <cell r="E13966" t="str">
            <v>1697</v>
          </cell>
          <cell r="G13966">
            <v>1054.7</v>
          </cell>
          <cell r="H13966" t="str">
            <v>.</v>
          </cell>
          <cell r="I13966">
            <v>210.94</v>
          </cell>
        </row>
        <row r="13967">
          <cell r="A13967" t="str">
            <v>J2504</v>
          </cell>
          <cell r="B13967" t="str">
            <v>Pegademase bovine, 25 iu</v>
          </cell>
          <cell r="D13967" t="str">
            <v>K</v>
          </cell>
          <cell r="E13967" t="str">
            <v>1739</v>
          </cell>
          <cell r="G13967">
            <v>319.67</v>
          </cell>
          <cell r="H13967" t="str">
            <v>.</v>
          </cell>
          <cell r="I13967">
            <v>63.94</v>
          </cell>
        </row>
        <row r="13968">
          <cell r="A13968" t="str">
            <v>J2505</v>
          </cell>
          <cell r="B13968" t="str">
            <v>Injection, pegfilgrastim 6mg</v>
          </cell>
          <cell r="D13968" t="str">
            <v>K</v>
          </cell>
          <cell r="E13968" t="str">
            <v>9119</v>
          </cell>
          <cell r="G13968">
            <v>4040.69</v>
          </cell>
          <cell r="H13968" t="str">
            <v>.</v>
          </cell>
          <cell r="I13968">
            <v>808.14</v>
          </cell>
        </row>
        <row r="13969">
          <cell r="A13969" t="str">
            <v>J2507</v>
          </cell>
          <cell r="B13969" t="str">
            <v>Pegloticase injection</v>
          </cell>
          <cell r="D13969" t="str">
            <v>K</v>
          </cell>
          <cell r="E13969" t="str">
            <v>9281</v>
          </cell>
          <cell r="G13969">
            <v>1642.46</v>
          </cell>
          <cell r="H13969" t="str">
            <v>.</v>
          </cell>
          <cell r="I13969">
            <v>328.5</v>
          </cell>
        </row>
        <row r="13970">
          <cell r="A13970" t="str">
            <v>J2510</v>
          </cell>
          <cell r="B13970" t="str">
            <v>Penicillin g procaine inj</v>
          </cell>
          <cell r="D13970" t="str">
            <v>K</v>
          </cell>
          <cell r="E13970" t="str">
            <v>1836</v>
          </cell>
          <cell r="G13970">
            <v>26.77</v>
          </cell>
          <cell r="H13970" t="str">
            <v>.</v>
          </cell>
          <cell r="I13970">
            <v>5.36</v>
          </cell>
        </row>
        <row r="13971">
          <cell r="A13971" t="str">
            <v>J2513</v>
          </cell>
          <cell r="B13971" t="str">
            <v>Pentastarch 10% solution</v>
          </cell>
          <cell r="D13971" t="str">
            <v>E2</v>
          </cell>
          <cell r="E13971" t="str">
            <v/>
          </cell>
        </row>
        <row r="13972">
          <cell r="A13972" t="str">
            <v>J2515</v>
          </cell>
          <cell r="B13972" t="str">
            <v>Pentobarbital sodium inj</v>
          </cell>
          <cell r="C13972" t="str">
            <v xml:space="preserve">CH </v>
          </cell>
          <cell r="D13972" t="str">
            <v>K</v>
          </cell>
          <cell r="E13972" t="str">
            <v>1854</v>
          </cell>
          <cell r="G13972">
            <v>47.18</v>
          </cell>
          <cell r="H13972" t="str">
            <v>.</v>
          </cell>
          <cell r="I13972">
            <v>9.44</v>
          </cell>
          <cell r="J13972">
            <v>42736</v>
          </cell>
          <cell r="M13972" t="str">
            <v>*</v>
          </cell>
        </row>
        <row r="13973">
          <cell r="A13973" t="str">
            <v>J2540</v>
          </cell>
          <cell r="B13973" t="str">
            <v>Penicillin g potassium inj</v>
          </cell>
          <cell r="D13973" t="str">
            <v>N</v>
          </cell>
          <cell r="E13973" t="str">
            <v/>
          </cell>
        </row>
        <row r="13974">
          <cell r="A13974" t="str">
            <v>J2543</v>
          </cell>
          <cell r="B13974" t="str">
            <v>Piperacillin/tazobactam</v>
          </cell>
          <cell r="D13974" t="str">
            <v>N</v>
          </cell>
          <cell r="E13974" t="str">
            <v/>
          </cell>
        </row>
        <row r="13975">
          <cell r="A13975" t="str">
            <v>J2545</v>
          </cell>
          <cell r="B13975" t="str">
            <v>Pentamidine non-comp unit</v>
          </cell>
          <cell r="D13975" t="str">
            <v>B</v>
          </cell>
          <cell r="E13975" t="str">
            <v/>
          </cell>
        </row>
        <row r="13976">
          <cell r="A13976" t="str">
            <v>J2547</v>
          </cell>
          <cell r="B13976" t="str">
            <v>Injection, peramivir</v>
          </cell>
          <cell r="D13976" t="str">
            <v>G</v>
          </cell>
          <cell r="E13976" t="str">
            <v>9451</v>
          </cell>
          <cell r="G13976">
            <v>1.65</v>
          </cell>
          <cell r="H13976" t="str">
            <v>.</v>
          </cell>
          <cell r="I13976">
            <v>0.33</v>
          </cell>
        </row>
        <row r="13977">
          <cell r="A13977" t="str">
            <v>J2550</v>
          </cell>
          <cell r="B13977" t="str">
            <v>Promethazine hcl injection</v>
          </cell>
          <cell r="D13977" t="str">
            <v>N</v>
          </cell>
          <cell r="E13977" t="str">
            <v/>
          </cell>
        </row>
        <row r="13978">
          <cell r="A13978" t="str">
            <v>J2560</v>
          </cell>
          <cell r="B13978" t="str">
            <v>Phenobarbital sodium inj</v>
          </cell>
          <cell r="D13978" t="str">
            <v>N</v>
          </cell>
          <cell r="E13978" t="str">
            <v/>
          </cell>
        </row>
        <row r="13979">
          <cell r="A13979" t="str">
            <v>J2562</v>
          </cell>
          <cell r="B13979" t="str">
            <v>Plerixafor injection</v>
          </cell>
          <cell r="D13979" t="str">
            <v>K</v>
          </cell>
          <cell r="E13979" t="str">
            <v>9252</v>
          </cell>
          <cell r="G13979">
            <v>312.11</v>
          </cell>
          <cell r="H13979" t="str">
            <v>.</v>
          </cell>
          <cell r="I13979">
            <v>62.43</v>
          </cell>
        </row>
        <row r="13980">
          <cell r="A13980" t="str">
            <v>J2590</v>
          </cell>
          <cell r="B13980" t="str">
            <v>Oxytocin injection</v>
          </cell>
          <cell r="D13980" t="str">
            <v>N</v>
          </cell>
          <cell r="E13980" t="str">
            <v/>
          </cell>
        </row>
        <row r="13981">
          <cell r="A13981" t="str">
            <v>J2597</v>
          </cell>
          <cell r="B13981" t="str">
            <v>Inj desmopressin acetate</v>
          </cell>
          <cell r="D13981" t="str">
            <v>K</v>
          </cell>
          <cell r="E13981" t="str">
            <v>1440</v>
          </cell>
          <cell r="G13981">
            <v>14.04</v>
          </cell>
          <cell r="H13981" t="str">
            <v>.</v>
          </cell>
          <cell r="I13981">
            <v>2.81</v>
          </cell>
        </row>
        <row r="13982">
          <cell r="A13982" t="str">
            <v>J2650</v>
          </cell>
          <cell r="B13982" t="str">
            <v>Prednisolone acetate inj</v>
          </cell>
          <cell r="D13982" t="str">
            <v>N</v>
          </cell>
          <cell r="E13982" t="str">
            <v/>
          </cell>
        </row>
        <row r="13983">
          <cell r="A13983" t="str">
            <v>J2670</v>
          </cell>
          <cell r="B13983" t="str">
            <v>Totazoline hcl injection</v>
          </cell>
          <cell r="D13983" t="str">
            <v>K</v>
          </cell>
          <cell r="E13983" t="str">
            <v>1457</v>
          </cell>
          <cell r="G13983">
            <v>1600.4</v>
          </cell>
          <cell r="H13983" t="str">
            <v>.</v>
          </cell>
          <cell r="I13983">
            <v>320.08</v>
          </cell>
        </row>
        <row r="13984">
          <cell r="A13984" t="str">
            <v>J2675</v>
          </cell>
          <cell r="B13984" t="str">
            <v>Inj progesterone per 50 mg</v>
          </cell>
          <cell r="D13984" t="str">
            <v>N</v>
          </cell>
          <cell r="E13984" t="str">
            <v/>
          </cell>
        </row>
        <row r="13985">
          <cell r="A13985" t="str">
            <v>J2680</v>
          </cell>
          <cell r="B13985" t="str">
            <v>Fluphenazine decanoate 25 mg</v>
          </cell>
          <cell r="D13985" t="str">
            <v>N</v>
          </cell>
          <cell r="E13985" t="str">
            <v/>
          </cell>
        </row>
        <row r="13986">
          <cell r="A13986" t="str">
            <v>J2690</v>
          </cell>
          <cell r="B13986" t="str">
            <v>Procainamide hcl injection</v>
          </cell>
          <cell r="D13986" t="str">
            <v>N</v>
          </cell>
          <cell r="E13986" t="str">
            <v/>
          </cell>
        </row>
        <row r="13987">
          <cell r="A13987" t="str">
            <v>J2700</v>
          </cell>
          <cell r="B13987" t="str">
            <v>Oxacillin sodium injeciton</v>
          </cell>
          <cell r="D13987" t="str">
            <v>N</v>
          </cell>
          <cell r="E13987" t="str">
            <v/>
          </cell>
        </row>
        <row r="13988">
          <cell r="A13988" t="str">
            <v>J2704</v>
          </cell>
          <cell r="B13988" t="str">
            <v>Inj, propofol, 10 mg</v>
          </cell>
          <cell r="D13988" t="str">
            <v>N</v>
          </cell>
          <cell r="E13988" t="str">
            <v/>
          </cell>
        </row>
        <row r="13989">
          <cell r="A13989" t="str">
            <v>J2710</v>
          </cell>
          <cell r="B13989" t="str">
            <v>Neostigmine methylslfte inj</v>
          </cell>
          <cell r="D13989" t="str">
            <v>N</v>
          </cell>
          <cell r="E13989" t="str">
            <v/>
          </cell>
        </row>
        <row r="13990">
          <cell r="A13990" t="str">
            <v>J2720</v>
          </cell>
          <cell r="B13990" t="str">
            <v>Inj protamine sulfate/10 mg</v>
          </cell>
          <cell r="D13990" t="str">
            <v>N</v>
          </cell>
          <cell r="E13990" t="str">
            <v/>
          </cell>
        </row>
        <row r="13991">
          <cell r="A13991" t="str">
            <v>J2724</v>
          </cell>
          <cell r="B13991" t="str">
            <v>Protein c concentrate</v>
          </cell>
          <cell r="D13991" t="str">
            <v>K</v>
          </cell>
          <cell r="E13991" t="str">
            <v>1139</v>
          </cell>
          <cell r="G13991">
            <v>15.23</v>
          </cell>
          <cell r="H13991" t="str">
            <v>.</v>
          </cell>
          <cell r="I13991">
            <v>3.05</v>
          </cell>
        </row>
        <row r="13992">
          <cell r="A13992" t="str">
            <v>J2725</v>
          </cell>
          <cell r="B13992" t="str">
            <v>Inj protirelin per 250 mcg</v>
          </cell>
          <cell r="D13992" t="str">
            <v>E1</v>
          </cell>
          <cell r="E13992" t="str">
            <v/>
          </cell>
        </row>
        <row r="13993">
          <cell r="A13993" t="str">
            <v>J2730</v>
          </cell>
          <cell r="B13993" t="str">
            <v>Pralidoxime chloride inj</v>
          </cell>
          <cell r="C13993" t="str">
            <v xml:space="preserve">CH </v>
          </cell>
          <cell r="D13993" t="str">
            <v>K</v>
          </cell>
          <cell r="E13993" t="str">
            <v>1855</v>
          </cell>
          <cell r="G13993">
            <v>141.19</v>
          </cell>
          <cell r="H13993" t="str">
            <v>.</v>
          </cell>
          <cell r="I13993">
            <v>28.24</v>
          </cell>
          <cell r="J13993">
            <v>42736</v>
          </cell>
          <cell r="M13993" t="str">
            <v>*</v>
          </cell>
        </row>
        <row r="13994">
          <cell r="A13994" t="str">
            <v>J2760</v>
          </cell>
          <cell r="B13994" t="str">
            <v>Phentolaine mesylate inj</v>
          </cell>
          <cell r="D13994" t="str">
            <v>K</v>
          </cell>
          <cell r="E13994" t="str">
            <v>1458</v>
          </cell>
          <cell r="G13994">
            <v>402.51</v>
          </cell>
          <cell r="H13994" t="str">
            <v>.</v>
          </cell>
          <cell r="I13994">
            <v>80.510000000000005</v>
          </cell>
        </row>
        <row r="13995">
          <cell r="A13995" t="str">
            <v>J2765</v>
          </cell>
          <cell r="B13995" t="str">
            <v>Metoclopramide hcl injection</v>
          </cell>
          <cell r="D13995" t="str">
            <v>N</v>
          </cell>
          <cell r="E13995" t="str">
            <v/>
          </cell>
        </row>
        <row r="13996">
          <cell r="A13996" t="str">
            <v>J2770</v>
          </cell>
          <cell r="B13996" t="str">
            <v>Quinupristin/dalfopristin</v>
          </cell>
          <cell r="D13996" t="str">
            <v>K</v>
          </cell>
          <cell r="E13996" t="str">
            <v>2770</v>
          </cell>
          <cell r="G13996">
            <v>413.52</v>
          </cell>
          <cell r="H13996" t="str">
            <v>.</v>
          </cell>
          <cell r="I13996">
            <v>82.71</v>
          </cell>
        </row>
        <row r="13997">
          <cell r="A13997" t="str">
            <v>J2778</v>
          </cell>
          <cell r="B13997" t="str">
            <v>Ranibizumab injection</v>
          </cell>
          <cell r="D13997" t="str">
            <v>K</v>
          </cell>
          <cell r="E13997" t="str">
            <v>9233</v>
          </cell>
          <cell r="G13997">
            <v>383.23</v>
          </cell>
          <cell r="H13997" t="str">
            <v>.</v>
          </cell>
          <cell r="I13997">
            <v>76.650000000000006</v>
          </cell>
        </row>
        <row r="13998">
          <cell r="A13998" t="str">
            <v>J2780</v>
          </cell>
          <cell r="B13998" t="str">
            <v>Ranitidine hydrochloride inj</v>
          </cell>
          <cell r="D13998" t="str">
            <v>N</v>
          </cell>
          <cell r="E13998" t="str">
            <v/>
          </cell>
        </row>
        <row r="13999">
          <cell r="A13999" t="str">
            <v>J2783</v>
          </cell>
          <cell r="B13999" t="str">
            <v>Rasburicase</v>
          </cell>
          <cell r="D13999" t="str">
            <v>K</v>
          </cell>
          <cell r="E13999" t="str">
            <v>0738</v>
          </cell>
          <cell r="G13999">
            <v>254.11</v>
          </cell>
          <cell r="H13999" t="str">
            <v>.</v>
          </cell>
          <cell r="I13999">
            <v>50.83</v>
          </cell>
        </row>
        <row r="14000">
          <cell r="A14000" t="str">
            <v>J2785</v>
          </cell>
          <cell r="B14000" t="str">
            <v>Regadenoson injection</v>
          </cell>
          <cell r="D14000" t="str">
            <v>N</v>
          </cell>
          <cell r="E14000" t="str">
            <v/>
          </cell>
        </row>
        <row r="14001">
          <cell r="A14001" t="str">
            <v>J2786</v>
          </cell>
          <cell r="B14001" t="str">
            <v>Injection, reslizumab, 1mg</v>
          </cell>
          <cell r="C14001" t="str">
            <v>NI</v>
          </cell>
          <cell r="D14001" t="str">
            <v>G</v>
          </cell>
          <cell r="E14001" t="str">
            <v>9481</v>
          </cell>
          <cell r="G14001">
            <v>8.67</v>
          </cell>
          <cell r="H14001" t="str">
            <v>.</v>
          </cell>
          <cell r="I14001">
            <v>1.74</v>
          </cell>
          <cell r="K14001">
            <v>42736</v>
          </cell>
          <cell r="M14001" t="str">
            <v>*</v>
          </cell>
        </row>
        <row r="14002">
          <cell r="A14002" t="str">
            <v>J2788</v>
          </cell>
          <cell r="B14002" t="str">
            <v>Rho d immune globulin 50 mcg</v>
          </cell>
          <cell r="D14002" t="str">
            <v>N</v>
          </cell>
          <cell r="E14002" t="str">
            <v/>
          </cell>
        </row>
        <row r="14003">
          <cell r="A14003" t="str">
            <v>J2790</v>
          </cell>
          <cell r="B14003" t="str">
            <v>Rho d immune globulin inj</v>
          </cell>
          <cell r="D14003" t="str">
            <v>N</v>
          </cell>
          <cell r="E14003" t="str">
            <v/>
          </cell>
        </row>
        <row r="14004">
          <cell r="A14004" t="str">
            <v>J2791</v>
          </cell>
          <cell r="B14004" t="str">
            <v>Rhophylac injection</v>
          </cell>
          <cell r="D14004" t="str">
            <v>N</v>
          </cell>
          <cell r="E14004" t="str">
            <v/>
          </cell>
        </row>
        <row r="14005">
          <cell r="A14005" t="str">
            <v>J2792</v>
          </cell>
          <cell r="B14005" t="str">
            <v>Rho(d) immune globulin h, sd</v>
          </cell>
          <cell r="D14005" t="str">
            <v>K</v>
          </cell>
          <cell r="E14005" t="str">
            <v>1609</v>
          </cell>
          <cell r="G14005">
            <v>21.33</v>
          </cell>
          <cell r="H14005" t="str">
            <v>.</v>
          </cell>
          <cell r="I14005">
            <v>4.2699999999999996</v>
          </cell>
        </row>
        <row r="14006">
          <cell r="A14006" t="str">
            <v>J2793</v>
          </cell>
          <cell r="B14006" t="str">
            <v>Rilonacept injection</v>
          </cell>
          <cell r="D14006" t="str">
            <v>K</v>
          </cell>
          <cell r="E14006" t="str">
            <v>1291</v>
          </cell>
          <cell r="G14006">
            <v>24.09</v>
          </cell>
          <cell r="H14006" t="str">
            <v>.</v>
          </cell>
          <cell r="I14006">
            <v>4.82</v>
          </cell>
        </row>
        <row r="14007">
          <cell r="A14007" t="str">
            <v>J2794</v>
          </cell>
          <cell r="B14007" t="str">
            <v>Risperidone, long acting</v>
          </cell>
          <cell r="D14007" t="str">
            <v>K</v>
          </cell>
          <cell r="E14007" t="str">
            <v>9125</v>
          </cell>
          <cell r="G14007">
            <v>7.82</v>
          </cell>
          <cell r="H14007" t="str">
            <v>.</v>
          </cell>
          <cell r="I14007">
            <v>1.57</v>
          </cell>
        </row>
        <row r="14008">
          <cell r="A14008" t="str">
            <v>J2795</v>
          </cell>
          <cell r="B14008" t="str">
            <v>Ropivacaine hcl injection</v>
          </cell>
          <cell r="D14008" t="str">
            <v>N</v>
          </cell>
          <cell r="E14008" t="str">
            <v/>
          </cell>
        </row>
        <row r="14009">
          <cell r="A14009" t="str">
            <v>J2796</v>
          </cell>
          <cell r="B14009" t="str">
            <v>Romiplostim injection</v>
          </cell>
          <cell r="D14009" t="str">
            <v>K</v>
          </cell>
          <cell r="E14009" t="str">
            <v>9245</v>
          </cell>
          <cell r="G14009">
            <v>62.14</v>
          </cell>
          <cell r="H14009" t="str">
            <v>.</v>
          </cell>
          <cell r="I14009">
            <v>12.43</v>
          </cell>
        </row>
        <row r="14010">
          <cell r="A14010" t="str">
            <v>J2800</v>
          </cell>
          <cell r="B14010" t="str">
            <v>Methocarbamol injection</v>
          </cell>
          <cell r="C14010" t="str">
            <v xml:space="preserve">CH </v>
          </cell>
          <cell r="D14010" t="str">
            <v>N</v>
          </cell>
          <cell r="E14010" t="str">
            <v/>
          </cell>
          <cell r="J14010">
            <v>42736</v>
          </cell>
          <cell r="M14010" t="str">
            <v>*</v>
          </cell>
        </row>
        <row r="14011">
          <cell r="A14011" t="str">
            <v>J2805</v>
          </cell>
          <cell r="B14011" t="str">
            <v>Sincalide injection</v>
          </cell>
          <cell r="D14011" t="str">
            <v>N</v>
          </cell>
          <cell r="E14011" t="str">
            <v/>
          </cell>
        </row>
        <row r="14012">
          <cell r="A14012" t="str">
            <v>J2810</v>
          </cell>
          <cell r="B14012" t="str">
            <v>Inj theophylline per 40 mg</v>
          </cell>
          <cell r="D14012" t="str">
            <v>N</v>
          </cell>
          <cell r="E14012" t="str">
            <v/>
          </cell>
        </row>
        <row r="14013">
          <cell r="A14013" t="str">
            <v>J2820</v>
          </cell>
          <cell r="B14013" t="str">
            <v>Sargramostim injection</v>
          </cell>
          <cell r="D14013" t="str">
            <v>K</v>
          </cell>
          <cell r="E14013" t="str">
            <v>0731</v>
          </cell>
          <cell r="G14013">
            <v>36.229999999999997</v>
          </cell>
          <cell r="H14013" t="str">
            <v>.</v>
          </cell>
          <cell r="I14013">
            <v>7.25</v>
          </cell>
        </row>
        <row r="14014">
          <cell r="A14014" t="str">
            <v>J2840</v>
          </cell>
          <cell r="B14014" t="str">
            <v>Inj sebelipase alfa 1 mg</v>
          </cell>
          <cell r="C14014" t="str">
            <v>NI</v>
          </cell>
          <cell r="D14014" t="str">
            <v>G</v>
          </cell>
          <cell r="E14014" t="str">
            <v>9478</v>
          </cell>
          <cell r="G14014">
            <v>530</v>
          </cell>
          <cell r="H14014" t="str">
            <v>.</v>
          </cell>
          <cell r="I14014">
            <v>106</v>
          </cell>
          <cell r="K14014">
            <v>42736</v>
          </cell>
          <cell r="M14014" t="str">
            <v>*</v>
          </cell>
        </row>
        <row r="14015">
          <cell r="A14015" t="str">
            <v>J2850</v>
          </cell>
          <cell r="B14015" t="str">
            <v>Inj secretin synthetic human</v>
          </cell>
          <cell r="D14015" t="str">
            <v>K</v>
          </cell>
          <cell r="E14015" t="str">
            <v>1700</v>
          </cell>
          <cell r="G14015">
            <v>34.78</v>
          </cell>
          <cell r="H14015" t="str">
            <v>.</v>
          </cell>
          <cell r="I14015">
            <v>6.96</v>
          </cell>
        </row>
        <row r="14016">
          <cell r="A14016" t="str">
            <v>J2860</v>
          </cell>
          <cell r="B14016" t="str">
            <v>Injection, siltuximab</v>
          </cell>
          <cell r="D14016" t="str">
            <v>G</v>
          </cell>
          <cell r="E14016" t="str">
            <v>9455</v>
          </cell>
          <cell r="G14016">
            <v>9</v>
          </cell>
          <cell r="H14016" t="str">
            <v>.</v>
          </cell>
          <cell r="I14016">
            <v>1.8</v>
          </cell>
        </row>
        <row r="14017">
          <cell r="A14017" t="str">
            <v>J2910</v>
          </cell>
          <cell r="B14017" t="str">
            <v>Aurothioglucose injeciton</v>
          </cell>
          <cell r="D14017" t="str">
            <v>N</v>
          </cell>
          <cell r="E14017" t="str">
            <v/>
          </cell>
        </row>
        <row r="14018">
          <cell r="A14018" t="str">
            <v>J2916</v>
          </cell>
          <cell r="B14018" t="str">
            <v>Na ferric gluconate complex</v>
          </cell>
          <cell r="D14018" t="str">
            <v>N</v>
          </cell>
          <cell r="E14018" t="str">
            <v/>
          </cell>
        </row>
        <row r="14019">
          <cell r="A14019" t="str">
            <v>J2920</v>
          </cell>
          <cell r="B14019" t="str">
            <v>Methylprednisolone injection</v>
          </cell>
          <cell r="D14019" t="str">
            <v>N</v>
          </cell>
          <cell r="E14019" t="str">
            <v/>
          </cell>
        </row>
        <row r="14020">
          <cell r="A14020" t="str">
            <v>J2930</v>
          </cell>
          <cell r="B14020" t="str">
            <v>Methylprednisolone injection</v>
          </cell>
          <cell r="D14020" t="str">
            <v>N</v>
          </cell>
          <cell r="E14020" t="str">
            <v/>
          </cell>
        </row>
        <row r="14021">
          <cell r="A14021" t="str">
            <v>J2940</v>
          </cell>
          <cell r="B14021" t="str">
            <v>Somatrem injection</v>
          </cell>
          <cell r="D14021" t="str">
            <v>E2</v>
          </cell>
          <cell r="E14021" t="str">
            <v/>
          </cell>
        </row>
        <row r="14022">
          <cell r="A14022" t="str">
            <v>J2941</v>
          </cell>
          <cell r="B14022" t="str">
            <v>Somatropin injection</v>
          </cell>
          <cell r="D14022" t="str">
            <v>K</v>
          </cell>
          <cell r="E14022" t="str">
            <v>7034</v>
          </cell>
          <cell r="G14022">
            <v>81.59</v>
          </cell>
          <cell r="H14022" t="str">
            <v>.</v>
          </cell>
          <cell r="I14022">
            <v>16.32</v>
          </cell>
        </row>
        <row r="14023">
          <cell r="A14023" t="str">
            <v>J2950</v>
          </cell>
          <cell r="B14023" t="str">
            <v>Promazine hcl injection</v>
          </cell>
          <cell r="D14023" t="str">
            <v>N</v>
          </cell>
          <cell r="E14023" t="str">
            <v/>
          </cell>
        </row>
        <row r="14024">
          <cell r="A14024" t="str">
            <v>J2993</v>
          </cell>
          <cell r="B14024" t="str">
            <v>Reteplase injection</v>
          </cell>
          <cell r="D14024" t="str">
            <v>K</v>
          </cell>
          <cell r="E14024" t="str">
            <v>9005</v>
          </cell>
          <cell r="G14024">
            <v>2301.91</v>
          </cell>
          <cell r="H14024" t="str">
            <v>.</v>
          </cell>
          <cell r="I14024">
            <v>460.39</v>
          </cell>
        </row>
        <row r="14025">
          <cell r="A14025" t="str">
            <v>J2995</v>
          </cell>
          <cell r="B14025" t="str">
            <v>Inj streptokinase /250000 iu</v>
          </cell>
          <cell r="D14025" t="str">
            <v>N</v>
          </cell>
          <cell r="E14025" t="str">
            <v/>
          </cell>
        </row>
        <row r="14026">
          <cell r="A14026" t="str">
            <v>J2997</v>
          </cell>
          <cell r="B14026" t="str">
            <v>Alteplase recombinant</v>
          </cell>
          <cell r="D14026" t="str">
            <v>K</v>
          </cell>
          <cell r="E14026" t="str">
            <v>7048</v>
          </cell>
          <cell r="G14026">
            <v>80.290000000000006</v>
          </cell>
          <cell r="H14026" t="str">
            <v>.</v>
          </cell>
          <cell r="I14026">
            <v>16.059999999999999</v>
          </cell>
        </row>
        <row r="14027">
          <cell r="A14027" t="str">
            <v>J3000</v>
          </cell>
          <cell r="B14027" t="str">
            <v>Streptomycin injection</v>
          </cell>
          <cell r="D14027" t="str">
            <v>N</v>
          </cell>
          <cell r="E14027" t="str">
            <v/>
          </cell>
        </row>
        <row r="14028">
          <cell r="A14028" t="str">
            <v>J3010</v>
          </cell>
          <cell r="B14028" t="str">
            <v>Fentanyl citrate injeciton</v>
          </cell>
          <cell r="D14028" t="str">
            <v>N</v>
          </cell>
          <cell r="E14028" t="str">
            <v/>
          </cell>
        </row>
        <row r="14029">
          <cell r="A14029" t="str">
            <v>J3030</v>
          </cell>
          <cell r="B14029" t="str">
            <v>Sumatriptan succinate / 6 mg</v>
          </cell>
          <cell r="D14029" t="str">
            <v>N</v>
          </cell>
          <cell r="E14029" t="str">
            <v/>
          </cell>
        </row>
        <row r="14030">
          <cell r="A14030" t="str">
            <v>J3060</v>
          </cell>
          <cell r="B14030" t="str">
            <v>Inj, taliglucerace alfa 10 u</v>
          </cell>
          <cell r="D14030" t="str">
            <v>K</v>
          </cell>
          <cell r="E14030" t="str">
            <v>9294</v>
          </cell>
          <cell r="G14030">
            <v>40.46</v>
          </cell>
          <cell r="H14030" t="str">
            <v>.</v>
          </cell>
          <cell r="I14030">
            <v>8.1</v>
          </cell>
        </row>
        <row r="14031">
          <cell r="A14031" t="str">
            <v>J3070</v>
          </cell>
          <cell r="B14031" t="str">
            <v>Pentazocine injection</v>
          </cell>
          <cell r="D14031" t="str">
            <v>K</v>
          </cell>
          <cell r="E14031" t="str">
            <v>1484</v>
          </cell>
          <cell r="G14031">
            <v>140.38999999999999</v>
          </cell>
          <cell r="H14031" t="str">
            <v>.</v>
          </cell>
          <cell r="I14031">
            <v>28.08</v>
          </cell>
        </row>
        <row r="14032">
          <cell r="A14032" t="str">
            <v>J3090</v>
          </cell>
          <cell r="B14032" t="str">
            <v>Inj tedizolid phosphate</v>
          </cell>
          <cell r="D14032" t="str">
            <v>G</v>
          </cell>
          <cell r="E14032" t="str">
            <v>1662</v>
          </cell>
          <cell r="G14032">
            <v>1.28</v>
          </cell>
          <cell r="H14032" t="str">
            <v>.</v>
          </cell>
          <cell r="I14032">
            <v>0.26</v>
          </cell>
        </row>
        <row r="14033">
          <cell r="A14033" t="str">
            <v>J3095</v>
          </cell>
          <cell r="B14033" t="str">
            <v>Telavancin injection</v>
          </cell>
          <cell r="D14033" t="str">
            <v>K</v>
          </cell>
          <cell r="E14033" t="str">
            <v>9258</v>
          </cell>
          <cell r="G14033">
            <v>5.0199999999999996</v>
          </cell>
          <cell r="H14033" t="str">
            <v>.</v>
          </cell>
          <cell r="I14033">
            <v>1.01</v>
          </cell>
        </row>
        <row r="14034">
          <cell r="A14034" t="str">
            <v>J3101</v>
          </cell>
          <cell r="B14034" t="str">
            <v>Tenecteplase injection</v>
          </cell>
          <cell r="D14034" t="str">
            <v>K</v>
          </cell>
          <cell r="E14034" t="str">
            <v>9002</v>
          </cell>
          <cell r="G14034">
            <v>102.43</v>
          </cell>
          <cell r="H14034" t="str">
            <v>.</v>
          </cell>
          <cell r="I14034">
            <v>20.49</v>
          </cell>
        </row>
        <row r="14035">
          <cell r="A14035" t="str">
            <v>J3105</v>
          </cell>
          <cell r="B14035" t="str">
            <v>Terbutaline sulfate inj</v>
          </cell>
          <cell r="D14035" t="str">
            <v>N</v>
          </cell>
          <cell r="E14035" t="str">
            <v/>
          </cell>
        </row>
        <row r="14036">
          <cell r="A14036" t="str">
            <v>J3110</v>
          </cell>
          <cell r="B14036" t="str">
            <v>Teriparatide injection</v>
          </cell>
          <cell r="D14036" t="str">
            <v>B</v>
          </cell>
          <cell r="E14036" t="str">
            <v/>
          </cell>
        </row>
        <row r="14037">
          <cell r="A14037" t="str">
            <v>J3121</v>
          </cell>
          <cell r="B14037" t="str">
            <v>Inj testostero enanthate 1mg</v>
          </cell>
          <cell r="D14037" t="str">
            <v>N</v>
          </cell>
          <cell r="E14037" t="str">
            <v/>
          </cell>
        </row>
        <row r="14038">
          <cell r="A14038" t="str">
            <v>J3145</v>
          </cell>
          <cell r="B14038" t="str">
            <v>Testosterone undecanoate 1mg</v>
          </cell>
          <cell r="C14038" t="str">
            <v xml:space="preserve">CH </v>
          </cell>
          <cell r="D14038" t="str">
            <v>N</v>
          </cell>
          <cell r="E14038" t="str">
            <v/>
          </cell>
          <cell r="J14038">
            <v>42736</v>
          </cell>
          <cell r="M14038" t="str">
            <v>*</v>
          </cell>
        </row>
        <row r="14039">
          <cell r="A14039" t="str">
            <v>J3230</v>
          </cell>
          <cell r="B14039" t="str">
            <v>Chlorpromazine hcl injection</v>
          </cell>
          <cell r="D14039" t="str">
            <v>N</v>
          </cell>
          <cell r="E14039" t="str">
            <v/>
          </cell>
        </row>
        <row r="14040">
          <cell r="A14040" t="str">
            <v>J3240</v>
          </cell>
          <cell r="B14040" t="str">
            <v>Thyrotropin injection</v>
          </cell>
          <cell r="D14040" t="str">
            <v>K</v>
          </cell>
          <cell r="E14040" t="str">
            <v>9108</v>
          </cell>
          <cell r="G14040">
            <v>1571.3</v>
          </cell>
          <cell r="H14040" t="str">
            <v>.</v>
          </cell>
          <cell r="I14040">
            <v>314.26</v>
          </cell>
        </row>
        <row r="14041">
          <cell r="A14041" t="str">
            <v>J3243</v>
          </cell>
          <cell r="B14041" t="str">
            <v>Tigecycline injection</v>
          </cell>
          <cell r="D14041" t="str">
            <v>K</v>
          </cell>
          <cell r="E14041" t="str">
            <v>9228</v>
          </cell>
          <cell r="G14041">
            <v>3.13</v>
          </cell>
          <cell r="H14041" t="str">
            <v>.</v>
          </cell>
          <cell r="I14041">
            <v>0.63</v>
          </cell>
        </row>
        <row r="14042">
          <cell r="A14042" t="str">
            <v>J3246</v>
          </cell>
          <cell r="B14042" t="str">
            <v>Tirofiban hcl</v>
          </cell>
          <cell r="D14042" t="str">
            <v>K</v>
          </cell>
          <cell r="E14042" t="str">
            <v>7041</v>
          </cell>
          <cell r="G14042">
            <v>9</v>
          </cell>
          <cell r="H14042" t="str">
            <v>.</v>
          </cell>
          <cell r="I14042">
            <v>1.8</v>
          </cell>
        </row>
        <row r="14043">
          <cell r="A14043" t="str">
            <v>J3250</v>
          </cell>
          <cell r="B14043" t="str">
            <v>Trimethobenzamide hcl inj</v>
          </cell>
          <cell r="D14043" t="str">
            <v>N</v>
          </cell>
          <cell r="E14043" t="str">
            <v/>
          </cell>
        </row>
        <row r="14044">
          <cell r="A14044" t="str">
            <v>J3260</v>
          </cell>
          <cell r="B14044" t="str">
            <v>Tobramycin sulfate injection</v>
          </cell>
          <cell r="D14044" t="str">
            <v>N</v>
          </cell>
          <cell r="E14044" t="str">
            <v/>
          </cell>
        </row>
        <row r="14045">
          <cell r="A14045" t="str">
            <v>J3262</v>
          </cell>
          <cell r="B14045" t="str">
            <v>Tocilizumab injection</v>
          </cell>
          <cell r="D14045" t="str">
            <v>K</v>
          </cell>
          <cell r="E14045" t="str">
            <v>9264</v>
          </cell>
          <cell r="G14045">
            <v>4.0999999999999996</v>
          </cell>
          <cell r="H14045" t="str">
            <v>.</v>
          </cell>
          <cell r="I14045">
            <v>0.82</v>
          </cell>
        </row>
        <row r="14046">
          <cell r="A14046" t="str">
            <v>J3265</v>
          </cell>
          <cell r="B14046" t="str">
            <v>Injection torsemide 10 mg/ml</v>
          </cell>
          <cell r="D14046" t="str">
            <v>N</v>
          </cell>
          <cell r="E14046" t="str">
            <v/>
          </cell>
        </row>
        <row r="14047">
          <cell r="A14047" t="str">
            <v>J3280</v>
          </cell>
          <cell r="B14047" t="str">
            <v>Thiethylperazine maleate inj</v>
          </cell>
          <cell r="D14047" t="str">
            <v>N</v>
          </cell>
          <cell r="E14047" t="str">
            <v/>
          </cell>
        </row>
        <row r="14048">
          <cell r="A14048" t="str">
            <v>J3285</v>
          </cell>
          <cell r="B14048" t="str">
            <v>Treprostinil injection</v>
          </cell>
          <cell r="D14048" t="str">
            <v>K</v>
          </cell>
          <cell r="E14048" t="str">
            <v>1701</v>
          </cell>
          <cell r="G14048">
            <v>61.24</v>
          </cell>
          <cell r="H14048" t="str">
            <v>.</v>
          </cell>
          <cell r="I14048">
            <v>12.25</v>
          </cell>
        </row>
        <row r="14049">
          <cell r="A14049" t="str">
            <v>J3300</v>
          </cell>
          <cell r="B14049" t="str">
            <v>Triamcinolone a inj prs-free</v>
          </cell>
          <cell r="D14049" t="str">
            <v>K</v>
          </cell>
          <cell r="E14049" t="str">
            <v>1253</v>
          </cell>
          <cell r="G14049">
            <v>3.7</v>
          </cell>
          <cell r="H14049" t="str">
            <v>.</v>
          </cell>
          <cell r="I14049">
            <v>0.74</v>
          </cell>
        </row>
        <row r="14050">
          <cell r="A14050" t="str">
            <v>J3301</v>
          </cell>
          <cell r="B14050" t="str">
            <v>Triamcinolone acet inj nos</v>
          </cell>
          <cell r="D14050" t="str">
            <v>N</v>
          </cell>
          <cell r="E14050" t="str">
            <v/>
          </cell>
        </row>
        <row r="14051">
          <cell r="A14051" t="str">
            <v>J3302</v>
          </cell>
          <cell r="B14051" t="str">
            <v>Triamcinolone diacetate inj</v>
          </cell>
          <cell r="D14051" t="str">
            <v>N</v>
          </cell>
          <cell r="E14051" t="str">
            <v/>
          </cell>
        </row>
        <row r="14052">
          <cell r="A14052" t="str">
            <v>J3303</v>
          </cell>
          <cell r="B14052" t="str">
            <v>Triamcinolone hexacetonl inj</v>
          </cell>
          <cell r="D14052" t="str">
            <v>N</v>
          </cell>
          <cell r="E14052" t="str">
            <v/>
          </cell>
        </row>
        <row r="14053">
          <cell r="A14053" t="str">
            <v>J3305</v>
          </cell>
          <cell r="B14053" t="str">
            <v>Inj trimetrexate glucoronate</v>
          </cell>
          <cell r="D14053" t="str">
            <v>N</v>
          </cell>
          <cell r="E14053" t="str">
            <v/>
          </cell>
        </row>
        <row r="14054">
          <cell r="A14054" t="str">
            <v>J3310</v>
          </cell>
          <cell r="B14054" t="str">
            <v>Perphenazine injeciton</v>
          </cell>
          <cell r="D14054" t="str">
            <v>N</v>
          </cell>
          <cell r="E14054" t="str">
            <v/>
          </cell>
        </row>
        <row r="14055">
          <cell r="A14055" t="str">
            <v>J3315</v>
          </cell>
          <cell r="B14055" t="str">
            <v>Triptorelin pamoate</v>
          </cell>
          <cell r="D14055" t="str">
            <v>K</v>
          </cell>
          <cell r="E14055" t="str">
            <v>9122</v>
          </cell>
          <cell r="G14055">
            <v>460.85</v>
          </cell>
          <cell r="H14055" t="str">
            <v>.</v>
          </cell>
          <cell r="I14055">
            <v>92.17</v>
          </cell>
        </row>
        <row r="14056">
          <cell r="A14056" t="str">
            <v>J3320</v>
          </cell>
          <cell r="B14056" t="str">
            <v>Spectinomycn di-hcl inj</v>
          </cell>
          <cell r="D14056" t="str">
            <v>E1</v>
          </cell>
          <cell r="E14056" t="str">
            <v/>
          </cell>
        </row>
        <row r="14057">
          <cell r="A14057" t="str">
            <v>J3350</v>
          </cell>
          <cell r="B14057" t="str">
            <v>Urea injection</v>
          </cell>
          <cell r="C14057" t="str">
            <v xml:space="preserve">CH </v>
          </cell>
          <cell r="D14057" t="str">
            <v>E2</v>
          </cell>
          <cell r="E14057" t="str">
            <v/>
          </cell>
          <cell r="J14057">
            <v>42736</v>
          </cell>
          <cell r="M14057" t="str">
            <v>*</v>
          </cell>
        </row>
        <row r="14058">
          <cell r="A14058" t="str">
            <v>J3355</v>
          </cell>
          <cell r="B14058" t="str">
            <v>Urofollitropin, 75 iu</v>
          </cell>
          <cell r="D14058" t="str">
            <v>K</v>
          </cell>
          <cell r="E14058" t="str">
            <v>1741</v>
          </cell>
          <cell r="G14058">
            <v>132.66</v>
          </cell>
          <cell r="H14058" t="str">
            <v>.</v>
          </cell>
          <cell r="I14058">
            <v>26.54</v>
          </cell>
        </row>
        <row r="14059">
          <cell r="A14059" t="str">
            <v>J3357</v>
          </cell>
          <cell r="B14059" t="str">
            <v>Ustekinumab sub cu inj, 1 mg</v>
          </cell>
          <cell r="D14059" t="str">
            <v>K</v>
          </cell>
          <cell r="E14059" t="str">
            <v>9261</v>
          </cell>
          <cell r="G14059">
            <v>174.57</v>
          </cell>
          <cell r="H14059" t="str">
            <v>.</v>
          </cell>
          <cell r="I14059">
            <v>34.92</v>
          </cell>
        </row>
        <row r="14060">
          <cell r="A14060" t="str">
            <v>J3360</v>
          </cell>
          <cell r="B14060" t="str">
            <v>Diazepam injection</v>
          </cell>
          <cell r="D14060" t="str">
            <v>N</v>
          </cell>
          <cell r="E14060" t="str">
            <v/>
          </cell>
        </row>
        <row r="14061">
          <cell r="A14061" t="str">
            <v>J3364</v>
          </cell>
          <cell r="B14061" t="str">
            <v>Urokinase 5000 iu injection</v>
          </cell>
          <cell r="D14061" t="str">
            <v>N</v>
          </cell>
          <cell r="E14061" t="str">
            <v/>
          </cell>
        </row>
        <row r="14062">
          <cell r="A14062" t="str">
            <v>J3365</v>
          </cell>
          <cell r="B14062" t="str">
            <v>Urokinase 250,000 iu inj</v>
          </cell>
          <cell r="D14062" t="str">
            <v>K</v>
          </cell>
          <cell r="E14062" t="str">
            <v>1838</v>
          </cell>
          <cell r="G14062">
            <v>262.79000000000002</v>
          </cell>
          <cell r="H14062" t="str">
            <v>.</v>
          </cell>
          <cell r="I14062">
            <v>52.56</v>
          </cell>
        </row>
        <row r="14063">
          <cell r="A14063" t="str">
            <v>J3370</v>
          </cell>
          <cell r="B14063" t="str">
            <v>Vancomycin hcl injection</v>
          </cell>
          <cell r="D14063" t="str">
            <v>N</v>
          </cell>
          <cell r="E14063" t="str">
            <v/>
          </cell>
        </row>
        <row r="14064">
          <cell r="A14064" t="str">
            <v>J3380</v>
          </cell>
          <cell r="B14064" t="str">
            <v>Injection, vedolizumab</v>
          </cell>
          <cell r="C14064" t="str">
            <v xml:space="preserve">CH </v>
          </cell>
          <cell r="D14064" t="str">
            <v>K</v>
          </cell>
          <cell r="E14064" t="str">
            <v>1489</v>
          </cell>
          <cell r="G14064">
            <v>17.43</v>
          </cell>
          <cell r="H14064" t="str">
            <v>.</v>
          </cell>
          <cell r="I14064">
            <v>3.49</v>
          </cell>
          <cell r="J14064">
            <v>42736</v>
          </cell>
          <cell r="M14064" t="str">
            <v>*</v>
          </cell>
        </row>
        <row r="14065">
          <cell r="A14065" t="str">
            <v>J3385</v>
          </cell>
          <cell r="B14065" t="str">
            <v>Velaglucerase alfa</v>
          </cell>
          <cell r="D14065" t="str">
            <v>K</v>
          </cell>
          <cell r="E14065" t="str">
            <v>9271</v>
          </cell>
          <cell r="G14065">
            <v>343.35</v>
          </cell>
          <cell r="H14065" t="str">
            <v>.</v>
          </cell>
          <cell r="I14065">
            <v>68.67</v>
          </cell>
        </row>
        <row r="14066">
          <cell r="A14066" t="str">
            <v>J3396</v>
          </cell>
          <cell r="B14066" t="str">
            <v>Verteporfin injection</v>
          </cell>
          <cell r="D14066" t="str">
            <v>K</v>
          </cell>
          <cell r="E14066" t="str">
            <v>1203</v>
          </cell>
          <cell r="G14066">
            <v>10.88</v>
          </cell>
          <cell r="H14066" t="str">
            <v>.</v>
          </cell>
          <cell r="I14066">
            <v>2.1800000000000002</v>
          </cell>
        </row>
        <row r="14067">
          <cell r="A14067" t="str">
            <v>J3400</v>
          </cell>
          <cell r="B14067" t="str">
            <v>Triflupromazine hcl inj</v>
          </cell>
          <cell r="D14067" t="str">
            <v>E2</v>
          </cell>
          <cell r="E14067" t="str">
            <v/>
          </cell>
        </row>
        <row r="14068">
          <cell r="A14068" t="str">
            <v>J3410</v>
          </cell>
          <cell r="B14068" t="str">
            <v>Hydroxyzine hcl injection</v>
          </cell>
          <cell r="D14068" t="str">
            <v>N</v>
          </cell>
          <cell r="E14068" t="str">
            <v/>
          </cell>
        </row>
        <row r="14069">
          <cell r="A14069" t="str">
            <v>J3411</v>
          </cell>
          <cell r="B14069" t="str">
            <v>Thiamine hcl 100 mg</v>
          </cell>
          <cell r="D14069" t="str">
            <v>N</v>
          </cell>
          <cell r="E14069" t="str">
            <v/>
          </cell>
        </row>
        <row r="14070">
          <cell r="A14070" t="str">
            <v>J3415</v>
          </cell>
          <cell r="B14070" t="str">
            <v>Pyridoxine hcl 100 mg</v>
          </cell>
          <cell r="D14070" t="str">
            <v>N</v>
          </cell>
          <cell r="E14070" t="str">
            <v/>
          </cell>
        </row>
        <row r="14071">
          <cell r="A14071" t="str">
            <v>J3420</v>
          </cell>
          <cell r="B14071" t="str">
            <v>Vitamin b12 injection</v>
          </cell>
          <cell r="D14071" t="str">
            <v>N</v>
          </cell>
          <cell r="E14071" t="str">
            <v/>
          </cell>
        </row>
        <row r="14072">
          <cell r="A14072" t="str">
            <v>J3430</v>
          </cell>
          <cell r="B14072" t="str">
            <v>Vitamin k phytonadione inj</v>
          </cell>
          <cell r="D14072" t="str">
            <v>N</v>
          </cell>
          <cell r="E14072" t="str">
            <v/>
          </cell>
        </row>
        <row r="14073">
          <cell r="A14073" t="str">
            <v>J3465</v>
          </cell>
          <cell r="B14073" t="str">
            <v>Injection, voriconazole</v>
          </cell>
          <cell r="D14073" t="str">
            <v>K</v>
          </cell>
          <cell r="E14073" t="str">
            <v>1052</v>
          </cell>
          <cell r="G14073">
            <v>4.6399999999999997</v>
          </cell>
          <cell r="H14073" t="str">
            <v>.</v>
          </cell>
          <cell r="I14073">
            <v>0.93</v>
          </cell>
        </row>
        <row r="14074">
          <cell r="A14074" t="str">
            <v>J3470</v>
          </cell>
          <cell r="B14074" t="str">
            <v>Hyaluronidase injection</v>
          </cell>
          <cell r="D14074" t="str">
            <v>N</v>
          </cell>
          <cell r="E14074" t="str">
            <v/>
          </cell>
        </row>
        <row r="14075">
          <cell r="A14075" t="str">
            <v>J3471</v>
          </cell>
          <cell r="B14075" t="str">
            <v>Ovine, up to 999 usp units</v>
          </cell>
          <cell r="D14075" t="str">
            <v>N</v>
          </cell>
          <cell r="E14075" t="str">
            <v/>
          </cell>
        </row>
        <row r="14076">
          <cell r="A14076" t="str">
            <v>J3472</v>
          </cell>
          <cell r="B14076" t="str">
            <v>Ovine, 1000 usp units</v>
          </cell>
          <cell r="D14076" t="str">
            <v>N</v>
          </cell>
          <cell r="E14076" t="str">
            <v/>
          </cell>
        </row>
        <row r="14077">
          <cell r="A14077" t="str">
            <v>J3473</v>
          </cell>
          <cell r="B14077" t="str">
            <v>Hyaluronidase recombinant</v>
          </cell>
          <cell r="D14077" t="str">
            <v>N</v>
          </cell>
          <cell r="E14077" t="str">
            <v/>
          </cell>
        </row>
        <row r="14078">
          <cell r="A14078" t="str">
            <v>J3475</v>
          </cell>
          <cell r="B14078" t="str">
            <v>Inj magnesium sulfate</v>
          </cell>
          <cell r="D14078" t="str">
            <v>N</v>
          </cell>
          <cell r="E14078" t="str">
            <v/>
          </cell>
        </row>
        <row r="14079">
          <cell r="A14079" t="str">
            <v>J3480</v>
          </cell>
          <cell r="B14079" t="str">
            <v>Inj potassium chloride</v>
          </cell>
          <cell r="D14079" t="str">
            <v>N</v>
          </cell>
          <cell r="E14079" t="str">
            <v/>
          </cell>
        </row>
        <row r="14080">
          <cell r="A14080" t="str">
            <v>J3485</v>
          </cell>
          <cell r="B14080" t="str">
            <v>Zidovudine</v>
          </cell>
          <cell r="D14080" t="str">
            <v>N</v>
          </cell>
          <cell r="E14080" t="str">
            <v/>
          </cell>
        </row>
        <row r="14081">
          <cell r="A14081" t="str">
            <v>J3486</v>
          </cell>
          <cell r="B14081" t="str">
            <v>Ziprasidone mesylate</v>
          </cell>
          <cell r="D14081" t="str">
            <v>N</v>
          </cell>
          <cell r="E14081" t="str">
            <v/>
          </cell>
        </row>
        <row r="14082">
          <cell r="A14082" t="str">
            <v>J3489</v>
          </cell>
          <cell r="B14082" t="str">
            <v>Zoledronic acid 1mg</v>
          </cell>
          <cell r="C14082" t="str">
            <v xml:space="preserve">CH </v>
          </cell>
          <cell r="D14082" t="str">
            <v>N</v>
          </cell>
          <cell r="E14082" t="str">
            <v/>
          </cell>
          <cell r="J14082">
            <v>42736</v>
          </cell>
          <cell r="M14082" t="str">
            <v>*</v>
          </cell>
        </row>
        <row r="14083">
          <cell r="A14083" t="str">
            <v>J3490</v>
          </cell>
          <cell r="B14083" t="str">
            <v>Drugs unclassified injection</v>
          </cell>
          <cell r="D14083" t="str">
            <v>N</v>
          </cell>
          <cell r="E14083" t="str">
            <v/>
          </cell>
        </row>
        <row r="14084">
          <cell r="A14084" t="str">
            <v>J3520</v>
          </cell>
          <cell r="B14084" t="str">
            <v>Edetate disodium per 150 mg</v>
          </cell>
          <cell r="D14084" t="str">
            <v>E1</v>
          </cell>
          <cell r="E14084" t="str">
            <v/>
          </cell>
        </row>
        <row r="14085">
          <cell r="A14085" t="str">
            <v>J3530</v>
          </cell>
          <cell r="B14085" t="str">
            <v>Nasal vaccine inhalation</v>
          </cell>
          <cell r="D14085" t="str">
            <v>N</v>
          </cell>
          <cell r="E14085" t="str">
            <v/>
          </cell>
        </row>
        <row r="14086">
          <cell r="A14086" t="str">
            <v>J3535</v>
          </cell>
          <cell r="B14086" t="str">
            <v>Metered dose inhaler drug</v>
          </cell>
          <cell r="D14086" t="str">
            <v>E1</v>
          </cell>
          <cell r="E14086" t="str">
            <v/>
          </cell>
        </row>
        <row r="14087">
          <cell r="A14087" t="str">
            <v>J3570</v>
          </cell>
          <cell r="B14087" t="str">
            <v>Laetrile amygdalin vit b17</v>
          </cell>
          <cell r="D14087" t="str">
            <v>E1</v>
          </cell>
          <cell r="E14087" t="str">
            <v/>
          </cell>
        </row>
        <row r="14088">
          <cell r="A14088" t="str">
            <v>J3590</v>
          </cell>
          <cell r="B14088" t="str">
            <v>Unclassified biologics</v>
          </cell>
          <cell r="D14088" t="str">
            <v>N</v>
          </cell>
          <cell r="E14088" t="str">
            <v/>
          </cell>
        </row>
        <row r="14089">
          <cell r="A14089" t="str">
            <v>J7030</v>
          </cell>
          <cell r="B14089" t="str">
            <v>Normal saline solution infus</v>
          </cell>
          <cell r="D14089" t="str">
            <v>N</v>
          </cell>
          <cell r="E14089" t="str">
            <v/>
          </cell>
        </row>
        <row r="14090">
          <cell r="A14090" t="str">
            <v>J7040</v>
          </cell>
          <cell r="B14090" t="str">
            <v>Normal saline solution infus</v>
          </cell>
          <cell r="D14090" t="str">
            <v>N</v>
          </cell>
          <cell r="E14090" t="str">
            <v/>
          </cell>
        </row>
        <row r="14091">
          <cell r="A14091" t="str">
            <v>J7042</v>
          </cell>
          <cell r="B14091" t="str">
            <v>5% dextrose/normal saline</v>
          </cell>
          <cell r="D14091" t="str">
            <v>N</v>
          </cell>
          <cell r="E14091" t="str">
            <v/>
          </cell>
        </row>
        <row r="14092">
          <cell r="A14092" t="str">
            <v>J7050</v>
          </cell>
          <cell r="B14092" t="str">
            <v>Normal saline solution infus</v>
          </cell>
          <cell r="D14092" t="str">
            <v>N</v>
          </cell>
          <cell r="E14092" t="str">
            <v/>
          </cell>
        </row>
        <row r="14093">
          <cell r="A14093" t="str">
            <v>J7060</v>
          </cell>
          <cell r="B14093" t="str">
            <v>5% dextrose/water</v>
          </cell>
          <cell r="D14093" t="str">
            <v>N</v>
          </cell>
          <cell r="E14093" t="str">
            <v/>
          </cell>
        </row>
        <row r="14094">
          <cell r="A14094" t="str">
            <v>J7070</v>
          </cell>
          <cell r="B14094" t="str">
            <v>D5w infusion</v>
          </cell>
          <cell r="D14094" t="str">
            <v>N</v>
          </cell>
          <cell r="E14094" t="str">
            <v/>
          </cell>
        </row>
        <row r="14095">
          <cell r="A14095" t="str">
            <v>J7100</v>
          </cell>
          <cell r="B14095" t="str">
            <v>Dextran 40 infusion</v>
          </cell>
          <cell r="D14095" t="str">
            <v>N</v>
          </cell>
          <cell r="E14095" t="str">
            <v/>
          </cell>
        </row>
        <row r="14096">
          <cell r="A14096" t="str">
            <v>J7110</v>
          </cell>
          <cell r="B14096" t="str">
            <v>Dextran 75 infusion</v>
          </cell>
          <cell r="D14096" t="str">
            <v>N</v>
          </cell>
          <cell r="E14096" t="str">
            <v/>
          </cell>
        </row>
        <row r="14097">
          <cell r="A14097" t="str">
            <v>J7120</v>
          </cell>
          <cell r="B14097" t="str">
            <v>Ringers lactate infusion</v>
          </cell>
          <cell r="D14097" t="str">
            <v>N</v>
          </cell>
          <cell r="E14097" t="str">
            <v/>
          </cell>
        </row>
        <row r="14098">
          <cell r="A14098" t="str">
            <v>J7121</v>
          </cell>
          <cell r="B14098" t="str">
            <v>5% dextrose in lac ringers</v>
          </cell>
          <cell r="C14098" t="str">
            <v xml:space="preserve">CH </v>
          </cell>
          <cell r="D14098" t="str">
            <v>E2</v>
          </cell>
          <cell r="E14098" t="str">
            <v/>
          </cell>
          <cell r="J14098">
            <v>42736</v>
          </cell>
          <cell r="M14098" t="str">
            <v>*</v>
          </cell>
        </row>
        <row r="14099">
          <cell r="A14099" t="str">
            <v>J7131</v>
          </cell>
          <cell r="B14099" t="str">
            <v>Hypertonic saline sol</v>
          </cell>
          <cell r="D14099" t="str">
            <v>N</v>
          </cell>
          <cell r="E14099" t="str">
            <v/>
          </cell>
        </row>
        <row r="14100">
          <cell r="A14100" t="str">
            <v>J7175</v>
          </cell>
          <cell r="B14100" t="str">
            <v>Inj, factor x, (human), 1iu</v>
          </cell>
          <cell r="C14100" t="str">
            <v>NI</v>
          </cell>
          <cell r="D14100" t="str">
            <v>K</v>
          </cell>
          <cell r="E14100" t="str">
            <v>1857</v>
          </cell>
          <cell r="G14100">
            <v>6.51</v>
          </cell>
          <cell r="H14100" t="str">
            <v>.</v>
          </cell>
          <cell r="I14100">
            <v>1.31</v>
          </cell>
          <cell r="K14100">
            <v>42736</v>
          </cell>
          <cell r="M14100" t="str">
            <v>*</v>
          </cell>
        </row>
        <row r="14101">
          <cell r="A14101" t="str">
            <v>J7178</v>
          </cell>
          <cell r="B14101" t="str">
            <v>Human fibrinogen conc inj</v>
          </cell>
          <cell r="D14101" t="str">
            <v>K</v>
          </cell>
          <cell r="E14101" t="str">
            <v>1478</v>
          </cell>
          <cell r="G14101">
            <v>1.1399999999999999</v>
          </cell>
          <cell r="H14101" t="str">
            <v>.</v>
          </cell>
          <cell r="I14101">
            <v>0.23</v>
          </cell>
        </row>
        <row r="14102">
          <cell r="A14102" t="str">
            <v>J7179</v>
          </cell>
          <cell r="B14102" t="str">
            <v>Vonvendi inj 1 iu vwf:rco</v>
          </cell>
          <cell r="C14102" t="str">
            <v>NI</v>
          </cell>
          <cell r="D14102" t="str">
            <v>G</v>
          </cell>
          <cell r="E14102" t="str">
            <v>9059</v>
          </cell>
          <cell r="G14102">
            <v>2.2999999999999998</v>
          </cell>
          <cell r="H14102" t="str">
            <v>.</v>
          </cell>
          <cell r="I14102">
            <v>0.46</v>
          </cell>
          <cell r="K14102">
            <v>42736</v>
          </cell>
          <cell r="M14102" t="str">
            <v>*</v>
          </cell>
        </row>
        <row r="14103">
          <cell r="A14103" t="str">
            <v>J7180</v>
          </cell>
          <cell r="B14103" t="str">
            <v>Factor xiii anti-hem factor</v>
          </cell>
          <cell r="D14103" t="str">
            <v>K</v>
          </cell>
          <cell r="E14103" t="str">
            <v>1416</v>
          </cell>
          <cell r="G14103">
            <v>8.18</v>
          </cell>
          <cell r="H14103" t="str">
            <v>.</v>
          </cell>
          <cell r="I14103">
            <v>1.64</v>
          </cell>
        </row>
        <row r="14104">
          <cell r="A14104" t="str">
            <v>J7181</v>
          </cell>
          <cell r="B14104" t="str">
            <v>Factor xiii recomb a-subunit</v>
          </cell>
          <cell r="C14104" t="str">
            <v xml:space="preserve">CH </v>
          </cell>
          <cell r="D14104" t="str">
            <v>K</v>
          </cell>
          <cell r="E14104" t="str">
            <v>1746</v>
          </cell>
          <cell r="G14104">
            <v>14.62</v>
          </cell>
          <cell r="H14104" t="str">
            <v>.</v>
          </cell>
          <cell r="I14104">
            <v>2.93</v>
          </cell>
          <cell r="J14104">
            <v>42736</v>
          </cell>
          <cell r="M14104" t="str">
            <v>*</v>
          </cell>
        </row>
        <row r="14105">
          <cell r="A14105" t="str">
            <v>J7182</v>
          </cell>
          <cell r="B14105" t="str">
            <v>Factor viii recomb novoeight</v>
          </cell>
          <cell r="C14105" t="str">
            <v xml:space="preserve">CH </v>
          </cell>
          <cell r="D14105" t="str">
            <v>K</v>
          </cell>
          <cell r="E14105" t="str">
            <v>1856</v>
          </cell>
          <cell r="G14105">
            <v>1.31</v>
          </cell>
          <cell r="H14105" t="str">
            <v>.</v>
          </cell>
          <cell r="I14105">
            <v>0.27</v>
          </cell>
          <cell r="J14105">
            <v>42736</v>
          </cell>
          <cell r="M14105" t="str">
            <v>*</v>
          </cell>
        </row>
        <row r="14106">
          <cell r="A14106" t="str">
            <v>J7183</v>
          </cell>
          <cell r="B14106" t="str">
            <v>Wilate injection</v>
          </cell>
          <cell r="D14106" t="str">
            <v>K</v>
          </cell>
          <cell r="E14106" t="str">
            <v>1352</v>
          </cell>
          <cell r="G14106">
            <v>0.97</v>
          </cell>
          <cell r="H14106" t="str">
            <v>.</v>
          </cell>
          <cell r="I14106">
            <v>0.2</v>
          </cell>
        </row>
        <row r="14107">
          <cell r="A14107" t="str">
            <v>J7185</v>
          </cell>
          <cell r="B14107" t="str">
            <v>Xyntha inj</v>
          </cell>
          <cell r="D14107" t="str">
            <v>K</v>
          </cell>
          <cell r="E14107" t="str">
            <v>1268</v>
          </cell>
          <cell r="G14107">
            <v>1.2</v>
          </cell>
          <cell r="H14107" t="str">
            <v>.</v>
          </cell>
          <cell r="I14107">
            <v>0.24</v>
          </cell>
        </row>
        <row r="14108">
          <cell r="A14108" t="str">
            <v>J7186</v>
          </cell>
          <cell r="B14108" t="str">
            <v>Antihemophilic viii/vwf comp</v>
          </cell>
          <cell r="D14108" t="str">
            <v>K</v>
          </cell>
          <cell r="E14108" t="str">
            <v>1213</v>
          </cell>
          <cell r="G14108">
            <v>0.97</v>
          </cell>
          <cell r="H14108" t="str">
            <v>.</v>
          </cell>
          <cell r="I14108">
            <v>0.2</v>
          </cell>
        </row>
        <row r="14109">
          <cell r="A14109" t="str">
            <v>J7187</v>
          </cell>
          <cell r="B14109" t="str">
            <v>Humate-p, inj</v>
          </cell>
          <cell r="D14109" t="str">
            <v>K</v>
          </cell>
          <cell r="E14109" t="str">
            <v>1704</v>
          </cell>
          <cell r="G14109">
            <v>1.04</v>
          </cell>
          <cell r="H14109" t="str">
            <v>.</v>
          </cell>
          <cell r="I14109">
            <v>0.21</v>
          </cell>
        </row>
        <row r="14110">
          <cell r="A14110" t="str">
            <v>J7188</v>
          </cell>
          <cell r="B14110" t="str">
            <v>Factor viii recomb obizur</v>
          </cell>
          <cell r="D14110" t="str">
            <v>K</v>
          </cell>
          <cell r="E14110" t="str">
            <v>1827</v>
          </cell>
          <cell r="G14110">
            <v>4.53</v>
          </cell>
          <cell r="H14110" t="str">
            <v>.</v>
          </cell>
          <cell r="I14110">
            <v>0.91</v>
          </cell>
        </row>
        <row r="14111">
          <cell r="A14111" t="str">
            <v>J7189</v>
          </cell>
          <cell r="B14111" t="str">
            <v>Factor viia</v>
          </cell>
          <cell r="D14111" t="str">
            <v>K</v>
          </cell>
          <cell r="E14111" t="str">
            <v>1705</v>
          </cell>
          <cell r="G14111">
            <v>1.9</v>
          </cell>
          <cell r="H14111" t="str">
            <v>.</v>
          </cell>
          <cell r="I14111">
            <v>0.38</v>
          </cell>
        </row>
        <row r="14112">
          <cell r="A14112" t="str">
            <v>J7190</v>
          </cell>
          <cell r="B14112" t="str">
            <v>Factor viii</v>
          </cell>
          <cell r="D14112" t="str">
            <v>K</v>
          </cell>
          <cell r="E14112" t="str">
            <v>0925</v>
          </cell>
          <cell r="G14112">
            <v>0.98</v>
          </cell>
          <cell r="H14112" t="str">
            <v>.</v>
          </cell>
          <cell r="I14112">
            <v>0.2</v>
          </cell>
        </row>
        <row r="14113">
          <cell r="A14113" t="str">
            <v>J7191</v>
          </cell>
          <cell r="B14113" t="str">
            <v>Factor viii (porcine)</v>
          </cell>
          <cell r="D14113" t="str">
            <v>K</v>
          </cell>
          <cell r="E14113" t="str">
            <v>1464</v>
          </cell>
          <cell r="G14113">
            <v>0.2</v>
          </cell>
          <cell r="H14113" t="str">
            <v>.</v>
          </cell>
          <cell r="I14113">
            <v>0.04</v>
          </cell>
        </row>
        <row r="14114">
          <cell r="A14114" t="str">
            <v>J7192</v>
          </cell>
          <cell r="B14114" t="str">
            <v>Factor viii recombinant nos</v>
          </cell>
          <cell r="D14114" t="str">
            <v>K</v>
          </cell>
          <cell r="E14114" t="str">
            <v>0927</v>
          </cell>
          <cell r="G14114">
            <v>1.2</v>
          </cell>
          <cell r="H14114" t="str">
            <v>.</v>
          </cell>
          <cell r="I14114">
            <v>0.24</v>
          </cell>
        </row>
        <row r="14115">
          <cell r="A14115" t="str">
            <v>J7193</v>
          </cell>
          <cell r="B14115" t="str">
            <v>Factor ix non-recombinant</v>
          </cell>
          <cell r="D14115" t="str">
            <v>K</v>
          </cell>
          <cell r="E14115" t="str">
            <v>0931</v>
          </cell>
          <cell r="G14115">
            <v>1.1100000000000001</v>
          </cell>
          <cell r="H14115" t="str">
            <v>.</v>
          </cell>
          <cell r="I14115">
            <v>0.23</v>
          </cell>
        </row>
        <row r="14116">
          <cell r="A14116" t="str">
            <v>J7194</v>
          </cell>
          <cell r="B14116" t="str">
            <v>Factor ix complex</v>
          </cell>
          <cell r="D14116" t="str">
            <v>K</v>
          </cell>
          <cell r="E14116" t="str">
            <v>0928</v>
          </cell>
          <cell r="G14116">
            <v>1.29</v>
          </cell>
          <cell r="H14116" t="str">
            <v>.</v>
          </cell>
          <cell r="I14116">
            <v>0.26</v>
          </cell>
        </row>
        <row r="14117">
          <cell r="A14117" t="str">
            <v>J7195</v>
          </cell>
          <cell r="B14117" t="str">
            <v>Factor ix recombinant nos</v>
          </cell>
          <cell r="D14117" t="str">
            <v>K</v>
          </cell>
          <cell r="E14117" t="str">
            <v>0932</v>
          </cell>
          <cell r="G14117">
            <v>1.52</v>
          </cell>
          <cell r="H14117" t="str">
            <v>.</v>
          </cell>
          <cell r="I14117">
            <v>0.31</v>
          </cell>
        </row>
        <row r="14118">
          <cell r="A14118" t="str">
            <v>J7196</v>
          </cell>
          <cell r="B14118" t="str">
            <v>Antithrombin recombinant</v>
          </cell>
          <cell r="D14118" t="str">
            <v>K</v>
          </cell>
          <cell r="E14118" t="str">
            <v>1332</v>
          </cell>
          <cell r="G14118">
            <v>103.35</v>
          </cell>
          <cell r="H14118" t="str">
            <v>.</v>
          </cell>
          <cell r="I14118">
            <v>20.67</v>
          </cell>
        </row>
        <row r="14119">
          <cell r="A14119" t="str">
            <v>J7197</v>
          </cell>
          <cell r="B14119" t="str">
            <v>Antithrombin iii injection</v>
          </cell>
          <cell r="D14119" t="str">
            <v>K</v>
          </cell>
          <cell r="E14119" t="str">
            <v>1263</v>
          </cell>
          <cell r="G14119">
            <v>3.43</v>
          </cell>
          <cell r="H14119" t="str">
            <v>.</v>
          </cell>
          <cell r="I14119">
            <v>0.69</v>
          </cell>
        </row>
        <row r="14120">
          <cell r="A14120" t="str">
            <v>J7198</v>
          </cell>
          <cell r="B14120" t="str">
            <v>Anti-inhibitor</v>
          </cell>
          <cell r="D14120" t="str">
            <v>K</v>
          </cell>
          <cell r="E14120" t="str">
            <v>0929</v>
          </cell>
          <cell r="G14120">
            <v>1.92</v>
          </cell>
          <cell r="H14120" t="str">
            <v>.</v>
          </cell>
          <cell r="I14120">
            <v>0.39</v>
          </cell>
        </row>
        <row r="14121">
          <cell r="A14121" t="str">
            <v>J7199</v>
          </cell>
          <cell r="B14121" t="str">
            <v>Hemophilia clot factor noc</v>
          </cell>
          <cell r="D14121" t="str">
            <v>B</v>
          </cell>
          <cell r="E14121" t="str">
            <v/>
          </cell>
        </row>
        <row r="14122">
          <cell r="A14122" t="str">
            <v>J7200</v>
          </cell>
          <cell r="B14122" t="str">
            <v>Factor ix recombinan rixubis</v>
          </cell>
          <cell r="C14122" t="str">
            <v xml:space="preserve">CH </v>
          </cell>
          <cell r="D14122" t="str">
            <v>K</v>
          </cell>
          <cell r="E14122" t="str">
            <v>1467</v>
          </cell>
          <cell r="G14122">
            <v>1.25</v>
          </cell>
          <cell r="H14122" t="str">
            <v>.</v>
          </cell>
          <cell r="I14122">
            <v>0.25</v>
          </cell>
          <cell r="J14122">
            <v>42736</v>
          </cell>
          <cell r="M14122" t="str">
            <v>*</v>
          </cell>
        </row>
        <row r="14123">
          <cell r="A14123" t="str">
            <v>J7201</v>
          </cell>
          <cell r="B14123" t="str">
            <v>Factor ix alprolix recomb</v>
          </cell>
          <cell r="C14123" t="str">
            <v xml:space="preserve">CH </v>
          </cell>
          <cell r="D14123" t="str">
            <v>K</v>
          </cell>
          <cell r="E14123" t="str">
            <v>1486</v>
          </cell>
          <cell r="G14123">
            <v>2.82</v>
          </cell>
          <cell r="H14123" t="str">
            <v>.</v>
          </cell>
          <cell r="I14123">
            <v>0.56999999999999995</v>
          </cell>
          <cell r="J14123">
            <v>42736</v>
          </cell>
          <cell r="M14123" t="str">
            <v>*</v>
          </cell>
        </row>
        <row r="14124">
          <cell r="A14124" t="str">
            <v>J7202</v>
          </cell>
          <cell r="B14124" t="str">
            <v>Factor ix idelvion inj</v>
          </cell>
          <cell r="C14124" t="str">
            <v>NI</v>
          </cell>
          <cell r="D14124" t="str">
            <v>G</v>
          </cell>
          <cell r="E14124" t="str">
            <v>9171</v>
          </cell>
          <cell r="G14124">
            <v>4.18</v>
          </cell>
          <cell r="H14124" t="str">
            <v>.</v>
          </cell>
          <cell r="I14124">
            <v>0.84</v>
          </cell>
          <cell r="K14124">
            <v>42736</v>
          </cell>
          <cell r="M14124" t="str">
            <v>*</v>
          </cell>
        </row>
        <row r="14125">
          <cell r="A14125" t="str">
            <v>J7205</v>
          </cell>
          <cell r="B14125" t="str">
            <v>Factor viii fc fusion recomb</v>
          </cell>
          <cell r="C14125" t="str">
            <v xml:space="preserve">CH </v>
          </cell>
          <cell r="D14125" t="str">
            <v>K</v>
          </cell>
          <cell r="E14125" t="str">
            <v>1656</v>
          </cell>
          <cell r="G14125">
            <v>1.89</v>
          </cell>
          <cell r="H14125" t="str">
            <v>.</v>
          </cell>
          <cell r="I14125">
            <v>0.38</v>
          </cell>
          <cell r="J14125">
            <v>42736</v>
          </cell>
          <cell r="M14125" t="str">
            <v>*</v>
          </cell>
        </row>
        <row r="14126">
          <cell r="A14126" t="str">
            <v>J7207</v>
          </cell>
          <cell r="B14126" t="str">
            <v>Factor viii pegylated recomb</v>
          </cell>
          <cell r="C14126" t="str">
            <v>NI</v>
          </cell>
          <cell r="D14126" t="str">
            <v>G</v>
          </cell>
          <cell r="E14126" t="str">
            <v>1844</v>
          </cell>
          <cell r="G14126">
            <v>1.55</v>
          </cell>
          <cell r="H14126" t="str">
            <v>.</v>
          </cell>
          <cell r="I14126">
            <v>0.31</v>
          </cell>
          <cell r="K14126">
            <v>42736</v>
          </cell>
          <cell r="M14126" t="str">
            <v>*</v>
          </cell>
        </row>
        <row r="14127">
          <cell r="A14127" t="str">
            <v>J7209</v>
          </cell>
          <cell r="B14127" t="str">
            <v>Factor viii nuwiq recomb 1iu</v>
          </cell>
          <cell r="C14127" t="str">
            <v>NI</v>
          </cell>
          <cell r="D14127" t="str">
            <v>G</v>
          </cell>
          <cell r="E14127" t="str">
            <v>1846</v>
          </cell>
          <cell r="G14127">
            <v>1.5</v>
          </cell>
          <cell r="H14127" t="str">
            <v>.</v>
          </cell>
          <cell r="I14127">
            <v>0.3</v>
          </cell>
          <cell r="K14127">
            <v>42736</v>
          </cell>
          <cell r="M14127" t="str">
            <v>*</v>
          </cell>
        </row>
        <row r="14128">
          <cell r="A14128" t="str">
            <v>J7297</v>
          </cell>
          <cell r="B14128" t="str">
            <v>Liletta, 52 mg</v>
          </cell>
          <cell r="D14128" t="str">
            <v>E1</v>
          </cell>
          <cell r="E14128" t="str">
            <v/>
          </cell>
        </row>
        <row r="14129">
          <cell r="A14129" t="str">
            <v>J7298</v>
          </cell>
          <cell r="B14129" t="str">
            <v>Mirena, 52 mg</v>
          </cell>
          <cell r="D14129" t="str">
            <v>E1</v>
          </cell>
          <cell r="E14129" t="str">
            <v/>
          </cell>
        </row>
        <row r="14130">
          <cell r="A14130" t="str">
            <v>J7300</v>
          </cell>
          <cell r="B14130" t="str">
            <v>Intraut copper contraceptive</v>
          </cell>
          <cell r="D14130" t="str">
            <v>E1</v>
          </cell>
          <cell r="E14130" t="str">
            <v/>
          </cell>
        </row>
        <row r="14131">
          <cell r="A14131" t="str">
            <v>J7301</v>
          </cell>
          <cell r="B14131" t="str">
            <v>Skyla, 13.5 mg</v>
          </cell>
          <cell r="D14131" t="str">
            <v>E1</v>
          </cell>
          <cell r="E14131" t="str">
            <v/>
          </cell>
        </row>
        <row r="14132">
          <cell r="A14132" t="str">
            <v>J7303</v>
          </cell>
          <cell r="B14132" t="str">
            <v>Contraceptive vaginal ring</v>
          </cell>
          <cell r="D14132" t="str">
            <v>E1</v>
          </cell>
          <cell r="E14132" t="str">
            <v/>
          </cell>
        </row>
        <row r="14133">
          <cell r="A14133" t="str">
            <v>J7304</v>
          </cell>
          <cell r="B14133" t="str">
            <v>Contraceptive hormone patch</v>
          </cell>
          <cell r="D14133" t="str">
            <v>E1</v>
          </cell>
          <cell r="E14133" t="str">
            <v/>
          </cell>
        </row>
        <row r="14134">
          <cell r="A14134" t="str">
            <v>J7306</v>
          </cell>
          <cell r="B14134" t="str">
            <v>Levonorgestrel implant sys</v>
          </cell>
          <cell r="D14134" t="str">
            <v>E1</v>
          </cell>
          <cell r="E14134" t="str">
            <v/>
          </cell>
        </row>
        <row r="14135">
          <cell r="A14135" t="str">
            <v>J7307</v>
          </cell>
          <cell r="B14135" t="str">
            <v>Etonogestrel implant system</v>
          </cell>
          <cell r="D14135" t="str">
            <v>E1</v>
          </cell>
          <cell r="E14135" t="str">
            <v/>
          </cell>
        </row>
        <row r="14136">
          <cell r="A14136" t="str">
            <v>J7308</v>
          </cell>
          <cell r="B14136" t="str">
            <v>Aminolevulinic acid hcl top</v>
          </cell>
          <cell r="D14136" t="str">
            <v>K</v>
          </cell>
          <cell r="E14136" t="str">
            <v>7308</v>
          </cell>
          <cell r="G14136">
            <v>327.41000000000003</v>
          </cell>
          <cell r="H14136" t="str">
            <v>.</v>
          </cell>
          <cell r="I14136">
            <v>65.489999999999995</v>
          </cell>
        </row>
        <row r="14137">
          <cell r="A14137" t="str">
            <v>J7309</v>
          </cell>
          <cell r="B14137" t="str">
            <v>Methyl aminolevulinate, top</v>
          </cell>
          <cell r="D14137" t="str">
            <v>K</v>
          </cell>
          <cell r="E14137" t="str">
            <v>1338</v>
          </cell>
          <cell r="G14137">
            <v>83.69</v>
          </cell>
          <cell r="H14137" t="str">
            <v>.</v>
          </cell>
          <cell r="I14137">
            <v>16.739999999999998</v>
          </cell>
        </row>
        <row r="14138">
          <cell r="A14138" t="str">
            <v>J7310</v>
          </cell>
          <cell r="B14138" t="str">
            <v>Ganciclovir long act implant</v>
          </cell>
          <cell r="D14138" t="str">
            <v>K</v>
          </cell>
          <cell r="E14138" t="str">
            <v>0913</v>
          </cell>
          <cell r="G14138">
            <v>16960</v>
          </cell>
          <cell r="H14138" t="str">
            <v>.</v>
          </cell>
          <cell r="I14138">
            <v>3392</v>
          </cell>
        </row>
        <row r="14139">
          <cell r="A14139" t="str">
            <v>J7311</v>
          </cell>
          <cell r="B14139" t="str">
            <v>Fluocinolone acetonide implt</v>
          </cell>
          <cell r="D14139" t="str">
            <v>K</v>
          </cell>
          <cell r="E14139" t="str">
            <v>9225</v>
          </cell>
          <cell r="G14139">
            <v>20126.599999999999</v>
          </cell>
          <cell r="H14139" t="str">
            <v>.</v>
          </cell>
          <cell r="I14139">
            <v>4025.32</v>
          </cell>
        </row>
        <row r="14140">
          <cell r="A14140" t="str">
            <v>J7312</v>
          </cell>
          <cell r="B14140" t="str">
            <v>Dexamethasone intra implant</v>
          </cell>
          <cell r="D14140" t="str">
            <v>K</v>
          </cell>
          <cell r="E14140" t="str">
            <v>9256</v>
          </cell>
          <cell r="G14140">
            <v>200.9</v>
          </cell>
          <cell r="H14140" t="str">
            <v>.</v>
          </cell>
          <cell r="I14140">
            <v>40.18</v>
          </cell>
        </row>
        <row r="14141">
          <cell r="A14141" t="str">
            <v>J7313</v>
          </cell>
          <cell r="B14141" t="str">
            <v>Fluocinol acet intravit imp</v>
          </cell>
          <cell r="D14141" t="str">
            <v>G</v>
          </cell>
          <cell r="E14141" t="str">
            <v>9450</v>
          </cell>
          <cell r="G14141">
            <v>490.95</v>
          </cell>
          <cell r="H14141" t="str">
            <v>.</v>
          </cell>
          <cell r="I14141">
            <v>98.19</v>
          </cell>
        </row>
        <row r="14142">
          <cell r="A14142" t="str">
            <v>J7315</v>
          </cell>
          <cell r="B14142" t="str">
            <v>Ophthalmic mitomycin</v>
          </cell>
          <cell r="D14142" t="str">
            <v>N</v>
          </cell>
          <cell r="E14142" t="str">
            <v/>
          </cell>
        </row>
        <row r="14143">
          <cell r="A14143" t="str">
            <v>J7316</v>
          </cell>
          <cell r="B14143" t="str">
            <v>Inj, ocriplasmin, 0.125 mg</v>
          </cell>
          <cell r="D14143" t="str">
            <v>K</v>
          </cell>
          <cell r="E14143" t="str">
            <v>9298</v>
          </cell>
          <cell r="G14143">
            <v>1046.75</v>
          </cell>
          <cell r="H14143" t="str">
            <v>.</v>
          </cell>
          <cell r="I14143">
            <v>209.35</v>
          </cell>
        </row>
        <row r="14144">
          <cell r="A14144" t="str">
            <v>J7320</v>
          </cell>
          <cell r="B14144" t="str">
            <v>Genvisc 850, inj, 1mg</v>
          </cell>
          <cell r="C14144" t="str">
            <v>NI</v>
          </cell>
          <cell r="D14144" t="str">
            <v>E2</v>
          </cell>
          <cell r="E14144" t="str">
            <v/>
          </cell>
          <cell r="K14144">
            <v>42736</v>
          </cell>
          <cell r="M14144" t="str">
            <v>*</v>
          </cell>
        </row>
        <row r="14145">
          <cell r="A14145" t="str">
            <v>J7321</v>
          </cell>
          <cell r="B14145" t="str">
            <v>Hyalgan/supartz inj per dose</v>
          </cell>
          <cell r="D14145" t="str">
            <v>K</v>
          </cell>
          <cell r="E14145" t="str">
            <v>0873</v>
          </cell>
          <cell r="G14145">
            <v>87.73</v>
          </cell>
          <cell r="H14145" t="str">
            <v>.</v>
          </cell>
          <cell r="I14145">
            <v>17.55</v>
          </cell>
        </row>
        <row r="14146">
          <cell r="A14146" t="str">
            <v>J7322</v>
          </cell>
          <cell r="B14146" t="str">
            <v>Hymovis injection 1 mg</v>
          </cell>
          <cell r="C14146" t="str">
            <v>NI</v>
          </cell>
          <cell r="D14146" t="str">
            <v>G</v>
          </cell>
          <cell r="E14146" t="str">
            <v>9471</v>
          </cell>
          <cell r="G14146">
            <v>16.41</v>
          </cell>
          <cell r="H14146" t="str">
            <v>.</v>
          </cell>
          <cell r="I14146">
            <v>3.29</v>
          </cell>
          <cell r="K14146">
            <v>42736</v>
          </cell>
          <cell r="M14146" t="str">
            <v>*</v>
          </cell>
        </row>
        <row r="14147">
          <cell r="A14147" t="str">
            <v>J7323</v>
          </cell>
          <cell r="B14147" t="str">
            <v>Euflexxa inj per dose</v>
          </cell>
          <cell r="D14147" t="str">
            <v>K</v>
          </cell>
          <cell r="E14147" t="str">
            <v>0875</v>
          </cell>
          <cell r="G14147">
            <v>155.32</v>
          </cell>
          <cell r="H14147" t="str">
            <v>.</v>
          </cell>
          <cell r="I14147">
            <v>31.07</v>
          </cell>
        </row>
        <row r="14148">
          <cell r="A14148" t="str">
            <v>J7324</v>
          </cell>
          <cell r="B14148" t="str">
            <v>Orthovisc inj per dose</v>
          </cell>
          <cell r="D14148" t="str">
            <v>K</v>
          </cell>
          <cell r="E14148" t="str">
            <v>0877</v>
          </cell>
          <cell r="G14148">
            <v>159.28</v>
          </cell>
          <cell r="H14148" t="str">
            <v>.</v>
          </cell>
          <cell r="I14148">
            <v>31.86</v>
          </cell>
        </row>
        <row r="14149">
          <cell r="A14149" t="str">
            <v>J7325</v>
          </cell>
          <cell r="B14149" t="str">
            <v>Synvisc or synvisc-one</v>
          </cell>
          <cell r="D14149" t="str">
            <v>K</v>
          </cell>
          <cell r="E14149" t="str">
            <v>0874</v>
          </cell>
          <cell r="G14149">
            <v>12.77</v>
          </cell>
          <cell r="H14149" t="str">
            <v>.</v>
          </cell>
          <cell r="I14149">
            <v>2.56</v>
          </cell>
        </row>
        <row r="14150">
          <cell r="A14150" t="str">
            <v>J7326</v>
          </cell>
          <cell r="B14150" t="str">
            <v>Gel-one</v>
          </cell>
          <cell r="D14150" t="str">
            <v>K</v>
          </cell>
          <cell r="E14150" t="str">
            <v>1417</v>
          </cell>
          <cell r="G14150">
            <v>587.58000000000004</v>
          </cell>
          <cell r="H14150" t="str">
            <v>.</v>
          </cell>
          <cell r="I14150">
            <v>117.52</v>
          </cell>
        </row>
        <row r="14151">
          <cell r="A14151" t="str">
            <v>J7327</v>
          </cell>
          <cell r="B14151" t="str">
            <v>Monovisc inj per dose</v>
          </cell>
          <cell r="D14151" t="str">
            <v>K</v>
          </cell>
          <cell r="E14151" t="str">
            <v>1747</v>
          </cell>
          <cell r="G14151">
            <v>917.77</v>
          </cell>
          <cell r="H14151" t="str">
            <v>.</v>
          </cell>
          <cell r="I14151">
            <v>183.56</v>
          </cell>
        </row>
        <row r="14152">
          <cell r="A14152" t="str">
            <v>J7328</v>
          </cell>
          <cell r="B14152" t="str">
            <v>Gel-syn injection 0.1 mg</v>
          </cell>
          <cell r="D14152" t="str">
            <v>E2</v>
          </cell>
          <cell r="E14152" t="str">
            <v/>
          </cell>
        </row>
        <row r="14153">
          <cell r="A14153" t="str">
            <v>J7330</v>
          </cell>
          <cell r="B14153" t="str">
            <v>Cultured chondrocytes implnt</v>
          </cell>
          <cell r="D14153" t="str">
            <v>B</v>
          </cell>
          <cell r="E14153" t="str">
            <v/>
          </cell>
        </row>
        <row r="14154">
          <cell r="A14154" t="str">
            <v>J7336</v>
          </cell>
          <cell r="B14154" t="str">
            <v>Capsaicin 8% patch</v>
          </cell>
          <cell r="C14154" t="str">
            <v xml:space="preserve">CH </v>
          </cell>
          <cell r="D14154" t="str">
            <v>N</v>
          </cell>
          <cell r="E14154" t="str">
            <v/>
          </cell>
          <cell r="J14154">
            <v>42736</v>
          </cell>
          <cell r="M14154" t="str">
            <v>*</v>
          </cell>
        </row>
        <row r="14155">
          <cell r="A14155" t="str">
            <v>J7340</v>
          </cell>
          <cell r="B14155" t="str">
            <v>Carbidopa levodopa ent 100ml</v>
          </cell>
          <cell r="D14155" t="str">
            <v>K</v>
          </cell>
          <cell r="E14155" t="str">
            <v>1828</v>
          </cell>
          <cell r="G14155">
            <v>2.14</v>
          </cell>
          <cell r="H14155" t="str">
            <v>.</v>
          </cell>
          <cell r="I14155">
            <v>0.43</v>
          </cell>
        </row>
        <row r="14156">
          <cell r="A14156" t="str">
            <v>J7342</v>
          </cell>
          <cell r="B14156" t="str">
            <v>Ciprofloxacin otic susp 6 mg</v>
          </cell>
          <cell r="C14156" t="str">
            <v>NI</v>
          </cell>
          <cell r="D14156" t="str">
            <v>G</v>
          </cell>
          <cell r="E14156" t="str">
            <v>9479</v>
          </cell>
          <cell r="G14156">
            <v>30</v>
          </cell>
          <cell r="H14156" t="str">
            <v>.</v>
          </cell>
          <cell r="I14156">
            <v>6</v>
          </cell>
          <cell r="K14156">
            <v>42736</v>
          </cell>
          <cell r="M14156" t="str">
            <v>*</v>
          </cell>
        </row>
        <row r="14157">
          <cell r="A14157" t="str">
            <v>J7500</v>
          </cell>
          <cell r="B14157" t="str">
            <v>Azathioprine oral 50mg</v>
          </cell>
          <cell r="D14157" t="str">
            <v>N</v>
          </cell>
          <cell r="E14157" t="str">
            <v/>
          </cell>
        </row>
        <row r="14158">
          <cell r="A14158" t="str">
            <v>J7501</v>
          </cell>
          <cell r="B14158" t="str">
            <v>Azathioprine parenteral</v>
          </cell>
          <cell r="D14158" t="str">
            <v>K</v>
          </cell>
          <cell r="E14158" t="str">
            <v>0887</v>
          </cell>
          <cell r="G14158">
            <v>255.53</v>
          </cell>
          <cell r="H14158" t="str">
            <v>.</v>
          </cell>
          <cell r="I14158">
            <v>51.11</v>
          </cell>
        </row>
        <row r="14159">
          <cell r="A14159" t="str">
            <v>J7502</v>
          </cell>
          <cell r="B14159" t="str">
            <v>Cyclosporine oral 100 mg</v>
          </cell>
          <cell r="D14159" t="str">
            <v>N</v>
          </cell>
          <cell r="E14159" t="str">
            <v/>
          </cell>
        </row>
        <row r="14160">
          <cell r="A14160" t="str">
            <v>J7503</v>
          </cell>
          <cell r="B14160" t="str">
            <v>Tacrol envarsus ex rel oral</v>
          </cell>
          <cell r="D14160" t="str">
            <v>G</v>
          </cell>
          <cell r="E14160" t="str">
            <v>1845</v>
          </cell>
          <cell r="G14160">
            <v>1.23</v>
          </cell>
          <cell r="H14160" t="str">
            <v>.</v>
          </cell>
          <cell r="I14160">
            <v>0.25</v>
          </cell>
        </row>
        <row r="14161">
          <cell r="A14161" t="str">
            <v>J7504</v>
          </cell>
          <cell r="B14161" t="str">
            <v>Lymphocyte immune globulin</v>
          </cell>
          <cell r="D14161" t="str">
            <v>K</v>
          </cell>
          <cell r="E14161" t="str">
            <v>0890</v>
          </cell>
          <cell r="G14161">
            <v>1438.74</v>
          </cell>
          <cell r="H14161" t="str">
            <v>.</v>
          </cell>
          <cell r="I14161">
            <v>287.75</v>
          </cell>
        </row>
        <row r="14162">
          <cell r="A14162" t="str">
            <v>J7505</v>
          </cell>
          <cell r="B14162" t="str">
            <v>Monoclonal antibodies</v>
          </cell>
          <cell r="C14162" t="str">
            <v xml:space="preserve">CH </v>
          </cell>
          <cell r="D14162" t="str">
            <v>K</v>
          </cell>
          <cell r="E14162" t="str">
            <v>1860</v>
          </cell>
          <cell r="G14162">
            <v>231.22</v>
          </cell>
          <cell r="H14162" t="str">
            <v>.</v>
          </cell>
          <cell r="I14162">
            <v>46.25</v>
          </cell>
          <cell r="J14162">
            <v>42736</v>
          </cell>
          <cell r="M14162" t="str">
            <v>*</v>
          </cell>
        </row>
        <row r="14163">
          <cell r="A14163" t="str">
            <v>J7507</v>
          </cell>
          <cell r="B14163" t="str">
            <v>Tacrolimus imme rel oral 1mg</v>
          </cell>
          <cell r="D14163" t="str">
            <v>N</v>
          </cell>
          <cell r="E14163" t="str">
            <v/>
          </cell>
        </row>
        <row r="14164">
          <cell r="A14164" t="str">
            <v>J7508</v>
          </cell>
          <cell r="B14164" t="str">
            <v>Tacrol astagraf ex rel oral</v>
          </cell>
          <cell r="C14164" t="str">
            <v xml:space="preserve">CH </v>
          </cell>
          <cell r="D14164" t="str">
            <v>N</v>
          </cell>
          <cell r="E14164" t="str">
            <v/>
          </cell>
          <cell r="J14164">
            <v>42736</v>
          </cell>
          <cell r="M14164" t="str">
            <v>*</v>
          </cell>
        </row>
        <row r="14165">
          <cell r="A14165" t="str">
            <v>J7509</v>
          </cell>
          <cell r="B14165" t="str">
            <v>Methylprednisolone oral</v>
          </cell>
          <cell r="D14165" t="str">
            <v>N</v>
          </cell>
          <cell r="E14165" t="str">
            <v/>
          </cell>
        </row>
        <row r="14166">
          <cell r="A14166" t="str">
            <v>J7510</v>
          </cell>
          <cell r="B14166" t="str">
            <v>Prednisolone oral per 5 mg</v>
          </cell>
          <cell r="D14166" t="str">
            <v>N</v>
          </cell>
          <cell r="E14166" t="str">
            <v/>
          </cell>
        </row>
        <row r="14167">
          <cell r="A14167" t="str">
            <v>J7511</v>
          </cell>
          <cell r="B14167" t="str">
            <v>Antithymocyte globuln rabbit</v>
          </cell>
          <cell r="D14167" t="str">
            <v>K</v>
          </cell>
          <cell r="E14167" t="str">
            <v>9104</v>
          </cell>
          <cell r="G14167">
            <v>690.84</v>
          </cell>
          <cell r="H14167" t="str">
            <v>.</v>
          </cell>
          <cell r="I14167">
            <v>138.16999999999999</v>
          </cell>
        </row>
        <row r="14168">
          <cell r="A14168" t="str">
            <v>J7512</v>
          </cell>
          <cell r="B14168" t="str">
            <v>Prednisone ir or dr oral 1mg</v>
          </cell>
          <cell r="D14168" t="str">
            <v>N</v>
          </cell>
          <cell r="E14168" t="str">
            <v/>
          </cell>
        </row>
        <row r="14169">
          <cell r="A14169" t="str">
            <v>J7513</v>
          </cell>
          <cell r="B14169" t="str">
            <v>Daclizumab, parenteral</v>
          </cell>
          <cell r="D14169" t="str">
            <v>K</v>
          </cell>
          <cell r="E14169" t="str">
            <v>1612</v>
          </cell>
          <cell r="G14169">
            <v>526.34</v>
          </cell>
          <cell r="H14169" t="str">
            <v>.</v>
          </cell>
          <cell r="I14169">
            <v>105.27</v>
          </cell>
        </row>
        <row r="14170">
          <cell r="A14170" t="str">
            <v>J7515</v>
          </cell>
          <cell r="B14170" t="str">
            <v>Cyclosporine oral 25 mg</v>
          </cell>
          <cell r="D14170" t="str">
            <v>N</v>
          </cell>
          <cell r="E14170" t="str">
            <v/>
          </cell>
        </row>
        <row r="14171">
          <cell r="A14171" t="str">
            <v>J7516</v>
          </cell>
          <cell r="B14171" t="str">
            <v>Cyclosporin parenteral 250mg</v>
          </cell>
          <cell r="D14171" t="str">
            <v>N</v>
          </cell>
          <cell r="E14171" t="str">
            <v/>
          </cell>
        </row>
        <row r="14172">
          <cell r="A14172" t="str">
            <v>J7517</v>
          </cell>
          <cell r="B14172" t="str">
            <v>Mycophenolate mofetil oral</v>
          </cell>
          <cell r="D14172" t="str">
            <v>N</v>
          </cell>
          <cell r="E14172" t="str">
            <v/>
          </cell>
        </row>
        <row r="14173">
          <cell r="A14173" t="str">
            <v>J7518</v>
          </cell>
          <cell r="B14173" t="str">
            <v>Mycophenolic acid</v>
          </cell>
          <cell r="D14173" t="str">
            <v>N</v>
          </cell>
          <cell r="E14173" t="str">
            <v/>
          </cell>
        </row>
        <row r="14174">
          <cell r="A14174" t="str">
            <v>J7520</v>
          </cell>
          <cell r="B14174" t="str">
            <v>Sirolimus, oral</v>
          </cell>
          <cell r="D14174" t="str">
            <v>N</v>
          </cell>
          <cell r="E14174" t="str">
            <v/>
          </cell>
        </row>
        <row r="14175">
          <cell r="A14175" t="str">
            <v>J7525</v>
          </cell>
          <cell r="B14175" t="str">
            <v>Tacrolimus injection</v>
          </cell>
          <cell r="D14175" t="str">
            <v>K</v>
          </cell>
          <cell r="E14175" t="str">
            <v>9006</v>
          </cell>
          <cell r="G14175">
            <v>163.77000000000001</v>
          </cell>
          <cell r="H14175" t="str">
            <v>.</v>
          </cell>
          <cell r="I14175">
            <v>32.76</v>
          </cell>
        </row>
        <row r="14176">
          <cell r="A14176" t="str">
            <v>J7527</v>
          </cell>
          <cell r="B14176" t="str">
            <v>Oral everolimus</v>
          </cell>
          <cell r="D14176" t="str">
            <v>N</v>
          </cell>
          <cell r="E14176" t="str">
            <v/>
          </cell>
        </row>
        <row r="14177">
          <cell r="A14177" t="str">
            <v>J7599</v>
          </cell>
          <cell r="B14177" t="str">
            <v>Immunosuppressive drug noc</v>
          </cell>
          <cell r="D14177" t="str">
            <v>N</v>
          </cell>
          <cell r="E14177" t="str">
            <v/>
          </cell>
        </row>
        <row r="14178">
          <cell r="A14178" t="str">
            <v>J7604</v>
          </cell>
          <cell r="B14178" t="str">
            <v>Acetylcysteine comp unit</v>
          </cell>
          <cell r="D14178" t="str">
            <v>M</v>
          </cell>
          <cell r="E14178" t="str">
            <v/>
          </cell>
        </row>
        <row r="14179">
          <cell r="A14179" t="str">
            <v>J7605</v>
          </cell>
          <cell r="B14179" t="str">
            <v>Arformoterol non-comp unit</v>
          </cell>
          <cell r="D14179" t="str">
            <v>M</v>
          </cell>
          <cell r="E14179" t="str">
            <v/>
          </cell>
        </row>
        <row r="14180">
          <cell r="A14180" t="str">
            <v>J7606</v>
          </cell>
          <cell r="B14180" t="str">
            <v>Formoterol fumarate, inh</v>
          </cell>
          <cell r="D14180" t="str">
            <v>M</v>
          </cell>
          <cell r="E14180" t="str">
            <v/>
          </cell>
        </row>
        <row r="14181">
          <cell r="A14181" t="str">
            <v>J7607</v>
          </cell>
          <cell r="B14181" t="str">
            <v>Levalbuterol comp con</v>
          </cell>
          <cell r="D14181" t="str">
            <v>M</v>
          </cell>
          <cell r="E14181" t="str">
            <v/>
          </cell>
        </row>
        <row r="14182">
          <cell r="A14182" t="str">
            <v>J7608</v>
          </cell>
          <cell r="B14182" t="str">
            <v>Acetylcysteine non-comp unit</v>
          </cell>
          <cell r="D14182" t="str">
            <v>M</v>
          </cell>
          <cell r="E14182" t="str">
            <v/>
          </cell>
        </row>
        <row r="14183">
          <cell r="A14183" t="str">
            <v>J7609</v>
          </cell>
          <cell r="B14183" t="str">
            <v>Albuterol comp unit</v>
          </cell>
          <cell r="D14183" t="str">
            <v>M</v>
          </cell>
          <cell r="E14183" t="str">
            <v/>
          </cell>
        </row>
        <row r="14184">
          <cell r="A14184" t="str">
            <v>J7610</v>
          </cell>
          <cell r="B14184" t="str">
            <v>Albuterol comp con</v>
          </cell>
          <cell r="D14184" t="str">
            <v>M</v>
          </cell>
          <cell r="E14184" t="str">
            <v/>
          </cell>
        </row>
        <row r="14185">
          <cell r="A14185" t="str">
            <v>J7611</v>
          </cell>
          <cell r="B14185" t="str">
            <v>Albuterol non-comp con</v>
          </cell>
          <cell r="D14185" t="str">
            <v>M</v>
          </cell>
          <cell r="E14185" t="str">
            <v/>
          </cell>
        </row>
        <row r="14186">
          <cell r="A14186" t="str">
            <v>J7612</v>
          </cell>
          <cell r="B14186" t="str">
            <v>Levalbuterol non-comp con</v>
          </cell>
          <cell r="D14186" t="str">
            <v>M</v>
          </cell>
          <cell r="E14186" t="str">
            <v/>
          </cell>
        </row>
        <row r="14187">
          <cell r="A14187" t="str">
            <v>J7613</v>
          </cell>
          <cell r="B14187" t="str">
            <v>Albuterol non-comp unit</v>
          </cell>
          <cell r="D14187" t="str">
            <v>M</v>
          </cell>
          <cell r="E14187" t="str">
            <v/>
          </cell>
        </row>
        <row r="14188">
          <cell r="A14188" t="str">
            <v>J7614</v>
          </cell>
          <cell r="B14188" t="str">
            <v>Levalbuterol non-comp unit</v>
          </cell>
          <cell r="D14188" t="str">
            <v>M</v>
          </cell>
          <cell r="E14188" t="str">
            <v/>
          </cell>
        </row>
        <row r="14189">
          <cell r="A14189" t="str">
            <v>J7615</v>
          </cell>
          <cell r="B14189" t="str">
            <v>Levalbuterol comp unit</v>
          </cell>
          <cell r="D14189" t="str">
            <v>M</v>
          </cell>
          <cell r="E14189" t="str">
            <v/>
          </cell>
        </row>
        <row r="14190">
          <cell r="A14190" t="str">
            <v>J7620</v>
          </cell>
          <cell r="B14190" t="str">
            <v>Albuterol ipratrop non-comp</v>
          </cell>
          <cell r="D14190" t="str">
            <v>M</v>
          </cell>
          <cell r="E14190" t="str">
            <v/>
          </cell>
        </row>
        <row r="14191">
          <cell r="A14191" t="str">
            <v>J7622</v>
          </cell>
          <cell r="B14191" t="str">
            <v>Beclomethasone comp unit</v>
          </cell>
          <cell r="D14191" t="str">
            <v>M</v>
          </cell>
          <cell r="E14191" t="str">
            <v/>
          </cell>
        </row>
        <row r="14192">
          <cell r="A14192" t="str">
            <v>J7624</v>
          </cell>
          <cell r="B14192" t="str">
            <v>Betamethasone comp unit</v>
          </cell>
          <cell r="D14192" t="str">
            <v>M</v>
          </cell>
          <cell r="E14192" t="str">
            <v/>
          </cell>
        </row>
        <row r="14193">
          <cell r="A14193" t="str">
            <v>J7626</v>
          </cell>
          <cell r="B14193" t="str">
            <v>Budesonide non-comp unit</v>
          </cell>
          <cell r="D14193" t="str">
            <v>M</v>
          </cell>
          <cell r="E14193" t="str">
            <v/>
          </cell>
        </row>
        <row r="14194">
          <cell r="A14194" t="str">
            <v>J7627</v>
          </cell>
          <cell r="B14194" t="str">
            <v>Budesonide comp unit</v>
          </cell>
          <cell r="D14194" t="str">
            <v>M</v>
          </cell>
          <cell r="E14194" t="str">
            <v/>
          </cell>
        </row>
        <row r="14195">
          <cell r="A14195" t="str">
            <v>J7628</v>
          </cell>
          <cell r="B14195" t="str">
            <v>Bitolterol mesylate comp con</v>
          </cell>
          <cell r="D14195" t="str">
            <v>M</v>
          </cell>
          <cell r="E14195" t="str">
            <v/>
          </cell>
        </row>
        <row r="14196">
          <cell r="A14196" t="str">
            <v>J7629</v>
          </cell>
          <cell r="B14196" t="str">
            <v>Bitolterol mesylate comp unt</v>
          </cell>
          <cell r="D14196" t="str">
            <v>M</v>
          </cell>
          <cell r="E14196" t="str">
            <v/>
          </cell>
        </row>
        <row r="14197">
          <cell r="A14197" t="str">
            <v>J7631</v>
          </cell>
          <cell r="B14197" t="str">
            <v>Cromolyn sodium noncomp unit</v>
          </cell>
          <cell r="D14197" t="str">
            <v>M</v>
          </cell>
          <cell r="E14197" t="str">
            <v/>
          </cell>
        </row>
        <row r="14198">
          <cell r="A14198" t="str">
            <v>J7632</v>
          </cell>
          <cell r="B14198" t="str">
            <v>Cromolyn sodium comp unit</v>
          </cell>
          <cell r="D14198" t="str">
            <v>M</v>
          </cell>
          <cell r="E14198" t="str">
            <v/>
          </cell>
        </row>
        <row r="14199">
          <cell r="A14199" t="str">
            <v>J7633</v>
          </cell>
          <cell r="B14199" t="str">
            <v>Budesonide non-comp con</v>
          </cell>
          <cell r="D14199" t="str">
            <v>M</v>
          </cell>
          <cell r="E14199" t="str">
            <v/>
          </cell>
        </row>
        <row r="14200">
          <cell r="A14200" t="str">
            <v>J7634</v>
          </cell>
          <cell r="B14200" t="str">
            <v>Budesonide comp con</v>
          </cell>
          <cell r="D14200" t="str">
            <v>M</v>
          </cell>
          <cell r="E14200" t="str">
            <v/>
          </cell>
        </row>
        <row r="14201">
          <cell r="A14201" t="str">
            <v>J7635</v>
          </cell>
          <cell r="B14201" t="str">
            <v>Atropine comp con</v>
          </cell>
          <cell r="D14201" t="str">
            <v>M</v>
          </cell>
          <cell r="E14201" t="str">
            <v/>
          </cell>
        </row>
        <row r="14202">
          <cell r="A14202" t="str">
            <v>J7636</v>
          </cell>
          <cell r="B14202" t="str">
            <v>Atropine comp unit</v>
          </cell>
          <cell r="D14202" t="str">
            <v>M</v>
          </cell>
          <cell r="E14202" t="str">
            <v/>
          </cell>
        </row>
        <row r="14203">
          <cell r="A14203" t="str">
            <v>J7637</v>
          </cell>
          <cell r="B14203" t="str">
            <v>Dexamethasone comp con</v>
          </cell>
          <cell r="D14203" t="str">
            <v>M</v>
          </cell>
          <cell r="E14203" t="str">
            <v/>
          </cell>
        </row>
        <row r="14204">
          <cell r="A14204" t="str">
            <v>J7638</v>
          </cell>
          <cell r="B14204" t="str">
            <v>Dexamethasone comp unit</v>
          </cell>
          <cell r="D14204" t="str">
            <v>M</v>
          </cell>
          <cell r="E14204" t="str">
            <v/>
          </cell>
        </row>
        <row r="14205">
          <cell r="A14205" t="str">
            <v>J7639</v>
          </cell>
          <cell r="B14205" t="str">
            <v>Dornase alfa non-comp unit</v>
          </cell>
          <cell r="D14205" t="str">
            <v>M</v>
          </cell>
          <cell r="E14205" t="str">
            <v/>
          </cell>
        </row>
        <row r="14206">
          <cell r="A14206" t="str">
            <v>J7640</v>
          </cell>
          <cell r="B14206" t="str">
            <v>Formoterol comp unit</v>
          </cell>
          <cell r="D14206" t="str">
            <v>E1</v>
          </cell>
          <cell r="E14206" t="str">
            <v/>
          </cell>
        </row>
        <row r="14207">
          <cell r="A14207" t="str">
            <v>J7641</v>
          </cell>
          <cell r="B14207" t="str">
            <v>Flunisolide comp unit</v>
          </cell>
          <cell r="D14207" t="str">
            <v>M</v>
          </cell>
          <cell r="E14207" t="str">
            <v/>
          </cell>
        </row>
        <row r="14208">
          <cell r="A14208" t="str">
            <v>J7642</v>
          </cell>
          <cell r="B14208" t="str">
            <v>Glycopyrrolate comp con</v>
          </cell>
          <cell r="D14208" t="str">
            <v>M</v>
          </cell>
          <cell r="E14208" t="str">
            <v/>
          </cell>
        </row>
        <row r="14209">
          <cell r="A14209" t="str">
            <v>J7643</v>
          </cell>
          <cell r="B14209" t="str">
            <v>Glycopyrrolate comp unit</v>
          </cell>
          <cell r="D14209" t="str">
            <v>M</v>
          </cell>
          <cell r="E14209" t="str">
            <v/>
          </cell>
        </row>
        <row r="14210">
          <cell r="A14210" t="str">
            <v>J7644</v>
          </cell>
          <cell r="B14210" t="str">
            <v>Ipratropium bromide non-comp</v>
          </cell>
          <cell r="D14210" t="str">
            <v>M</v>
          </cell>
          <cell r="E14210" t="str">
            <v/>
          </cell>
        </row>
        <row r="14211">
          <cell r="A14211" t="str">
            <v>J7645</v>
          </cell>
          <cell r="B14211" t="str">
            <v>Ipratropium bromide comp</v>
          </cell>
          <cell r="D14211" t="str">
            <v>M</v>
          </cell>
          <cell r="E14211" t="str">
            <v/>
          </cell>
        </row>
        <row r="14212">
          <cell r="A14212" t="str">
            <v>J7647</v>
          </cell>
          <cell r="B14212" t="str">
            <v>Isoetharine comp con</v>
          </cell>
          <cell r="D14212" t="str">
            <v>M</v>
          </cell>
          <cell r="E14212" t="str">
            <v/>
          </cell>
        </row>
        <row r="14213">
          <cell r="A14213" t="str">
            <v>J7648</v>
          </cell>
          <cell r="B14213" t="str">
            <v>Isoetharine non-comp con</v>
          </cell>
          <cell r="D14213" t="str">
            <v>M</v>
          </cell>
          <cell r="E14213" t="str">
            <v/>
          </cell>
        </row>
        <row r="14214">
          <cell r="A14214" t="str">
            <v>J7649</v>
          </cell>
          <cell r="B14214" t="str">
            <v>Isoetharine non-comp unit</v>
          </cell>
          <cell r="D14214" t="str">
            <v>M</v>
          </cell>
          <cell r="E14214" t="str">
            <v/>
          </cell>
        </row>
        <row r="14215">
          <cell r="A14215" t="str">
            <v>J7650</v>
          </cell>
          <cell r="B14215" t="str">
            <v>Isoetharine comp unit</v>
          </cell>
          <cell r="D14215" t="str">
            <v>M</v>
          </cell>
          <cell r="E14215" t="str">
            <v/>
          </cell>
        </row>
        <row r="14216">
          <cell r="A14216" t="str">
            <v>J7657</v>
          </cell>
          <cell r="B14216" t="str">
            <v>Isoproterenol comp con</v>
          </cell>
          <cell r="D14216" t="str">
            <v>M</v>
          </cell>
          <cell r="E14216" t="str">
            <v/>
          </cell>
        </row>
        <row r="14217">
          <cell r="A14217" t="str">
            <v>J7658</v>
          </cell>
          <cell r="B14217" t="str">
            <v>Isoproterenol non-comp con</v>
          </cell>
          <cell r="D14217" t="str">
            <v>M</v>
          </cell>
          <cell r="E14217" t="str">
            <v/>
          </cell>
        </row>
        <row r="14218">
          <cell r="A14218" t="str">
            <v>J7659</v>
          </cell>
          <cell r="B14218" t="str">
            <v>Isoproterenol non-comp unit</v>
          </cell>
          <cell r="D14218" t="str">
            <v>M</v>
          </cell>
          <cell r="E14218" t="str">
            <v/>
          </cell>
        </row>
        <row r="14219">
          <cell r="A14219" t="str">
            <v>J7660</v>
          </cell>
          <cell r="B14219" t="str">
            <v>Isoproterenol comp unit</v>
          </cell>
          <cell r="D14219" t="str">
            <v>M</v>
          </cell>
          <cell r="E14219" t="str">
            <v/>
          </cell>
        </row>
        <row r="14220">
          <cell r="A14220" t="str">
            <v>J7665</v>
          </cell>
          <cell r="B14220" t="str">
            <v>Mannitol for inhaler</v>
          </cell>
          <cell r="D14220" t="str">
            <v>N</v>
          </cell>
          <cell r="E14220" t="str">
            <v/>
          </cell>
        </row>
        <row r="14221">
          <cell r="A14221" t="str">
            <v>J7667</v>
          </cell>
          <cell r="B14221" t="str">
            <v>Metaproterenol comp con</v>
          </cell>
          <cell r="D14221" t="str">
            <v>M</v>
          </cell>
          <cell r="E14221" t="str">
            <v/>
          </cell>
        </row>
        <row r="14222">
          <cell r="A14222" t="str">
            <v>J7668</v>
          </cell>
          <cell r="B14222" t="str">
            <v>Metaproterenol non-comp con</v>
          </cell>
          <cell r="D14222" t="str">
            <v>M</v>
          </cell>
          <cell r="E14222" t="str">
            <v/>
          </cell>
        </row>
        <row r="14223">
          <cell r="A14223" t="str">
            <v>J7669</v>
          </cell>
          <cell r="B14223" t="str">
            <v>Metaproterenol non-comp unit</v>
          </cell>
          <cell r="D14223" t="str">
            <v>M</v>
          </cell>
          <cell r="E14223" t="str">
            <v/>
          </cell>
        </row>
        <row r="14224">
          <cell r="A14224" t="str">
            <v>J7670</v>
          </cell>
          <cell r="B14224" t="str">
            <v>Metaproterenol comp unit</v>
          </cell>
          <cell r="D14224" t="str">
            <v>M</v>
          </cell>
          <cell r="E14224" t="str">
            <v/>
          </cell>
        </row>
        <row r="14225">
          <cell r="A14225" t="str">
            <v>J7674</v>
          </cell>
          <cell r="B14225" t="str">
            <v>Methacholine chloride, neb</v>
          </cell>
          <cell r="D14225" t="str">
            <v>N</v>
          </cell>
          <cell r="E14225" t="str">
            <v/>
          </cell>
        </row>
        <row r="14226">
          <cell r="A14226" t="str">
            <v>J7676</v>
          </cell>
          <cell r="B14226" t="str">
            <v>Pentamidine comp unit dose</v>
          </cell>
          <cell r="D14226" t="str">
            <v>M</v>
          </cell>
          <cell r="E14226" t="str">
            <v/>
          </cell>
        </row>
        <row r="14227">
          <cell r="A14227" t="str">
            <v>J7680</v>
          </cell>
          <cell r="B14227" t="str">
            <v>Terbutaline sulf comp con</v>
          </cell>
          <cell r="D14227" t="str">
            <v>M</v>
          </cell>
          <cell r="E14227" t="str">
            <v/>
          </cell>
        </row>
        <row r="14228">
          <cell r="A14228" t="str">
            <v>J7681</v>
          </cell>
          <cell r="B14228" t="str">
            <v>Terbutaline sulf comp unit</v>
          </cell>
          <cell r="D14228" t="str">
            <v>M</v>
          </cell>
          <cell r="E14228" t="str">
            <v/>
          </cell>
        </row>
        <row r="14229">
          <cell r="A14229" t="str">
            <v>J7682</v>
          </cell>
          <cell r="B14229" t="str">
            <v>Tobramycin non-comp unit</v>
          </cell>
          <cell r="D14229" t="str">
            <v>M</v>
          </cell>
          <cell r="E14229" t="str">
            <v/>
          </cell>
        </row>
        <row r="14230">
          <cell r="A14230" t="str">
            <v>J7683</v>
          </cell>
          <cell r="B14230" t="str">
            <v>Triamcinolone comp con</v>
          </cell>
          <cell r="D14230" t="str">
            <v>M</v>
          </cell>
          <cell r="E14230" t="str">
            <v/>
          </cell>
        </row>
        <row r="14231">
          <cell r="A14231" t="str">
            <v>J7684</v>
          </cell>
          <cell r="B14231" t="str">
            <v>Triamcinolone comp unit</v>
          </cell>
          <cell r="D14231" t="str">
            <v>M</v>
          </cell>
          <cell r="E14231" t="str">
            <v/>
          </cell>
        </row>
        <row r="14232">
          <cell r="A14232" t="str">
            <v>J7685</v>
          </cell>
          <cell r="B14232" t="str">
            <v>Tobramycin comp unit</v>
          </cell>
          <cell r="D14232" t="str">
            <v>M</v>
          </cell>
          <cell r="E14232" t="str">
            <v/>
          </cell>
        </row>
        <row r="14233">
          <cell r="A14233" t="str">
            <v>J7686</v>
          </cell>
          <cell r="B14233" t="str">
            <v>Treprostinil, non-comp unit</v>
          </cell>
          <cell r="D14233" t="str">
            <v>M</v>
          </cell>
          <cell r="E14233" t="str">
            <v/>
          </cell>
        </row>
        <row r="14234">
          <cell r="A14234" t="str">
            <v>J7699</v>
          </cell>
          <cell r="B14234" t="str">
            <v>Inhalation solution for dme</v>
          </cell>
          <cell r="D14234" t="str">
            <v>M</v>
          </cell>
          <cell r="E14234" t="str">
            <v/>
          </cell>
        </row>
        <row r="14235">
          <cell r="A14235" t="str">
            <v>J7799</v>
          </cell>
          <cell r="B14235" t="str">
            <v>Non-inhalation drug for dme</v>
          </cell>
          <cell r="D14235" t="str">
            <v>N</v>
          </cell>
          <cell r="E14235" t="str">
            <v/>
          </cell>
        </row>
        <row r="14236">
          <cell r="A14236" t="str">
            <v>J7999</v>
          </cell>
          <cell r="B14236" t="str">
            <v>Compounded drug, noc</v>
          </cell>
          <cell r="D14236" t="str">
            <v>N</v>
          </cell>
          <cell r="E14236" t="str">
            <v/>
          </cell>
        </row>
        <row r="14237">
          <cell r="A14237" t="str">
            <v>J8498</v>
          </cell>
          <cell r="B14237" t="str">
            <v>Antiemetic rectal/supp nos</v>
          </cell>
          <cell r="D14237" t="str">
            <v>B</v>
          </cell>
          <cell r="E14237" t="str">
            <v/>
          </cell>
        </row>
        <row r="14238">
          <cell r="A14238" t="str">
            <v>J8499</v>
          </cell>
          <cell r="B14238" t="str">
            <v>Oral prescrip drug non chemo</v>
          </cell>
          <cell r="D14238" t="str">
            <v>E1</v>
          </cell>
          <cell r="E14238" t="str">
            <v/>
          </cell>
        </row>
        <row r="14239">
          <cell r="A14239" t="str">
            <v>J8501</v>
          </cell>
          <cell r="B14239" t="str">
            <v>Oral aprepitant</v>
          </cell>
          <cell r="D14239" t="str">
            <v>K</v>
          </cell>
          <cell r="E14239" t="str">
            <v>0868</v>
          </cell>
          <cell r="G14239">
            <v>11.11</v>
          </cell>
          <cell r="H14239" t="str">
            <v>.</v>
          </cell>
          <cell r="I14239">
            <v>2.23</v>
          </cell>
        </row>
        <row r="14240">
          <cell r="A14240" t="str">
            <v>J8510</v>
          </cell>
          <cell r="B14240" t="str">
            <v>Oral busulfan</v>
          </cell>
          <cell r="D14240" t="str">
            <v>K</v>
          </cell>
          <cell r="E14240" t="str">
            <v>1839</v>
          </cell>
          <cell r="G14240">
            <v>23.69</v>
          </cell>
          <cell r="H14240" t="str">
            <v>.</v>
          </cell>
          <cell r="I14240">
            <v>4.74</v>
          </cell>
        </row>
        <row r="14241">
          <cell r="A14241" t="str">
            <v>J8515</v>
          </cell>
          <cell r="B14241" t="str">
            <v>Cabergoline, oral 0.25mg</v>
          </cell>
          <cell r="D14241" t="str">
            <v>E1</v>
          </cell>
          <cell r="E14241" t="str">
            <v/>
          </cell>
        </row>
        <row r="14242">
          <cell r="A14242" t="str">
            <v>J8520</v>
          </cell>
          <cell r="B14242" t="str">
            <v>Capecitabine, oral, 150 mg</v>
          </cell>
          <cell r="C14242" t="str">
            <v xml:space="preserve">CH </v>
          </cell>
          <cell r="D14242" t="str">
            <v>N</v>
          </cell>
          <cell r="E14242" t="str">
            <v/>
          </cell>
          <cell r="J14242">
            <v>42736</v>
          </cell>
          <cell r="M14242" t="str">
            <v>*</v>
          </cell>
        </row>
        <row r="14243">
          <cell r="A14243" t="str">
            <v>J8521</v>
          </cell>
          <cell r="B14243" t="str">
            <v>Capecitabine, oral, 500 mg</v>
          </cell>
          <cell r="C14243" t="str">
            <v xml:space="preserve">CH </v>
          </cell>
          <cell r="D14243" t="str">
            <v>N</v>
          </cell>
          <cell r="E14243" t="str">
            <v/>
          </cell>
          <cell r="J14243">
            <v>42736</v>
          </cell>
          <cell r="M14243" t="str">
            <v>*</v>
          </cell>
        </row>
        <row r="14244">
          <cell r="A14244" t="str">
            <v>J8530</v>
          </cell>
          <cell r="B14244" t="str">
            <v>Cyclophosphamide oral 25 mg</v>
          </cell>
          <cell r="D14244" t="str">
            <v>N</v>
          </cell>
          <cell r="E14244" t="str">
            <v/>
          </cell>
        </row>
        <row r="14245">
          <cell r="A14245" t="str">
            <v>J8540</v>
          </cell>
          <cell r="B14245" t="str">
            <v>Oral dexamethasone</v>
          </cell>
          <cell r="D14245" t="str">
            <v>N</v>
          </cell>
          <cell r="E14245" t="str">
            <v/>
          </cell>
        </row>
        <row r="14246">
          <cell r="A14246" t="str">
            <v>J8560</v>
          </cell>
          <cell r="B14246" t="str">
            <v>Etoposide oral 50 mg</v>
          </cell>
          <cell r="D14246" t="str">
            <v>K</v>
          </cell>
          <cell r="E14246" t="str">
            <v>0802</v>
          </cell>
          <cell r="G14246">
            <v>71.61</v>
          </cell>
          <cell r="H14246" t="str">
            <v>.</v>
          </cell>
          <cell r="I14246">
            <v>14.33</v>
          </cell>
        </row>
        <row r="14247">
          <cell r="A14247" t="str">
            <v>J8562</v>
          </cell>
          <cell r="B14247" t="str">
            <v>Oral fludarabine phosphate</v>
          </cell>
          <cell r="D14247" t="str">
            <v>E2</v>
          </cell>
          <cell r="E14247" t="str">
            <v/>
          </cell>
        </row>
        <row r="14248">
          <cell r="A14248" t="str">
            <v>J8565</v>
          </cell>
          <cell r="B14248" t="str">
            <v>Gefitinib oral</v>
          </cell>
          <cell r="D14248" t="str">
            <v>E2</v>
          </cell>
          <cell r="E14248" t="str">
            <v/>
          </cell>
        </row>
        <row r="14249">
          <cell r="A14249" t="str">
            <v>J8597</v>
          </cell>
          <cell r="B14249" t="str">
            <v>Antiemetic drug oral nos</v>
          </cell>
          <cell r="D14249" t="str">
            <v>N</v>
          </cell>
          <cell r="E14249" t="str">
            <v/>
          </cell>
        </row>
        <row r="14250">
          <cell r="A14250" t="str">
            <v>J8600</v>
          </cell>
          <cell r="B14250" t="str">
            <v>Melphalan oral 2 mg</v>
          </cell>
          <cell r="D14250" t="str">
            <v>N</v>
          </cell>
          <cell r="E14250" t="str">
            <v/>
          </cell>
        </row>
        <row r="14251">
          <cell r="A14251" t="str">
            <v>J8610</v>
          </cell>
          <cell r="B14251" t="str">
            <v>Methotrexate oral 2.5 mg</v>
          </cell>
          <cell r="D14251" t="str">
            <v>N</v>
          </cell>
          <cell r="E14251" t="str">
            <v/>
          </cell>
        </row>
        <row r="14252">
          <cell r="A14252" t="str">
            <v>J8650</v>
          </cell>
          <cell r="B14252" t="str">
            <v>Nabilone oral</v>
          </cell>
          <cell r="D14252" t="str">
            <v>K</v>
          </cell>
          <cell r="E14252" t="str">
            <v>1424</v>
          </cell>
          <cell r="G14252">
            <v>38.19</v>
          </cell>
          <cell r="H14252" t="str">
            <v>.</v>
          </cell>
          <cell r="I14252">
            <v>7.64</v>
          </cell>
        </row>
        <row r="14253">
          <cell r="A14253" t="str">
            <v>J8655</v>
          </cell>
          <cell r="B14253" t="str">
            <v>Netupitant palonosetron oral</v>
          </cell>
          <cell r="D14253" t="str">
            <v>G</v>
          </cell>
          <cell r="E14253" t="str">
            <v>9448</v>
          </cell>
          <cell r="G14253">
            <v>461.97</v>
          </cell>
          <cell r="H14253" t="str">
            <v>.</v>
          </cell>
          <cell r="I14253">
            <v>92.4</v>
          </cell>
        </row>
        <row r="14254">
          <cell r="A14254" t="str">
            <v>J8670</v>
          </cell>
          <cell r="B14254" t="str">
            <v>Rolapitant, oral, 1mg</v>
          </cell>
          <cell r="C14254" t="str">
            <v>NI</v>
          </cell>
          <cell r="D14254" t="str">
            <v>K</v>
          </cell>
          <cell r="E14254" t="str">
            <v>1761</v>
          </cell>
          <cell r="G14254">
            <v>12.65</v>
          </cell>
          <cell r="H14254" t="str">
            <v>.</v>
          </cell>
          <cell r="I14254">
            <v>2.5299999999999998</v>
          </cell>
          <cell r="K14254">
            <v>42736</v>
          </cell>
          <cell r="M14254" t="str">
            <v>*</v>
          </cell>
        </row>
        <row r="14255">
          <cell r="A14255" t="str">
            <v>J8700</v>
          </cell>
          <cell r="B14255" t="str">
            <v>Temozolomide</v>
          </cell>
          <cell r="D14255" t="str">
            <v>K</v>
          </cell>
          <cell r="E14255" t="str">
            <v>1086</v>
          </cell>
          <cell r="G14255">
            <v>2.66</v>
          </cell>
          <cell r="H14255" t="str">
            <v>.</v>
          </cell>
          <cell r="I14255">
            <v>0.54</v>
          </cell>
        </row>
        <row r="14256">
          <cell r="A14256" t="str">
            <v>J8705</v>
          </cell>
          <cell r="B14256" t="str">
            <v>Topotecan oral</v>
          </cell>
          <cell r="D14256" t="str">
            <v>K</v>
          </cell>
          <cell r="E14256" t="str">
            <v>1238</v>
          </cell>
          <cell r="G14256">
            <v>103.85</v>
          </cell>
          <cell r="H14256" t="str">
            <v>.</v>
          </cell>
          <cell r="I14256">
            <v>20.77</v>
          </cell>
        </row>
        <row r="14257">
          <cell r="A14257" t="str">
            <v>J8999</v>
          </cell>
          <cell r="B14257" t="str">
            <v>Oral prescription drug chemo</v>
          </cell>
          <cell r="D14257" t="str">
            <v>B</v>
          </cell>
          <cell r="E14257" t="str">
            <v/>
          </cell>
        </row>
        <row r="14258">
          <cell r="A14258" t="str">
            <v>J9000</v>
          </cell>
          <cell r="B14258" t="str">
            <v>Doxorubicin hcl injection</v>
          </cell>
          <cell r="D14258" t="str">
            <v>N</v>
          </cell>
          <cell r="E14258" t="str">
            <v/>
          </cell>
        </row>
        <row r="14259">
          <cell r="A14259" t="str">
            <v>J9015</v>
          </cell>
          <cell r="B14259" t="str">
            <v>Aldesleukin injection</v>
          </cell>
          <cell r="D14259" t="str">
            <v>K</v>
          </cell>
          <cell r="E14259" t="str">
            <v>0807</v>
          </cell>
          <cell r="G14259">
            <v>3067.64</v>
          </cell>
          <cell r="H14259" t="str">
            <v>.</v>
          </cell>
          <cell r="I14259">
            <v>613.53</v>
          </cell>
        </row>
        <row r="14260">
          <cell r="A14260" t="str">
            <v>J9017</v>
          </cell>
          <cell r="B14260" t="str">
            <v>Arsenic trioxide injection</v>
          </cell>
          <cell r="D14260" t="str">
            <v>K</v>
          </cell>
          <cell r="E14260" t="str">
            <v>9012</v>
          </cell>
          <cell r="G14260">
            <v>64.62</v>
          </cell>
          <cell r="H14260" t="str">
            <v>.</v>
          </cell>
          <cell r="I14260">
            <v>12.93</v>
          </cell>
        </row>
        <row r="14261">
          <cell r="A14261" t="str">
            <v>J9019</v>
          </cell>
          <cell r="B14261" t="str">
            <v>Erwinaze injection</v>
          </cell>
          <cell r="D14261" t="str">
            <v>K</v>
          </cell>
          <cell r="E14261" t="str">
            <v>9289</v>
          </cell>
          <cell r="G14261">
            <v>402.74</v>
          </cell>
          <cell r="H14261" t="str">
            <v>.</v>
          </cell>
          <cell r="I14261">
            <v>80.55</v>
          </cell>
        </row>
        <row r="14262">
          <cell r="A14262" t="str">
            <v>J9020</v>
          </cell>
          <cell r="B14262" t="str">
            <v>Asparaginase, nos</v>
          </cell>
          <cell r="D14262" t="str">
            <v>N</v>
          </cell>
          <cell r="E14262" t="str">
            <v/>
          </cell>
        </row>
        <row r="14263">
          <cell r="A14263" t="str">
            <v>J9025</v>
          </cell>
          <cell r="B14263" t="str">
            <v>Azacitidine injection</v>
          </cell>
          <cell r="D14263" t="str">
            <v>K</v>
          </cell>
          <cell r="E14263" t="str">
            <v>1709</v>
          </cell>
          <cell r="G14263">
            <v>2.84</v>
          </cell>
          <cell r="H14263" t="str">
            <v>.</v>
          </cell>
          <cell r="I14263">
            <v>0.56999999999999995</v>
          </cell>
        </row>
        <row r="14264">
          <cell r="A14264" t="str">
            <v>J9027</v>
          </cell>
          <cell r="B14264" t="str">
            <v>Clofarabine injection</v>
          </cell>
          <cell r="D14264" t="str">
            <v>K</v>
          </cell>
          <cell r="E14264" t="str">
            <v>1710</v>
          </cell>
          <cell r="G14264">
            <v>152.44</v>
          </cell>
          <cell r="H14264" t="str">
            <v>.</v>
          </cell>
          <cell r="I14264">
            <v>30.49</v>
          </cell>
        </row>
        <row r="14265">
          <cell r="A14265" t="str">
            <v>J9031</v>
          </cell>
          <cell r="B14265" t="str">
            <v>Bcg live intravesical vac</v>
          </cell>
          <cell r="D14265" t="str">
            <v>K</v>
          </cell>
          <cell r="E14265" t="str">
            <v>0809</v>
          </cell>
          <cell r="G14265">
            <v>123.2</v>
          </cell>
          <cell r="H14265" t="str">
            <v>.</v>
          </cell>
          <cell r="I14265">
            <v>24.64</v>
          </cell>
        </row>
        <row r="14266">
          <cell r="A14266" t="str">
            <v>J9032</v>
          </cell>
          <cell r="B14266" t="str">
            <v>Injection, belinostat, 10mg</v>
          </cell>
          <cell r="D14266" t="str">
            <v>G</v>
          </cell>
          <cell r="E14266" t="str">
            <v>1658</v>
          </cell>
          <cell r="G14266">
            <v>33.54</v>
          </cell>
          <cell r="H14266" t="str">
            <v>.</v>
          </cell>
          <cell r="I14266">
            <v>6.71</v>
          </cell>
        </row>
        <row r="14267">
          <cell r="A14267" t="str">
            <v>J9033</v>
          </cell>
          <cell r="B14267" t="str">
            <v>Bendamustine injection</v>
          </cell>
          <cell r="D14267" t="str">
            <v>K</v>
          </cell>
          <cell r="E14267" t="str">
            <v>9243</v>
          </cell>
          <cell r="G14267">
            <v>27.01</v>
          </cell>
          <cell r="H14267" t="str">
            <v>.</v>
          </cell>
          <cell r="I14267">
            <v>5.41</v>
          </cell>
        </row>
        <row r="14268">
          <cell r="A14268" t="str">
            <v>J9035</v>
          </cell>
          <cell r="B14268" t="str">
            <v>Bevacizumab injection</v>
          </cell>
          <cell r="D14268" t="str">
            <v>K</v>
          </cell>
          <cell r="E14268" t="str">
            <v>9214</v>
          </cell>
          <cell r="G14268">
            <v>72.31</v>
          </cell>
          <cell r="H14268" t="str">
            <v>.</v>
          </cell>
          <cell r="I14268">
            <v>14.47</v>
          </cell>
        </row>
        <row r="14269">
          <cell r="A14269" t="str">
            <v>J9039</v>
          </cell>
          <cell r="B14269" t="str">
            <v>Injection, blinatumomab</v>
          </cell>
          <cell r="D14269" t="str">
            <v>G</v>
          </cell>
          <cell r="E14269" t="str">
            <v>9449</v>
          </cell>
          <cell r="G14269">
            <v>98.79</v>
          </cell>
          <cell r="H14269" t="str">
            <v>.</v>
          </cell>
          <cell r="I14269">
            <v>19.760000000000002</v>
          </cell>
        </row>
        <row r="14270">
          <cell r="A14270" t="str">
            <v>J9040</v>
          </cell>
          <cell r="B14270" t="str">
            <v>Bleomycin sulfate injection</v>
          </cell>
          <cell r="D14270" t="str">
            <v>N</v>
          </cell>
          <cell r="E14270" t="str">
            <v/>
          </cell>
        </row>
        <row r="14271">
          <cell r="A14271" t="str">
            <v>J9041</v>
          </cell>
          <cell r="B14271" t="str">
            <v>Bortezomib injection</v>
          </cell>
          <cell r="D14271" t="str">
            <v>K</v>
          </cell>
          <cell r="E14271" t="str">
            <v>9207</v>
          </cell>
          <cell r="G14271">
            <v>46.52</v>
          </cell>
          <cell r="H14271" t="str">
            <v>.</v>
          </cell>
          <cell r="I14271">
            <v>9.31</v>
          </cell>
        </row>
        <row r="14272">
          <cell r="A14272" t="str">
            <v>J9042</v>
          </cell>
          <cell r="B14272" t="str">
            <v>Brentuximab vedotin inj</v>
          </cell>
          <cell r="D14272" t="str">
            <v>K</v>
          </cell>
          <cell r="E14272" t="str">
            <v>9287</v>
          </cell>
          <cell r="G14272">
            <v>129.09</v>
          </cell>
          <cell r="H14272" t="str">
            <v>.</v>
          </cell>
          <cell r="I14272">
            <v>25.82</v>
          </cell>
        </row>
        <row r="14273">
          <cell r="A14273" t="str">
            <v>J9043</v>
          </cell>
          <cell r="B14273" t="str">
            <v>Cabazitaxel injection</v>
          </cell>
          <cell r="D14273" t="str">
            <v>K</v>
          </cell>
          <cell r="E14273" t="str">
            <v>9276</v>
          </cell>
          <cell r="G14273">
            <v>154.57</v>
          </cell>
          <cell r="H14273" t="str">
            <v>.</v>
          </cell>
          <cell r="I14273">
            <v>30.92</v>
          </cell>
        </row>
        <row r="14274">
          <cell r="A14274" t="str">
            <v>J9045</v>
          </cell>
          <cell r="B14274" t="str">
            <v>Carboplatin injection</v>
          </cell>
          <cell r="D14274" t="str">
            <v>N</v>
          </cell>
          <cell r="E14274" t="str">
            <v/>
          </cell>
        </row>
        <row r="14275">
          <cell r="A14275" t="str">
            <v>J9047</v>
          </cell>
          <cell r="B14275" t="str">
            <v>Injection, carfilzomib, 1 mg</v>
          </cell>
          <cell r="D14275" t="str">
            <v>K</v>
          </cell>
          <cell r="E14275" t="str">
            <v>9295</v>
          </cell>
          <cell r="G14275">
            <v>31.95</v>
          </cell>
          <cell r="H14275" t="str">
            <v>.</v>
          </cell>
          <cell r="I14275">
            <v>6.39</v>
          </cell>
        </row>
        <row r="14276">
          <cell r="A14276" t="str">
            <v>J9050</v>
          </cell>
          <cell r="B14276" t="str">
            <v>Carmustine injection</v>
          </cell>
          <cell r="D14276" t="str">
            <v>K</v>
          </cell>
          <cell r="E14276" t="str">
            <v>0812</v>
          </cell>
          <cell r="G14276">
            <v>3847.56</v>
          </cell>
          <cell r="H14276" t="str">
            <v>.</v>
          </cell>
          <cell r="I14276">
            <v>769.52</v>
          </cell>
        </row>
        <row r="14277">
          <cell r="A14277" t="str">
            <v>J9055</v>
          </cell>
          <cell r="B14277" t="str">
            <v>Cetuximab injection</v>
          </cell>
          <cell r="D14277" t="str">
            <v>K</v>
          </cell>
          <cell r="E14277" t="str">
            <v>9215</v>
          </cell>
          <cell r="G14277">
            <v>55.63</v>
          </cell>
          <cell r="H14277" t="str">
            <v>.</v>
          </cell>
          <cell r="I14277">
            <v>11.13</v>
          </cell>
        </row>
        <row r="14278">
          <cell r="A14278" t="str">
            <v>J9060</v>
          </cell>
          <cell r="B14278" t="str">
            <v>Cisplatin 10 mg injection</v>
          </cell>
          <cell r="D14278" t="str">
            <v>N</v>
          </cell>
          <cell r="E14278" t="str">
            <v/>
          </cell>
        </row>
        <row r="14279">
          <cell r="A14279" t="str">
            <v>J9065</v>
          </cell>
          <cell r="B14279" t="str">
            <v>Inj cladribine per 1 mg</v>
          </cell>
          <cell r="D14279" t="str">
            <v>K</v>
          </cell>
          <cell r="E14279" t="str">
            <v>0858</v>
          </cell>
          <cell r="G14279">
            <v>21.75</v>
          </cell>
          <cell r="H14279" t="str">
            <v>.</v>
          </cell>
          <cell r="I14279">
            <v>4.3499999999999996</v>
          </cell>
        </row>
        <row r="14280">
          <cell r="A14280" t="str">
            <v>J9070</v>
          </cell>
          <cell r="B14280" t="str">
            <v>Cyclophosphamide 100 mg inj</v>
          </cell>
          <cell r="D14280" t="str">
            <v>K</v>
          </cell>
          <cell r="E14280" t="str">
            <v>1408</v>
          </cell>
          <cell r="G14280">
            <v>43.97</v>
          </cell>
          <cell r="H14280" t="str">
            <v>.</v>
          </cell>
          <cell r="I14280">
            <v>8.8000000000000007</v>
          </cell>
        </row>
        <row r="14281">
          <cell r="A14281" t="str">
            <v>J9098</v>
          </cell>
          <cell r="B14281" t="str">
            <v>Cytarabine liposome inj</v>
          </cell>
          <cell r="D14281" t="str">
            <v>K</v>
          </cell>
          <cell r="E14281" t="str">
            <v>1166</v>
          </cell>
          <cell r="G14281">
            <v>595.76</v>
          </cell>
          <cell r="H14281" t="str">
            <v>.</v>
          </cell>
          <cell r="I14281">
            <v>119.16</v>
          </cell>
        </row>
        <row r="14282">
          <cell r="A14282" t="str">
            <v>J9100</v>
          </cell>
          <cell r="B14282" t="str">
            <v>Cytarabine hcl 100 mg inj</v>
          </cell>
          <cell r="D14282" t="str">
            <v>N</v>
          </cell>
          <cell r="E14282" t="str">
            <v/>
          </cell>
        </row>
        <row r="14283">
          <cell r="A14283" t="str">
            <v>J9120</v>
          </cell>
          <cell r="B14283" t="str">
            <v>Dactinomycin injection</v>
          </cell>
          <cell r="D14283" t="str">
            <v>K</v>
          </cell>
          <cell r="E14283" t="str">
            <v>0752</v>
          </cell>
          <cell r="G14283">
            <v>1276.3800000000001</v>
          </cell>
          <cell r="H14283" t="str">
            <v>.</v>
          </cell>
          <cell r="I14283">
            <v>255.28</v>
          </cell>
        </row>
        <row r="14284">
          <cell r="A14284" t="str">
            <v>J9130</v>
          </cell>
          <cell r="B14284" t="str">
            <v>Dacarbazine 100 mg inj</v>
          </cell>
          <cell r="D14284" t="str">
            <v>N</v>
          </cell>
          <cell r="E14284" t="str">
            <v/>
          </cell>
        </row>
        <row r="14285">
          <cell r="A14285" t="str">
            <v>J9145</v>
          </cell>
          <cell r="B14285" t="str">
            <v>Injection, daratumumab 10 mg</v>
          </cell>
          <cell r="C14285" t="str">
            <v>NI</v>
          </cell>
          <cell r="D14285" t="str">
            <v>G</v>
          </cell>
          <cell r="E14285" t="str">
            <v>9476</v>
          </cell>
          <cell r="G14285">
            <v>46.85</v>
          </cell>
          <cell r="H14285" t="str">
            <v>.</v>
          </cell>
          <cell r="I14285">
            <v>9.3699999999999992</v>
          </cell>
          <cell r="K14285">
            <v>42736</v>
          </cell>
          <cell r="M14285" t="str">
            <v>*</v>
          </cell>
        </row>
        <row r="14286">
          <cell r="A14286" t="str">
            <v>J9150</v>
          </cell>
          <cell r="B14286" t="str">
            <v>Daunorubicin injection</v>
          </cell>
          <cell r="D14286" t="str">
            <v>K</v>
          </cell>
          <cell r="E14286" t="str">
            <v>0820</v>
          </cell>
          <cell r="G14286">
            <v>40.03</v>
          </cell>
          <cell r="H14286" t="str">
            <v>.</v>
          </cell>
          <cell r="I14286">
            <v>8.01</v>
          </cell>
        </row>
        <row r="14287">
          <cell r="A14287" t="str">
            <v>J9151</v>
          </cell>
          <cell r="B14287" t="str">
            <v>Daunorubicin citrate inj</v>
          </cell>
          <cell r="D14287" t="str">
            <v>K</v>
          </cell>
          <cell r="E14287" t="str">
            <v>0821</v>
          </cell>
          <cell r="G14287">
            <v>243.67</v>
          </cell>
          <cell r="H14287" t="str">
            <v>.</v>
          </cell>
          <cell r="I14287">
            <v>48.74</v>
          </cell>
        </row>
        <row r="14288">
          <cell r="A14288" t="str">
            <v>J9155</v>
          </cell>
          <cell r="B14288" t="str">
            <v>Degarelix injection</v>
          </cell>
          <cell r="D14288" t="str">
            <v>K</v>
          </cell>
          <cell r="E14288" t="str">
            <v>1296</v>
          </cell>
          <cell r="G14288">
            <v>3.62</v>
          </cell>
          <cell r="H14288" t="str">
            <v>.</v>
          </cell>
          <cell r="I14288">
            <v>0.73</v>
          </cell>
        </row>
        <row r="14289">
          <cell r="A14289" t="str">
            <v>J9160</v>
          </cell>
          <cell r="B14289" t="str">
            <v>Denileukin diftitox inj</v>
          </cell>
          <cell r="D14289" t="str">
            <v>E1</v>
          </cell>
          <cell r="E14289" t="str">
            <v/>
          </cell>
        </row>
        <row r="14290">
          <cell r="A14290" t="str">
            <v>J9165</v>
          </cell>
          <cell r="B14290" t="str">
            <v>Diethylstilbestrol injection</v>
          </cell>
          <cell r="C14290" t="str">
            <v xml:space="preserve">CH </v>
          </cell>
          <cell r="D14290" t="str">
            <v>E2</v>
          </cell>
          <cell r="E14290" t="str">
            <v/>
          </cell>
          <cell r="J14290">
            <v>42736</v>
          </cell>
          <cell r="M14290" t="str">
            <v>*</v>
          </cell>
        </row>
        <row r="14291">
          <cell r="A14291" t="str">
            <v>J9171</v>
          </cell>
          <cell r="B14291" t="str">
            <v>Docetaxel injection</v>
          </cell>
          <cell r="D14291" t="str">
            <v>K</v>
          </cell>
          <cell r="E14291" t="str">
            <v>0823</v>
          </cell>
          <cell r="G14291">
            <v>2.72</v>
          </cell>
          <cell r="H14291" t="str">
            <v>.</v>
          </cell>
          <cell r="I14291">
            <v>0.55000000000000004</v>
          </cell>
        </row>
        <row r="14292">
          <cell r="A14292" t="str">
            <v>J9175</v>
          </cell>
          <cell r="B14292" t="str">
            <v>Elliotts b solution per ml</v>
          </cell>
          <cell r="D14292" t="str">
            <v>N</v>
          </cell>
          <cell r="E14292" t="str">
            <v/>
          </cell>
        </row>
        <row r="14293">
          <cell r="A14293" t="str">
            <v>J9176</v>
          </cell>
          <cell r="B14293" t="str">
            <v>Injection, elotuzumab, 1mg</v>
          </cell>
          <cell r="C14293" t="str">
            <v>NI</v>
          </cell>
          <cell r="D14293" t="str">
            <v>G</v>
          </cell>
          <cell r="E14293" t="str">
            <v>9477</v>
          </cell>
          <cell r="G14293">
            <v>6.25</v>
          </cell>
          <cell r="H14293" t="str">
            <v>.</v>
          </cell>
          <cell r="I14293">
            <v>1.25</v>
          </cell>
          <cell r="K14293">
            <v>42736</v>
          </cell>
          <cell r="M14293" t="str">
            <v>*</v>
          </cell>
        </row>
        <row r="14294">
          <cell r="A14294" t="str">
            <v>J9178</v>
          </cell>
          <cell r="B14294" t="str">
            <v>Inj, epirubicin hcl, 2 mg</v>
          </cell>
          <cell r="D14294" t="str">
            <v>N</v>
          </cell>
          <cell r="E14294" t="str">
            <v/>
          </cell>
        </row>
        <row r="14295">
          <cell r="A14295" t="str">
            <v>J9179</v>
          </cell>
          <cell r="B14295" t="str">
            <v>Eribulin mesylate injection</v>
          </cell>
          <cell r="D14295" t="str">
            <v>K</v>
          </cell>
          <cell r="E14295" t="str">
            <v>1426</v>
          </cell>
          <cell r="G14295">
            <v>106.08</v>
          </cell>
          <cell r="H14295" t="str">
            <v>.</v>
          </cell>
          <cell r="I14295">
            <v>21.22</v>
          </cell>
        </row>
        <row r="14296">
          <cell r="A14296" t="str">
            <v>J9181</v>
          </cell>
          <cell r="B14296" t="str">
            <v>Etoposide injection</v>
          </cell>
          <cell r="D14296" t="str">
            <v>N</v>
          </cell>
          <cell r="E14296" t="str">
            <v/>
          </cell>
        </row>
        <row r="14297">
          <cell r="A14297" t="str">
            <v>J9185</v>
          </cell>
          <cell r="B14297" t="str">
            <v>Fludarabine phosphate inj</v>
          </cell>
          <cell r="D14297" t="str">
            <v>N</v>
          </cell>
          <cell r="E14297" t="str">
            <v/>
          </cell>
        </row>
        <row r="14298">
          <cell r="A14298" t="str">
            <v>J9190</v>
          </cell>
          <cell r="B14298" t="str">
            <v>Fluorouracil injection</v>
          </cell>
          <cell r="D14298" t="str">
            <v>N</v>
          </cell>
          <cell r="E14298" t="str">
            <v/>
          </cell>
        </row>
        <row r="14299">
          <cell r="A14299" t="str">
            <v>J9200</v>
          </cell>
          <cell r="B14299" t="str">
            <v>Floxuridine injection</v>
          </cell>
          <cell r="D14299" t="str">
            <v>K</v>
          </cell>
          <cell r="E14299" t="str">
            <v>0827</v>
          </cell>
          <cell r="G14299">
            <v>52.8</v>
          </cell>
          <cell r="H14299" t="str">
            <v>.</v>
          </cell>
          <cell r="I14299">
            <v>10.56</v>
          </cell>
        </row>
        <row r="14300">
          <cell r="A14300" t="str">
            <v>J9201</v>
          </cell>
          <cell r="B14300" t="str">
            <v>Gemcitabine hcl injection</v>
          </cell>
          <cell r="D14300" t="str">
            <v>N</v>
          </cell>
          <cell r="E14300" t="str">
            <v/>
          </cell>
        </row>
        <row r="14301">
          <cell r="A14301" t="str">
            <v>J9202</v>
          </cell>
          <cell r="B14301" t="str">
            <v>Goserelin acetate implant</v>
          </cell>
          <cell r="D14301" t="str">
            <v>K</v>
          </cell>
          <cell r="E14301" t="str">
            <v>0810</v>
          </cell>
          <cell r="G14301">
            <v>327.12</v>
          </cell>
          <cell r="H14301" t="str">
            <v>.</v>
          </cell>
          <cell r="I14301">
            <v>65.430000000000007</v>
          </cell>
        </row>
        <row r="14302">
          <cell r="A14302" t="str">
            <v>J9205</v>
          </cell>
          <cell r="B14302" t="str">
            <v>Inj irinotecan liposome 1 mg</v>
          </cell>
          <cell r="C14302" t="str">
            <v>NI</v>
          </cell>
          <cell r="D14302" t="str">
            <v>G</v>
          </cell>
          <cell r="E14302" t="str">
            <v>9474</v>
          </cell>
          <cell r="G14302">
            <v>39.549999999999997</v>
          </cell>
          <cell r="H14302" t="str">
            <v>.</v>
          </cell>
          <cell r="I14302">
            <v>7.91</v>
          </cell>
          <cell r="K14302">
            <v>42736</v>
          </cell>
          <cell r="M14302" t="str">
            <v>*</v>
          </cell>
        </row>
        <row r="14303">
          <cell r="A14303" t="str">
            <v>J9206</v>
          </cell>
          <cell r="B14303" t="str">
            <v>Irinotecan injection</v>
          </cell>
          <cell r="D14303" t="str">
            <v>N</v>
          </cell>
          <cell r="E14303" t="str">
            <v/>
          </cell>
        </row>
        <row r="14304">
          <cell r="A14304" t="str">
            <v>J9207</v>
          </cell>
          <cell r="B14304" t="str">
            <v>Ixabepilone injection</v>
          </cell>
          <cell r="D14304" t="str">
            <v>K</v>
          </cell>
          <cell r="E14304" t="str">
            <v>9240</v>
          </cell>
          <cell r="G14304">
            <v>77.87</v>
          </cell>
          <cell r="H14304" t="str">
            <v>.</v>
          </cell>
          <cell r="I14304">
            <v>15.58</v>
          </cell>
        </row>
        <row r="14305">
          <cell r="A14305" t="str">
            <v>J9208</v>
          </cell>
          <cell r="B14305" t="str">
            <v>Ifosfamide injection</v>
          </cell>
          <cell r="D14305" t="str">
            <v>K</v>
          </cell>
          <cell r="E14305" t="str">
            <v>0831</v>
          </cell>
          <cell r="G14305">
            <v>28.18</v>
          </cell>
          <cell r="H14305" t="str">
            <v>.</v>
          </cell>
          <cell r="I14305">
            <v>5.64</v>
          </cell>
        </row>
        <row r="14306">
          <cell r="A14306" t="str">
            <v>J9209</v>
          </cell>
          <cell r="B14306" t="str">
            <v>Mesna injection</v>
          </cell>
          <cell r="D14306" t="str">
            <v>N</v>
          </cell>
          <cell r="E14306" t="str">
            <v/>
          </cell>
        </row>
        <row r="14307">
          <cell r="A14307" t="str">
            <v>J9211</v>
          </cell>
          <cell r="B14307" t="str">
            <v>Idarubicin hcl injection</v>
          </cell>
          <cell r="D14307" t="str">
            <v>K</v>
          </cell>
          <cell r="E14307" t="str">
            <v>0832</v>
          </cell>
          <cell r="G14307">
            <v>29.76</v>
          </cell>
          <cell r="H14307" t="str">
            <v>.</v>
          </cell>
          <cell r="I14307">
            <v>5.96</v>
          </cell>
        </row>
        <row r="14308">
          <cell r="A14308" t="str">
            <v>J9212</v>
          </cell>
          <cell r="B14308" t="str">
            <v>Interferon alfacon-1 inj</v>
          </cell>
          <cell r="C14308" t="str">
            <v xml:space="preserve">CH </v>
          </cell>
          <cell r="D14308" t="str">
            <v>E2</v>
          </cell>
          <cell r="E14308" t="str">
            <v/>
          </cell>
          <cell r="J14308">
            <v>42736</v>
          </cell>
          <cell r="M14308" t="str">
            <v>*</v>
          </cell>
        </row>
        <row r="14309">
          <cell r="A14309" t="str">
            <v>J9213</v>
          </cell>
          <cell r="B14309" t="str">
            <v>Interferon alfa-2a inj</v>
          </cell>
          <cell r="D14309" t="str">
            <v>K</v>
          </cell>
          <cell r="E14309" t="str">
            <v>1460</v>
          </cell>
          <cell r="G14309">
            <v>733.57</v>
          </cell>
          <cell r="H14309" t="str">
            <v>.</v>
          </cell>
          <cell r="I14309">
            <v>146.72</v>
          </cell>
        </row>
        <row r="14310">
          <cell r="A14310" t="str">
            <v>J9214</v>
          </cell>
          <cell r="B14310" t="str">
            <v>Interferon alfa-2b inj</v>
          </cell>
          <cell r="D14310" t="str">
            <v>K</v>
          </cell>
          <cell r="E14310" t="str">
            <v>0836</v>
          </cell>
          <cell r="G14310">
            <v>26.86</v>
          </cell>
          <cell r="H14310" t="str">
            <v>.</v>
          </cell>
          <cell r="I14310">
            <v>5.38</v>
          </cell>
        </row>
        <row r="14311">
          <cell r="A14311" t="str">
            <v>J9215</v>
          </cell>
          <cell r="B14311" t="str">
            <v>Interferon alfa-n3 inj</v>
          </cell>
          <cell r="D14311" t="str">
            <v>E2</v>
          </cell>
          <cell r="E14311" t="str">
            <v/>
          </cell>
        </row>
        <row r="14312">
          <cell r="A14312" t="str">
            <v>J9216</v>
          </cell>
          <cell r="B14312" t="str">
            <v>Interferon gamma 1-b inj</v>
          </cell>
          <cell r="D14312" t="str">
            <v>K</v>
          </cell>
          <cell r="E14312" t="str">
            <v>0838</v>
          </cell>
          <cell r="G14312">
            <v>5739.88</v>
          </cell>
          <cell r="H14312" t="str">
            <v>.</v>
          </cell>
          <cell r="I14312">
            <v>1147.98</v>
          </cell>
        </row>
        <row r="14313">
          <cell r="A14313" t="str">
            <v>J9217</v>
          </cell>
          <cell r="B14313" t="str">
            <v>Leuprolide acetate suspnsion</v>
          </cell>
          <cell r="D14313" t="str">
            <v>K</v>
          </cell>
          <cell r="E14313" t="str">
            <v>9217</v>
          </cell>
          <cell r="G14313">
            <v>225.01</v>
          </cell>
          <cell r="H14313" t="str">
            <v>.</v>
          </cell>
          <cell r="I14313">
            <v>45.01</v>
          </cell>
        </row>
        <row r="14314">
          <cell r="A14314" t="str">
            <v>J9218</v>
          </cell>
          <cell r="B14314" t="str">
            <v>Leuprolide acetate injeciton</v>
          </cell>
          <cell r="C14314" t="str">
            <v xml:space="preserve">CH </v>
          </cell>
          <cell r="D14314" t="str">
            <v>K</v>
          </cell>
          <cell r="E14314" t="str">
            <v>1858</v>
          </cell>
          <cell r="G14314">
            <v>17.899999999999999</v>
          </cell>
          <cell r="H14314" t="str">
            <v>.</v>
          </cell>
          <cell r="I14314">
            <v>3.58</v>
          </cell>
          <cell r="J14314">
            <v>42736</v>
          </cell>
          <cell r="M14314" t="str">
            <v>*</v>
          </cell>
        </row>
        <row r="14315">
          <cell r="A14315" t="str">
            <v>J9219</v>
          </cell>
          <cell r="B14315" t="str">
            <v>Leuprolide acetate implant</v>
          </cell>
          <cell r="D14315" t="str">
            <v>K</v>
          </cell>
          <cell r="E14315" t="str">
            <v>1842</v>
          </cell>
          <cell r="G14315">
            <v>168.48</v>
          </cell>
          <cell r="H14315" t="str">
            <v>.</v>
          </cell>
          <cell r="I14315">
            <v>33.700000000000003</v>
          </cell>
        </row>
        <row r="14316">
          <cell r="A14316" t="str">
            <v>J9225</v>
          </cell>
          <cell r="B14316" t="str">
            <v>Vantas implant</v>
          </cell>
          <cell r="D14316" t="str">
            <v>K</v>
          </cell>
          <cell r="E14316" t="str">
            <v>1711</v>
          </cell>
          <cell r="G14316">
            <v>3138.04</v>
          </cell>
          <cell r="H14316" t="str">
            <v>.</v>
          </cell>
          <cell r="I14316">
            <v>627.61</v>
          </cell>
        </row>
        <row r="14317">
          <cell r="A14317" t="str">
            <v>J9226</v>
          </cell>
          <cell r="B14317" t="str">
            <v>Supprelin la implant</v>
          </cell>
          <cell r="D14317" t="str">
            <v>K</v>
          </cell>
          <cell r="E14317" t="str">
            <v>1142</v>
          </cell>
          <cell r="G14317">
            <v>26205.5</v>
          </cell>
          <cell r="H14317" t="str">
            <v>.</v>
          </cell>
          <cell r="I14317">
            <v>5241.1000000000004</v>
          </cell>
        </row>
        <row r="14318">
          <cell r="A14318" t="str">
            <v>J9228</v>
          </cell>
          <cell r="B14318" t="str">
            <v>Ipilimumab injection</v>
          </cell>
          <cell r="D14318" t="str">
            <v>K</v>
          </cell>
          <cell r="E14318" t="str">
            <v>9284</v>
          </cell>
          <cell r="G14318">
            <v>142.65</v>
          </cell>
          <cell r="H14318" t="str">
            <v>.</v>
          </cell>
          <cell r="I14318">
            <v>28.53</v>
          </cell>
        </row>
        <row r="14319">
          <cell r="A14319" t="str">
            <v>J9230</v>
          </cell>
          <cell r="B14319" t="str">
            <v>Mechlorethamine hcl inj</v>
          </cell>
          <cell r="D14319" t="str">
            <v>K</v>
          </cell>
          <cell r="E14319" t="str">
            <v>0751</v>
          </cell>
          <cell r="G14319">
            <v>265.89</v>
          </cell>
          <cell r="H14319" t="str">
            <v>.</v>
          </cell>
          <cell r="I14319">
            <v>53.18</v>
          </cell>
        </row>
        <row r="14320">
          <cell r="A14320" t="str">
            <v>J9245</v>
          </cell>
          <cell r="B14320" t="str">
            <v>Inj melphalan hydrochl 50 mg</v>
          </cell>
          <cell r="D14320" t="str">
            <v>K</v>
          </cell>
          <cell r="E14320" t="str">
            <v>0840</v>
          </cell>
          <cell r="G14320">
            <v>1871.63</v>
          </cell>
          <cell r="H14320" t="str">
            <v>.</v>
          </cell>
          <cell r="I14320">
            <v>374.33</v>
          </cell>
        </row>
        <row r="14321">
          <cell r="A14321" t="str">
            <v>J9250</v>
          </cell>
          <cell r="B14321" t="str">
            <v>Methotrexate sodium inj</v>
          </cell>
          <cell r="D14321" t="str">
            <v>N</v>
          </cell>
          <cell r="E14321" t="str">
            <v/>
          </cell>
        </row>
        <row r="14322">
          <cell r="A14322" t="str">
            <v>J9260</v>
          </cell>
          <cell r="B14322" t="str">
            <v>Methotrexate sodium inj</v>
          </cell>
          <cell r="D14322" t="str">
            <v>N</v>
          </cell>
          <cell r="E14322" t="str">
            <v/>
          </cell>
        </row>
        <row r="14323">
          <cell r="A14323" t="str">
            <v>J9261</v>
          </cell>
          <cell r="B14323" t="str">
            <v>Nelarabine injection</v>
          </cell>
          <cell r="D14323" t="str">
            <v>K</v>
          </cell>
          <cell r="E14323" t="str">
            <v>0825</v>
          </cell>
          <cell r="G14323">
            <v>152.21</v>
          </cell>
          <cell r="H14323" t="str">
            <v>.</v>
          </cell>
          <cell r="I14323">
            <v>30.45</v>
          </cell>
        </row>
        <row r="14324">
          <cell r="A14324" t="str">
            <v>J9262</v>
          </cell>
          <cell r="B14324" t="str">
            <v>Inj, omacetaxine mep, 0.01mg</v>
          </cell>
          <cell r="D14324" t="str">
            <v>K</v>
          </cell>
          <cell r="E14324" t="str">
            <v>9297</v>
          </cell>
          <cell r="G14324">
            <v>2.69</v>
          </cell>
          <cell r="H14324" t="str">
            <v>.</v>
          </cell>
          <cell r="I14324">
            <v>0.54</v>
          </cell>
        </row>
        <row r="14325">
          <cell r="A14325" t="str">
            <v>J9263</v>
          </cell>
          <cell r="B14325" t="str">
            <v>Oxaliplatin</v>
          </cell>
          <cell r="D14325" t="str">
            <v>K</v>
          </cell>
          <cell r="E14325" t="str">
            <v>1738</v>
          </cell>
          <cell r="G14325">
            <v>0.39</v>
          </cell>
          <cell r="H14325" t="str">
            <v>.</v>
          </cell>
          <cell r="I14325">
            <v>0.08</v>
          </cell>
        </row>
        <row r="14326">
          <cell r="A14326" t="str">
            <v>J9264</v>
          </cell>
          <cell r="B14326" t="str">
            <v>Paclitaxel protein bound</v>
          </cell>
          <cell r="D14326" t="str">
            <v>K</v>
          </cell>
          <cell r="E14326" t="str">
            <v>1712</v>
          </cell>
          <cell r="G14326">
            <v>10.32</v>
          </cell>
          <cell r="H14326" t="str">
            <v>.</v>
          </cell>
          <cell r="I14326">
            <v>2.0699999999999998</v>
          </cell>
        </row>
        <row r="14327">
          <cell r="A14327" t="str">
            <v>J9266</v>
          </cell>
          <cell r="B14327" t="str">
            <v>Pegaspargase injection</v>
          </cell>
          <cell r="D14327" t="str">
            <v>K</v>
          </cell>
          <cell r="E14327" t="str">
            <v>0843</v>
          </cell>
          <cell r="G14327">
            <v>13911.23</v>
          </cell>
          <cell r="H14327" t="str">
            <v>.</v>
          </cell>
          <cell r="I14327">
            <v>2782.25</v>
          </cell>
        </row>
        <row r="14328">
          <cell r="A14328" t="str">
            <v>J9267</v>
          </cell>
          <cell r="B14328" t="str">
            <v>Paclitaxel injection</v>
          </cell>
          <cell r="D14328" t="str">
            <v>N</v>
          </cell>
          <cell r="E14328" t="str">
            <v/>
          </cell>
        </row>
        <row r="14329">
          <cell r="A14329" t="str">
            <v>J9268</v>
          </cell>
          <cell r="B14329" t="str">
            <v>Pentostatin injection</v>
          </cell>
          <cell r="D14329" t="str">
            <v>K</v>
          </cell>
          <cell r="E14329" t="str">
            <v>0844</v>
          </cell>
          <cell r="G14329">
            <v>1887.77</v>
          </cell>
          <cell r="H14329" t="str">
            <v>.</v>
          </cell>
          <cell r="I14329">
            <v>377.56</v>
          </cell>
        </row>
        <row r="14330">
          <cell r="A14330" t="str">
            <v>J9270</v>
          </cell>
          <cell r="B14330" t="str">
            <v>Plicamycin (mithramycin) inj</v>
          </cell>
          <cell r="D14330" t="str">
            <v>N</v>
          </cell>
          <cell r="E14330" t="str">
            <v/>
          </cell>
        </row>
        <row r="14331">
          <cell r="A14331" t="str">
            <v>J9271</v>
          </cell>
          <cell r="B14331" t="str">
            <v>Inj pembrolizumab</v>
          </cell>
          <cell r="D14331" t="str">
            <v>G</v>
          </cell>
          <cell r="E14331" t="str">
            <v>1490</v>
          </cell>
          <cell r="G14331">
            <v>46.5</v>
          </cell>
          <cell r="H14331" t="str">
            <v>.</v>
          </cell>
          <cell r="I14331">
            <v>9.3000000000000007</v>
          </cell>
        </row>
        <row r="14332">
          <cell r="A14332" t="str">
            <v>J9280</v>
          </cell>
          <cell r="B14332" t="str">
            <v>Mitomycin injection</v>
          </cell>
          <cell r="D14332" t="str">
            <v>K</v>
          </cell>
          <cell r="E14332" t="str">
            <v>1232</v>
          </cell>
          <cell r="G14332">
            <v>103.17</v>
          </cell>
          <cell r="H14332" t="str">
            <v>.</v>
          </cell>
          <cell r="I14332">
            <v>20.64</v>
          </cell>
        </row>
        <row r="14333">
          <cell r="A14333" t="str">
            <v>J9293</v>
          </cell>
          <cell r="B14333" t="str">
            <v>Mitoxantrone hydrochl / 5 mg</v>
          </cell>
          <cell r="D14333" t="str">
            <v>K</v>
          </cell>
          <cell r="E14333" t="str">
            <v>0864</v>
          </cell>
          <cell r="G14333">
            <v>36.75</v>
          </cell>
          <cell r="H14333" t="str">
            <v>.</v>
          </cell>
          <cell r="I14333">
            <v>7.35</v>
          </cell>
        </row>
        <row r="14334">
          <cell r="A14334" t="str">
            <v>J9295</v>
          </cell>
          <cell r="B14334" t="str">
            <v>Injection, necitumumab, 1 mg</v>
          </cell>
          <cell r="C14334" t="str">
            <v>NI</v>
          </cell>
          <cell r="D14334" t="str">
            <v>G</v>
          </cell>
          <cell r="E14334" t="str">
            <v>9475</v>
          </cell>
          <cell r="G14334">
            <v>5.28</v>
          </cell>
          <cell r="H14334" t="str">
            <v>.</v>
          </cell>
          <cell r="I14334">
            <v>1.06</v>
          </cell>
          <cell r="K14334">
            <v>42736</v>
          </cell>
          <cell r="M14334" t="str">
            <v>*</v>
          </cell>
        </row>
        <row r="14335">
          <cell r="A14335" t="str">
            <v>J9299</v>
          </cell>
          <cell r="B14335" t="str">
            <v>Injection, nivolumab</v>
          </cell>
          <cell r="D14335" t="str">
            <v>G</v>
          </cell>
          <cell r="E14335" t="str">
            <v>9453</v>
          </cell>
          <cell r="G14335">
            <v>26.06</v>
          </cell>
          <cell r="H14335" t="str">
            <v>.</v>
          </cell>
          <cell r="I14335">
            <v>5.22</v>
          </cell>
        </row>
        <row r="14336">
          <cell r="A14336" t="str">
            <v>J9300</v>
          </cell>
          <cell r="B14336" t="str">
            <v>Gemtuzumab ozogamicin inj</v>
          </cell>
          <cell r="D14336" t="str">
            <v>E1</v>
          </cell>
          <cell r="E14336" t="str">
            <v/>
          </cell>
        </row>
        <row r="14337">
          <cell r="A14337" t="str">
            <v>J9301</v>
          </cell>
          <cell r="B14337" t="str">
            <v>Obinutuzumab inj</v>
          </cell>
          <cell r="C14337" t="str">
            <v xml:space="preserve">CH </v>
          </cell>
          <cell r="D14337" t="str">
            <v>K</v>
          </cell>
          <cell r="E14337" t="str">
            <v>1476</v>
          </cell>
          <cell r="G14337">
            <v>56.2</v>
          </cell>
          <cell r="H14337" t="str">
            <v>.</v>
          </cell>
          <cell r="I14337">
            <v>11.24</v>
          </cell>
          <cell r="J14337">
            <v>42736</v>
          </cell>
          <cell r="M14337" t="str">
            <v>*</v>
          </cell>
        </row>
        <row r="14338">
          <cell r="A14338" t="str">
            <v>J9302</v>
          </cell>
          <cell r="B14338" t="str">
            <v>Ofatumumab injection</v>
          </cell>
          <cell r="D14338" t="str">
            <v>K</v>
          </cell>
          <cell r="E14338" t="str">
            <v>9260</v>
          </cell>
          <cell r="G14338">
            <v>51.87</v>
          </cell>
          <cell r="H14338" t="str">
            <v>.</v>
          </cell>
          <cell r="I14338">
            <v>10.38</v>
          </cell>
        </row>
        <row r="14339">
          <cell r="A14339" t="str">
            <v>J9303</v>
          </cell>
          <cell r="B14339" t="str">
            <v>Panitumumab injection</v>
          </cell>
          <cell r="D14339" t="str">
            <v>K</v>
          </cell>
          <cell r="E14339" t="str">
            <v>9235</v>
          </cell>
          <cell r="G14339">
            <v>105.6</v>
          </cell>
          <cell r="H14339" t="str">
            <v>.</v>
          </cell>
          <cell r="I14339">
            <v>21.12</v>
          </cell>
        </row>
        <row r="14340">
          <cell r="A14340" t="str">
            <v>J9305</v>
          </cell>
          <cell r="B14340" t="str">
            <v>Pemetrexed injection</v>
          </cell>
          <cell r="D14340" t="str">
            <v>K</v>
          </cell>
          <cell r="E14340" t="str">
            <v>9213</v>
          </cell>
          <cell r="G14340">
            <v>62.78</v>
          </cell>
          <cell r="H14340" t="str">
            <v>.</v>
          </cell>
          <cell r="I14340">
            <v>12.56</v>
          </cell>
        </row>
        <row r="14341">
          <cell r="A14341" t="str">
            <v>J9306</v>
          </cell>
          <cell r="B14341" t="str">
            <v>Injection, pertuzumab, 1 mg</v>
          </cell>
          <cell r="D14341" t="str">
            <v>K</v>
          </cell>
          <cell r="E14341" t="str">
            <v>1471</v>
          </cell>
          <cell r="G14341">
            <v>10.65</v>
          </cell>
          <cell r="H14341" t="str">
            <v>.</v>
          </cell>
          <cell r="I14341">
            <v>2.13</v>
          </cell>
        </row>
        <row r="14342">
          <cell r="A14342" t="str">
            <v>J9307</v>
          </cell>
          <cell r="B14342" t="str">
            <v>Pralatrexate injection</v>
          </cell>
          <cell r="D14342" t="str">
            <v>K</v>
          </cell>
          <cell r="E14342" t="str">
            <v>9259</v>
          </cell>
          <cell r="G14342">
            <v>229.72</v>
          </cell>
          <cell r="H14342" t="str">
            <v>.</v>
          </cell>
          <cell r="I14342">
            <v>45.95</v>
          </cell>
        </row>
        <row r="14343">
          <cell r="A14343" t="str">
            <v>J9308</v>
          </cell>
          <cell r="B14343" t="str">
            <v>Injection, ramucirumab</v>
          </cell>
          <cell r="C14343" t="str">
            <v xml:space="preserve">CH </v>
          </cell>
          <cell r="D14343" t="str">
            <v>K</v>
          </cell>
          <cell r="E14343" t="str">
            <v>1488</v>
          </cell>
          <cell r="G14343">
            <v>55.93</v>
          </cell>
          <cell r="H14343" t="str">
            <v>.</v>
          </cell>
          <cell r="I14343">
            <v>11.19</v>
          </cell>
          <cell r="J14343">
            <v>42736</v>
          </cell>
          <cell r="M14343" t="str">
            <v>*</v>
          </cell>
        </row>
        <row r="14344">
          <cell r="A14344" t="str">
            <v>J9310</v>
          </cell>
          <cell r="B14344" t="str">
            <v>Rituximab injection</v>
          </cell>
          <cell r="D14344" t="str">
            <v>K</v>
          </cell>
          <cell r="E14344" t="str">
            <v>0849</v>
          </cell>
          <cell r="G14344">
            <v>792.92</v>
          </cell>
          <cell r="H14344" t="str">
            <v>.</v>
          </cell>
          <cell r="I14344">
            <v>158.59</v>
          </cell>
        </row>
        <row r="14345">
          <cell r="A14345" t="str">
            <v>J9315</v>
          </cell>
          <cell r="B14345" t="str">
            <v>Romidepsin injection</v>
          </cell>
          <cell r="D14345" t="str">
            <v>K</v>
          </cell>
          <cell r="E14345" t="str">
            <v>9265</v>
          </cell>
          <cell r="G14345">
            <v>306.79000000000002</v>
          </cell>
          <cell r="H14345" t="str">
            <v>.</v>
          </cell>
          <cell r="I14345">
            <v>61.36</v>
          </cell>
        </row>
        <row r="14346">
          <cell r="A14346" t="str">
            <v>J9320</v>
          </cell>
          <cell r="B14346" t="str">
            <v>Streptozocin injection</v>
          </cell>
          <cell r="D14346" t="str">
            <v>K</v>
          </cell>
          <cell r="E14346" t="str">
            <v>0850</v>
          </cell>
          <cell r="G14346">
            <v>323.60000000000002</v>
          </cell>
          <cell r="H14346" t="str">
            <v>.</v>
          </cell>
          <cell r="I14346">
            <v>64.72</v>
          </cell>
        </row>
        <row r="14347">
          <cell r="A14347" t="str">
            <v>J9325</v>
          </cell>
          <cell r="B14347" t="str">
            <v>Inj talimogene laherparepvec</v>
          </cell>
          <cell r="C14347" t="str">
            <v>NI</v>
          </cell>
          <cell r="D14347" t="str">
            <v>G</v>
          </cell>
          <cell r="E14347" t="str">
            <v>9472</v>
          </cell>
          <cell r="G14347">
            <v>46.28</v>
          </cell>
          <cell r="H14347" t="str">
            <v>.</v>
          </cell>
          <cell r="I14347">
            <v>9.26</v>
          </cell>
          <cell r="K14347">
            <v>42736</v>
          </cell>
          <cell r="M14347" t="str">
            <v>*</v>
          </cell>
        </row>
        <row r="14348">
          <cell r="A14348" t="str">
            <v>J9328</v>
          </cell>
          <cell r="B14348" t="str">
            <v>Temozolomide injection</v>
          </cell>
          <cell r="D14348" t="str">
            <v>K</v>
          </cell>
          <cell r="E14348" t="str">
            <v>9253</v>
          </cell>
          <cell r="G14348">
            <v>8.24</v>
          </cell>
          <cell r="H14348" t="str">
            <v>.</v>
          </cell>
          <cell r="I14348">
            <v>1.65</v>
          </cell>
        </row>
        <row r="14349">
          <cell r="A14349" t="str">
            <v>J9330</v>
          </cell>
          <cell r="B14349" t="str">
            <v>Temsirolimus injection</v>
          </cell>
          <cell r="D14349" t="str">
            <v>K</v>
          </cell>
          <cell r="E14349" t="str">
            <v>1168</v>
          </cell>
          <cell r="G14349">
            <v>66.67</v>
          </cell>
          <cell r="H14349" t="str">
            <v>.</v>
          </cell>
          <cell r="I14349">
            <v>13.34</v>
          </cell>
        </row>
        <row r="14350">
          <cell r="A14350" t="str">
            <v>J9340</v>
          </cell>
          <cell r="B14350" t="str">
            <v>Thiotepa injection</v>
          </cell>
          <cell r="D14350" t="str">
            <v>K</v>
          </cell>
          <cell r="E14350" t="str">
            <v>0851</v>
          </cell>
          <cell r="G14350">
            <v>1035.21</v>
          </cell>
          <cell r="H14350" t="str">
            <v>.</v>
          </cell>
          <cell r="I14350">
            <v>207.05</v>
          </cell>
        </row>
        <row r="14351">
          <cell r="A14351" t="str">
            <v>J9351</v>
          </cell>
          <cell r="B14351" t="str">
            <v>Topotecan injection</v>
          </cell>
          <cell r="C14351" t="str">
            <v xml:space="preserve">CH </v>
          </cell>
          <cell r="D14351" t="str">
            <v>K</v>
          </cell>
          <cell r="E14351" t="str">
            <v>9062</v>
          </cell>
          <cell r="G14351">
            <v>3.06</v>
          </cell>
          <cell r="H14351" t="str">
            <v>.</v>
          </cell>
          <cell r="I14351">
            <v>0.62</v>
          </cell>
          <cell r="J14351">
            <v>42736</v>
          </cell>
          <cell r="M14351" t="str">
            <v>*</v>
          </cell>
        </row>
        <row r="14352">
          <cell r="A14352" t="str">
            <v>J9352</v>
          </cell>
          <cell r="B14352" t="str">
            <v>Injection trabectedin 0.1mg</v>
          </cell>
          <cell r="C14352" t="str">
            <v>NI</v>
          </cell>
          <cell r="D14352" t="str">
            <v>G</v>
          </cell>
          <cell r="E14352" t="str">
            <v>9480</v>
          </cell>
          <cell r="G14352">
            <v>283.33999999999997</v>
          </cell>
          <cell r="H14352" t="str">
            <v>.</v>
          </cell>
          <cell r="I14352">
            <v>56.67</v>
          </cell>
          <cell r="K14352">
            <v>42736</v>
          </cell>
          <cell r="M14352" t="str">
            <v>*</v>
          </cell>
        </row>
        <row r="14353">
          <cell r="A14353" t="str">
            <v>J9354</v>
          </cell>
          <cell r="B14353" t="str">
            <v>Inj, ado-trastuzumab emt 1mg</v>
          </cell>
          <cell r="D14353" t="str">
            <v>K</v>
          </cell>
          <cell r="E14353" t="str">
            <v>9131</v>
          </cell>
          <cell r="G14353">
            <v>29.22</v>
          </cell>
          <cell r="H14353" t="str">
            <v>.</v>
          </cell>
          <cell r="I14353">
            <v>5.85</v>
          </cell>
        </row>
        <row r="14354">
          <cell r="A14354" t="str">
            <v>J9355</v>
          </cell>
          <cell r="B14354" t="str">
            <v>Trastuzumab injection</v>
          </cell>
          <cell r="D14354" t="str">
            <v>K</v>
          </cell>
          <cell r="E14354" t="str">
            <v>1613</v>
          </cell>
          <cell r="G14354">
            <v>92.09</v>
          </cell>
          <cell r="H14354" t="str">
            <v>.</v>
          </cell>
          <cell r="I14354">
            <v>18.420000000000002</v>
          </cell>
        </row>
        <row r="14355">
          <cell r="A14355" t="str">
            <v>J9357</v>
          </cell>
          <cell r="B14355" t="str">
            <v>Valrubicin injection</v>
          </cell>
          <cell r="D14355" t="str">
            <v>K</v>
          </cell>
          <cell r="E14355" t="str">
            <v>1235</v>
          </cell>
          <cell r="G14355">
            <v>1148.73</v>
          </cell>
          <cell r="H14355" t="str">
            <v>.</v>
          </cell>
          <cell r="I14355">
            <v>229.75</v>
          </cell>
        </row>
        <row r="14356">
          <cell r="A14356" t="str">
            <v>J9360</v>
          </cell>
          <cell r="B14356" t="str">
            <v>Vinblastine sulfate inj</v>
          </cell>
          <cell r="D14356" t="str">
            <v>N</v>
          </cell>
          <cell r="E14356" t="str">
            <v/>
          </cell>
        </row>
        <row r="14357">
          <cell r="A14357" t="str">
            <v>J9370</v>
          </cell>
          <cell r="B14357" t="str">
            <v>Vincristine sulfate 1 mg inj</v>
          </cell>
          <cell r="D14357" t="str">
            <v>N</v>
          </cell>
          <cell r="E14357" t="str">
            <v/>
          </cell>
        </row>
        <row r="14358">
          <cell r="A14358" t="str">
            <v>J9371</v>
          </cell>
          <cell r="B14358" t="str">
            <v>Inj, vincristine sul lip 1mg</v>
          </cell>
          <cell r="C14358" t="str">
            <v xml:space="preserve">CH </v>
          </cell>
          <cell r="D14358" t="str">
            <v>K</v>
          </cell>
          <cell r="E14358" t="str">
            <v>1466</v>
          </cell>
          <cell r="G14358">
            <v>2506.4899999999998</v>
          </cell>
          <cell r="H14358" t="str">
            <v>.</v>
          </cell>
          <cell r="I14358">
            <v>501.3</v>
          </cell>
          <cell r="J14358">
            <v>42736</v>
          </cell>
          <cell r="M14358" t="str">
            <v>*</v>
          </cell>
        </row>
        <row r="14359">
          <cell r="A14359" t="str">
            <v>J9390</v>
          </cell>
          <cell r="B14359" t="str">
            <v>Vinorelbine tartrate inj</v>
          </cell>
          <cell r="D14359" t="str">
            <v>N</v>
          </cell>
          <cell r="E14359" t="str">
            <v/>
          </cell>
        </row>
        <row r="14360">
          <cell r="A14360" t="str">
            <v>J9395</v>
          </cell>
          <cell r="B14360" t="str">
            <v>Injection, fulvestrant</v>
          </cell>
          <cell r="D14360" t="str">
            <v>K</v>
          </cell>
          <cell r="E14360" t="str">
            <v>9120</v>
          </cell>
          <cell r="G14360">
            <v>95.77</v>
          </cell>
          <cell r="H14360" t="str">
            <v>.</v>
          </cell>
          <cell r="I14360">
            <v>19.16</v>
          </cell>
        </row>
        <row r="14361">
          <cell r="A14361" t="str">
            <v>J9400</v>
          </cell>
          <cell r="B14361" t="str">
            <v>Inj, ziv-aflibercept, 1mg</v>
          </cell>
          <cell r="D14361" t="str">
            <v>K</v>
          </cell>
          <cell r="E14361" t="str">
            <v>9296</v>
          </cell>
          <cell r="G14361">
            <v>8.4499999999999993</v>
          </cell>
          <cell r="H14361" t="str">
            <v>.</v>
          </cell>
          <cell r="I14361">
            <v>1.69</v>
          </cell>
        </row>
        <row r="14362">
          <cell r="A14362" t="str">
            <v>J9600</v>
          </cell>
          <cell r="B14362" t="str">
            <v>Porfimer sodium injection</v>
          </cell>
          <cell r="D14362" t="str">
            <v>K</v>
          </cell>
          <cell r="E14362" t="str">
            <v>0856</v>
          </cell>
          <cell r="G14362">
            <v>20910.919999999998</v>
          </cell>
          <cell r="H14362" t="str">
            <v>.</v>
          </cell>
          <cell r="I14362">
            <v>4182.1899999999996</v>
          </cell>
        </row>
        <row r="14363">
          <cell r="A14363" t="str">
            <v>J9999</v>
          </cell>
          <cell r="B14363" t="str">
            <v>Chemotherapy drug</v>
          </cell>
          <cell r="D14363" t="str">
            <v>N</v>
          </cell>
          <cell r="E14363" t="str">
            <v/>
          </cell>
        </row>
        <row r="14364">
          <cell r="A14364" t="str">
            <v>K0001</v>
          </cell>
          <cell r="B14364" t="str">
            <v>Standard wheelchair</v>
          </cell>
          <cell r="D14364" t="str">
            <v>Y</v>
          </cell>
          <cell r="E14364" t="str">
            <v/>
          </cell>
        </row>
        <row r="14365">
          <cell r="A14365" t="str">
            <v>K0002</v>
          </cell>
          <cell r="B14365" t="str">
            <v>Stnd hemi (low seat) whlchr</v>
          </cell>
          <cell r="D14365" t="str">
            <v>Y</v>
          </cell>
          <cell r="E14365" t="str">
            <v/>
          </cell>
        </row>
        <row r="14366">
          <cell r="A14366" t="str">
            <v>K0003</v>
          </cell>
          <cell r="B14366" t="str">
            <v>Lightweight wheelchair</v>
          </cell>
          <cell r="D14366" t="str">
            <v>Y</v>
          </cell>
          <cell r="E14366" t="str">
            <v/>
          </cell>
        </row>
        <row r="14367">
          <cell r="A14367" t="str">
            <v>K0004</v>
          </cell>
          <cell r="B14367" t="str">
            <v>High strength ltwt whlchr</v>
          </cell>
          <cell r="D14367" t="str">
            <v>Y</v>
          </cell>
          <cell r="E14367" t="str">
            <v/>
          </cell>
        </row>
        <row r="14368">
          <cell r="A14368" t="str">
            <v>K0005</v>
          </cell>
          <cell r="B14368" t="str">
            <v>Ultralightweight wheelchair</v>
          </cell>
          <cell r="D14368" t="str">
            <v>Y</v>
          </cell>
          <cell r="E14368" t="str">
            <v/>
          </cell>
        </row>
        <row r="14369">
          <cell r="A14369" t="str">
            <v>K0006</v>
          </cell>
          <cell r="B14369" t="str">
            <v>Heavy duty wheelchair</v>
          </cell>
          <cell r="D14369" t="str">
            <v>Y</v>
          </cell>
          <cell r="E14369" t="str">
            <v/>
          </cell>
        </row>
        <row r="14370">
          <cell r="A14370" t="str">
            <v>K0007</v>
          </cell>
          <cell r="B14370" t="str">
            <v>Extra heavy duty wheelchair</v>
          </cell>
          <cell r="D14370" t="str">
            <v>Y</v>
          </cell>
          <cell r="E14370" t="str">
            <v/>
          </cell>
        </row>
        <row r="14371">
          <cell r="A14371" t="str">
            <v>K0008</v>
          </cell>
          <cell r="B14371" t="str">
            <v>Cstm manual wheelchair/base</v>
          </cell>
          <cell r="D14371" t="str">
            <v>Y</v>
          </cell>
          <cell r="E14371" t="str">
            <v/>
          </cell>
        </row>
        <row r="14372">
          <cell r="A14372" t="str">
            <v>K0009</v>
          </cell>
          <cell r="B14372" t="str">
            <v>Other manual wheelchair/base</v>
          </cell>
          <cell r="D14372" t="str">
            <v>Y</v>
          </cell>
          <cell r="E14372" t="str">
            <v/>
          </cell>
        </row>
        <row r="14373">
          <cell r="A14373" t="str">
            <v>K0010</v>
          </cell>
          <cell r="B14373" t="str">
            <v>Stnd wt frame power whlchr</v>
          </cell>
          <cell r="D14373" t="str">
            <v>Y</v>
          </cell>
          <cell r="E14373" t="str">
            <v/>
          </cell>
        </row>
        <row r="14374">
          <cell r="A14374" t="str">
            <v>K0011</v>
          </cell>
          <cell r="B14374" t="str">
            <v>Stnd wt pwr whlchr w control</v>
          </cell>
          <cell r="D14374" t="str">
            <v>Y</v>
          </cell>
          <cell r="E14374" t="str">
            <v/>
          </cell>
        </row>
        <row r="14375">
          <cell r="A14375" t="str">
            <v>K0012</v>
          </cell>
          <cell r="B14375" t="str">
            <v>Ltwt portbl power whlchr</v>
          </cell>
          <cell r="D14375" t="str">
            <v>Y</v>
          </cell>
          <cell r="E14375" t="str">
            <v/>
          </cell>
        </row>
        <row r="14376">
          <cell r="A14376" t="str">
            <v>K0013</v>
          </cell>
          <cell r="B14376" t="str">
            <v>Custom power whlchr base</v>
          </cell>
          <cell r="D14376" t="str">
            <v>Y</v>
          </cell>
          <cell r="E14376" t="str">
            <v/>
          </cell>
        </row>
        <row r="14377">
          <cell r="A14377" t="str">
            <v>K0014</v>
          </cell>
          <cell r="B14377" t="str">
            <v>Other power whlchr base</v>
          </cell>
          <cell r="D14377" t="str">
            <v>Y</v>
          </cell>
          <cell r="E14377" t="str">
            <v/>
          </cell>
        </row>
        <row r="14378">
          <cell r="A14378" t="str">
            <v>K0015</v>
          </cell>
          <cell r="B14378" t="str">
            <v>Detach non-adj ht armrst rep</v>
          </cell>
          <cell r="D14378" t="str">
            <v>Y</v>
          </cell>
          <cell r="E14378" t="str">
            <v/>
          </cell>
        </row>
        <row r="14379">
          <cell r="A14379" t="str">
            <v>K0017</v>
          </cell>
          <cell r="B14379" t="str">
            <v>Detach adjust armrest base</v>
          </cell>
          <cell r="D14379" t="str">
            <v>Y</v>
          </cell>
          <cell r="E14379" t="str">
            <v/>
          </cell>
        </row>
        <row r="14380">
          <cell r="A14380" t="str">
            <v>K0018</v>
          </cell>
          <cell r="B14380" t="str">
            <v>Detach adjust armrst upper</v>
          </cell>
          <cell r="D14380" t="str">
            <v>Y</v>
          </cell>
          <cell r="E14380" t="str">
            <v/>
          </cell>
        </row>
        <row r="14381">
          <cell r="A14381" t="str">
            <v>K0019</v>
          </cell>
          <cell r="B14381" t="str">
            <v>Arm pad repl, each</v>
          </cell>
          <cell r="D14381" t="str">
            <v>Y</v>
          </cell>
          <cell r="E14381" t="str">
            <v/>
          </cell>
        </row>
        <row r="14382">
          <cell r="A14382" t="str">
            <v>K0020</v>
          </cell>
          <cell r="B14382" t="str">
            <v>Fixed adjust armrest pair</v>
          </cell>
          <cell r="D14382" t="str">
            <v>Y</v>
          </cell>
          <cell r="E14382" t="str">
            <v/>
          </cell>
        </row>
        <row r="14383">
          <cell r="A14383" t="str">
            <v>K0037</v>
          </cell>
          <cell r="B14383" t="str">
            <v>Hi mount flip-up ftrest repl</v>
          </cell>
          <cell r="D14383" t="str">
            <v>Y</v>
          </cell>
          <cell r="E14383" t="str">
            <v/>
          </cell>
        </row>
        <row r="14384">
          <cell r="A14384" t="str">
            <v>K0038</v>
          </cell>
          <cell r="B14384" t="str">
            <v>Leg strap each</v>
          </cell>
          <cell r="D14384" t="str">
            <v>Y</v>
          </cell>
          <cell r="E14384" t="str">
            <v/>
          </cell>
        </row>
        <row r="14385">
          <cell r="A14385" t="str">
            <v>K0039</v>
          </cell>
          <cell r="B14385" t="str">
            <v>Leg strap h style each</v>
          </cell>
          <cell r="D14385" t="str">
            <v>Y</v>
          </cell>
          <cell r="E14385" t="str">
            <v/>
          </cell>
        </row>
        <row r="14386">
          <cell r="A14386" t="str">
            <v>K0040</v>
          </cell>
          <cell r="B14386" t="str">
            <v>Adjustable angle footplate</v>
          </cell>
          <cell r="D14386" t="str">
            <v>Y</v>
          </cell>
          <cell r="E14386" t="str">
            <v/>
          </cell>
        </row>
        <row r="14387">
          <cell r="A14387" t="str">
            <v>K0041</v>
          </cell>
          <cell r="B14387" t="str">
            <v>Large size footplate each</v>
          </cell>
          <cell r="D14387" t="str">
            <v>Y</v>
          </cell>
          <cell r="E14387" t="str">
            <v/>
          </cell>
        </row>
        <row r="14388">
          <cell r="A14388" t="str">
            <v>K0042</v>
          </cell>
          <cell r="B14388" t="str">
            <v>Standard size ftplate rep ea</v>
          </cell>
          <cell r="D14388" t="str">
            <v>Y</v>
          </cell>
          <cell r="E14388" t="str">
            <v/>
          </cell>
        </row>
        <row r="14389">
          <cell r="A14389" t="str">
            <v>K0043</v>
          </cell>
          <cell r="B14389" t="str">
            <v>Ftrst lowr exten tube rep ea</v>
          </cell>
          <cell r="D14389" t="str">
            <v>Y</v>
          </cell>
          <cell r="E14389" t="str">
            <v/>
          </cell>
        </row>
        <row r="14390">
          <cell r="A14390" t="str">
            <v>K0044</v>
          </cell>
          <cell r="B14390" t="str">
            <v>Ftrst upr hanger brac rep ea</v>
          </cell>
          <cell r="D14390" t="str">
            <v>Y</v>
          </cell>
          <cell r="E14390" t="str">
            <v/>
          </cell>
        </row>
        <row r="14391">
          <cell r="A14391" t="str">
            <v>K0045</v>
          </cell>
          <cell r="B14391" t="str">
            <v>Ftrst compl assembly repl ea</v>
          </cell>
          <cell r="D14391" t="str">
            <v>Y</v>
          </cell>
          <cell r="E14391" t="str">
            <v/>
          </cell>
        </row>
        <row r="14392">
          <cell r="A14392" t="str">
            <v>K0046</v>
          </cell>
          <cell r="B14392" t="str">
            <v>Elev lgrst lwr exten repl ea</v>
          </cell>
          <cell r="D14392" t="str">
            <v>Y</v>
          </cell>
          <cell r="E14392" t="str">
            <v/>
          </cell>
        </row>
        <row r="14393">
          <cell r="A14393" t="str">
            <v>K0047</v>
          </cell>
          <cell r="B14393" t="str">
            <v>Elev legrst upr hangr rep ea</v>
          </cell>
          <cell r="D14393" t="str">
            <v>Y</v>
          </cell>
          <cell r="E14393" t="str">
            <v/>
          </cell>
        </row>
        <row r="14394">
          <cell r="A14394" t="str">
            <v>K0050</v>
          </cell>
          <cell r="B14394" t="str">
            <v>Ratchet assembly replacement</v>
          </cell>
          <cell r="D14394" t="str">
            <v>Y</v>
          </cell>
          <cell r="E14394" t="str">
            <v/>
          </cell>
        </row>
        <row r="14395">
          <cell r="A14395" t="str">
            <v>K0051</v>
          </cell>
          <cell r="B14395" t="str">
            <v>Cam rel asm ft/legrst rep ea</v>
          </cell>
          <cell r="D14395" t="str">
            <v>Y</v>
          </cell>
          <cell r="E14395" t="str">
            <v/>
          </cell>
        </row>
        <row r="14396">
          <cell r="A14396" t="str">
            <v>K0052</v>
          </cell>
          <cell r="B14396" t="str">
            <v>Swingaway detach ftrest repl</v>
          </cell>
          <cell r="D14396" t="str">
            <v>Y</v>
          </cell>
          <cell r="E14396" t="str">
            <v/>
          </cell>
        </row>
        <row r="14397">
          <cell r="A14397" t="str">
            <v>K0053</v>
          </cell>
          <cell r="B14397" t="str">
            <v>Elevate footrest articulate</v>
          </cell>
          <cell r="D14397" t="str">
            <v>Y</v>
          </cell>
          <cell r="E14397" t="str">
            <v/>
          </cell>
        </row>
        <row r="14398">
          <cell r="A14398" t="str">
            <v>K0056</v>
          </cell>
          <cell r="B14398" t="str">
            <v>Seat ht &lt;17 or &gt;=21 ltwt wc</v>
          </cell>
          <cell r="D14398" t="str">
            <v>Y</v>
          </cell>
          <cell r="E14398" t="str">
            <v/>
          </cell>
        </row>
        <row r="14399">
          <cell r="A14399" t="str">
            <v>K0065</v>
          </cell>
          <cell r="B14399" t="str">
            <v>Spoke protectors</v>
          </cell>
          <cell r="D14399" t="str">
            <v>Y</v>
          </cell>
          <cell r="E14399" t="str">
            <v/>
          </cell>
        </row>
        <row r="14400">
          <cell r="A14400" t="str">
            <v>K0069</v>
          </cell>
          <cell r="B14400" t="str">
            <v>Rr whl compl sol tire rep ea</v>
          </cell>
          <cell r="D14400" t="str">
            <v>Y</v>
          </cell>
          <cell r="E14400" t="str">
            <v/>
          </cell>
        </row>
        <row r="14401">
          <cell r="A14401" t="str">
            <v>K0070</v>
          </cell>
          <cell r="B14401" t="str">
            <v>Rr whl compl pne tire rep ea</v>
          </cell>
          <cell r="D14401" t="str">
            <v>Y</v>
          </cell>
          <cell r="E14401" t="str">
            <v/>
          </cell>
        </row>
        <row r="14402">
          <cell r="A14402" t="str">
            <v>K0071</v>
          </cell>
          <cell r="B14402" t="str">
            <v>Fr cstr comp pne tire rep ea</v>
          </cell>
          <cell r="D14402" t="str">
            <v>Y</v>
          </cell>
          <cell r="E14402" t="str">
            <v/>
          </cell>
        </row>
        <row r="14403">
          <cell r="A14403" t="str">
            <v>K0072</v>
          </cell>
          <cell r="B14403" t="str">
            <v>Fr cstr semi-pne tire rep ea</v>
          </cell>
          <cell r="D14403" t="str">
            <v>Y</v>
          </cell>
          <cell r="E14403" t="str">
            <v/>
          </cell>
        </row>
        <row r="14404">
          <cell r="A14404" t="str">
            <v>K0073</v>
          </cell>
          <cell r="B14404" t="str">
            <v>Caster pin lock each</v>
          </cell>
          <cell r="D14404" t="str">
            <v>Y</v>
          </cell>
          <cell r="E14404" t="str">
            <v/>
          </cell>
        </row>
        <row r="14405">
          <cell r="A14405" t="str">
            <v>K0077</v>
          </cell>
          <cell r="B14405" t="str">
            <v>Fr cstr asmb sol tire rep ea</v>
          </cell>
          <cell r="D14405" t="str">
            <v>Y</v>
          </cell>
          <cell r="E14405" t="str">
            <v/>
          </cell>
        </row>
        <row r="14406">
          <cell r="A14406" t="str">
            <v>K0098</v>
          </cell>
          <cell r="B14406" t="str">
            <v>Drive belt for pwc, repl</v>
          </cell>
          <cell r="D14406" t="str">
            <v>Y</v>
          </cell>
          <cell r="E14406" t="str">
            <v/>
          </cell>
        </row>
        <row r="14407">
          <cell r="A14407" t="str">
            <v>K0105</v>
          </cell>
          <cell r="B14407" t="str">
            <v>Iv hanger</v>
          </cell>
          <cell r="D14407" t="str">
            <v>Y</v>
          </cell>
          <cell r="E14407" t="str">
            <v/>
          </cell>
        </row>
        <row r="14408">
          <cell r="A14408" t="str">
            <v>K0108</v>
          </cell>
          <cell r="B14408" t="str">
            <v>W/c component-accessory nos</v>
          </cell>
          <cell r="D14408" t="str">
            <v>Y</v>
          </cell>
          <cell r="E14408" t="str">
            <v/>
          </cell>
        </row>
        <row r="14409">
          <cell r="A14409" t="str">
            <v>K0195</v>
          </cell>
          <cell r="B14409" t="str">
            <v>Elevating whlchair leg rests</v>
          </cell>
          <cell r="D14409" t="str">
            <v>Y</v>
          </cell>
          <cell r="E14409" t="str">
            <v/>
          </cell>
        </row>
        <row r="14410">
          <cell r="A14410" t="str">
            <v>K0455</v>
          </cell>
          <cell r="B14410" t="str">
            <v>Pump uninterrupted infusion</v>
          </cell>
          <cell r="D14410" t="str">
            <v>Y</v>
          </cell>
          <cell r="E14410" t="str">
            <v/>
          </cell>
        </row>
        <row r="14411">
          <cell r="A14411" t="str">
            <v>K0462</v>
          </cell>
          <cell r="B14411" t="str">
            <v>Temporary replacement eqpmnt</v>
          </cell>
          <cell r="D14411" t="str">
            <v>Y</v>
          </cell>
          <cell r="E14411" t="str">
            <v/>
          </cell>
        </row>
        <row r="14412">
          <cell r="A14412" t="str">
            <v>K0552</v>
          </cell>
          <cell r="B14412" t="str">
            <v>Sup/ext non-ins inf pump syr</v>
          </cell>
          <cell r="D14412" t="str">
            <v>Y</v>
          </cell>
          <cell r="E14412" t="str">
            <v/>
          </cell>
        </row>
        <row r="14413">
          <cell r="A14413" t="str">
            <v>K0601</v>
          </cell>
          <cell r="B14413" t="str">
            <v>Repl batt silver oxide 1.5 v</v>
          </cell>
          <cell r="D14413" t="str">
            <v>Y</v>
          </cell>
          <cell r="E14413" t="str">
            <v/>
          </cell>
        </row>
        <row r="14414">
          <cell r="A14414" t="str">
            <v>K0602</v>
          </cell>
          <cell r="B14414" t="str">
            <v>Repl batt silver oxide 3 v</v>
          </cell>
          <cell r="D14414" t="str">
            <v>Y</v>
          </cell>
          <cell r="E14414" t="str">
            <v/>
          </cell>
        </row>
        <row r="14415">
          <cell r="A14415" t="str">
            <v>K0603</v>
          </cell>
          <cell r="B14415" t="str">
            <v>Repl batt alkaline 1.5 v</v>
          </cell>
          <cell r="D14415" t="str">
            <v>Y</v>
          </cell>
          <cell r="E14415" t="str">
            <v/>
          </cell>
        </row>
        <row r="14416">
          <cell r="A14416" t="str">
            <v>K0604</v>
          </cell>
          <cell r="B14416" t="str">
            <v>Repl batt lithium 3.6 v</v>
          </cell>
          <cell r="D14416" t="str">
            <v>Y</v>
          </cell>
          <cell r="E14416" t="str">
            <v/>
          </cell>
        </row>
        <row r="14417">
          <cell r="A14417" t="str">
            <v>K0605</v>
          </cell>
          <cell r="B14417" t="str">
            <v>Repl batt lithium 4.5 v</v>
          </cell>
          <cell r="D14417" t="str">
            <v>Y</v>
          </cell>
          <cell r="E14417" t="str">
            <v/>
          </cell>
        </row>
        <row r="14418">
          <cell r="A14418" t="str">
            <v>K0606</v>
          </cell>
          <cell r="B14418" t="str">
            <v>Aed garment w elec analysis</v>
          </cell>
          <cell r="D14418" t="str">
            <v>Y</v>
          </cell>
          <cell r="E14418" t="str">
            <v/>
          </cell>
        </row>
        <row r="14419">
          <cell r="A14419" t="str">
            <v>K0607</v>
          </cell>
          <cell r="B14419" t="str">
            <v>Repl batt for aed</v>
          </cell>
          <cell r="D14419" t="str">
            <v>Y</v>
          </cell>
          <cell r="E14419" t="str">
            <v/>
          </cell>
        </row>
        <row r="14420">
          <cell r="A14420" t="str">
            <v>K0608</v>
          </cell>
          <cell r="B14420" t="str">
            <v>Repl garment for aed</v>
          </cell>
          <cell r="D14420" t="str">
            <v>Y</v>
          </cell>
          <cell r="E14420" t="str">
            <v/>
          </cell>
        </row>
        <row r="14421">
          <cell r="A14421" t="str">
            <v>K0609</v>
          </cell>
          <cell r="B14421" t="str">
            <v>Repl electrode for aed</v>
          </cell>
          <cell r="D14421" t="str">
            <v>Y</v>
          </cell>
          <cell r="E14421" t="str">
            <v/>
          </cell>
        </row>
        <row r="14422">
          <cell r="A14422" t="str">
            <v>K0669</v>
          </cell>
          <cell r="B14422" t="str">
            <v>Seat/back cus no dmepdac ver</v>
          </cell>
          <cell r="D14422" t="str">
            <v>Y</v>
          </cell>
          <cell r="E14422" t="str">
            <v/>
          </cell>
        </row>
        <row r="14423">
          <cell r="A14423" t="str">
            <v>K0672</v>
          </cell>
          <cell r="B14423" t="str">
            <v>Removable soft interface le</v>
          </cell>
          <cell r="D14423" t="str">
            <v>A</v>
          </cell>
          <cell r="E14423" t="str">
            <v/>
          </cell>
        </row>
        <row r="14424">
          <cell r="A14424" t="str">
            <v>K0730</v>
          </cell>
          <cell r="B14424" t="str">
            <v>Ctrl dose inh drug deliv sys</v>
          </cell>
          <cell r="D14424" t="str">
            <v>Y</v>
          </cell>
          <cell r="E14424" t="str">
            <v/>
          </cell>
        </row>
        <row r="14425">
          <cell r="A14425" t="str">
            <v>K0733</v>
          </cell>
          <cell r="B14425" t="str">
            <v>12-24hr sealed lead acid</v>
          </cell>
          <cell r="D14425" t="str">
            <v>Y</v>
          </cell>
          <cell r="E14425" t="str">
            <v/>
          </cell>
        </row>
        <row r="14426">
          <cell r="A14426" t="str">
            <v>K0738</v>
          </cell>
          <cell r="B14426" t="str">
            <v>Portable gas oxygen system</v>
          </cell>
          <cell r="D14426" t="str">
            <v>Y</v>
          </cell>
          <cell r="E14426" t="str">
            <v/>
          </cell>
        </row>
        <row r="14427">
          <cell r="A14427" t="str">
            <v>K0739</v>
          </cell>
          <cell r="B14427" t="str">
            <v>Repair/svc dme non-oxygen eq</v>
          </cell>
          <cell r="D14427" t="str">
            <v>Y</v>
          </cell>
          <cell r="E14427" t="str">
            <v/>
          </cell>
        </row>
        <row r="14428">
          <cell r="A14428" t="str">
            <v>K0740</v>
          </cell>
          <cell r="B14428" t="str">
            <v>Repair/svc oxygen equipment</v>
          </cell>
          <cell r="D14428" t="str">
            <v>E1</v>
          </cell>
          <cell r="E14428" t="str">
            <v/>
          </cell>
        </row>
        <row r="14429">
          <cell r="A14429" t="str">
            <v>K0743</v>
          </cell>
          <cell r="B14429" t="str">
            <v>Portable home suction pump</v>
          </cell>
          <cell r="D14429" t="str">
            <v>Y</v>
          </cell>
          <cell r="E14429" t="str">
            <v/>
          </cell>
        </row>
        <row r="14430">
          <cell r="A14430" t="str">
            <v>K0744</v>
          </cell>
          <cell r="B14430" t="str">
            <v>Absorp drg &lt;= 16 suc pump</v>
          </cell>
          <cell r="D14430" t="str">
            <v>A</v>
          </cell>
          <cell r="E14430" t="str">
            <v/>
          </cell>
        </row>
        <row r="14431">
          <cell r="A14431" t="str">
            <v>K0745</v>
          </cell>
          <cell r="B14431" t="str">
            <v>Absorp drg &gt;16&lt;=48 suc pump</v>
          </cell>
          <cell r="D14431" t="str">
            <v>A</v>
          </cell>
          <cell r="E14431" t="str">
            <v/>
          </cell>
        </row>
        <row r="14432">
          <cell r="A14432" t="str">
            <v>K0746</v>
          </cell>
          <cell r="B14432" t="str">
            <v>Absorp drg &gt;48 suc pump</v>
          </cell>
          <cell r="D14432" t="str">
            <v>A</v>
          </cell>
          <cell r="E14432" t="str">
            <v/>
          </cell>
        </row>
        <row r="14433">
          <cell r="A14433" t="str">
            <v>K0800</v>
          </cell>
          <cell r="B14433" t="str">
            <v>Pov group 1 std up to 300lbs</v>
          </cell>
          <cell r="D14433" t="str">
            <v>Y</v>
          </cell>
          <cell r="E14433" t="str">
            <v/>
          </cell>
        </row>
        <row r="14434">
          <cell r="A14434" t="str">
            <v>K0801</v>
          </cell>
          <cell r="B14434" t="str">
            <v>Pov group 1 hd 301-450 lbs</v>
          </cell>
          <cell r="D14434" t="str">
            <v>Y</v>
          </cell>
          <cell r="E14434" t="str">
            <v/>
          </cell>
        </row>
        <row r="14435">
          <cell r="A14435" t="str">
            <v>K0802</v>
          </cell>
          <cell r="B14435" t="str">
            <v>Pov group 1 vhd 451-600 lbs</v>
          </cell>
          <cell r="D14435" t="str">
            <v>Y</v>
          </cell>
          <cell r="E14435" t="str">
            <v/>
          </cell>
        </row>
        <row r="14436">
          <cell r="A14436" t="str">
            <v>K0806</v>
          </cell>
          <cell r="B14436" t="str">
            <v>Pov group 2 std up to 300lbs</v>
          </cell>
          <cell r="D14436" t="str">
            <v>Y</v>
          </cell>
          <cell r="E14436" t="str">
            <v/>
          </cell>
        </row>
        <row r="14437">
          <cell r="A14437" t="str">
            <v>K0807</v>
          </cell>
          <cell r="B14437" t="str">
            <v>Pov group 2 hd 301-450 lbs</v>
          </cell>
          <cell r="D14437" t="str">
            <v>Y</v>
          </cell>
          <cell r="E14437" t="str">
            <v/>
          </cell>
        </row>
        <row r="14438">
          <cell r="A14438" t="str">
            <v>K0808</v>
          </cell>
          <cell r="B14438" t="str">
            <v>Pov group 2 vhd 451-600 lbs</v>
          </cell>
          <cell r="D14438" t="str">
            <v>Y</v>
          </cell>
          <cell r="E14438" t="str">
            <v/>
          </cell>
        </row>
        <row r="14439">
          <cell r="A14439" t="str">
            <v>K0812</v>
          </cell>
          <cell r="B14439" t="str">
            <v>Power operated vehicle noc</v>
          </cell>
          <cell r="D14439" t="str">
            <v>Y</v>
          </cell>
          <cell r="E14439" t="str">
            <v/>
          </cell>
        </row>
        <row r="14440">
          <cell r="A14440" t="str">
            <v>K0813</v>
          </cell>
          <cell r="B14440" t="str">
            <v>Pwc gp 1 std port seat/back</v>
          </cell>
          <cell r="D14440" t="str">
            <v>Y</v>
          </cell>
          <cell r="E14440" t="str">
            <v/>
          </cell>
        </row>
        <row r="14441">
          <cell r="A14441" t="str">
            <v>K0814</v>
          </cell>
          <cell r="B14441" t="str">
            <v>Pwc gp 1 std port cap chair</v>
          </cell>
          <cell r="D14441" t="str">
            <v>Y</v>
          </cell>
          <cell r="E14441" t="str">
            <v/>
          </cell>
        </row>
        <row r="14442">
          <cell r="A14442" t="str">
            <v>K0815</v>
          </cell>
          <cell r="B14442" t="str">
            <v>Pwc gp 1 std seat/back</v>
          </cell>
          <cell r="D14442" t="str">
            <v>Y</v>
          </cell>
          <cell r="E14442" t="str">
            <v/>
          </cell>
        </row>
        <row r="14443">
          <cell r="A14443" t="str">
            <v>K0816</v>
          </cell>
          <cell r="B14443" t="str">
            <v>Pwc gp 1 std cap chair</v>
          </cell>
          <cell r="D14443" t="str">
            <v>Y</v>
          </cell>
          <cell r="E14443" t="str">
            <v/>
          </cell>
        </row>
        <row r="14444">
          <cell r="A14444" t="str">
            <v>K0820</v>
          </cell>
          <cell r="B14444" t="str">
            <v>Pwc gp 2 std port seat/back</v>
          </cell>
          <cell r="D14444" t="str">
            <v>Y</v>
          </cell>
          <cell r="E14444" t="str">
            <v/>
          </cell>
        </row>
        <row r="14445">
          <cell r="A14445" t="str">
            <v>K0821</v>
          </cell>
          <cell r="B14445" t="str">
            <v>Pwc gp 2 std port cap chair</v>
          </cell>
          <cell r="D14445" t="str">
            <v>Y</v>
          </cell>
          <cell r="E14445" t="str">
            <v/>
          </cell>
        </row>
        <row r="14446">
          <cell r="A14446" t="str">
            <v>K0822</v>
          </cell>
          <cell r="B14446" t="str">
            <v>Pwc gp 2 std seat/back</v>
          </cell>
          <cell r="D14446" t="str">
            <v>Y</v>
          </cell>
          <cell r="E14446" t="str">
            <v/>
          </cell>
        </row>
        <row r="14447">
          <cell r="A14447" t="str">
            <v>K0823</v>
          </cell>
          <cell r="B14447" t="str">
            <v>Pwc gp 2 std cap chair</v>
          </cell>
          <cell r="D14447" t="str">
            <v>Y</v>
          </cell>
          <cell r="E14447" t="str">
            <v/>
          </cell>
        </row>
        <row r="14448">
          <cell r="A14448" t="str">
            <v>K0824</v>
          </cell>
          <cell r="B14448" t="str">
            <v>Pwc gp 2 hd seat/back</v>
          </cell>
          <cell r="D14448" t="str">
            <v>Y</v>
          </cell>
          <cell r="E14448" t="str">
            <v/>
          </cell>
        </row>
        <row r="14449">
          <cell r="A14449" t="str">
            <v>K0825</v>
          </cell>
          <cell r="B14449" t="str">
            <v>Pwc gp 2 hd cap chair</v>
          </cell>
          <cell r="D14449" t="str">
            <v>Y</v>
          </cell>
          <cell r="E14449" t="str">
            <v/>
          </cell>
        </row>
        <row r="14450">
          <cell r="A14450" t="str">
            <v>K0826</v>
          </cell>
          <cell r="B14450" t="str">
            <v>Pwc gp 2 vhd seat/back</v>
          </cell>
          <cell r="D14450" t="str">
            <v>Y</v>
          </cell>
          <cell r="E14450" t="str">
            <v/>
          </cell>
        </row>
        <row r="14451">
          <cell r="A14451" t="str">
            <v>K0827</v>
          </cell>
          <cell r="B14451" t="str">
            <v>Pwc gp vhd cap chair</v>
          </cell>
          <cell r="D14451" t="str">
            <v>Y</v>
          </cell>
          <cell r="E14451" t="str">
            <v/>
          </cell>
        </row>
        <row r="14452">
          <cell r="A14452" t="str">
            <v>K0828</v>
          </cell>
          <cell r="B14452" t="str">
            <v>Pwc gp 2 xtra hd seat/back</v>
          </cell>
          <cell r="D14452" t="str">
            <v>Y</v>
          </cell>
          <cell r="E14452" t="str">
            <v/>
          </cell>
        </row>
        <row r="14453">
          <cell r="A14453" t="str">
            <v>K0829</v>
          </cell>
          <cell r="B14453" t="str">
            <v>Pwc gp 2 xtra hd cap chair</v>
          </cell>
          <cell r="D14453" t="str">
            <v>Y</v>
          </cell>
          <cell r="E14453" t="str">
            <v/>
          </cell>
        </row>
        <row r="14454">
          <cell r="A14454" t="str">
            <v>K0830</v>
          </cell>
          <cell r="B14454" t="str">
            <v>Pwc gp2 std seat elevate s/b</v>
          </cell>
          <cell r="D14454" t="str">
            <v>Y</v>
          </cell>
          <cell r="E14454" t="str">
            <v/>
          </cell>
        </row>
        <row r="14455">
          <cell r="A14455" t="str">
            <v>K0831</v>
          </cell>
          <cell r="B14455" t="str">
            <v>Pwc gp2 std seat elevate cap</v>
          </cell>
          <cell r="D14455" t="str">
            <v>Y</v>
          </cell>
          <cell r="E14455" t="str">
            <v/>
          </cell>
        </row>
        <row r="14456">
          <cell r="A14456" t="str">
            <v>K0835</v>
          </cell>
          <cell r="B14456" t="str">
            <v>Pwc gp2 std sing pow opt s/b</v>
          </cell>
          <cell r="D14456" t="str">
            <v>Y</v>
          </cell>
          <cell r="E14456" t="str">
            <v/>
          </cell>
        </row>
        <row r="14457">
          <cell r="A14457" t="str">
            <v>K0836</v>
          </cell>
          <cell r="B14457" t="str">
            <v>Pwc gp2 std sing pow opt cap</v>
          </cell>
          <cell r="D14457" t="str">
            <v>Y</v>
          </cell>
          <cell r="E14457" t="str">
            <v/>
          </cell>
        </row>
        <row r="14458">
          <cell r="A14458" t="str">
            <v>K0837</v>
          </cell>
          <cell r="B14458" t="str">
            <v>Pwc gp 2 hd sing pow opt s/b</v>
          </cell>
          <cell r="D14458" t="str">
            <v>Y</v>
          </cell>
          <cell r="E14458" t="str">
            <v/>
          </cell>
        </row>
        <row r="14459">
          <cell r="A14459" t="str">
            <v>K0838</v>
          </cell>
          <cell r="B14459" t="str">
            <v>Pwc gp 2 hd sing pow opt cap</v>
          </cell>
          <cell r="D14459" t="str">
            <v>Y</v>
          </cell>
          <cell r="E14459" t="str">
            <v/>
          </cell>
        </row>
        <row r="14460">
          <cell r="A14460" t="str">
            <v>K0839</v>
          </cell>
          <cell r="B14460" t="str">
            <v>Pwc gp2 vhd sing pow opt s/b</v>
          </cell>
          <cell r="D14460" t="str">
            <v>Y</v>
          </cell>
          <cell r="E14460" t="str">
            <v/>
          </cell>
        </row>
        <row r="14461">
          <cell r="A14461" t="str">
            <v>K0840</v>
          </cell>
          <cell r="B14461" t="str">
            <v>Pwc gp2 xhd sing pow opt s/b</v>
          </cell>
          <cell r="D14461" t="str">
            <v>Y</v>
          </cell>
          <cell r="E14461" t="str">
            <v/>
          </cell>
        </row>
        <row r="14462">
          <cell r="A14462" t="str">
            <v>K0841</v>
          </cell>
          <cell r="B14462" t="str">
            <v>Pwc gp2 std mult pow opt s/b</v>
          </cell>
          <cell r="D14462" t="str">
            <v>Y</v>
          </cell>
          <cell r="E14462" t="str">
            <v/>
          </cell>
        </row>
        <row r="14463">
          <cell r="A14463" t="str">
            <v>K0842</v>
          </cell>
          <cell r="B14463" t="str">
            <v>Pwc gp2 std mult pow opt cap</v>
          </cell>
          <cell r="D14463" t="str">
            <v>Y</v>
          </cell>
          <cell r="E14463" t="str">
            <v/>
          </cell>
        </row>
        <row r="14464">
          <cell r="A14464" t="str">
            <v>K0843</v>
          </cell>
          <cell r="B14464" t="str">
            <v>Pwc gp2 hd mult pow opt s/b</v>
          </cell>
          <cell r="D14464" t="str">
            <v>Y</v>
          </cell>
          <cell r="E14464" t="str">
            <v/>
          </cell>
        </row>
        <row r="14465">
          <cell r="A14465" t="str">
            <v>K0848</v>
          </cell>
          <cell r="B14465" t="str">
            <v>Pwc gp 3 std seat/back</v>
          </cell>
          <cell r="D14465" t="str">
            <v>Y</v>
          </cell>
          <cell r="E14465" t="str">
            <v/>
          </cell>
        </row>
        <row r="14466">
          <cell r="A14466" t="str">
            <v>K0849</v>
          </cell>
          <cell r="B14466" t="str">
            <v>Pwc gp 3 std cap chair</v>
          </cell>
          <cell r="D14466" t="str">
            <v>Y</v>
          </cell>
          <cell r="E14466" t="str">
            <v/>
          </cell>
        </row>
        <row r="14467">
          <cell r="A14467" t="str">
            <v>K0850</v>
          </cell>
          <cell r="B14467" t="str">
            <v>Pwc gp 3 hd seat/back</v>
          </cell>
          <cell r="D14467" t="str">
            <v>Y</v>
          </cell>
          <cell r="E14467" t="str">
            <v/>
          </cell>
        </row>
        <row r="14468">
          <cell r="A14468" t="str">
            <v>K0851</v>
          </cell>
          <cell r="B14468" t="str">
            <v>Pwc gp 3 hd cap chair</v>
          </cell>
          <cell r="D14468" t="str">
            <v>Y</v>
          </cell>
          <cell r="E14468" t="str">
            <v/>
          </cell>
        </row>
        <row r="14469">
          <cell r="A14469" t="str">
            <v>K0852</v>
          </cell>
          <cell r="B14469" t="str">
            <v>Pwc gp 3 vhd seat/back</v>
          </cell>
          <cell r="D14469" t="str">
            <v>Y</v>
          </cell>
          <cell r="E14469" t="str">
            <v/>
          </cell>
        </row>
        <row r="14470">
          <cell r="A14470" t="str">
            <v>K0853</v>
          </cell>
          <cell r="B14470" t="str">
            <v>Pwc gp 3 vhd cap chair</v>
          </cell>
          <cell r="D14470" t="str">
            <v>Y</v>
          </cell>
          <cell r="E14470" t="str">
            <v/>
          </cell>
        </row>
        <row r="14471">
          <cell r="A14471" t="str">
            <v>K0854</v>
          </cell>
          <cell r="B14471" t="str">
            <v>Pwc gp 3 xhd seat/back</v>
          </cell>
          <cell r="D14471" t="str">
            <v>Y</v>
          </cell>
          <cell r="E14471" t="str">
            <v/>
          </cell>
        </row>
        <row r="14472">
          <cell r="A14472" t="str">
            <v>K0855</v>
          </cell>
          <cell r="B14472" t="str">
            <v>Pwc gp 3 xhd cap chair</v>
          </cell>
          <cell r="D14472" t="str">
            <v>Y</v>
          </cell>
          <cell r="E14472" t="str">
            <v/>
          </cell>
        </row>
        <row r="14473">
          <cell r="A14473" t="str">
            <v>K0856</v>
          </cell>
          <cell r="B14473" t="str">
            <v>Pwc gp3 std sing pow opt s/b</v>
          </cell>
          <cell r="D14473" t="str">
            <v>Y</v>
          </cell>
          <cell r="E14473" t="str">
            <v/>
          </cell>
        </row>
        <row r="14474">
          <cell r="A14474" t="str">
            <v>K0857</v>
          </cell>
          <cell r="B14474" t="str">
            <v>Pwc gp3 std sing pow opt cap</v>
          </cell>
          <cell r="D14474" t="str">
            <v>Y</v>
          </cell>
          <cell r="E14474" t="str">
            <v/>
          </cell>
        </row>
        <row r="14475">
          <cell r="A14475" t="str">
            <v>K0858</v>
          </cell>
          <cell r="B14475" t="str">
            <v>Pwc gp3 hd sing pow opt s/b</v>
          </cell>
          <cell r="D14475" t="str">
            <v>Y</v>
          </cell>
          <cell r="E14475" t="str">
            <v/>
          </cell>
        </row>
        <row r="14476">
          <cell r="A14476" t="str">
            <v>K0859</v>
          </cell>
          <cell r="B14476" t="str">
            <v>Pwc gp3 hd sing pow opt cap</v>
          </cell>
          <cell r="D14476" t="str">
            <v>Y</v>
          </cell>
          <cell r="E14476" t="str">
            <v/>
          </cell>
        </row>
        <row r="14477">
          <cell r="A14477" t="str">
            <v>K0860</v>
          </cell>
          <cell r="B14477" t="str">
            <v>Pwc gp3 vhd sing pow opt s/b</v>
          </cell>
          <cell r="D14477" t="str">
            <v>Y</v>
          </cell>
          <cell r="E14477" t="str">
            <v/>
          </cell>
        </row>
        <row r="14478">
          <cell r="A14478" t="str">
            <v>K0861</v>
          </cell>
          <cell r="B14478" t="str">
            <v>Pwc gp3 std mult pow opt s/b</v>
          </cell>
          <cell r="D14478" t="str">
            <v>Y</v>
          </cell>
          <cell r="E14478" t="str">
            <v/>
          </cell>
        </row>
        <row r="14479">
          <cell r="A14479" t="str">
            <v>K0862</v>
          </cell>
          <cell r="B14479" t="str">
            <v>Pwc gp3 hd mult pow opt s/b</v>
          </cell>
          <cell r="D14479" t="str">
            <v>Y</v>
          </cell>
          <cell r="E14479" t="str">
            <v/>
          </cell>
        </row>
        <row r="14480">
          <cell r="A14480" t="str">
            <v>K0863</v>
          </cell>
          <cell r="B14480" t="str">
            <v>Pwc gp3 vhd mult pow opt s/b</v>
          </cell>
          <cell r="D14480" t="str">
            <v>Y</v>
          </cell>
          <cell r="E14480" t="str">
            <v/>
          </cell>
        </row>
        <row r="14481">
          <cell r="A14481" t="str">
            <v>K0864</v>
          </cell>
          <cell r="B14481" t="str">
            <v>Pwc gp3 xhd mult pow opt s/b</v>
          </cell>
          <cell r="D14481" t="str">
            <v>Y</v>
          </cell>
          <cell r="E14481" t="str">
            <v/>
          </cell>
        </row>
        <row r="14482">
          <cell r="A14482" t="str">
            <v>K0868</v>
          </cell>
          <cell r="B14482" t="str">
            <v>Pwc gp 4 std seat/back</v>
          </cell>
          <cell r="D14482" t="str">
            <v>Y</v>
          </cell>
          <cell r="E14482" t="str">
            <v/>
          </cell>
        </row>
        <row r="14483">
          <cell r="A14483" t="str">
            <v>K0869</v>
          </cell>
          <cell r="B14483" t="str">
            <v>Pwc gp 4 std cap chair</v>
          </cell>
          <cell r="D14483" t="str">
            <v>Y</v>
          </cell>
          <cell r="E14483" t="str">
            <v/>
          </cell>
        </row>
        <row r="14484">
          <cell r="A14484" t="str">
            <v>K0870</v>
          </cell>
          <cell r="B14484" t="str">
            <v>Pwc gp 4 hd seat/back</v>
          </cell>
          <cell r="D14484" t="str">
            <v>Y</v>
          </cell>
          <cell r="E14484" t="str">
            <v/>
          </cell>
        </row>
        <row r="14485">
          <cell r="A14485" t="str">
            <v>K0871</v>
          </cell>
          <cell r="B14485" t="str">
            <v>Pwc gp 4 vhd seat/back</v>
          </cell>
          <cell r="D14485" t="str">
            <v>Y</v>
          </cell>
          <cell r="E14485" t="str">
            <v/>
          </cell>
        </row>
        <row r="14486">
          <cell r="A14486" t="str">
            <v>K0877</v>
          </cell>
          <cell r="B14486" t="str">
            <v>Pwc gp4 std sing pow opt s/b</v>
          </cell>
          <cell r="D14486" t="str">
            <v>Y</v>
          </cell>
          <cell r="E14486" t="str">
            <v/>
          </cell>
        </row>
        <row r="14487">
          <cell r="A14487" t="str">
            <v>K0878</v>
          </cell>
          <cell r="B14487" t="str">
            <v>Pwc gp4 std sing pow opt cap</v>
          </cell>
          <cell r="D14487" t="str">
            <v>Y</v>
          </cell>
          <cell r="E14487" t="str">
            <v/>
          </cell>
        </row>
        <row r="14488">
          <cell r="A14488" t="str">
            <v>K0879</v>
          </cell>
          <cell r="B14488" t="str">
            <v>Pwc gp4 hd sing pow opt s/b</v>
          </cell>
          <cell r="D14488" t="str">
            <v>Y</v>
          </cell>
          <cell r="E14488" t="str">
            <v/>
          </cell>
        </row>
        <row r="14489">
          <cell r="A14489" t="str">
            <v>K0880</v>
          </cell>
          <cell r="B14489" t="str">
            <v>Pwc gp4 vhd sing pow opt s/b</v>
          </cell>
          <cell r="D14489" t="str">
            <v>Y</v>
          </cell>
          <cell r="E14489" t="str">
            <v/>
          </cell>
        </row>
        <row r="14490">
          <cell r="A14490" t="str">
            <v>K0884</v>
          </cell>
          <cell r="B14490" t="str">
            <v>Pwc gp4 std mult pow opt s/b</v>
          </cell>
          <cell r="D14490" t="str">
            <v>Y</v>
          </cell>
          <cell r="E14490" t="str">
            <v/>
          </cell>
        </row>
        <row r="14491">
          <cell r="A14491" t="str">
            <v>K0885</v>
          </cell>
          <cell r="B14491" t="str">
            <v>Pwc gp4 std mult pow opt cap</v>
          </cell>
          <cell r="D14491" t="str">
            <v>Y</v>
          </cell>
          <cell r="E14491" t="str">
            <v/>
          </cell>
        </row>
        <row r="14492">
          <cell r="A14492" t="str">
            <v>K0886</v>
          </cell>
          <cell r="B14492" t="str">
            <v>Pwc gp4 hd mult pow s/b</v>
          </cell>
          <cell r="D14492" t="str">
            <v>Y</v>
          </cell>
          <cell r="E14492" t="str">
            <v/>
          </cell>
        </row>
        <row r="14493">
          <cell r="A14493" t="str">
            <v>K0890</v>
          </cell>
          <cell r="B14493" t="str">
            <v>Pwc gp5 ped sing pow opt s/b</v>
          </cell>
          <cell r="D14493" t="str">
            <v>Y</v>
          </cell>
          <cell r="E14493" t="str">
            <v/>
          </cell>
        </row>
        <row r="14494">
          <cell r="A14494" t="str">
            <v>K0891</v>
          </cell>
          <cell r="B14494" t="str">
            <v>Pwc gp5 ped mult pow opt s/b</v>
          </cell>
          <cell r="D14494" t="str">
            <v>Y</v>
          </cell>
          <cell r="E14494" t="str">
            <v/>
          </cell>
        </row>
        <row r="14495">
          <cell r="A14495" t="str">
            <v>K0898</v>
          </cell>
          <cell r="B14495" t="str">
            <v>Power wheelchair noc</v>
          </cell>
          <cell r="D14495" t="str">
            <v>Y</v>
          </cell>
          <cell r="E14495" t="str">
            <v/>
          </cell>
        </row>
        <row r="14496">
          <cell r="A14496" t="str">
            <v>K0899</v>
          </cell>
          <cell r="B14496" t="str">
            <v>Pow mobil dev no dmepdac</v>
          </cell>
          <cell r="D14496" t="str">
            <v>Y</v>
          </cell>
          <cell r="E14496" t="str">
            <v/>
          </cell>
        </row>
        <row r="14497">
          <cell r="A14497" t="str">
            <v>K0900</v>
          </cell>
          <cell r="B14497" t="str">
            <v>Cstm dme other than wheelchr</v>
          </cell>
          <cell r="D14497" t="str">
            <v>Y</v>
          </cell>
          <cell r="E14497" t="str">
            <v/>
          </cell>
        </row>
        <row r="14498">
          <cell r="A14498" t="str">
            <v>K0901</v>
          </cell>
          <cell r="B14498" t="str">
            <v>Ko single upright pre ots</v>
          </cell>
          <cell r="C14498" t="str">
            <v>CH</v>
          </cell>
          <cell r="D14498" t="str">
            <v>D</v>
          </cell>
          <cell r="E14498" t="str">
            <v/>
          </cell>
          <cell r="L14498">
            <v>42735</v>
          </cell>
          <cell r="M14498" t="str">
            <v>*</v>
          </cell>
        </row>
        <row r="14499">
          <cell r="A14499" t="str">
            <v>K0902</v>
          </cell>
          <cell r="B14499" t="str">
            <v>Ko double upright pre ots</v>
          </cell>
          <cell r="C14499" t="str">
            <v>CH</v>
          </cell>
          <cell r="D14499" t="str">
            <v>D</v>
          </cell>
          <cell r="E14499" t="str">
            <v/>
          </cell>
          <cell r="L14499">
            <v>42735</v>
          </cell>
          <cell r="M14499" t="str">
            <v>*</v>
          </cell>
        </row>
        <row r="14500">
          <cell r="A14500" t="str">
            <v>L0112</v>
          </cell>
          <cell r="B14500" t="str">
            <v>Cranial cervical orthosis</v>
          </cell>
          <cell r="D14500" t="str">
            <v>A</v>
          </cell>
          <cell r="E14500" t="str">
            <v/>
          </cell>
        </row>
        <row r="14501">
          <cell r="A14501" t="str">
            <v>L0113</v>
          </cell>
          <cell r="B14501" t="str">
            <v>Cranial cervical torticollis</v>
          </cell>
          <cell r="D14501" t="str">
            <v>A</v>
          </cell>
          <cell r="E14501" t="str">
            <v/>
          </cell>
        </row>
        <row r="14502">
          <cell r="A14502" t="str">
            <v>L0120</v>
          </cell>
          <cell r="B14502" t="str">
            <v>Cerv flex n/adj foam pre ots</v>
          </cell>
          <cell r="D14502" t="str">
            <v>A</v>
          </cell>
          <cell r="E14502" t="str">
            <v/>
          </cell>
        </row>
        <row r="14503">
          <cell r="A14503" t="str">
            <v>L0130</v>
          </cell>
          <cell r="B14503" t="str">
            <v>Flex thermoplastic collar mo</v>
          </cell>
          <cell r="D14503" t="str">
            <v>A</v>
          </cell>
          <cell r="E14503" t="str">
            <v/>
          </cell>
        </row>
        <row r="14504">
          <cell r="A14504" t="str">
            <v>L0140</v>
          </cell>
          <cell r="B14504" t="str">
            <v>Cervical semi-rigid adjustab</v>
          </cell>
          <cell r="D14504" t="str">
            <v>A</v>
          </cell>
          <cell r="E14504" t="str">
            <v/>
          </cell>
        </row>
        <row r="14505">
          <cell r="A14505" t="str">
            <v>L0150</v>
          </cell>
          <cell r="B14505" t="str">
            <v>Cerv semi-rig adj molded chn</v>
          </cell>
          <cell r="D14505" t="str">
            <v>A</v>
          </cell>
          <cell r="E14505" t="str">
            <v/>
          </cell>
        </row>
        <row r="14506">
          <cell r="A14506" t="str">
            <v>L0160</v>
          </cell>
          <cell r="B14506" t="str">
            <v>Cerv sr wire occ/man pre ots</v>
          </cell>
          <cell r="D14506" t="str">
            <v>A</v>
          </cell>
          <cell r="E14506" t="str">
            <v/>
          </cell>
        </row>
        <row r="14507">
          <cell r="A14507" t="str">
            <v>L0170</v>
          </cell>
          <cell r="B14507" t="str">
            <v>Cervical collar molded to pt</v>
          </cell>
          <cell r="D14507" t="str">
            <v>A</v>
          </cell>
          <cell r="E14507" t="str">
            <v/>
          </cell>
        </row>
        <row r="14508">
          <cell r="A14508" t="str">
            <v>L0172</v>
          </cell>
          <cell r="B14508" t="str">
            <v>Cerv col sr foam 2pc pre ots</v>
          </cell>
          <cell r="D14508" t="str">
            <v>A</v>
          </cell>
          <cell r="E14508" t="str">
            <v/>
          </cell>
        </row>
        <row r="14509">
          <cell r="A14509" t="str">
            <v>L0174</v>
          </cell>
          <cell r="B14509" t="str">
            <v>Cerv sr 2pc thor ext pre ots</v>
          </cell>
          <cell r="D14509" t="str">
            <v>A</v>
          </cell>
          <cell r="E14509" t="str">
            <v/>
          </cell>
        </row>
        <row r="14510">
          <cell r="A14510" t="str">
            <v>L0180</v>
          </cell>
          <cell r="B14510" t="str">
            <v>Cer post col occ/man sup adj</v>
          </cell>
          <cell r="D14510" t="str">
            <v>A</v>
          </cell>
          <cell r="E14510" t="str">
            <v/>
          </cell>
        </row>
        <row r="14511">
          <cell r="A14511" t="str">
            <v>L0190</v>
          </cell>
          <cell r="B14511" t="str">
            <v>Cerv collar supp adj cerv ba</v>
          </cell>
          <cell r="D14511" t="str">
            <v>A</v>
          </cell>
          <cell r="E14511" t="str">
            <v/>
          </cell>
        </row>
        <row r="14512">
          <cell r="A14512" t="str">
            <v>L0200</v>
          </cell>
          <cell r="B14512" t="str">
            <v>Cerv col supp adj bar &amp; thor</v>
          </cell>
          <cell r="D14512" t="str">
            <v>A</v>
          </cell>
          <cell r="E14512" t="str">
            <v/>
          </cell>
        </row>
        <row r="14513">
          <cell r="A14513" t="str">
            <v>L0220</v>
          </cell>
          <cell r="B14513" t="str">
            <v>Thor rib belt custom fabrica</v>
          </cell>
          <cell r="D14513" t="str">
            <v>A</v>
          </cell>
          <cell r="E14513" t="str">
            <v/>
          </cell>
        </row>
        <row r="14514">
          <cell r="A14514" t="str">
            <v>L0450</v>
          </cell>
          <cell r="B14514" t="str">
            <v>Tlso flex trunk/thor pre ots</v>
          </cell>
          <cell r="D14514" t="str">
            <v>A</v>
          </cell>
          <cell r="E14514" t="str">
            <v/>
          </cell>
        </row>
        <row r="14515">
          <cell r="A14515" t="str">
            <v>L0452</v>
          </cell>
          <cell r="B14515" t="str">
            <v>Tlso flex custom fab thoraci</v>
          </cell>
          <cell r="D14515" t="str">
            <v>A</v>
          </cell>
          <cell r="E14515" t="str">
            <v/>
          </cell>
        </row>
        <row r="14516">
          <cell r="A14516" t="str">
            <v>L0454</v>
          </cell>
          <cell r="B14516" t="str">
            <v>Tlso trnk sj-t9 pre cst</v>
          </cell>
          <cell r="D14516" t="str">
            <v>A</v>
          </cell>
          <cell r="E14516" t="str">
            <v/>
          </cell>
        </row>
        <row r="14517">
          <cell r="A14517" t="str">
            <v>L0455</v>
          </cell>
          <cell r="B14517" t="str">
            <v>Tlso flex trnk sj-t9 pre ots</v>
          </cell>
          <cell r="D14517" t="str">
            <v>A</v>
          </cell>
          <cell r="E14517" t="str">
            <v/>
          </cell>
        </row>
        <row r="14518">
          <cell r="A14518" t="str">
            <v>L0456</v>
          </cell>
          <cell r="B14518" t="str">
            <v>Tlso flex trnk sj-ss pre cst</v>
          </cell>
          <cell r="D14518" t="str">
            <v>A</v>
          </cell>
          <cell r="E14518" t="str">
            <v/>
          </cell>
        </row>
        <row r="14519">
          <cell r="A14519" t="str">
            <v>L0457</v>
          </cell>
          <cell r="B14519" t="str">
            <v>Tlso flex trnk sj-ss pre ots</v>
          </cell>
          <cell r="D14519" t="str">
            <v>A</v>
          </cell>
          <cell r="E14519" t="str">
            <v/>
          </cell>
        </row>
        <row r="14520">
          <cell r="A14520" t="str">
            <v>L0458</v>
          </cell>
          <cell r="B14520" t="str">
            <v>Tlso 2mod symphis-xipho pre</v>
          </cell>
          <cell r="D14520" t="str">
            <v>A</v>
          </cell>
          <cell r="E14520" t="str">
            <v/>
          </cell>
        </row>
        <row r="14521">
          <cell r="A14521" t="str">
            <v>L0460</v>
          </cell>
          <cell r="B14521" t="str">
            <v>Tlso 2 shl symphys-stern cst</v>
          </cell>
          <cell r="D14521" t="str">
            <v>A</v>
          </cell>
          <cell r="E14521" t="str">
            <v/>
          </cell>
        </row>
        <row r="14522">
          <cell r="A14522" t="str">
            <v>L0462</v>
          </cell>
          <cell r="B14522" t="str">
            <v>Tlso 3mod sacro-scap pre</v>
          </cell>
          <cell r="D14522" t="str">
            <v>A</v>
          </cell>
          <cell r="E14522" t="str">
            <v/>
          </cell>
        </row>
        <row r="14523">
          <cell r="A14523" t="str">
            <v>L0464</v>
          </cell>
          <cell r="B14523" t="str">
            <v>Tlso 4mod sacro-scap pre</v>
          </cell>
          <cell r="D14523" t="str">
            <v>A</v>
          </cell>
          <cell r="E14523" t="str">
            <v/>
          </cell>
        </row>
        <row r="14524">
          <cell r="A14524" t="str">
            <v>L0466</v>
          </cell>
          <cell r="B14524" t="str">
            <v>Tlso r fram soft ant pre cst</v>
          </cell>
          <cell r="D14524" t="str">
            <v>A</v>
          </cell>
          <cell r="E14524" t="str">
            <v/>
          </cell>
        </row>
        <row r="14525">
          <cell r="A14525" t="str">
            <v>L0467</v>
          </cell>
          <cell r="B14525" t="str">
            <v>Tlso r fram soft pre ots</v>
          </cell>
          <cell r="D14525" t="str">
            <v>A</v>
          </cell>
          <cell r="E14525" t="str">
            <v/>
          </cell>
        </row>
        <row r="14526">
          <cell r="A14526" t="str">
            <v>L0468</v>
          </cell>
          <cell r="B14526" t="str">
            <v>Tlso rig fram pelvic pre cst</v>
          </cell>
          <cell r="D14526" t="str">
            <v>A</v>
          </cell>
          <cell r="E14526" t="str">
            <v/>
          </cell>
        </row>
        <row r="14527">
          <cell r="A14527" t="str">
            <v>L0469</v>
          </cell>
          <cell r="B14527" t="str">
            <v>Tlso rig fram pelvic pre ots</v>
          </cell>
          <cell r="D14527" t="str">
            <v>A</v>
          </cell>
          <cell r="E14527" t="str">
            <v/>
          </cell>
        </row>
        <row r="14528">
          <cell r="A14528" t="str">
            <v>L0470</v>
          </cell>
          <cell r="B14528" t="str">
            <v>Tlso rigid frame pre subclav</v>
          </cell>
          <cell r="D14528" t="str">
            <v>A</v>
          </cell>
          <cell r="E14528" t="str">
            <v/>
          </cell>
        </row>
        <row r="14529">
          <cell r="A14529" t="str">
            <v>L0472</v>
          </cell>
          <cell r="B14529" t="str">
            <v>Tlso rigid frame hyperex pre</v>
          </cell>
          <cell r="D14529" t="str">
            <v>A</v>
          </cell>
          <cell r="E14529" t="str">
            <v/>
          </cell>
        </row>
        <row r="14530">
          <cell r="A14530" t="str">
            <v>L0480</v>
          </cell>
          <cell r="B14530" t="str">
            <v>Tlso rigid plastic custom fa</v>
          </cell>
          <cell r="D14530" t="str">
            <v>A</v>
          </cell>
          <cell r="E14530" t="str">
            <v/>
          </cell>
        </row>
        <row r="14531">
          <cell r="A14531" t="str">
            <v>L0482</v>
          </cell>
          <cell r="B14531" t="str">
            <v>Tlso rigid lined custom fab</v>
          </cell>
          <cell r="D14531" t="str">
            <v>A</v>
          </cell>
          <cell r="E14531" t="str">
            <v/>
          </cell>
        </row>
        <row r="14532">
          <cell r="A14532" t="str">
            <v>L0484</v>
          </cell>
          <cell r="B14532" t="str">
            <v>Tlso rigid plastic cust fab</v>
          </cell>
          <cell r="D14532" t="str">
            <v>A</v>
          </cell>
          <cell r="E14532" t="str">
            <v/>
          </cell>
        </row>
        <row r="14533">
          <cell r="A14533" t="str">
            <v>L0486</v>
          </cell>
          <cell r="B14533" t="str">
            <v>Tlso rigidlined cust fab two</v>
          </cell>
          <cell r="D14533" t="str">
            <v>A</v>
          </cell>
          <cell r="E14533" t="str">
            <v/>
          </cell>
        </row>
        <row r="14534">
          <cell r="A14534" t="str">
            <v>L0488</v>
          </cell>
          <cell r="B14534" t="str">
            <v>Tlso rigid lined pre one pie</v>
          </cell>
          <cell r="D14534" t="str">
            <v>A</v>
          </cell>
          <cell r="E14534" t="str">
            <v/>
          </cell>
        </row>
        <row r="14535">
          <cell r="A14535" t="str">
            <v>L0490</v>
          </cell>
          <cell r="B14535" t="str">
            <v>Tlso rigid plastic pre one</v>
          </cell>
          <cell r="D14535" t="str">
            <v>A</v>
          </cell>
          <cell r="E14535" t="str">
            <v/>
          </cell>
        </row>
        <row r="14536">
          <cell r="A14536" t="str">
            <v>L0491</v>
          </cell>
          <cell r="B14536" t="str">
            <v>Tlso 2 piece rigid shell</v>
          </cell>
          <cell r="D14536" t="str">
            <v>A</v>
          </cell>
          <cell r="E14536" t="str">
            <v/>
          </cell>
        </row>
        <row r="14537">
          <cell r="A14537" t="str">
            <v>L0492</v>
          </cell>
          <cell r="B14537" t="str">
            <v>Tlso 3 piece rigid shell</v>
          </cell>
          <cell r="D14537" t="str">
            <v>A</v>
          </cell>
          <cell r="E14537" t="str">
            <v/>
          </cell>
        </row>
        <row r="14538">
          <cell r="A14538" t="str">
            <v>L0621</v>
          </cell>
          <cell r="B14538" t="str">
            <v>Sio flex pelvic/sacr pre ots</v>
          </cell>
          <cell r="D14538" t="str">
            <v>A</v>
          </cell>
          <cell r="E14538" t="str">
            <v/>
          </cell>
        </row>
        <row r="14539">
          <cell r="A14539" t="str">
            <v>L0622</v>
          </cell>
          <cell r="B14539" t="str">
            <v>Sio flex pelvisacral custom</v>
          </cell>
          <cell r="D14539" t="str">
            <v>A</v>
          </cell>
          <cell r="E14539" t="str">
            <v/>
          </cell>
        </row>
        <row r="14540">
          <cell r="A14540" t="str">
            <v>L0623</v>
          </cell>
          <cell r="B14540" t="str">
            <v>Sio rig pnl pelv/sac pre ots</v>
          </cell>
          <cell r="D14540" t="str">
            <v>A</v>
          </cell>
          <cell r="E14540" t="str">
            <v/>
          </cell>
        </row>
        <row r="14541">
          <cell r="A14541" t="str">
            <v>L0624</v>
          </cell>
          <cell r="B14541" t="str">
            <v>Sio panel custom</v>
          </cell>
          <cell r="D14541" t="str">
            <v>A</v>
          </cell>
          <cell r="E14541" t="str">
            <v/>
          </cell>
        </row>
        <row r="14542">
          <cell r="A14542" t="str">
            <v>L0625</v>
          </cell>
          <cell r="B14542" t="str">
            <v>Lo flex l1-below l5 pre ots</v>
          </cell>
          <cell r="D14542" t="str">
            <v>A</v>
          </cell>
          <cell r="E14542" t="str">
            <v/>
          </cell>
        </row>
        <row r="14543">
          <cell r="A14543" t="str">
            <v>L0626</v>
          </cell>
          <cell r="B14543" t="str">
            <v>Lo sag rig pnl stays pre cst</v>
          </cell>
          <cell r="D14543" t="str">
            <v>A</v>
          </cell>
          <cell r="E14543" t="str">
            <v/>
          </cell>
        </row>
        <row r="14544">
          <cell r="A14544" t="str">
            <v>L0627</v>
          </cell>
          <cell r="B14544" t="str">
            <v>Lo sag ri an/pos pnl pre cst</v>
          </cell>
          <cell r="D14544" t="str">
            <v>A</v>
          </cell>
          <cell r="E14544" t="str">
            <v/>
          </cell>
        </row>
        <row r="14545">
          <cell r="A14545" t="str">
            <v>L0628</v>
          </cell>
          <cell r="B14545" t="str">
            <v>Lso flex no ri stays pre ots</v>
          </cell>
          <cell r="D14545" t="str">
            <v>A</v>
          </cell>
          <cell r="E14545" t="str">
            <v/>
          </cell>
        </row>
        <row r="14546">
          <cell r="A14546" t="str">
            <v>L0629</v>
          </cell>
          <cell r="B14546" t="str">
            <v>Lso flex w/rigid stays cust</v>
          </cell>
          <cell r="D14546" t="str">
            <v>A</v>
          </cell>
          <cell r="E14546" t="str">
            <v/>
          </cell>
        </row>
        <row r="14547">
          <cell r="A14547" t="str">
            <v>L0630</v>
          </cell>
          <cell r="B14547" t="str">
            <v>Lso r post pnl sj-t9 pre cst</v>
          </cell>
          <cell r="D14547" t="str">
            <v>A</v>
          </cell>
          <cell r="E14547" t="str">
            <v/>
          </cell>
        </row>
        <row r="14548">
          <cell r="A14548" t="str">
            <v>L0631</v>
          </cell>
          <cell r="B14548" t="str">
            <v>Lso sag r an/pos pnl pre cst</v>
          </cell>
          <cell r="D14548" t="str">
            <v>A</v>
          </cell>
          <cell r="E14548" t="str">
            <v/>
          </cell>
        </row>
        <row r="14549">
          <cell r="A14549" t="str">
            <v>L0632</v>
          </cell>
          <cell r="B14549" t="str">
            <v>Lso sag rigid frame cust</v>
          </cell>
          <cell r="D14549" t="str">
            <v>A</v>
          </cell>
          <cell r="E14549" t="str">
            <v/>
          </cell>
        </row>
        <row r="14550">
          <cell r="A14550" t="str">
            <v>L0633</v>
          </cell>
          <cell r="B14550" t="str">
            <v>Lso sc r pos/lat pnl pre cst</v>
          </cell>
          <cell r="D14550" t="str">
            <v>A</v>
          </cell>
          <cell r="E14550" t="str">
            <v/>
          </cell>
        </row>
        <row r="14551">
          <cell r="A14551" t="str">
            <v>L0634</v>
          </cell>
          <cell r="B14551" t="str">
            <v>Lso flexion control custom</v>
          </cell>
          <cell r="D14551" t="str">
            <v>A</v>
          </cell>
          <cell r="E14551" t="str">
            <v/>
          </cell>
        </row>
        <row r="14552">
          <cell r="A14552" t="str">
            <v>L0635</v>
          </cell>
          <cell r="B14552" t="str">
            <v>Lso sagit rigid panel prefab</v>
          </cell>
          <cell r="D14552" t="str">
            <v>A</v>
          </cell>
          <cell r="E14552" t="str">
            <v/>
          </cell>
        </row>
        <row r="14553">
          <cell r="A14553" t="str">
            <v>L0636</v>
          </cell>
          <cell r="B14553" t="str">
            <v>Lso sagittal rigid panel cus</v>
          </cell>
          <cell r="D14553" t="str">
            <v>A</v>
          </cell>
          <cell r="E14553" t="str">
            <v/>
          </cell>
        </row>
        <row r="14554">
          <cell r="A14554" t="str">
            <v>L0637</v>
          </cell>
          <cell r="B14554" t="str">
            <v>Lso sc r ant/pos pnl pre cst</v>
          </cell>
          <cell r="D14554" t="str">
            <v>A</v>
          </cell>
          <cell r="E14554" t="str">
            <v/>
          </cell>
        </row>
        <row r="14555">
          <cell r="A14555" t="str">
            <v>L0638</v>
          </cell>
          <cell r="B14555" t="str">
            <v>Lso sag-coronal panel custom</v>
          </cell>
          <cell r="D14555" t="str">
            <v>A</v>
          </cell>
          <cell r="E14555" t="str">
            <v/>
          </cell>
        </row>
        <row r="14556">
          <cell r="A14556" t="str">
            <v>L0639</v>
          </cell>
          <cell r="B14556" t="str">
            <v>Lso s/c shell/panel prefab</v>
          </cell>
          <cell r="D14556" t="str">
            <v>A</v>
          </cell>
          <cell r="E14556" t="str">
            <v/>
          </cell>
        </row>
        <row r="14557">
          <cell r="A14557" t="str">
            <v>L0640</v>
          </cell>
          <cell r="B14557" t="str">
            <v>Lso s/c shell/panel custom</v>
          </cell>
          <cell r="D14557" t="str">
            <v>A</v>
          </cell>
          <cell r="E14557" t="str">
            <v/>
          </cell>
        </row>
        <row r="14558">
          <cell r="A14558" t="str">
            <v>L0641</v>
          </cell>
          <cell r="B14558" t="str">
            <v>Lo rig pos pnl l1-l5 pre ots</v>
          </cell>
          <cell r="D14558" t="str">
            <v>A</v>
          </cell>
          <cell r="E14558" t="str">
            <v/>
          </cell>
        </row>
        <row r="14559">
          <cell r="A14559" t="str">
            <v>L0642</v>
          </cell>
          <cell r="B14559" t="str">
            <v>Lo sag ri an/pos pnl pre ots</v>
          </cell>
          <cell r="D14559" t="str">
            <v>A</v>
          </cell>
          <cell r="E14559" t="str">
            <v/>
          </cell>
        </row>
        <row r="14560">
          <cell r="A14560" t="str">
            <v>L0643</v>
          </cell>
          <cell r="B14560" t="str">
            <v>Lso sag ctr rigi pos pre ots</v>
          </cell>
          <cell r="D14560" t="str">
            <v>A</v>
          </cell>
          <cell r="E14560" t="str">
            <v/>
          </cell>
        </row>
        <row r="14561">
          <cell r="A14561" t="str">
            <v>L0648</v>
          </cell>
          <cell r="B14561" t="str">
            <v>Lso sag r an/pos pnl pre ots</v>
          </cell>
          <cell r="D14561" t="str">
            <v>A</v>
          </cell>
          <cell r="E14561" t="str">
            <v/>
          </cell>
        </row>
        <row r="14562">
          <cell r="A14562" t="str">
            <v>L0649</v>
          </cell>
          <cell r="B14562" t="str">
            <v>Lso sc r pos/lat pnl pre ots</v>
          </cell>
          <cell r="D14562" t="str">
            <v>A</v>
          </cell>
          <cell r="E14562" t="str">
            <v/>
          </cell>
        </row>
        <row r="14563">
          <cell r="A14563" t="str">
            <v>L0650</v>
          </cell>
          <cell r="B14563" t="str">
            <v>Lso sc r ant/pos pnl pre ots</v>
          </cell>
          <cell r="D14563" t="str">
            <v>A</v>
          </cell>
          <cell r="E14563" t="str">
            <v/>
          </cell>
        </row>
        <row r="14564">
          <cell r="A14564" t="str">
            <v>L0651</v>
          </cell>
          <cell r="B14564" t="str">
            <v>Lso sag-co shell pnl pre ots</v>
          </cell>
          <cell r="D14564" t="str">
            <v>A</v>
          </cell>
          <cell r="E14564" t="str">
            <v/>
          </cell>
        </row>
        <row r="14565">
          <cell r="A14565" t="str">
            <v>L0700</v>
          </cell>
          <cell r="B14565" t="str">
            <v>Ctlso a-p-l control molded</v>
          </cell>
          <cell r="D14565" t="str">
            <v>A</v>
          </cell>
          <cell r="E14565" t="str">
            <v/>
          </cell>
        </row>
        <row r="14566">
          <cell r="A14566" t="str">
            <v>L0710</v>
          </cell>
          <cell r="B14566" t="str">
            <v>Ctlso a-p-l control w/ inter</v>
          </cell>
          <cell r="D14566" t="str">
            <v>A</v>
          </cell>
          <cell r="E14566" t="str">
            <v/>
          </cell>
        </row>
        <row r="14567">
          <cell r="A14567" t="str">
            <v>L0810</v>
          </cell>
          <cell r="B14567" t="str">
            <v>Halo cervical into jckt vest</v>
          </cell>
          <cell r="D14567" t="str">
            <v>A</v>
          </cell>
          <cell r="E14567" t="str">
            <v/>
          </cell>
        </row>
        <row r="14568">
          <cell r="A14568" t="str">
            <v>L0820</v>
          </cell>
          <cell r="B14568" t="str">
            <v>Halo cervical into body jack</v>
          </cell>
          <cell r="D14568" t="str">
            <v>A</v>
          </cell>
          <cell r="E14568" t="str">
            <v/>
          </cell>
        </row>
        <row r="14569">
          <cell r="A14569" t="str">
            <v>L0830</v>
          </cell>
          <cell r="B14569" t="str">
            <v>Halo cerv into milwaukee typ</v>
          </cell>
          <cell r="D14569" t="str">
            <v>A</v>
          </cell>
          <cell r="E14569" t="str">
            <v/>
          </cell>
        </row>
        <row r="14570">
          <cell r="A14570" t="str">
            <v>L0859</v>
          </cell>
          <cell r="B14570" t="str">
            <v>Mri compatible system</v>
          </cell>
          <cell r="D14570" t="str">
            <v>A</v>
          </cell>
          <cell r="E14570" t="str">
            <v/>
          </cell>
        </row>
        <row r="14571">
          <cell r="A14571" t="str">
            <v>L0861</v>
          </cell>
          <cell r="B14571" t="str">
            <v>Halo repl liner/interface</v>
          </cell>
          <cell r="D14571" t="str">
            <v>A</v>
          </cell>
          <cell r="E14571" t="str">
            <v/>
          </cell>
        </row>
        <row r="14572">
          <cell r="A14572" t="str">
            <v>L0970</v>
          </cell>
          <cell r="B14572" t="str">
            <v>Tlso corset front</v>
          </cell>
          <cell r="D14572" t="str">
            <v>A</v>
          </cell>
          <cell r="E14572" t="str">
            <v/>
          </cell>
        </row>
        <row r="14573">
          <cell r="A14573" t="str">
            <v>L0972</v>
          </cell>
          <cell r="B14573" t="str">
            <v>Lso corset front</v>
          </cell>
          <cell r="D14573" t="str">
            <v>A</v>
          </cell>
          <cell r="E14573" t="str">
            <v/>
          </cell>
        </row>
        <row r="14574">
          <cell r="A14574" t="str">
            <v>L0974</v>
          </cell>
          <cell r="B14574" t="str">
            <v>Tlso full corset</v>
          </cell>
          <cell r="D14574" t="str">
            <v>A</v>
          </cell>
          <cell r="E14574" t="str">
            <v/>
          </cell>
        </row>
        <row r="14575">
          <cell r="A14575" t="str">
            <v>L0976</v>
          </cell>
          <cell r="B14575" t="str">
            <v>Lso full corset</v>
          </cell>
          <cell r="D14575" t="str">
            <v>A</v>
          </cell>
          <cell r="E14575" t="str">
            <v/>
          </cell>
        </row>
        <row r="14576">
          <cell r="A14576" t="str">
            <v>L0978</v>
          </cell>
          <cell r="B14576" t="str">
            <v>Axillary crutch extension</v>
          </cell>
          <cell r="D14576" t="str">
            <v>A</v>
          </cell>
          <cell r="E14576" t="str">
            <v/>
          </cell>
        </row>
        <row r="14577">
          <cell r="A14577" t="str">
            <v>L0980</v>
          </cell>
          <cell r="B14577" t="str">
            <v>Peroneal straps pair pre ots</v>
          </cell>
          <cell r="D14577" t="str">
            <v>A</v>
          </cell>
          <cell r="E14577" t="str">
            <v/>
          </cell>
        </row>
        <row r="14578">
          <cell r="A14578" t="str">
            <v>L0982</v>
          </cell>
          <cell r="B14578" t="str">
            <v>Stocking sup grips 4 pre ots</v>
          </cell>
          <cell r="D14578" t="str">
            <v>A</v>
          </cell>
          <cell r="E14578" t="str">
            <v/>
          </cell>
        </row>
        <row r="14579">
          <cell r="A14579" t="str">
            <v>L0984</v>
          </cell>
          <cell r="B14579" t="str">
            <v>Protect body sock ea pre ots</v>
          </cell>
          <cell r="D14579" t="str">
            <v>A</v>
          </cell>
          <cell r="E14579" t="str">
            <v/>
          </cell>
        </row>
        <row r="14580">
          <cell r="A14580" t="str">
            <v>L0999</v>
          </cell>
          <cell r="B14580" t="str">
            <v>Add to spinal orthosis nos</v>
          </cell>
          <cell r="D14580" t="str">
            <v>A</v>
          </cell>
          <cell r="E14580" t="str">
            <v/>
          </cell>
        </row>
        <row r="14581">
          <cell r="A14581" t="str">
            <v>L1000</v>
          </cell>
          <cell r="B14581" t="str">
            <v>Ctlso milwauke initial model</v>
          </cell>
          <cell r="D14581" t="str">
            <v>A</v>
          </cell>
          <cell r="E14581" t="str">
            <v/>
          </cell>
        </row>
        <row r="14582">
          <cell r="A14582" t="str">
            <v>L1001</v>
          </cell>
          <cell r="B14582" t="str">
            <v>Ctlso infant immobilizer</v>
          </cell>
          <cell r="D14582" t="str">
            <v>A</v>
          </cell>
          <cell r="E14582" t="str">
            <v/>
          </cell>
        </row>
        <row r="14583">
          <cell r="A14583" t="str">
            <v>L1005</v>
          </cell>
          <cell r="B14583" t="str">
            <v>Tension based scoliosis orth</v>
          </cell>
          <cell r="D14583" t="str">
            <v>A</v>
          </cell>
          <cell r="E14583" t="str">
            <v/>
          </cell>
        </row>
        <row r="14584">
          <cell r="A14584" t="str">
            <v>L1010</v>
          </cell>
          <cell r="B14584" t="str">
            <v>Ctlso axilla sling</v>
          </cell>
          <cell r="D14584" t="str">
            <v>A</v>
          </cell>
          <cell r="E14584" t="str">
            <v/>
          </cell>
        </row>
        <row r="14585">
          <cell r="A14585" t="str">
            <v>L1020</v>
          </cell>
          <cell r="B14585" t="str">
            <v>Kyphosis pad</v>
          </cell>
          <cell r="D14585" t="str">
            <v>A</v>
          </cell>
          <cell r="E14585" t="str">
            <v/>
          </cell>
        </row>
        <row r="14586">
          <cell r="A14586" t="str">
            <v>L1025</v>
          </cell>
          <cell r="B14586" t="str">
            <v>Kyphosis pad floating</v>
          </cell>
          <cell r="D14586" t="str">
            <v>A</v>
          </cell>
          <cell r="E14586" t="str">
            <v/>
          </cell>
        </row>
        <row r="14587">
          <cell r="A14587" t="str">
            <v>L1030</v>
          </cell>
          <cell r="B14587" t="str">
            <v>Lumbar bolster pad</v>
          </cell>
          <cell r="D14587" t="str">
            <v>A</v>
          </cell>
          <cell r="E14587" t="str">
            <v/>
          </cell>
        </row>
        <row r="14588">
          <cell r="A14588" t="str">
            <v>L1040</v>
          </cell>
          <cell r="B14588" t="str">
            <v>Lumbar or lumbar rib pad</v>
          </cell>
          <cell r="D14588" t="str">
            <v>A</v>
          </cell>
          <cell r="E14588" t="str">
            <v/>
          </cell>
        </row>
        <row r="14589">
          <cell r="A14589" t="str">
            <v>L1050</v>
          </cell>
          <cell r="B14589" t="str">
            <v>Sternal pad</v>
          </cell>
          <cell r="D14589" t="str">
            <v>A</v>
          </cell>
          <cell r="E14589" t="str">
            <v/>
          </cell>
        </row>
        <row r="14590">
          <cell r="A14590" t="str">
            <v>L1060</v>
          </cell>
          <cell r="B14590" t="str">
            <v>Thoracic pad</v>
          </cell>
          <cell r="D14590" t="str">
            <v>A</v>
          </cell>
          <cell r="E14590" t="str">
            <v/>
          </cell>
        </row>
        <row r="14591">
          <cell r="A14591" t="str">
            <v>L1070</v>
          </cell>
          <cell r="B14591" t="str">
            <v>Trapezius sling</v>
          </cell>
          <cell r="D14591" t="str">
            <v>A</v>
          </cell>
          <cell r="E14591" t="str">
            <v/>
          </cell>
        </row>
        <row r="14592">
          <cell r="A14592" t="str">
            <v>L1080</v>
          </cell>
          <cell r="B14592" t="str">
            <v>Outrigger</v>
          </cell>
          <cell r="D14592" t="str">
            <v>A</v>
          </cell>
          <cell r="E14592" t="str">
            <v/>
          </cell>
        </row>
        <row r="14593">
          <cell r="A14593" t="str">
            <v>L1085</v>
          </cell>
          <cell r="B14593" t="str">
            <v>Outrigger bil w/ vert extens</v>
          </cell>
          <cell r="D14593" t="str">
            <v>A</v>
          </cell>
          <cell r="E14593" t="str">
            <v/>
          </cell>
        </row>
        <row r="14594">
          <cell r="A14594" t="str">
            <v>L1090</v>
          </cell>
          <cell r="B14594" t="str">
            <v>Lumbar sling</v>
          </cell>
          <cell r="D14594" t="str">
            <v>A</v>
          </cell>
          <cell r="E14594" t="str">
            <v/>
          </cell>
        </row>
        <row r="14595">
          <cell r="A14595" t="str">
            <v>L1100</v>
          </cell>
          <cell r="B14595" t="str">
            <v>Ring flange plastic/leather</v>
          </cell>
          <cell r="D14595" t="str">
            <v>A</v>
          </cell>
          <cell r="E14595" t="str">
            <v/>
          </cell>
        </row>
        <row r="14596">
          <cell r="A14596" t="str">
            <v>L1110</v>
          </cell>
          <cell r="B14596" t="str">
            <v>Ring flange plas/leather mol</v>
          </cell>
          <cell r="D14596" t="str">
            <v>A</v>
          </cell>
          <cell r="E14596" t="str">
            <v/>
          </cell>
        </row>
        <row r="14597">
          <cell r="A14597" t="str">
            <v>L1120</v>
          </cell>
          <cell r="B14597" t="str">
            <v>Covers for upright each</v>
          </cell>
          <cell r="D14597" t="str">
            <v>A</v>
          </cell>
          <cell r="E14597" t="str">
            <v/>
          </cell>
        </row>
        <row r="14598">
          <cell r="A14598" t="str">
            <v>L1200</v>
          </cell>
          <cell r="B14598" t="str">
            <v>Furnsh initial orthosis only</v>
          </cell>
          <cell r="D14598" t="str">
            <v>A</v>
          </cell>
          <cell r="E14598" t="str">
            <v/>
          </cell>
        </row>
        <row r="14599">
          <cell r="A14599" t="str">
            <v>L1210</v>
          </cell>
          <cell r="B14599" t="str">
            <v>Lateral thoracic extension</v>
          </cell>
          <cell r="D14599" t="str">
            <v>A</v>
          </cell>
          <cell r="E14599" t="str">
            <v/>
          </cell>
        </row>
        <row r="14600">
          <cell r="A14600" t="str">
            <v>L1220</v>
          </cell>
          <cell r="B14600" t="str">
            <v>Anterior thoracic extension</v>
          </cell>
          <cell r="D14600" t="str">
            <v>A</v>
          </cell>
          <cell r="E14600" t="str">
            <v/>
          </cell>
        </row>
        <row r="14601">
          <cell r="A14601" t="str">
            <v>L1230</v>
          </cell>
          <cell r="B14601" t="str">
            <v>Milwaukee type superstructur</v>
          </cell>
          <cell r="D14601" t="str">
            <v>A</v>
          </cell>
          <cell r="E14601" t="str">
            <v/>
          </cell>
        </row>
        <row r="14602">
          <cell r="A14602" t="str">
            <v>L1240</v>
          </cell>
          <cell r="B14602" t="str">
            <v>Lumbar derotation pad</v>
          </cell>
          <cell r="D14602" t="str">
            <v>A</v>
          </cell>
          <cell r="E14602" t="str">
            <v/>
          </cell>
        </row>
        <row r="14603">
          <cell r="A14603" t="str">
            <v>L1250</v>
          </cell>
          <cell r="B14603" t="str">
            <v>Anterior asis pad</v>
          </cell>
          <cell r="D14603" t="str">
            <v>A</v>
          </cell>
          <cell r="E14603" t="str">
            <v/>
          </cell>
        </row>
        <row r="14604">
          <cell r="A14604" t="str">
            <v>L1260</v>
          </cell>
          <cell r="B14604" t="str">
            <v>Anterior thoracic derotation</v>
          </cell>
          <cell r="D14604" t="str">
            <v>A</v>
          </cell>
          <cell r="E14604" t="str">
            <v/>
          </cell>
        </row>
        <row r="14605">
          <cell r="A14605" t="str">
            <v>L1270</v>
          </cell>
          <cell r="B14605" t="str">
            <v>Abdominal pad</v>
          </cell>
          <cell r="D14605" t="str">
            <v>A</v>
          </cell>
          <cell r="E14605" t="str">
            <v/>
          </cell>
        </row>
        <row r="14606">
          <cell r="A14606" t="str">
            <v>L1280</v>
          </cell>
          <cell r="B14606" t="str">
            <v>Rib gusset (elastic) each</v>
          </cell>
          <cell r="D14606" t="str">
            <v>A</v>
          </cell>
          <cell r="E14606" t="str">
            <v/>
          </cell>
        </row>
        <row r="14607">
          <cell r="A14607" t="str">
            <v>L1290</v>
          </cell>
          <cell r="B14607" t="str">
            <v>Lateral trochanteric pad</v>
          </cell>
          <cell r="D14607" t="str">
            <v>A</v>
          </cell>
          <cell r="E14607" t="str">
            <v/>
          </cell>
        </row>
        <row r="14608">
          <cell r="A14608" t="str">
            <v>L1300</v>
          </cell>
          <cell r="B14608" t="str">
            <v>Body jacket mold to patient</v>
          </cell>
          <cell r="D14608" t="str">
            <v>A</v>
          </cell>
          <cell r="E14608" t="str">
            <v/>
          </cell>
        </row>
        <row r="14609">
          <cell r="A14609" t="str">
            <v>L1310</v>
          </cell>
          <cell r="B14609" t="str">
            <v>Post-operative body jacket</v>
          </cell>
          <cell r="D14609" t="str">
            <v>A</v>
          </cell>
          <cell r="E14609" t="str">
            <v/>
          </cell>
        </row>
        <row r="14610">
          <cell r="A14610" t="str">
            <v>L1499</v>
          </cell>
          <cell r="B14610" t="str">
            <v>Spinal orthosis nos</v>
          </cell>
          <cell r="D14610" t="str">
            <v>A</v>
          </cell>
          <cell r="E14610" t="str">
            <v/>
          </cell>
        </row>
        <row r="14611">
          <cell r="A14611" t="str">
            <v>L1600</v>
          </cell>
          <cell r="B14611" t="str">
            <v>Ho flex frejka w/cov pre cst</v>
          </cell>
          <cell r="D14611" t="str">
            <v>A</v>
          </cell>
          <cell r="E14611" t="str">
            <v/>
          </cell>
        </row>
        <row r="14612">
          <cell r="A14612" t="str">
            <v>L1610</v>
          </cell>
          <cell r="B14612" t="str">
            <v>Ho frejka cov only pre cst</v>
          </cell>
          <cell r="D14612" t="str">
            <v>A</v>
          </cell>
          <cell r="E14612" t="str">
            <v/>
          </cell>
        </row>
        <row r="14613">
          <cell r="A14613" t="str">
            <v>L1620</v>
          </cell>
          <cell r="B14613" t="str">
            <v>Ho flex pavlik harns pre cst</v>
          </cell>
          <cell r="D14613" t="str">
            <v>A</v>
          </cell>
          <cell r="E14613" t="str">
            <v/>
          </cell>
        </row>
        <row r="14614">
          <cell r="A14614" t="str">
            <v>L1630</v>
          </cell>
          <cell r="B14614" t="str">
            <v>Abduct control hip semi-flex</v>
          </cell>
          <cell r="D14614" t="str">
            <v>A</v>
          </cell>
          <cell r="E14614" t="str">
            <v/>
          </cell>
        </row>
        <row r="14615">
          <cell r="A14615" t="str">
            <v>L1640</v>
          </cell>
          <cell r="B14615" t="str">
            <v>Pelv band/spread bar thigh c</v>
          </cell>
          <cell r="D14615" t="str">
            <v>A</v>
          </cell>
          <cell r="E14615" t="str">
            <v/>
          </cell>
        </row>
        <row r="14616">
          <cell r="A14616" t="str">
            <v>L1650</v>
          </cell>
          <cell r="B14616" t="str">
            <v>Ho abduction hip adjustable</v>
          </cell>
          <cell r="D14616" t="str">
            <v>A</v>
          </cell>
          <cell r="E14616" t="str">
            <v/>
          </cell>
        </row>
        <row r="14617">
          <cell r="A14617" t="str">
            <v>L1652</v>
          </cell>
          <cell r="B14617" t="str">
            <v>Ho bi thighcuffs w sprdr bar</v>
          </cell>
          <cell r="D14617" t="str">
            <v>A</v>
          </cell>
          <cell r="E14617" t="str">
            <v/>
          </cell>
        </row>
        <row r="14618">
          <cell r="A14618" t="str">
            <v>L1660</v>
          </cell>
          <cell r="B14618" t="str">
            <v>Ho abduction static plastic</v>
          </cell>
          <cell r="D14618" t="str">
            <v>A</v>
          </cell>
          <cell r="E14618" t="str">
            <v/>
          </cell>
        </row>
        <row r="14619">
          <cell r="A14619" t="str">
            <v>L1680</v>
          </cell>
          <cell r="B14619" t="str">
            <v>Pelvic &amp; hip control thigh c</v>
          </cell>
          <cell r="D14619" t="str">
            <v>A</v>
          </cell>
          <cell r="E14619" t="str">
            <v/>
          </cell>
        </row>
        <row r="14620">
          <cell r="A14620" t="str">
            <v>L1685</v>
          </cell>
          <cell r="B14620" t="str">
            <v>Post-op hip abduct custom fa</v>
          </cell>
          <cell r="D14620" t="str">
            <v>A</v>
          </cell>
          <cell r="E14620" t="str">
            <v/>
          </cell>
        </row>
        <row r="14621">
          <cell r="A14621" t="str">
            <v>L1686</v>
          </cell>
          <cell r="B14621" t="str">
            <v>Ho post-op hip abduction</v>
          </cell>
          <cell r="D14621" t="str">
            <v>A</v>
          </cell>
          <cell r="E14621" t="str">
            <v/>
          </cell>
        </row>
        <row r="14622">
          <cell r="A14622" t="str">
            <v>L1690</v>
          </cell>
          <cell r="B14622" t="str">
            <v>Combination bilateral ho</v>
          </cell>
          <cell r="D14622" t="str">
            <v>A</v>
          </cell>
          <cell r="E14622" t="str">
            <v/>
          </cell>
        </row>
        <row r="14623">
          <cell r="A14623" t="str">
            <v>L1700</v>
          </cell>
          <cell r="B14623" t="str">
            <v>Leg perthes orth toronto typ</v>
          </cell>
          <cell r="D14623" t="str">
            <v>A</v>
          </cell>
          <cell r="E14623" t="str">
            <v/>
          </cell>
        </row>
        <row r="14624">
          <cell r="A14624" t="str">
            <v>L1710</v>
          </cell>
          <cell r="B14624" t="str">
            <v>Legg perthes orth newington</v>
          </cell>
          <cell r="D14624" t="str">
            <v>A</v>
          </cell>
          <cell r="E14624" t="str">
            <v/>
          </cell>
        </row>
        <row r="14625">
          <cell r="A14625" t="str">
            <v>L1720</v>
          </cell>
          <cell r="B14625" t="str">
            <v>Legg perthes orthosis trilat</v>
          </cell>
          <cell r="D14625" t="str">
            <v>A</v>
          </cell>
          <cell r="E14625" t="str">
            <v/>
          </cell>
        </row>
        <row r="14626">
          <cell r="A14626" t="str">
            <v>L1730</v>
          </cell>
          <cell r="B14626" t="str">
            <v>Legg perthes orth scottish r</v>
          </cell>
          <cell r="D14626" t="str">
            <v>A</v>
          </cell>
          <cell r="E14626" t="str">
            <v/>
          </cell>
        </row>
        <row r="14627">
          <cell r="A14627" t="str">
            <v>L1755</v>
          </cell>
          <cell r="B14627" t="str">
            <v>Legg perthes patten bottom t</v>
          </cell>
          <cell r="D14627" t="str">
            <v>A</v>
          </cell>
          <cell r="E14627" t="str">
            <v/>
          </cell>
        </row>
        <row r="14628">
          <cell r="A14628" t="str">
            <v>L1810</v>
          </cell>
          <cell r="B14628" t="str">
            <v>Ko elastic with joints</v>
          </cell>
          <cell r="D14628" t="str">
            <v>A</v>
          </cell>
          <cell r="E14628" t="str">
            <v/>
          </cell>
        </row>
        <row r="14629">
          <cell r="A14629" t="str">
            <v>L1812</v>
          </cell>
          <cell r="B14629" t="str">
            <v>Ko elastic w/joints pre ots</v>
          </cell>
          <cell r="D14629" t="str">
            <v>A</v>
          </cell>
          <cell r="E14629" t="str">
            <v/>
          </cell>
        </row>
        <row r="14630">
          <cell r="A14630" t="str">
            <v>L1820</v>
          </cell>
          <cell r="B14630" t="str">
            <v>Ko elas w/ condyle pads &amp; jo</v>
          </cell>
          <cell r="D14630" t="str">
            <v>A</v>
          </cell>
          <cell r="E14630" t="str">
            <v/>
          </cell>
        </row>
        <row r="14631">
          <cell r="A14631" t="str">
            <v>L1830</v>
          </cell>
          <cell r="B14631" t="str">
            <v>Ko immob canvas long pre ots</v>
          </cell>
          <cell r="D14631" t="str">
            <v>A</v>
          </cell>
          <cell r="E14631" t="str">
            <v/>
          </cell>
        </row>
        <row r="14632">
          <cell r="A14632" t="str">
            <v>L1831</v>
          </cell>
          <cell r="B14632" t="str">
            <v>Knee orth pos locking joint</v>
          </cell>
          <cell r="D14632" t="str">
            <v>A</v>
          </cell>
          <cell r="E14632" t="str">
            <v/>
          </cell>
        </row>
        <row r="14633">
          <cell r="A14633" t="str">
            <v>L1832</v>
          </cell>
          <cell r="B14633" t="str">
            <v>Ko adj jnt pos r sup pre cst</v>
          </cell>
          <cell r="D14633" t="str">
            <v>A</v>
          </cell>
          <cell r="E14633" t="str">
            <v/>
          </cell>
        </row>
        <row r="14634">
          <cell r="A14634" t="str">
            <v>L1833</v>
          </cell>
          <cell r="B14634" t="str">
            <v>Ko adj jnt pos r sup pre ots</v>
          </cell>
          <cell r="D14634" t="str">
            <v>A</v>
          </cell>
          <cell r="E14634" t="str">
            <v/>
          </cell>
        </row>
        <row r="14635">
          <cell r="A14635" t="str">
            <v>L1834</v>
          </cell>
          <cell r="B14635" t="str">
            <v>Ko w/0 joint rigid molded to</v>
          </cell>
          <cell r="D14635" t="str">
            <v>A</v>
          </cell>
          <cell r="E14635" t="str">
            <v/>
          </cell>
        </row>
        <row r="14636">
          <cell r="A14636" t="str">
            <v>L1836</v>
          </cell>
          <cell r="B14636" t="str">
            <v>Ko rigid w/o joints pre ots</v>
          </cell>
          <cell r="D14636" t="str">
            <v>A</v>
          </cell>
          <cell r="E14636" t="str">
            <v/>
          </cell>
        </row>
        <row r="14637">
          <cell r="A14637" t="str">
            <v>L1840</v>
          </cell>
          <cell r="B14637" t="str">
            <v>Ko derot ant cruciate custom</v>
          </cell>
          <cell r="D14637" t="str">
            <v>A</v>
          </cell>
          <cell r="E14637" t="str">
            <v/>
          </cell>
        </row>
        <row r="14638">
          <cell r="A14638" t="str">
            <v>L1843</v>
          </cell>
          <cell r="B14638" t="str">
            <v>Ko single upright pre cst</v>
          </cell>
          <cell r="D14638" t="str">
            <v>A</v>
          </cell>
          <cell r="E14638" t="str">
            <v/>
          </cell>
        </row>
        <row r="14639">
          <cell r="A14639" t="str">
            <v>L1844</v>
          </cell>
          <cell r="B14639" t="str">
            <v>Ko w/adj jt rot cntrl molded</v>
          </cell>
          <cell r="D14639" t="str">
            <v>A</v>
          </cell>
          <cell r="E14639" t="str">
            <v/>
          </cell>
        </row>
        <row r="14640">
          <cell r="A14640" t="str">
            <v>L1845</v>
          </cell>
          <cell r="B14640" t="str">
            <v>Ko double upright pre cst</v>
          </cell>
          <cell r="D14640" t="str">
            <v>A</v>
          </cell>
          <cell r="E14640" t="str">
            <v/>
          </cell>
        </row>
        <row r="14641">
          <cell r="A14641" t="str">
            <v>L1846</v>
          </cell>
          <cell r="B14641" t="str">
            <v>Ko w adj flex/ext rotat mold</v>
          </cell>
          <cell r="D14641" t="str">
            <v>A</v>
          </cell>
          <cell r="E14641" t="str">
            <v/>
          </cell>
        </row>
        <row r="14642">
          <cell r="A14642" t="str">
            <v>L1847</v>
          </cell>
          <cell r="B14642" t="str">
            <v>Ko dbl upright w/air pre cst</v>
          </cell>
          <cell r="D14642" t="str">
            <v>A</v>
          </cell>
          <cell r="E14642" t="str">
            <v/>
          </cell>
        </row>
        <row r="14643">
          <cell r="A14643" t="str">
            <v>L1848</v>
          </cell>
          <cell r="B14643" t="str">
            <v>Ko dbl upright w/air pre ots</v>
          </cell>
          <cell r="D14643" t="str">
            <v>A</v>
          </cell>
          <cell r="E14643" t="str">
            <v/>
          </cell>
        </row>
        <row r="14644">
          <cell r="A14644" t="str">
            <v>L1850</v>
          </cell>
          <cell r="B14644" t="str">
            <v>Ko swedish type pre ots</v>
          </cell>
          <cell r="D14644" t="str">
            <v>A</v>
          </cell>
          <cell r="E14644" t="str">
            <v/>
          </cell>
        </row>
        <row r="14645">
          <cell r="A14645" t="str">
            <v>L1851</v>
          </cell>
          <cell r="B14645" t="str">
            <v>Ko single upright prefab ots</v>
          </cell>
          <cell r="C14645" t="str">
            <v>NI</v>
          </cell>
          <cell r="D14645" t="str">
            <v>A</v>
          </cell>
          <cell r="E14645" t="str">
            <v/>
          </cell>
          <cell r="K14645">
            <v>42736</v>
          </cell>
          <cell r="M14645" t="str">
            <v>*</v>
          </cell>
        </row>
        <row r="14646">
          <cell r="A14646" t="str">
            <v>L1852</v>
          </cell>
          <cell r="B14646" t="str">
            <v>Ko double upright prefab ots</v>
          </cell>
          <cell r="C14646" t="str">
            <v>NI</v>
          </cell>
          <cell r="D14646" t="str">
            <v>A</v>
          </cell>
          <cell r="E14646" t="str">
            <v/>
          </cell>
          <cell r="K14646">
            <v>42736</v>
          </cell>
          <cell r="M14646" t="str">
            <v>*</v>
          </cell>
        </row>
        <row r="14647">
          <cell r="A14647" t="str">
            <v>L1860</v>
          </cell>
          <cell r="B14647" t="str">
            <v>Ko supracondylar socket mold</v>
          </cell>
          <cell r="D14647" t="str">
            <v>A</v>
          </cell>
          <cell r="E14647" t="str">
            <v/>
          </cell>
        </row>
        <row r="14648">
          <cell r="A14648" t="str">
            <v>L1900</v>
          </cell>
          <cell r="B14648" t="str">
            <v>Afo sprng wir drsflx calf bd</v>
          </cell>
          <cell r="D14648" t="str">
            <v>A</v>
          </cell>
          <cell r="E14648" t="str">
            <v/>
          </cell>
        </row>
        <row r="14649">
          <cell r="A14649" t="str">
            <v>L1902</v>
          </cell>
          <cell r="B14649" t="str">
            <v>Afo ankle gauntlet pre ots</v>
          </cell>
          <cell r="D14649" t="str">
            <v>A</v>
          </cell>
          <cell r="E14649" t="str">
            <v/>
          </cell>
        </row>
        <row r="14650">
          <cell r="A14650" t="str">
            <v>L1904</v>
          </cell>
          <cell r="B14650" t="str">
            <v>Afo molded ankle gauntlet</v>
          </cell>
          <cell r="D14650" t="str">
            <v>A</v>
          </cell>
          <cell r="E14650" t="str">
            <v/>
          </cell>
        </row>
        <row r="14651">
          <cell r="A14651" t="str">
            <v>L1906</v>
          </cell>
          <cell r="B14651" t="str">
            <v>Afo multilig ank sup pre ots</v>
          </cell>
          <cell r="D14651" t="str">
            <v>A</v>
          </cell>
          <cell r="E14651" t="str">
            <v/>
          </cell>
        </row>
        <row r="14652">
          <cell r="A14652" t="str">
            <v>L1907</v>
          </cell>
          <cell r="B14652" t="str">
            <v>Afo supramalleolar custom</v>
          </cell>
          <cell r="D14652" t="str">
            <v>A</v>
          </cell>
          <cell r="E14652" t="str">
            <v/>
          </cell>
        </row>
        <row r="14653">
          <cell r="A14653" t="str">
            <v>L1910</v>
          </cell>
          <cell r="B14653" t="str">
            <v>Afo sing bar clasp attach sh</v>
          </cell>
          <cell r="D14653" t="str">
            <v>A</v>
          </cell>
          <cell r="E14653" t="str">
            <v/>
          </cell>
        </row>
        <row r="14654">
          <cell r="A14654" t="str">
            <v>L1920</v>
          </cell>
          <cell r="B14654" t="str">
            <v>Afo sing upright w/ adjust s</v>
          </cell>
          <cell r="D14654" t="str">
            <v>A</v>
          </cell>
          <cell r="E14654" t="str">
            <v/>
          </cell>
        </row>
        <row r="14655">
          <cell r="A14655" t="str">
            <v>L1930</v>
          </cell>
          <cell r="B14655" t="str">
            <v>Afo plastic</v>
          </cell>
          <cell r="D14655" t="str">
            <v>A</v>
          </cell>
          <cell r="E14655" t="str">
            <v/>
          </cell>
        </row>
        <row r="14656">
          <cell r="A14656" t="str">
            <v>L1932</v>
          </cell>
          <cell r="B14656" t="str">
            <v>Afo rig ant tib prefab tcf/=</v>
          </cell>
          <cell r="D14656" t="str">
            <v>A</v>
          </cell>
          <cell r="E14656" t="str">
            <v/>
          </cell>
        </row>
        <row r="14657">
          <cell r="A14657" t="str">
            <v>L1940</v>
          </cell>
          <cell r="B14657" t="str">
            <v>Afo molded to patient plasti</v>
          </cell>
          <cell r="D14657" t="str">
            <v>A</v>
          </cell>
          <cell r="E14657" t="str">
            <v/>
          </cell>
        </row>
        <row r="14658">
          <cell r="A14658" t="str">
            <v>L1945</v>
          </cell>
          <cell r="B14658" t="str">
            <v>Afo molded plas rig ant tib</v>
          </cell>
          <cell r="D14658" t="str">
            <v>A</v>
          </cell>
          <cell r="E14658" t="str">
            <v/>
          </cell>
        </row>
        <row r="14659">
          <cell r="A14659" t="str">
            <v>L1950</v>
          </cell>
          <cell r="B14659" t="str">
            <v>Afo spiral molded to pt plas</v>
          </cell>
          <cell r="D14659" t="str">
            <v>A</v>
          </cell>
          <cell r="E14659" t="str">
            <v/>
          </cell>
        </row>
        <row r="14660">
          <cell r="A14660" t="str">
            <v>L1951</v>
          </cell>
          <cell r="B14660" t="str">
            <v>Afo spiral prefabricated</v>
          </cell>
          <cell r="D14660" t="str">
            <v>A</v>
          </cell>
          <cell r="E14660" t="str">
            <v/>
          </cell>
        </row>
        <row r="14661">
          <cell r="A14661" t="str">
            <v>L1960</v>
          </cell>
          <cell r="B14661" t="str">
            <v>Afo pos solid ank plastic mo</v>
          </cell>
          <cell r="D14661" t="str">
            <v>A</v>
          </cell>
          <cell r="E14661" t="str">
            <v/>
          </cell>
        </row>
        <row r="14662">
          <cell r="A14662" t="str">
            <v>L1970</v>
          </cell>
          <cell r="B14662" t="str">
            <v>Afo plastic molded w/ankle j</v>
          </cell>
          <cell r="D14662" t="str">
            <v>A</v>
          </cell>
          <cell r="E14662" t="str">
            <v/>
          </cell>
        </row>
        <row r="14663">
          <cell r="A14663" t="str">
            <v>L1971</v>
          </cell>
          <cell r="B14663" t="str">
            <v>Afo w/ankle joint, prefab</v>
          </cell>
          <cell r="D14663" t="str">
            <v>A</v>
          </cell>
          <cell r="E14663" t="str">
            <v/>
          </cell>
        </row>
        <row r="14664">
          <cell r="A14664" t="str">
            <v>L1980</v>
          </cell>
          <cell r="B14664" t="str">
            <v>Afo sing solid stirrup calf</v>
          </cell>
          <cell r="D14664" t="str">
            <v>A</v>
          </cell>
          <cell r="E14664" t="str">
            <v/>
          </cell>
        </row>
        <row r="14665">
          <cell r="A14665" t="str">
            <v>L1990</v>
          </cell>
          <cell r="B14665" t="str">
            <v>Afo doub solid stirrup calf</v>
          </cell>
          <cell r="D14665" t="str">
            <v>A</v>
          </cell>
          <cell r="E14665" t="str">
            <v/>
          </cell>
        </row>
        <row r="14666">
          <cell r="A14666" t="str">
            <v>L2000</v>
          </cell>
          <cell r="B14666" t="str">
            <v>Kafo sing fre stirr thi/calf</v>
          </cell>
          <cell r="D14666" t="str">
            <v>A</v>
          </cell>
          <cell r="E14666" t="str">
            <v/>
          </cell>
        </row>
        <row r="14667">
          <cell r="A14667" t="str">
            <v>L2005</v>
          </cell>
          <cell r="B14667" t="str">
            <v>Kafo sng/dbl mechanical act</v>
          </cell>
          <cell r="D14667" t="str">
            <v>A</v>
          </cell>
          <cell r="E14667" t="str">
            <v/>
          </cell>
        </row>
        <row r="14668">
          <cell r="A14668" t="str">
            <v>L2010</v>
          </cell>
          <cell r="B14668" t="str">
            <v>Kafo sng solid stirrup w/o j</v>
          </cell>
          <cell r="D14668" t="str">
            <v>A</v>
          </cell>
          <cell r="E14668" t="str">
            <v/>
          </cell>
        </row>
        <row r="14669">
          <cell r="A14669" t="str">
            <v>L2020</v>
          </cell>
          <cell r="B14669" t="str">
            <v>Kafo dbl solid stirrup band/</v>
          </cell>
          <cell r="D14669" t="str">
            <v>A</v>
          </cell>
          <cell r="E14669" t="str">
            <v/>
          </cell>
        </row>
        <row r="14670">
          <cell r="A14670" t="str">
            <v>L2030</v>
          </cell>
          <cell r="B14670" t="str">
            <v>Kafo dbl solid stirrup w/o j</v>
          </cell>
          <cell r="D14670" t="str">
            <v>A</v>
          </cell>
          <cell r="E14670" t="str">
            <v/>
          </cell>
        </row>
        <row r="14671">
          <cell r="A14671" t="str">
            <v>L2034</v>
          </cell>
          <cell r="B14671" t="str">
            <v>Kafo pla sin up w/wo k/a cus</v>
          </cell>
          <cell r="D14671" t="str">
            <v>A</v>
          </cell>
          <cell r="E14671" t="str">
            <v/>
          </cell>
        </row>
        <row r="14672">
          <cell r="A14672" t="str">
            <v>L2035</v>
          </cell>
          <cell r="B14672" t="str">
            <v>Kafo plastic pediatric size</v>
          </cell>
          <cell r="D14672" t="str">
            <v>A</v>
          </cell>
          <cell r="E14672" t="str">
            <v/>
          </cell>
        </row>
        <row r="14673">
          <cell r="A14673" t="str">
            <v>L2036</v>
          </cell>
          <cell r="B14673" t="str">
            <v>Kafo plas doub free knee mol</v>
          </cell>
          <cell r="D14673" t="str">
            <v>A</v>
          </cell>
          <cell r="E14673" t="str">
            <v/>
          </cell>
        </row>
        <row r="14674">
          <cell r="A14674" t="str">
            <v>L2037</v>
          </cell>
          <cell r="B14674" t="str">
            <v>Kafo plas sing free knee mol</v>
          </cell>
          <cell r="D14674" t="str">
            <v>A</v>
          </cell>
          <cell r="E14674" t="str">
            <v/>
          </cell>
        </row>
        <row r="14675">
          <cell r="A14675" t="str">
            <v>L2038</v>
          </cell>
          <cell r="B14675" t="str">
            <v>Kafo w/o joint multi-axis an</v>
          </cell>
          <cell r="D14675" t="str">
            <v>A</v>
          </cell>
          <cell r="E14675" t="str">
            <v/>
          </cell>
        </row>
        <row r="14676">
          <cell r="A14676" t="str">
            <v>L2040</v>
          </cell>
          <cell r="B14676" t="str">
            <v>Hkafo torsion bil rot straps</v>
          </cell>
          <cell r="D14676" t="str">
            <v>A</v>
          </cell>
          <cell r="E14676" t="str">
            <v/>
          </cell>
        </row>
        <row r="14677">
          <cell r="A14677" t="str">
            <v>L2050</v>
          </cell>
          <cell r="B14677" t="str">
            <v>Hkafo torsion cable hip pelv</v>
          </cell>
          <cell r="D14677" t="str">
            <v>A</v>
          </cell>
          <cell r="E14677" t="str">
            <v/>
          </cell>
        </row>
        <row r="14678">
          <cell r="A14678" t="str">
            <v>L2060</v>
          </cell>
          <cell r="B14678" t="str">
            <v>Hkafo torsion ball bearing j</v>
          </cell>
          <cell r="D14678" t="str">
            <v>A</v>
          </cell>
          <cell r="E14678" t="str">
            <v/>
          </cell>
        </row>
        <row r="14679">
          <cell r="A14679" t="str">
            <v>L2070</v>
          </cell>
          <cell r="B14679" t="str">
            <v>Hkafo torsion unilat rot str</v>
          </cell>
          <cell r="D14679" t="str">
            <v>A</v>
          </cell>
          <cell r="E14679" t="str">
            <v/>
          </cell>
        </row>
        <row r="14680">
          <cell r="A14680" t="str">
            <v>L2080</v>
          </cell>
          <cell r="B14680" t="str">
            <v>Hkafo unilat torsion cable</v>
          </cell>
          <cell r="D14680" t="str">
            <v>A</v>
          </cell>
          <cell r="E14680" t="str">
            <v/>
          </cell>
        </row>
        <row r="14681">
          <cell r="A14681" t="str">
            <v>L2090</v>
          </cell>
          <cell r="B14681" t="str">
            <v>Hkafo unilat torsion ball br</v>
          </cell>
          <cell r="D14681" t="str">
            <v>A</v>
          </cell>
          <cell r="E14681" t="str">
            <v/>
          </cell>
        </row>
        <row r="14682">
          <cell r="A14682" t="str">
            <v>L2106</v>
          </cell>
          <cell r="B14682" t="str">
            <v>Afo tib fx cast plaster mold</v>
          </cell>
          <cell r="D14682" t="str">
            <v>A</v>
          </cell>
          <cell r="E14682" t="str">
            <v/>
          </cell>
        </row>
        <row r="14683">
          <cell r="A14683" t="str">
            <v>L2108</v>
          </cell>
          <cell r="B14683" t="str">
            <v>Afo tib fx cast molded to pt</v>
          </cell>
          <cell r="D14683" t="str">
            <v>A</v>
          </cell>
          <cell r="E14683" t="str">
            <v/>
          </cell>
        </row>
        <row r="14684">
          <cell r="A14684" t="str">
            <v>L2112</v>
          </cell>
          <cell r="B14684" t="str">
            <v>Afo tibial fracture soft</v>
          </cell>
          <cell r="D14684" t="str">
            <v>A</v>
          </cell>
          <cell r="E14684" t="str">
            <v/>
          </cell>
        </row>
        <row r="14685">
          <cell r="A14685" t="str">
            <v>L2114</v>
          </cell>
          <cell r="B14685" t="str">
            <v>Afo tib fx semi-rigid</v>
          </cell>
          <cell r="D14685" t="str">
            <v>A</v>
          </cell>
          <cell r="E14685" t="str">
            <v/>
          </cell>
        </row>
        <row r="14686">
          <cell r="A14686" t="str">
            <v>L2116</v>
          </cell>
          <cell r="B14686" t="str">
            <v>Afo tibial fracture rigid</v>
          </cell>
          <cell r="D14686" t="str">
            <v>A</v>
          </cell>
          <cell r="E14686" t="str">
            <v/>
          </cell>
        </row>
        <row r="14687">
          <cell r="A14687" t="str">
            <v>L2126</v>
          </cell>
          <cell r="B14687" t="str">
            <v>Kafo fem fx cast thermoplas</v>
          </cell>
          <cell r="D14687" t="str">
            <v>A</v>
          </cell>
          <cell r="E14687" t="str">
            <v/>
          </cell>
        </row>
        <row r="14688">
          <cell r="A14688" t="str">
            <v>L2128</v>
          </cell>
          <cell r="B14688" t="str">
            <v>Kafo fem fx cast molded to p</v>
          </cell>
          <cell r="D14688" t="str">
            <v>A</v>
          </cell>
          <cell r="E14688" t="str">
            <v/>
          </cell>
        </row>
        <row r="14689">
          <cell r="A14689" t="str">
            <v>L2132</v>
          </cell>
          <cell r="B14689" t="str">
            <v>Kafo femoral fx cast soft</v>
          </cell>
          <cell r="D14689" t="str">
            <v>A</v>
          </cell>
          <cell r="E14689" t="str">
            <v/>
          </cell>
        </row>
        <row r="14690">
          <cell r="A14690" t="str">
            <v>L2134</v>
          </cell>
          <cell r="B14690" t="str">
            <v>Kafo fem fx cast semi-rigid</v>
          </cell>
          <cell r="D14690" t="str">
            <v>A</v>
          </cell>
          <cell r="E14690" t="str">
            <v/>
          </cell>
        </row>
        <row r="14691">
          <cell r="A14691" t="str">
            <v>L2136</v>
          </cell>
          <cell r="B14691" t="str">
            <v>Kafo femoral fx cast rigid</v>
          </cell>
          <cell r="D14691" t="str">
            <v>A</v>
          </cell>
          <cell r="E14691" t="str">
            <v/>
          </cell>
        </row>
        <row r="14692">
          <cell r="A14692" t="str">
            <v>L2180</v>
          </cell>
          <cell r="B14692" t="str">
            <v>Plas shoe insert w ank joint</v>
          </cell>
          <cell r="D14692" t="str">
            <v>A</v>
          </cell>
          <cell r="E14692" t="str">
            <v/>
          </cell>
        </row>
        <row r="14693">
          <cell r="A14693" t="str">
            <v>L2182</v>
          </cell>
          <cell r="B14693" t="str">
            <v>Drop lock knee</v>
          </cell>
          <cell r="D14693" t="str">
            <v>A</v>
          </cell>
          <cell r="E14693" t="str">
            <v/>
          </cell>
        </row>
        <row r="14694">
          <cell r="A14694" t="str">
            <v>L2184</v>
          </cell>
          <cell r="B14694" t="str">
            <v>Limited motion knee joint</v>
          </cell>
          <cell r="D14694" t="str">
            <v>A</v>
          </cell>
          <cell r="E14694" t="str">
            <v/>
          </cell>
        </row>
        <row r="14695">
          <cell r="A14695" t="str">
            <v>L2186</v>
          </cell>
          <cell r="B14695" t="str">
            <v>Adj motion knee jnt lerman t</v>
          </cell>
          <cell r="D14695" t="str">
            <v>A</v>
          </cell>
          <cell r="E14695" t="str">
            <v/>
          </cell>
        </row>
        <row r="14696">
          <cell r="A14696" t="str">
            <v>L2188</v>
          </cell>
          <cell r="B14696" t="str">
            <v>Quadrilateral brim</v>
          </cell>
          <cell r="D14696" t="str">
            <v>A</v>
          </cell>
          <cell r="E14696" t="str">
            <v/>
          </cell>
        </row>
        <row r="14697">
          <cell r="A14697" t="str">
            <v>L2190</v>
          </cell>
          <cell r="B14697" t="str">
            <v>Waist belt</v>
          </cell>
          <cell r="D14697" t="str">
            <v>A</v>
          </cell>
          <cell r="E14697" t="str">
            <v/>
          </cell>
        </row>
        <row r="14698">
          <cell r="A14698" t="str">
            <v>L2192</v>
          </cell>
          <cell r="B14698" t="str">
            <v>Pelvic band &amp; belt thigh fla</v>
          </cell>
          <cell r="D14698" t="str">
            <v>A</v>
          </cell>
          <cell r="E14698" t="str">
            <v/>
          </cell>
        </row>
        <row r="14699">
          <cell r="A14699" t="str">
            <v>L2200</v>
          </cell>
          <cell r="B14699" t="str">
            <v>Limited ankle motion ea jnt</v>
          </cell>
          <cell r="D14699" t="str">
            <v>A</v>
          </cell>
          <cell r="E14699" t="str">
            <v/>
          </cell>
        </row>
        <row r="14700">
          <cell r="A14700" t="str">
            <v>L2210</v>
          </cell>
          <cell r="B14700" t="str">
            <v>Dorsiflexion assist each joi</v>
          </cell>
          <cell r="D14700" t="str">
            <v>A</v>
          </cell>
          <cell r="E14700" t="str">
            <v/>
          </cell>
        </row>
        <row r="14701">
          <cell r="A14701" t="str">
            <v>L2220</v>
          </cell>
          <cell r="B14701" t="str">
            <v>Dorsi &amp; plantar flex ass/res</v>
          </cell>
          <cell r="D14701" t="str">
            <v>A</v>
          </cell>
          <cell r="E14701" t="str">
            <v/>
          </cell>
        </row>
        <row r="14702">
          <cell r="A14702" t="str">
            <v>L2230</v>
          </cell>
          <cell r="B14702" t="str">
            <v>Split flat caliper stirr &amp; p</v>
          </cell>
          <cell r="D14702" t="str">
            <v>A</v>
          </cell>
          <cell r="E14702" t="str">
            <v/>
          </cell>
        </row>
        <row r="14703">
          <cell r="A14703" t="str">
            <v>L2232</v>
          </cell>
          <cell r="B14703" t="str">
            <v>Rocker bottom, contact afo</v>
          </cell>
          <cell r="D14703" t="str">
            <v>A</v>
          </cell>
          <cell r="E14703" t="str">
            <v/>
          </cell>
        </row>
        <row r="14704">
          <cell r="A14704" t="str">
            <v>L2240</v>
          </cell>
          <cell r="B14704" t="str">
            <v>Round caliper and plate atta</v>
          </cell>
          <cell r="D14704" t="str">
            <v>A</v>
          </cell>
          <cell r="E14704" t="str">
            <v/>
          </cell>
        </row>
        <row r="14705">
          <cell r="A14705" t="str">
            <v>L2250</v>
          </cell>
          <cell r="B14705" t="str">
            <v>Foot plate molded stirrup at</v>
          </cell>
          <cell r="D14705" t="str">
            <v>A</v>
          </cell>
          <cell r="E14705" t="str">
            <v/>
          </cell>
        </row>
        <row r="14706">
          <cell r="A14706" t="str">
            <v>L2260</v>
          </cell>
          <cell r="B14706" t="str">
            <v>Reinforced solid stirrup</v>
          </cell>
          <cell r="D14706" t="str">
            <v>A</v>
          </cell>
          <cell r="E14706" t="str">
            <v/>
          </cell>
        </row>
        <row r="14707">
          <cell r="A14707" t="str">
            <v>L2265</v>
          </cell>
          <cell r="B14707" t="str">
            <v>Long tongue stirrup</v>
          </cell>
          <cell r="D14707" t="str">
            <v>A</v>
          </cell>
          <cell r="E14707" t="str">
            <v/>
          </cell>
        </row>
        <row r="14708">
          <cell r="A14708" t="str">
            <v>L2270</v>
          </cell>
          <cell r="B14708" t="str">
            <v>Varus/valgus strap padded/li</v>
          </cell>
          <cell r="D14708" t="str">
            <v>A</v>
          </cell>
          <cell r="E14708" t="str">
            <v/>
          </cell>
        </row>
        <row r="14709">
          <cell r="A14709" t="str">
            <v>L2275</v>
          </cell>
          <cell r="B14709" t="str">
            <v>Plastic mod low ext pad/line</v>
          </cell>
          <cell r="D14709" t="str">
            <v>A</v>
          </cell>
          <cell r="E14709" t="str">
            <v/>
          </cell>
        </row>
        <row r="14710">
          <cell r="A14710" t="str">
            <v>L2280</v>
          </cell>
          <cell r="B14710" t="str">
            <v>Molded inner boot</v>
          </cell>
          <cell r="D14710" t="str">
            <v>A</v>
          </cell>
          <cell r="E14710" t="str">
            <v/>
          </cell>
        </row>
        <row r="14711">
          <cell r="A14711" t="str">
            <v>L2300</v>
          </cell>
          <cell r="B14711" t="str">
            <v>Abduction bar jointed adjust</v>
          </cell>
          <cell r="D14711" t="str">
            <v>A</v>
          </cell>
          <cell r="E14711" t="str">
            <v/>
          </cell>
        </row>
        <row r="14712">
          <cell r="A14712" t="str">
            <v>L2310</v>
          </cell>
          <cell r="B14712" t="str">
            <v>Abduction bar-straight</v>
          </cell>
          <cell r="D14712" t="str">
            <v>A</v>
          </cell>
          <cell r="E14712" t="str">
            <v/>
          </cell>
        </row>
        <row r="14713">
          <cell r="A14713" t="str">
            <v>L2320</v>
          </cell>
          <cell r="B14713" t="str">
            <v>Non-molded lacer</v>
          </cell>
          <cell r="D14713" t="str">
            <v>A</v>
          </cell>
          <cell r="E14713" t="str">
            <v/>
          </cell>
        </row>
        <row r="14714">
          <cell r="A14714" t="str">
            <v>L2330</v>
          </cell>
          <cell r="B14714" t="str">
            <v>Lacer molded to patient mode</v>
          </cell>
          <cell r="D14714" t="str">
            <v>A</v>
          </cell>
          <cell r="E14714" t="str">
            <v/>
          </cell>
        </row>
        <row r="14715">
          <cell r="A14715" t="str">
            <v>L2335</v>
          </cell>
          <cell r="B14715" t="str">
            <v>Anterior swing band</v>
          </cell>
          <cell r="D14715" t="str">
            <v>A</v>
          </cell>
          <cell r="E14715" t="str">
            <v/>
          </cell>
        </row>
        <row r="14716">
          <cell r="A14716" t="str">
            <v>L2340</v>
          </cell>
          <cell r="B14716" t="str">
            <v>Pre-tibial shell molded to p</v>
          </cell>
          <cell r="D14716" t="str">
            <v>A</v>
          </cell>
          <cell r="E14716" t="str">
            <v/>
          </cell>
        </row>
        <row r="14717">
          <cell r="A14717" t="str">
            <v>L2350</v>
          </cell>
          <cell r="B14717" t="str">
            <v>Prosthetic type socket molde</v>
          </cell>
          <cell r="D14717" t="str">
            <v>A</v>
          </cell>
          <cell r="E14717" t="str">
            <v/>
          </cell>
        </row>
        <row r="14718">
          <cell r="A14718" t="str">
            <v>L2360</v>
          </cell>
          <cell r="B14718" t="str">
            <v>Extended steel shank</v>
          </cell>
          <cell r="D14718" t="str">
            <v>A</v>
          </cell>
          <cell r="E14718" t="str">
            <v/>
          </cell>
        </row>
        <row r="14719">
          <cell r="A14719" t="str">
            <v>L2370</v>
          </cell>
          <cell r="B14719" t="str">
            <v>Patten bottom</v>
          </cell>
          <cell r="D14719" t="str">
            <v>A</v>
          </cell>
          <cell r="E14719" t="str">
            <v/>
          </cell>
        </row>
        <row r="14720">
          <cell r="A14720" t="str">
            <v>L2375</v>
          </cell>
          <cell r="B14720" t="str">
            <v>Torsion ank &amp; half solid sti</v>
          </cell>
          <cell r="D14720" t="str">
            <v>A</v>
          </cell>
          <cell r="E14720" t="str">
            <v/>
          </cell>
        </row>
        <row r="14721">
          <cell r="A14721" t="str">
            <v>L2380</v>
          </cell>
          <cell r="B14721" t="str">
            <v>Torsion straight knee joint</v>
          </cell>
          <cell r="D14721" t="str">
            <v>A</v>
          </cell>
          <cell r="E14721" t="str">
            <v/>
          </cell>
        </row>
        <row r="14722">
          <cell r="A14722" t="str">
            <v>L2385</v>
          </cell>
          <cell r="B14722" t="str">
            <v>Straight knee joint heavy du</v>
          </cell>
          <cell r="D14722" t="str">
            <v>A</v>
          </cell>
          <cell r="E14722" t="str">
            <v/>
          </cell>
        </row>
        <row r="14723">
          <cell r="A14723" t="str">
            <v>L2387</v>
          </cell>
          <cell r="B14723" t="str">
            <v>Add le poly knee custom kafo</v>
          </cell>
          <cell r="D14723" t="str">
            <v>A</v>
          </cell>
          <cell r="E14723" t="str">
            <v/>
          </cell>
        </row>
        <row r="14724">
          <cell r="A14724" t="str">
            <v>L2390</v>
          </cell>
          <cell r="B14724" t="str">
            <v>Offset knee joint each</v>
          </cell>
          <cell r="D14724" t="str">
            <v>A</v>
          </cell>
          <cell r="E14724" t="str">
            <v/>
          </cell>
        </row>
        <row r="14725">
          <cell r="A14725" t="str">
            <v>L2395</v>
          </cell>
          <cell r="B14725" t="str">
            <v>Offset knee joint heavy duty</v>
          </cell>
          <cell r="D14725" t="str">
            <v>A</v>
          </cell>
          <cell r="E14725" t="str">
            <v/>
          </cell>
        </row>
        <row r="14726">
          <cell r="A14726" t="str">
            <v>L2397</v>
          </cell>
          <cell r="B14726" t="str">
            <v>Suspension sleeve lower ext</v>
          </cell>
          <cell r="D14726" t="str">
            <v>A</v>
          </cell>
          <cell r="E14726" t="str">
            <v/>
          </cell>
        </row>
        <row r="14727">
          <cell r="A14727" t="str">
            <v>L2405</v>
          </cell>
          <cell r="B14727" t="str">
            <v>Knee joint drop lock ea jnt</v>
          </cell>
          <cell r="D14727" t="str">
            <v>A</v>
          </cell>
          <cell r="E14727" t="str">
            <v/>
          </cell>
        </row>
        <row r="14728">
          <cell r="A14728" t="str">
            <v>L2415</v>
          </cell>
          <cell r="B14728" t="str">
            <v>Knee joint cam lock each joi</v>
          </cell>
          <cell r="D14728" t="str">
            <v>A</v>
          </cell>
          <cell r="E14728" t="str">
            <v/>
          </cell>
        </row>
        <row r="14729">
          <cell r="A14729" t="str">
            <v>L2425</v>
          </cell>
          <cell r="B14729" t="str">
            <v>Knee disc/dial lock/adj flex</v>
          </cell>
          <cell r="D14729" t="str">
            <v>A</v>
          </cell>
          <cell r="E14729" t="str">
            <v/>
          </cell>
        </row>
        <row r="14730">
          <cell r="A14730" t="str">
            <v>L2430</v>
          </cell>
          <cell r="B14730" t="str">
            <v>Knee jnt ratchet lock ea jnt</v>
          </cell>
          <cell r="D14730" t="str">
            <v>A</v>
          </cell>
          <cell r="E14730" t="str">
            <v/>
          </cell>
        </row>
        <row r="14731">
          <cell r="A14731" t="str">
            <v>L2492</v>
          </cell>
          <cell r="B14731" t="str">
            <v>Knee lift loop drop lock rin</v>
          </cell>
          <cell r="D14731" t="str">
            <v>A</v>
          </cell>
          <cell r="E14731" t="str">
            <v/>
          </cell>
        </row>
        <row r="14732">
          <cell r="A14732" t="str">
            <v>L2500</v>
          </cell>
          <cell r="B14732" t="str">
            <v>Thi/glut/ischia wgt bearing</v>
          </cell>
          <cell r="D14732" t="str">
            <v>A</v>
          </cell>
          <cell r="E14732" t="str">
            <v/>
          </cell>
        </row>
        <row r="14733">
          <cell r="A14733" t="str">
            <v>L2510</v>
          </cell>
          <cell r="B14733" t="str">
            <v>Th/wght bear quad-lat brim m</v>
          </cell>
          <cell r="D14733" t="str">
            <v>A</v>
          </cell>
          <cell r="E14733" t="str">
            <v/>
          </cell>
        </row>
        <row r="14734">
          <cell r="A14734" t="str">
            <v>L2520</v>
          </cell>
          <cell r="B14734" t="str">
            <v>Th/wght bear quad-lat brim c</v>
          </cell>
          <cell r="D14734" t="str">
            <v>A</v>
          </cell>
          <cell r="E14734" t="str">
            <v/>
          </cell>
        </row>
        <row r="14735">
          <cell r="A14735" t="str">
            <v>L2525</v>
          </cell>
          <cell r="B14735" t="str">
            <v>Th/wght bear nar m-l brim mo</v>
          </cell>
          <cell r="D14735" t="str">
            <v>A</v>
          </cell>
          <cell r="E14735" t="str">
            <v/>
          </cell>
        </row>
        <row r="14736">
          <cell r="A14736" t="str">
            <v>L2526</v>
          </cell>
          <cell r="B14736" t="str">
            <v>Th/wght bear nar m-l brim cu</v>
          </cell>
          <cell r="D14736" t="str">
            <v>A</v>
          </cell>
          <cell r="E14736" t="str">
            <v/>
          </cell>
        </row>
        <row r="14737">
          <cell r="A14737" t="str">
            <v>L2530</v>
          </cell>
          <cell r="B14737" t="str">
            <v>Thigh/wght bear lacer non-mo</v>
          </cell>
          <cell r="D14737" t="str">
            <v>A</v>
          </cell>
          <cell r="E14737" t="str">
            <v/>
          </cell>
        </row>
        <row r="14738">
          <cell r="A14738" t="str">
            <v>L2540</v>
          </cell>
          <cell r="B14738" t="str">
            <v>Thigh/wght bear lacer molded</v>
          </cell>
          <cell r="D14738" t="str">
            <v>A</v>
          </cell>
          <cell r="E14738" t="str">
            <v/>
          </cell>
        </row>
        <row r="14739">
          <cell r="A14739" t="str">
            <v>L2550</v>
          </cell>
          <cell r="B14739" t="str">
            <v>Thigh/wght bear high roll cu</v>
          </cell>
          <cell r="D14739" t="str">
            <v>A</v>
          </cell>
          <cell r="E14739" t="str">
            <v/>
          </cell>
        </row>
        <row r="14740">
          <cell r="A14740" t="str">
            <v>L2570</v>
          </cell>
          <cell r="B14740" t="str">
            <v>Hip clevis type 2 posit jnt</v>
          </cell>
          <cell r="D14740" t="str">
            <v>A</v>
          </cell>
          <cell r="E14740" t="str">
            <v/>
          </cell>
        </row>
        <row r="14741">
          <cell r="A14741" t="str">
            <v>L2580</v>
          </cell>
          <cell r="B14741" t="str">
            <v>Pelvic control pelvic sling</v>
          </cell>
          <cell r="D14741" t="str">
            <v>A</v>
          </cell>
          <cell r="E14741" t="str">
            <v/>
          </cell>
        </row>
        <row r="14742">
          <cell r="A14742" t="str">
            <v>L2600</v>
          </cell>
          <cell r="B14742" t="str">
            <v>Hip clevis/thrust bearing fr</v>
          </cell>
          <cell r="D14742" t="str">
            <v>A</v>
          </cell>
          <cell r="E14742" t="str">
            <v/>
          </cell>
        </row>
        <row r="14743">
          <cell r="A14743" t="str">
            <v>L2610</v>
          </cell>
          <cell r="B14743" t="str">
            <v>Hip clevis/thrust bearing lo</v>
          </cell>
          <cell r="D14743" t="str">
            <v>A</v>
          </cell>
          <cell r="E14743" t="str">
            <v/>
          </cell>
        </row>
        <row r="14744">
          <cell r="A14744" t="str">
            <v>L2620</v>
          </cell>
          <cell r="B14744" t="str">
            <v>Pelvic control hip heavy dut</v>
          </cell>
          <cell r="D14744" t="str">
            <v>A</v>
          </cell>
          <cell r="E14744" t="str">
            <v/>
          </cell>
        </row>
        <row r="14745">
          <cell r="A14745" t="str">
            <v>L2622</v>
          </cell>
          <cell r="B14745" t="str">
            <v>Hip joint adjustable flexion</v>
          </cell>
          <cell r="D14745" t="str">
            <v>A</v>
          </cell>
          <cell r="E14745" t="str">
            <v/>
          </cell>
        </row>
        <row r="14746">
          <cell r="A14746" t="str">
            <v>L2624</v>
          </cell>
          <cell r="B14746" t="str">
            <v>Hip adj flex ext abduct cont</v>
          </cell>
          <cell r="D14746" t="str">
            <v>A</v>
          </cell>
          <cell r="E14746" t="str">
            <v/>
          </cell>
        </row>
        <row r="14747">
          <cell r="A14747" t="str">
            <v>L2627</v>
          </cell>
          <cell r="B14747" t="str">
            <v>Plastic mold recipro hip &amp; c</v>
          </cell>
          <cell r="D14747" t="str">
            <v>A</v>
          </cell>
          <cell r="E14747" t="str">
            <v/>
          </cell>
        </row>
        <row r="14748">
          <cell r="A14748" t="str">
            <v>L2628</v>
          </cell>
          <cell r="B14748" t="str">
            <v>Metal frame recipro hip &amp; ca</v>
          </cell>
          <cell r="D14748" t="str">
            <v>A</v>
          </cell>
          <cell r="E14748" t="str">
            <v/>
          </cell>
        </row>
        <row r="14749">
          <cell r="A14749" t="str">
            <v>L2630</v>
          </cell>
          <cell r="B14749" t="str">
            <v>Pelvic control band &amp; belt u</v>
          </cell>
          <cell r="D14749" t="str">
            <v>A</v>
          </cell>
          <cell r="E14749" t="str">
            <v/>
          </cell>
        </row>
        <row r="14750">
          <cell r="A14750" t="str">
            <v>L2640</v>
          </cell>
          <cell r="B14750" t="str">
            <v>Pelvic control band &amp; belt b</v>
          </cell>
          <cell r="D14750" t="str">
            <v>A</v>
          </cell>
          <cell r="E14750" t="str">
            <v/>
          </cell>
        </row>
        <row r="14751">
          <cell r="A14751" t="str">
            <v>L2650</v>
          </cell>
          <cell r="B14751" t="str">
            <v>Pelv &amp; thor control gluteal</v>
          </cell>
          <cell r="D14751" t="str">
            <v>A</v>
          </cell>
          <cell r="E14751" t="str">
            <v/>
          </cell>
        </row>
        <row r="14752">
          <cell r="A14752" t="str">
            <v>L2660</v>
          </cell>
          <cell r="B14752" t="str">
            <v>Thoracic control thoracic ba</v>
          </cell>
          <cell r="D14752" t="str">
            <v>A</v>
          </cell>
          <cell r="E14752" t="str">
            <v/>
          </cell>
        </row>
        <row r="14753">
          <cell r="A14753" t="str">
            <v>L2670</v>
          </cell>
          <cell r="B14753" t="str">
            <v>Thorac cont paraspinal uprig</v>
          </cell>
          <cell r="D14753" t="str">
            <v>A</v>
          </cell>
          <cell r="E14753" t="str">
            <v/>
          </cell>
        </row>
        <row r="14754">
          <cell r="A14754" t="str">
            <v>L2680</v>
          </cell>
          <cell r="B14754" t="str">
            <v>Thorac cont lat support upri</v>
          </cell>
          <cell r="D14754" t="str">
            <v>A</v>
          </cell>
          <cell r="E14754" t="str">
            <v/>
          </cell>
        </row>
        <row r="14755">
          <cell r="A14755" t="str">
            <v>L2750</v>
          </cell>
          <cell r="B14755" t="str">
            <v>Plating chrome/nickel pr bar</v>
          </cell>
          <cell r="D14755" t="str">
            <v>A</v>
          </cell>
          <cell r="E14755" t="str">
            <v/>
          </cell>
        </row>
        <row r="14756">
          <cell r="A14756" t="str">
            <v>L2755</v>
          </cell>
          <cell r="B14756" t="str">
            <v>Carbon graphite lamination</v>
          </cell>
          <cell r="D14756" t="str">
            <v>A</v>
          </cell>
          <cell r="E14756" t="str">
            <v/>
          </cell>
        </row>
        <row r="14757">
          <cell r="A14757" t="str">
            <v>L2760</v>
          </cell>
          <cell r="B14757" t="str">
            <v>Extension per extension per</v>
          </cell>
          <cell r="D14757" t="str">
            <v>A</v>
          </cell>
          <cell r="E14757" t="str">
            <v/>
          </cell>
        </row>
        <row r="14758">
          <cell r="A14758" t="str">
            <v>L2768</v>
          </cell>
          <cell r="B14758" t="str">
            <v>Ortho sidebar disconnect</v>
          </cell>
          <cell r="D14758" t="str">
            <v>A</v>
          </cell>
          <cell r="E14758" t="str">
            <v/>
          </cell>
        </row>
        <row r="14759">
          <cell r="A14759" t="str">
            <v>L2780</v>
          </cell>
          <cell r="B14759" t="str">
            <v>Non-corrosive finish</v>
          </cell>
          <cell r="D14759" t="str">
            <v>A</v>
          </cell>
          <cell r="E14759" t="str">
            <v/>
          </cell>
        </row>
        <row r="14760">
          <cell r="A14760" t="str">
            <v>L2785</v>
          </cell>
          <cell r="B14760" t="str">
            <v>Drop lock retainer each</v>
          </cell>
          <cell r="D14760" t="str">
            <v>A</v>
          </cell>
          <cell r="E14760" t="str">
            <v/>
          </cell>
        </row>
        <row r="14761">
          <cell r="A14761" t="str">
            <v>L2795</v>
          </cell>
          <cell r="B14761" t="str">
            <v>Knee control full kneecap</v>
          </cell>
          <cell r="D14761" t="str">
            <v>A</v>
          </cell>
          <cell r="E14761" t="str">
            <v/>
          </cell>
        </row>
        <row r="14762">
          <cell r="A14762" t="str">
            <v>L2800</v>
          </cell>
          <cell r="B14762" t="str">
            <v>Knee cap medial or lateral p</v>
          </cell>
          <cell r="D14762" t="str">
            <v>A</v>
          </cell>
          <cell r="E14762" t="str">
            <v/>
          </cell>
        </row>
        <row r="14763">
          <cell r="A14763" t="str">
            <v>L2810</v>
          </cell>
          <cell r="B14763" t="str">
            <v>Knee control condylar pad</v>
          </cell>
          <cell r="D14763" t="str">
            <v>A</v>
          </cell>
          <cell r="E14763" t="str">
            <v/>
          </cell>
        </row>
        <row r="14764">
          <cell r="A14764" t="str">
            <v>L2820</v>
          </cell>
          <cell r="B14764" t="str">
            <v>Soft interface below knee se</v>
          </cell>
          <cell r="D14764" t="str">
            <v>A</v>
          </cell>
          <cell r="E14764" t="str">
            <v/>
          </cell>
        </row>
        <row r="14765">
          <cell r="A14765" t="str">
            <v>L2830</v>
          </cell>
          <cell r="B14765" t="str">
            <v>Soft interface above knee se</v>
          </cell>
          <cell r="D14765" t="str">
            <v>A</v>
          </cell>
          <cell r="E14765" t="str">
            <v/>
          </cell>
        </row>
        <row r="14766">
          <cell r="A14766" t="str">
            <v>L2840</v>
          </cell>
          <cell r="B14766" t="str">
            <v>Tibial length sock fx or equ</v>
          </cell>
          <cell r="D14766" t="str">
            <v>A</v>
          </cell>
          <cell r="E14766" t="str">
            <v/>
          </cell>
        </row>
        <row r="14767">
          <cell r="A14767" t="str">
            <v>L2850</v>
          </cell>
          <cell r="B14767" t="str">
            <v>Femoral lgth sock fx or equa</v>
          </cell>
          <cell r="D14767" t="str">
            <v>A</v>
          </cell>
          <cell r="E14767" t="str">
            <v/>
          </cell>
        </row>
        <row r="14768">
          <cell r="A14768" t="str">
            <v>L2861</v>
          </cell>
          <cell r="B14768" t="str">
            <v>Torsion mechanism knee/ankle</v>
          </cell>
          <cell r="D14768" t="str">
            <v>E1</v>
          </cell>
          <cell r="E14768" t="str">
            <v/>
          </cell>
        </row>
        <row r="14769">
          <cell r="A14769" t="str">
            <v>L2999</v>
          </cell>
          <cell r="B14769" t="str">
            <v>Lower extremity orthosis nos</v>
          </cell>
          <cell r="D14769" t="str">
            <v>A</v>
          </cell>
          <cell r="E14769" t="str">
            <v/>
          </cell>
        </row>
        <row r="14770">
          <cell r="A14770" t="str">
            <v>L3000</v>
          </cell>
          <cell r="B14770" t="str">
            <v>Ft insert ucb berkeley shell</v>
          </cell>
          <cell r="D14770" t="str">
            <v>A</v>
          </cell>
          <cell r="E14770" t="str">
            <v/>
          </cell>
        </row>
        <row r="14771">
          <cell r="A14771" t="str">
            <v>L3001</v>
          </cell>
          <cell r="B14771" t="str">
            <v>Foot insert remov molded spe</v>
          </cell>
          <cell r="D14771" t="str">
            <v>A</v>
          </cell>
          <cell r="E14771" t="str">
            <v/>
          </cell>
        </row>
        <row r="14772">
          <cell r="A14772" t="str">
            <v>L3002</v>
          </cell>
          <cell r="B14772" t="str">
            <v>Foot insert plastazote or eq</v>
          </cell>
          <cell r="D14772" t="str">
            <v>A</v>
          </cell>
          <cell r="E14772" t="str">
            <v/>
          </cell>
        </row>
        <row r="14773">
          <cell r="A14773" t="str">
            <v>L3003</v>
          </cell>
          <cell r="B14773" t="str">
            <v>Foot insert silicone gel eac</v>
          </cell>
          <cell r="D14773" t="str">
            <v>A</v>
          </cell>
          <cell r="E14773" t="str">
            <v/>
          </cell>
        </row>
        <row r="14774">
          <cell r="A14774" t="str">
            <v>L3010</v>
          </cell>
          <cell r="B14774" t="str">
            <v>Foot longitudinal arch suppo</v>
          </cell>
          <cell r="D14774" t="str">
            <v>A</v>
          </cell>
          <cell r="E14774" t="str">
            <v/>
          </cell>
        </row>
        <row r="14775">
          <cell r="A14775" t="str">
            <v>L3020</v>
          </cell>
          <cell r="B14775" t="str">
            <v>Foot longitud/metatarsal sup</v>
          </cell>
          <cell r="D14775" t="str">
            <v>A</v>
          </cell>
          <cell r="E14775" t="str">
            <v/>
          </cell>
        </row>
        <row r="14776">
          <cell r="A14776" t="str">
            <v>L3030</v>
          </cell>
          <cell r="B14776" t="str">
            <v>Foot arch support remov prem</v>
          </cell>
          <cell r="D14776" t="str">
            <v>A</v>
          </cell>
          <cell r="E14776" t="str">
            <v/>
          </cell>
        </row>
        <row r="14777">
          <cell r="A14777" t="str">
            <v>L3031</v>
          </cell>
          <cell r="B14777" t="str">
            <v>Foot lamin/prepreg composite</v>
          </cell>
          <cell r="D14777" t="str">
            <v>A</v>
          </cell>
          <cell r="E14777" t="str">
            <v/>
          </cell>
        </row>
        <row r="14778">
          <cell r="A14778" t="str">
            <v>L3040</v>
          </cell>
          <cell r="B14778" t="str">
            <v>Ft arch suprt premold longit</v>
          </cell>
          <cell r="D14778" t="str">
            <v>A</v>
          </cell>
          <cell r="E14778" t="str">
            <v/>
          </cell>
        </row>
        <row r="14779">
          <cell r="A14779" t="str">
            <v>L3050</v>
          </cell>
          <cell r="B14779" t="str">
            <v>Foot arch supp premold metat</v>
          </cell>
          <cell r="D14779" t="str">
            <v>A</v>
          </cell>
          <cell r="E14779" t="str">
            <v/>
          </cell>
        </row>
        <row r="14780">
          <cell r="A14780" t="str">
            <v>L3060</v>
          </cell>
          <cell r="B14780" t="str">
            <v>Foot arch supp longitud/meta</v>
          </cell>
          <cell r="D14780" t="str">
            <v>A</v>
          </cell>
          <cell r="E14780" t="str">
            <v/>
          </cell>
        </row>
        <row r="14781">
          <cell r="A14781" t="str">
            <v>L3070</v>
          </cell>
          <cell r="B14781" t="str">
            <v>Arch suprt att to sho longit</v>
          </cell>
          <cell r="D14781" t="str">
            <v>A</v>
          </cell>
          <cell r="E14781" t="str">
            <v/>
          </cell>
        </row>
        <row r="14782">
          <cell r="A14782" t="str">
            <v>L3080</v>
          </cell>
          <cell r="B14782" t="str">
            <v>Arch supp att to shoe metata</v>
          </cell>
          <cell r="D14782" t="str">
            <v>A</v>
          </cell>
          <cell r="E14782" t="str">
            <v/>
          </cell>
        </row>
        <row r="14783">
          <cell r="A14783" t="str">
            <v>L3090</v>
          </cell>
          <cell r="B14783" t="str">
            <v>Arch supp att to shoe long/m</v>
          </cell>
          <cell r="D14783" t="str">
            <v>A</v>
          </cell>
          <cell r="E14783" t="str">
            <v/>
          </cell>
        </row>
        <row r="14784">
          <cell r="A14784" t="str">
            <v>L3100</v>
          </cell>
          <cell r="B14784" t="str">
            <v>Hallus-valgus nt dyn pre ots</v>
          </cell>
          <cell r="D14784" t="str">
            <v>A</v>
          </cell>
          <cell r="E14784" t="str">
            <v/>
          </cell>
        </row>
        <row r="14785">
          <cell r="A14785" t="str">
            <v>L3140</v>
          </cell>
          <cell r="B14785" t="str">
            <v>Abduction rotation bar shoe</v>
          </cell>
          <cell r="D14785" t="str">
            <v>A</v>
          </cell>
          <cell r="E14785" t="str">
            <v/>
          </cell>
        </row>
        <row r="14786">
          <cell r="A14786" t="str">
            <v>L3150</v>
          </cell>
          <cell r="B14786" t="str">
            <v>Abduct rotation bar w/o shoe</v>
          </cell>
          <cell r="D14786" t="str">
            <v>A</v>
          </cell>
          <cell r="E14786" t="str">
            <v/>
          </cell>
        </row>
        <row r="14787">
          <cell r="A14787" t="str">
            <v>L3160</v>
          </cell>
          <cell r="B14787" t="str">
            <v>Shoe styled positioning dev</v>
          </cell>
          <cell r="D14787" t="str">
            <v>A</v>
          </cell>
          <cell r="E14787" t="str">
            <v/>
          </cell>
        </row>
        <row r="14788">
          <cell r="A14788" t="str">
            <v>L3170</v>
          </cell>
          <cell r="B14788" t="str">
            <v>Foot plas heel stabi pre ots</v>
          </cell>
          <cell r="D14788" t="str">
            <v>A</v>
          </cell>
          <cell r="E14788" t="str">
            <v/>
          </cell>
        </row>
        <row r="14789">
          <cell r="A14789" t="str">
            <v>L3201</v>
          </cell>
          <cell r="B14789" t="str">
            <v>Oxford w supinat/pronat inf</v>
          </cell>
          <cell r="D14789" t="str">
            <v>A</v>
          </cell>
          <cell r="E14789" t="str">
            <v/>
          </cell>
        </row>
        <row r="14790">
          <cell r="A14790" t="str">
            <v>L3202</v>
          </cell>
          <cell r="B14790" t="str">
            <v>Oxford w/ supinat/pronator c</v>
          </cell>
          <cell r="D14790" t="str">
            <v>A</v>
          </cell>
          <cell r="E14790" t="str">
            <v/>
          </cell>
        </row>
        <row r="14791">
          <cell r="A14791" t="str">
            <v>L3203</v>
          </cell>
          <cell r="B14791" t="str">
            <v>Oxford w/ supinator/pronator</v>
          </cell>
          <cell r="D14791" t="str">
            <v>A</v>
          </cell>
          <cell r="E14791" t="str">
            <v/>
          </cell>
        </row>
        <row r="14792">
          <cell r="A14792" t="str">
            <v>L3204</v>
          </cell>
          <cell r="B14792" t="str">
            <v>Hightop w/ supp/pronator inf</v>
          </cell>
          <cell r="D14792" t="str">
            <v>A</v>
          </cell>
          <cell r="E14792" t="str">
            <v/>
          </cell>
        </row>
        <row r="14793">
          <cell r="A14793" t="str">
            <v>L3206</v>
          </cell>
          <cell r="B14793" t="str">
            <v>Hightop w/ supp/pronator chi</v>
          </cell>
          <cell r="D14793" t="str">
            <v>A</v>
          </cell>
          <cell r="E14793" t="str">
            <v/>
          </cell>
        </row>
        <row r="14794">
          <cell r="A14794" t="str">
            <v>L3207</v>
          </cell>
          <cell r="B14794" t="str">
            <v>Hightop w/ supp/pronator jun</v>
          </cell>
          <cell r="D14794" t="str">
            <v>A</v>
          </cell>
          <cell r="E14794" t="str">
            <v/>
          </cell>
        </row>
        <row r="14795">
          <cell r="A14795" t="str">
            <v>L3208</v>
          </cell>
          <cell r="B14795" t="str">
            <v>Surgical boot each infant</v>
          </cell>
          <cell r="D14795" t="str">
            <v>A</v>
          </cell>
          <cell r="E14795" t="str">
            <v/>
          </cell>
        </row>
        <row r="14796">
          <cell r="A14796" t="str">
            <v>L3209</v>
          </cell>
          <cell r="B14796" t="str">
            <v>Surgical boot each child</v>
          </cell>
          <cell r="D14796" t="str">
            <v>A</v>
          </cell>
          <cell r="E14796" t="str">
            <v/>
          </cell>
        </row>
        <row r="14797">
          <cell r="A14797" t="str">
            <v>L3211</v>
          </cell>
          <cell r="B14797" t="str">
            <v>Surgical boot each junior</v>
          </cell>
          <cell r="D14797" t="str">
            <v>A</v>
          </cell>
          <cell r="E14797" t="str">
            <v/>
          </cell>
        </row>
        <row r="14798">
          <cell r="A14798" t="str">
            <v>L3212</v>
          </cell>
          <cell r="B14798" t="str">
            <v>Benesch boot pair infant</v>
          </cell>
          <cell r="D14798" t="str">
            <v>A</v>
          </cell>
          <cell r="E14798" t="str">
            <v/>
          </cell>
        </row>
        <row r="14799">
          <cell r="A14799" t="str">
            <v>L3213</v>
          </cell>
          <cell r="B14799" t="str">
            <v>Benesch boot pair child</v>
          </cell>
          <cell r="D14799" t="str">
            <v>A</v>
          </cell>
          <cell r="E14799" t="str">
            <v/>
          </cell>
        </row>
        <row r="14800">
          <cell r="A14800" t="str">
            <v>L3214</v>
          </cell>
          <cell r="B14800" t="str">
            <v>Benesch boot pair junior</v>
          </cell>
          <cell r="D14800" t="str">
            <v>A</v>
          </cell>
          <cell r="E14800" t="str">
            <v/>
          </cell>
        </row>
        <row r="14801">
          <cell r="A14801" t="str">
            <v>L3215</v>
          </cell>
          <cell r="B14801" t="str">
            <v>Orthopedic ftwear ladies oxf</v>
          </cell>
          <cell r="D14801" t="str">
            <v>E1</v>
          </cell>
          <cell r="E14801" t="str">
            <v/>
          </cell>
        </row>
        <row r="14802">
          <cell r="A14802" t="str">
            <v>L3216</v>
          </cell>
          <cell r="B14802" t="str">
            <v>Orthoped ladies shoes dpth i</v>
          </cell>
          <cell r="D14802" t="str">
            <v>E1</v>
          </cell>
          <cell r="E14802" t="str">
            <v/>
          </cell>
        </row>
        <row r="14803">
          <cell r="A14803" t="str">
            <v>L3217</v>
          </cell>
          <cell r="B14803" t="str">
            <v>Ladies shoes hightop depth i</v>
          </cell>
          <cell r="D14803" t="str">
            <v>E1</v>
          </cell>
          <cell r="E14803" t="str">
            <v/>
          </cell>
        </row>
        <row r="14804">
          <cell r="A14804" t="str">
            <v>L3219</v>
          </cell>
          <cell r="B14804" t="str">
            <v>Orthopedic mens shoes oxford</v>
          </cell>
          <cell r="D14804" t="str">
            <v>E1</v>
          </cell>
          <cell r="E14804" t="str">
            <v/>
          </cell>
        </row>
        <row r="14805">
          <cell r="A14805" t="str">
            <v>L3221</v>
          </cell>
          <cell r="B14805" t="str">
            <v>Orthopedic mens shoes dpth i</v>
          </cell>
          <cell r="D14805" t="str">
            <v>E1</v>
          </cell>
          <cell r="E14805" t="str">
            <v/>
          </cell>
        </row>
        <row r="14806">
          <cell r="A14806" t="str">
            <v>L3222</v>
          </cell>
          <cell r="B14806" t="str">
            <v>Mens shoes hightop depth inl</v>
          </cell>
          <cell r="D14806" t="str">
            <v>E1</v>
          </cell>
          <cell r="E14806" t="str">
            <v/>
          </cell>
        </row>
        <row r="14807">
          <cell r="A14807" t="str">
            <v>L3224</v>
          </cell>
          <cell r="B14807" t="str">
            <v>Woman's shoe oxford brace</v>
          </cell>
          <cell r="D14807" t="str">
            <v>A</v>
          </cell>
          <cell r="E14807" t="str">
            <v/>
          </cell>
        </row>
        <row r="14808">
          <cell r="A14808" t="str">
            <v>L3225</v>
          </cell>
          <cell r="B14808" t="str">
            <v>Man's shoe oxford brace</v>
          </cell>
          <cell r="D14808" t="str">
            <v>A</v>
          </cell>
          <cell r="E14808" t="str">
            <v/>
          </cell>
        </row>
        <row r="14809">
          <cell r="A14809" t="str">
            <v>L3230</v>
          </cell>
          <cell r="B14809" t="str">
            <v>Custom shoes depth inlay</v>
          </cell>
          <cell r="D14809" t="str">
            <v>A</v>
          </cell>
          <cell r="E14809" t="str">
            <v/>
          </cell>
        </row>
        <row r="14810">
          <cell r="A14810" t="str">
            <v>L3250</v>
          </cell>
          <cell r="B14810" t="str">
            <v>Custom mold shoe remov prost</v>
          </cell>
          <cell r="D14810" t="str">
            <v>A</v>
          </cell>
          <cell r="E14810" t="str">
            <v/>
          </cell>
        </row>
        <row r="14811">
          <cell r="A14811" t="str">
            <v>L3251</v>
          </cell>
          <cell r="B14811" t="str">
            <v>Shoe molded to pt silicone s</v>
          </cell>
          <cell r="D14811" t="str">
            <v>A</v>
          </cell>
          <cell r="E14811" t="str">
            <v/>
          </cell>
        </row>
        <row r="14812">
          <cell r="A14812" t="str">
            <v>L3252</v>
          </cell>
          <cell r="B14812" t="str">
            <v>Shoe molded plastazote cust</v>
          </cell>
          <cell r="D14812" t="str">
            <v>A</v>
          </cell>
          <cell r="E14812" t="str">
            <v/>
          </cell>
        </row>
        <row r="14813">
          <cell r="A14813" t="str">
            <v>L3253</v>
          </cell>
          <cell r="B14813" t="str">
            <v>Shoe molded plastazote cust</v>
          </cell>
          <cell r="D14813" t="str">
            <v>A</v>
          </cell>
          <cell r="E14813" t="str">
            <v/>
          </cell>
        </row>
        <row r="14814">
          <cell r="A14814" t="str">
            <v>L3254</v>
          </cell>
          <cell r="B14814" t="str">
            <v>Orth foot non-stndard size/w</v>
          </cell>
          <cell r="D14814" t="str">
            <v>A</v>
          </cell>
          <cell r="E14814" t="str">
            <v/>
          </cell>
        </row>
        <row r="14815">
          <cell r="A14815" t="str">
            <v>L3255</v>
          </cell>
          <cell r="B14815" t="str">
            <v>Orth foot non-standard size/</v>
          </cell>
          <cell r="D14815" t="str">
            <v>A</v>
          </cell>
          <cell r="E14815" t="str">
            <v/>
          </cell>
        </row>
        <row r="14816">
          <cell r="A14816" t="str">
            <v>L3257</v>
          </cell>
          <cell r="B14816" t="str">
            <v>Orth foot add charge split s</v>
          </cell>
          <cell r="D14816" t="str">
            <v>A</v>
          </cell>
          <cell r="E14816" t="str">
            <v/>
          </cell>
        </row>
        <row r="14817">
          <cell r="A14817" t="str">
            <v>L3260</v>
          </cell>
          <cell r="B14817" t="str">
            <v>Ambulatory surgical boot eac</v>
          </cell>
          <cell r="D14817" t="str">
            <v>E1</v>
          </cell>
          <cell r="E14817" t="str">
            <v/>
          </cell>
        </row>
        <row r="14818">
          <cell r="A14818" t="str">
            <v>L3265</v>
          </cell>
          <cell r="B14818" t="str">
            <v>Plastazote sandal each</v>
          </cell>
          <cell r="D14818" t="str">
            <v>A</v>
          </cell>
          <cell r="E14818" t="str">
            <v/>
          </cell>
        </row>
        <row r="14819">
          <cell r="A14819" t="str">
            <v>L3300</v>
          </cell>
          <cell r="B14819" t="str">
            <v>Sho lift taper to metatarsal</v>
          </cell>
          <cell r="D14819" t="str">
            <v>A</v>
          </cell>
          <cell r="E14819" t="str">
            <v/>
          </cell>
        </row>
        <row r="14820">
          <cell r="A14820" t="str">
            <v>L3310</v>
          </cell>
          <cell r="B14820" t="str">
            <v>Shoe lift elev heel/sole neo</v>
          </cell>
          <cell r="D14820" t="str">
            <v>A</v>
          </cell>
          <cell r="E14820" t="str">
            <v/>
          </cell>
        </row>
        <row r="14821">
          <cell r="A14821" t="str">
            <v>L3320</v>
          </cell>
          <cell r="B14821" t="str">
            <v>Shoe lift elev heel/sole cor</v>
          </cell>
          <cell r="D14821" t="str">
            <v>A</v>
          </cell>
          <cell r="E14821" t="str">
            <v/>
          </cell>
        </row>
        <row r="14822">
          <cell r="A14822" t="str">
            <v>L3330</v>
          </cell>
          <cell r="B14822" t="str">
            <v>Lifts elevation metal extens</v>
          </cell>
          <cell r="D14822" t="str">
            <v>A</v>
          </cell>
          <cell r="E14822" t="str">
            <v/>
          </cell>
        </row>
        <row r="14823">
          <cell r="A14823" t="str">
            <v>L3332</v>
          </cell>
          <cell r="B14823" t="str">
            <v>Shoe lifts tapered to one-ha</v>
          </cell>
          <cell r="D14823" t="str">
            <v>A</v>
          </cell>
          <cell r="E14823" t="str">
            <v/>
          </cell>
        </row>
        <row r="14824">
          <cell r="A14824" t="str">
            <v>L3334</v>
          </cell>
          <cell r="B14824" t="str">
            <v>Shoe lifts elevation heel /i</v>
          </cell>
          <cell r="D14824" t="str">
            <v>A</v>
          </cell>
          <cell r="E14824" t="str">
            <v/>
          </cell>
        </row>
        <row r="14825">
          <cell r="A14825" t="str">
            <v>L3340</v>
          </cell>
          <cell r="B14825" t="str">
            <v>Shoe wedge sach</v>
          </cell>
          <cell r="D14825" t="str">
            <v>A</v>
          </cell>
          <cell r="E14825" t="str">
            <v/>
          </cell>
        </row>
        <row r="14826">
          <cell r="A14826" t="str">
            <v>L3350</v>
          </cell>
          <cell r="B14826" t="str">
            <v>Shoe heel wedge</v>
          </cell>
          <cell r="D14826" t="str">
            <v>A</v>
          </cell>
          <cell r="E14826" t="str">
            <v/>
          </cell>
        </row>
        <row r="14827">
          <cell r="A14827" t="str">
            <v>L3360</v>
          </cell>
          <cell r="B14827" t="str">
            <v>Shoe sole wedge outside sole</v>
          </cell>
          <cell r="D14827" t="str">
            <v>A</v>
          </cell>
          <cell r="E14827" t="str">
            <v/>
          </cell>
        </row>
        <row r="14828">
          <cell r="A14828" t="str">
            <v>L3370</v>
          </cell>
          <cell r="B14828" t="str">
            <v>Shoe sole wedge between sole</v>
          </cell>
          <cell r="D14828" t="str">
            <v>A</v>
          </cell>
          <cell r="E14828" t="str">
            <v/>
          </cell>
        </row>
        <row r="14829">
          <cell r="A14829" t="str">
            <v>L3380</v>
          </cell>
          <cell r="B14829" t="str">
            <v>Shoe clubfoot wedge</v>
          </cell>
          <cell r="D14829" t="str">
            <v>A</v>
          </cell>
          <cell r="E14829" t="str">
            <v/>
          </cell>
        </row>
        <row r="14830">
          <cell r="A14830" t="str">
            <v>L3390</v>
          </cell>
          <cell r="B14830" t="str">
            <v>Shoe outflare wedge</v>
          </cell>
          <cell r="D14830" t="str">
            <v>A</v>
          </cell>
          <cell r="E14830" t="str">
            <v/>
          </cell>
        </row>
        <row r="14831">
          <cell r="A14831" t="str">
            <v>L3400</v>
          </cell>
          <cell r="B14831" t="str">
            <v>Shoe metatarsal bar wedge ro</v>
          </cell>
          <cell r="D14831" t="str">
            <v>A</v>
          </cell>
          <cell r="E14831" t="str">
            <v/>
          </cell>
        </row>
        <row r="14832">
          <cell r="A14832" t="str">
            <v>L3410</v>
          </cell>
          <cell r="B14832" t="str">
            <v>Shoe metatarsal bar between</v>
          </cell>
          <cell r="D14832" t="str">
            <v>A</v>
          </cell>
          <cell r="E14832" t="str">
            <v/>
          </cell>
        </row>
        <row r="14833">
          <cell r="A14833" t="str">
            <v>L3420</v>
          </cell>
          <cell r="B14833" t="str">
            <v>Full sole/heel wedge btween</v>
          </cell>
          <cell r="D14833" t="str">
            <v>A</v>
          </cell>
          <cell r="E14833" t="str">
            <v/>
          </cell>
        </row>
        <row r="14834">
          <cell r="A14834" t="str">
            <v>L3430</v>
          </cell>
          <cell r="B14834" t="str">
            <v>Sho heel count plast reinfor</v>
          </cell>
          <cell r="D14834" t="str">
            <v>A</v>
          </cell>
          <cell r="E14834" t="str">
            <v/>
          </cell>
        </row>
        <row r="14835">
          <cell r="A14835" t="str">
            <v>L3440</v>
          </cell>
          <cell r="B14835" t="str">
            <v>Heel leather reinforced</v>
          </cell>
          <cell r="D14835" t="str">
            <v>A</v>
          </cell>
          <cell r="E14835" t="str">
            <v/>
          </cell>
        </row>
        <row r="14836">
          <cell r="A14836" t="str">
            <v>L3450</v>
          </cell>
          <cell r="B14836" t="str">
            <v>Shoe heel sach cushion type</v>
          </cell>
          <cell r="D14836" t="str">
            <v>A</v>
          </cell>
          <cell r="E14836" t="str">
            <v/>
          </cell>
        </row>
        <row r="14837">
          <cell r="A14837" t="str">
            <v>L3455</v>
          </cell>
          <cell r="B14837" t="str">
            <v>Shoe heel new leather standa</v>
          </cell>
          <cell r="D14837" t="str">
            <v>A</v>
          </cell>
          <cell r="E14837" t="str">
            <v/>
          </cell>
        </row>
        <row r="14838">
          <cell r="A14838" t="str">
            <v>L3460</v>
          </cell>
          <cell r="B14838" t="str">
            <v>Shoe heel new rubber standar</v>
          </cell>
          <cell r="D14838" t="str">
            <v>A</v>
          </cell>
          <cell r="E14838" t="str">
            <v/>
          </cell>
        </row>
        <row r="14839">
          <cell r="A14839" t="str">
            <v>L3465</v>
          </cell>
          <cell r="B14839" t="str">
            <v>Shoe heel thomas with wedge</v>
          </cell>
          <cell r="D14839" t="str">
            <v>A</v>
          </cell>
          <cell r="E14839" t="str">
            <v/>
          </cell>
        </row>
        <row r="14840">
          <cell r="A14840" t="str">
            <v>L3470</v>
          </cell>
          <cell r="B14840" t="str">
            <v>Shoe heel thomas extend to b</v>
          </cell>
          <cell r="D14840" t="str">
            <v>A</v>
          </cell>
          <cell r="E14840" t="str">
            <v/>
          </cell>
        </row>
        <row r="14841">
          <cell r="A14841" t="str">
            <v>L3480</v>
          </cell>
          <cell r="B14841" t="str">
            <v>Shoe heel pad &amp; depress for</v>
          </cell>
          <cell r="D14841" t="str">
            <v>A</v>
          </cell>
          <cell r="E14841" t="str">
            <v/>
          </cell>
        </row>
        <row r="14842">
          <cell r="A14842" t="str">
            <v>L3485</v>
          </cell>
          <cell r="B14842" t="str">
            <v>Shoe heel pad removable for</v>
          </cell>
          <cell r="D14842" t="str">
            <v>A</v>
          </cell>
          <cell r="E14842" t="str">
            <v/>
          </cell>
        </row>
        <row r="14843">
          <cell r="A14843" t="str">
            <v>L3500</v>
          </cell>
          <cell r="B14843" t="str">
            <v>Ortho shoe add leather insol</v>
          </cell>
          <cell r="D14843" t="str">
            <v>A</v>
          </cell>
          <cell r="E14843" t="str">
            <v/>
          </cell>
        </row>
        <row r="14844">
          <cell r="A14844" t="str">
            <v>L3510</v>
          </cell>
          <cell r="B14844" t="str">
            <v>Orthopedic shoe add rub insl</v>
          </cell>
          <cell r="D14844" t="str">
            <v>A</v>
          </cell>
          <cell r="E14844" t="str">
            <v/>
          </cell>
        </row>
        <row r="14845">
          <cell r="A14845" t="str">
            <v>L3520</v>
          </cell>
          <cell r="B14845" t="str">
            <v>O shoe add felt w leath insl</v>
          </cell>
          <cell r="D14845" t="str">
            <v>A</v>
          </cell>
          <cell r="E14845" t="str">
            <v/>
          </cell>
        </row>
        <row r="14846">
          <cell r="A14846" t="str">
            <v>L3530</v>
          </cell>
          <cell r="B14846" t="str">
            <v>Ortho shoe add half sole</v>
          </cell>
          <cell r="D14846" t="str">
            <v>A</v>
          </cell>
          <cell r="E14846" t="str">
            <v/>
          </cell>
        </row>
        <row r="14847">
          <cell r="A14847" t="str">
            <v>L3540</v>
          </cell>
          <cell r="B14847" t="str">
            <v>Ortho shoe add full sole</v>
          </cell>
          <cell r="D14847" t="str">
            <v>A</v>
          </cell>
          <cell r="E14847" t="str">
            <v/>
          </cell>
        </row>
        <row r="14848">
          <cell r="A14848" t="str">
            <v>L3550</v>
          </cell>
          <cell r="B14848" t="str">
            <v>O shoe add standard toe tap</v>
          </cell>
          <cell r="D14848" t="str">
            <v>A</v>
          </cell>
          <cell r="E14848" t="str">
            <v/>
          </cell>
        </row>
        <row r="14849">
          <cell r="A14849" t="str">
            <v>L3560</v>
          </cell>
          <cell r="B14849" t="str">
            <v>O shoe add horseshoe toe tap</v>
          </cell>
          <cell r="D14849" t="str">
            <v>A</v>
          </cell>
          <cell r="E14849" t="str">
            <v/>
          </cell>
        </row>
        <row r="14850">
          <cell r="A14850" t="str">
            <v>L3570</v>
          </cell>
          <cell r="B14850" t="str">
            <v>O shoe add instep extension</v>
          </cell>
          <cell r="D14850" t="str">
            <v>A</v>
          </cell>
          <cell r="E14850" t="str">
            <v/>
          </cell>
        </row>
        <row r="14851">
          <cell r="A14851" t="str">
            <v>L3580</v>
          </cell>
          <cell r="B14851" t="str">
            <v>O shoe add instep velcro clo</v>
          </cell>
          <cell r="D14851" t="str">
            <v>A</v>
          </cell>
          <cell r="E14851" t="str">
            <v/>
          </cell>
        </row>
        <row r="14852">
          <cell r="A14852" t="str">
            <v>L3590</v>
          </cell>
          <cell r="B14852" t="str">
            <v>O shoe convert to sof counte</v>
          </cell>
          <cell r="D14852" t="str">
            <v>A</v>
          </cell>
          <cell r="E14852" t="str">
            <v/>
          </cell>
        </row>
        <row r="14853">
          <cell r="A14853" t="str">
            <v>L3595</v>
          </cell>
          <cell r="B14853" t="str">
            <v>Ortho shoe add march bar</v>
          </cell>
          <cell r="D14853" t="str">
            <v>A</v>
          </cell>
          <cell r="E14853" t="str">
            <v/>
          </cell>
        </row>
        <row r="14854">
          <cell r="A14854" t="str">
            <v>L3600</v>
          </cell>
          <cell r="B14854" t="str">
            <v>Trans shoe calip plate exist</v>
          </cell>
          <cell r="D14854" t="str">
            <v>A</v>
          </cell>
          <cell r="E14854" t="str">
            <v/>
          </cell>
        </row>
        <row r="14855">
          <cell r="A14855" t="str">
            <v>L3610</v>
          </cell>
          <cell r="B14855" t="str">
            <v>Trans shoe caliper plate new</v>
          </cell>
          <cell r="D14855" t="str">
            <v>A</v>
          </cell>
          <cell r="E14855" t="str">
            <v/>
          </cell>
        </row>
        <row r="14856">
          <cell r="A14856" t="str">
            <v>L3620</v>
          </cell>
          <cell r="B14856" t="str">
            <v>Trans shoe solid stirrup exi</v>
          </cell>
          <cell r="D14856" t="str">
            <v>A</v>
          </cell>
          <cell r="E14856" t="str">
            <v/>
          </cell>
        </row>
        <row r="14857">
          <cell r="A14857" t="str">
            <v>L3630</v>
          </cell>
          <cell r="B14857" t="str">
            <v>Trans shoe solid stirrup new</v>
          </cell>
          <cell r="D14857" t="str">
            <v>A</v>
          </cell>
          <cell r="E14857" t="str">
            <v/>
          </cell>
        </row>
        <row r="14858">
          <cell r="A14858" t="str">
            <v>L3640</v>
          </cell>
          <cell r="B14858" t="str">
            <v>Shoe dennis browne splint bo</v>
          </cell>
          <cell r="D14858" t="str">
            <v>A</v>
          </cell>
          <cell r="E14858" t="str">
            <v/>
          </cell>
        </row>
        <row r="14859">
          <cell r="A14859" t="str">
            <v>L3649</v>
          </cell>
          <cell r="B14859" t="str">
            <v>Orthopedic shoe modifica nos</v>
          </cell>
          <cell r="D14859" t="str">
            <v>A</v>
          </cell>
          <cell r="E14859" t="str">
            <v/>
          </cell>
        </row>
        <row r="14860">
          <cell r="A14860" t="str">
            <v>L3650</v>
          </cell>
          <cell r="B14860" t="str">
            <v>So 8 abd restraint pre ots</v>
          </cell>
          <cell r="D14860" t="str">
            <v>A</v>
          </cell>
          <cell r="E14860" t="str">
            <v/>
          </cell>
        </row>
        <row r="14861">
          <cell r="A14861" t="str">
            <v>L3660</v>
          </cell>
          <cell r="B14861" t="str">
            <v>So 8 ab rstr can/web pre ots</v>
          </cell>
          <cell r="D14861" t="str">
            <v>A</v>
          </cell>
          <cell r="E14861" t="str">
            <v/>
          </cell>
        </row>
        <row r="14862">
          <cell r="A14862" t="str">
            <v>L3670</v>
          </cell>
          <cell r="B14862" t="str">
            <v>So acro/clav can web pre ots</v>
          </cell>
          <cell r="D14862" t="str">
            <v>A</v>
          </cell>
          <cell r="E14862" t="str">
            <v/>
          </cell>
        </row>
        <row r="14863">
          <cell r="A14863" t="str">
            <v>L3671</v>
          </cell>
          <cell r="B14863" t="str">
            <v>So cap design w/o jnts cf</v>
          </cell>
          <cell r="D14863" t="str">
            <v>A</v>
          </cell>
          <cell r="E14863" t="str">
            <v/>
          </cell>
        </row>
        <row r="14864">
          <cell r="A14864" t="str">
            <v>L3674</v>
          </cell>
          <cell r="B14864" t="str">
            <v>So airplane w/wo joint cf</v>
          </cell>
          <cell r="D14864" t="str">
            <v>A</v>
          </cell>
          <cell r="E14864" t="str">
            <v/>
          </cell>
        </row>
        <row r="14865">
          <cell r="A14865" t="str">
            <v>L3675</v>
          </cell>
          <cell r="B14865" t="str">
            <v>So vest canvas/web pre ots</v>
          </cell>
          <cell r="D14865" t="str">
            <v>A</v>
          </cell>
          <cell r="E14865" t="str">
            <v/>
          </cell>
        </row>
        <row r="14866">
          <cell r="A14866" t="str">
            <v>L3677</v>
          </cell>
          <cell r="B14866" t="str">
            <v>So hard plas stabili pre cst</v>
          </cell>
          <cell r="D14866" t="str">
            <v>A</v>
          </cell>
          <cell r="E14866" t="str">
            <v/>
          </cell>
        </row>
        <row r="14867">
          <cell r="A14867" t="str">
            <v>L3678</v>
          </cell>
          <cell r="B14867" t="str">
            <v>So hard plas stabili pre ots</v>
          </cell>
          <cell r="D14867" t="str">
            <v>A</v>
          </cell>
          <cell r="E14867" t="str">
            <v/>
          </cell>
        </row>
        <row r="14868">
          <cell r="A14868" t="str">
            <v>L3702</v>
          </cell>
          <cell r="B14868" t="str">
            <v>Eo w/o joints cf</v>
          </cell>
          <cell r="D14868" t="str">
            <v>A</v>
          </cell>
          <cell r="E14868" t="str">
            <v/>
          </cell>
        </row>
        <row r="14869">
          <cell r="A14869" t="str">
            <v>L3710</v>
          </cell>
          <cell r="B14869" t="str">
            <v>Eo elas w/metal jnts pre ots</v>
          </cell>
          <cell r="D14869" t="str">
            <v>A</v>
          </cell>
          <cell r="E14869" t="str">
            <v/>
          </cell>
        </row>
        <row r="14870">
          <cell r="A14870" t="str">
            <v>L3720</v>
          </cell>
          <cell r="B14870" t="str">
            <v>Forearm/arm cuffs free motio</v>
          </cell>
          <cell r="D14870" t="str">
            <v>A</v>
          </cell>
          <cell r="E14870" t="str">
            <v/>
          </cell>
        </row>
        <row r="14871">
          <cell r="A14871" t="str">
            <v>L3730</v>
          </cell>
          <cell r="B14871" t="str">
            <v>Forearm/arm cuffs ext/flex a</v>
          </cell>
          <cell r="D14871" t="str">
            <v>A</v>
          </cell>
          <cell r="E14871" t="str">
            <v/>
          </cell>
        </row>
        <row r="14872">
          <cell r="A14872" t="str">
            <v>L3740</v>
          </cell>
          <cell r="B14872" t="str">
            <v>Cuffs adj lock w/ active con</v>
          </cell>
          <cell r="D14872" t="str">
            <v>A</v>
          </cell>
          <cell r="E14872" t="str">
            <v/>
          </cell>
        </row>
        <row r="14873">
          <cell r="A14873" t="str">
            <v>L3760</v>
          </cell>
          <cell r="B14873" t="str">
            <v>Eo withjoint, prefabricated</v>
          </cell>
          <cell r="D14873" t="str">
            <v>A</v>
          </cell>
          <cell r="E14873" t="str">
            <v/>
          </cell>
        </row>
        <row r="14874">
          <cell r="A14874" t="str">
            <v>L3762</v>
          </cell>
          <cell r="B14874" t="str">
            <v>Eo rigid w/o joints pre ots</v>
          </cell>
          <cell r="D14874" t="str">
            <v>A</v>
          </cell>
          <cell r="E14874" t="str">
            <v/>
          </cell>
        </row>
        <row r="14875">
          <cell r="A14875" t="str">
            <v>L3763</v>
          </cell>
          <cell r="B14875" t="str">
            <v>Ewho rigid w/o jnts cf</v>
          </cell>
          <cell r="D14875" t="str">
            <v>A</v>
          </cell>
          <cell r="E14875" t="str">
            <v/>
          </cell>
        </row>
        <row r="14876">
          <cell r="A14876" t="str">
            <v>L3764</v>
          </cell>
          <cell r="B14876" t="str">
            <v>Ewho w/joint(s) cf</v>
          </cell>
          <cell r="D14876" t="str">
            <v>A</v>
          </cell>
          <cell r="E14876" t="str">
            <v/>
          </cell>
        </row>
        <row r="14877">
          <cell r="A14877" t="str">
            <v>L3765</v>
          </cell>
          <cell r="B14877" t="str">
            <v>Ewhfo rigid w/o jnts cf</v>
          </cell>
          <cell r="D14877" t="str">
            <v>A</v>
          </cell>
          <cell r="E14877" t="str">
            <v/>
          </cell>
        </row>
        <row r="14878">
          <cell r="A14878" t="str">
            <v>L3766</v>
          </cell>
          <cell r="B14878" t="str">
            <v>Ewhfo w/joint(s) cf</v>
          </cell>
          <cell r="D14878" t="str">
            <v>A</v>
          </cell>
          <cell r="E14878" t="str">
            <v/>
          </cell>
        </row>
        <row r="14879">
          <cell r="A14879" t="str">
            <v>L3806</v>
          </cell>
          <cell r="B14879" t="str">
            <v>Whfo w/joint(s) custom fab</v>
          </cell>
          <cell r="D14879" t="str">
            <v>A</v>
          </cell>
          <cell r="E14879" t="str">
            <v/>
          </cell>
        </row>
        <row r="14880">
          <cell r="A14880" t="str">
            <v>L3807</v>
          </cell>
          <cell r="B14880" t="str">
            <v>Whfo w/o joints pre cst</v>
          </cell>
          <cell r="D14880" t="str">
            <v>A</v>
          </cell>
          <cell r="E14880" t="str">
            <v/>
          </cell>
        </row>
        <row r="14881">
          <cell r="A14881" t="str">
            <v>L3808</v>
          </cell>
          <cell r="B14881" t="str">
            <v>Whfo, rigid w/o joints</v>
          </cell>
          <cell r="D14881" t="str">
            <v>A</v>
          </cell>
          <cell r="E14881" t="str">
            <v/>
          </cell>
        </row>
        <row r="14882">
          <cell r="A14882" t="str">
            <v>L3809</v>
          </cell>
          <cell r="B14882" t="str">
            <v>Whfo w/o joints pre ots</v>
          </cell>
          <cell r="D14882" t="str">
            <v>A</v>
          </cell>
          <cell r="E14882" t="str">
            <v/>
          </cell>
        </row>
        <row r="14883">
          <cell r="A14883" t="str">
            <v>L3891</v>
          </cell>
          <cell r="B14883" t="str">
            <v>Torsion mechanism wrist/elbo</v>
          </cell>
          <cell r="D14883" t="str">
            <v>E1</v>
          </cell>
          <cell r="E14883" t="str">
            <v/>
          </cell>
        </row>
        <row r="14884">
          <cell r="A14884" t="str">
            <v>L3900</v>
          </cell>
          <cell r="B14884" t="str">
            <v>Hinge extension/flex wrist/f</v>
          </cell>
          <cell r="D14884" t="str">
            <v>A</v>
          </cell>
          <cell r="E14884" t="str">
            <v/>
          </cell>
        </row>
        <row r="14885">
          <cell r="A14885" t="str">
            <v>L3901</v>
          </cell>
          <cell r="B14885" t="str">
            <v>Hinge ext/flex wrist finger</v>
          </cell>
          <cell r="D14885" t="str">
            <v>A</v>
          </cell>
          <cell r="E14885" t="str">
            <v/>
          </cell>
        </row>
        <row r="14886">
          <cell r="A14886" t="str">
            <v>L3904</v>
          </cell>
          <cell r="B14886" t="str">
            <v>Whfo electric custom fitted</v>
          </cell>
          <cell r="D14886" t="str">
            <v>A</v>
          </cell>
          <cell r="E14886" t="str">
            <v/>
          </cell>
        </row>
        <row r="14887">
          <cell r="A14887" t="str">
            <v>L3905</v>
          </cell>
          <cell r="B14887" t="str">
            <v>Who w/nontorsion jnt(s) cf</v>
          </cell>
          <cell r="D14887" t="str">
            <v>A</v>
          </cell>
          <cell r="E14887" t="str">
            <v/>
          </cell>
        </row>
        <row r="14888">
          <cell r="A14888" t="str">
            <v>L3906</v>
          </cell>
          <cell r="B14888" t="str">
            <v>Who w/o joints cf</v>
          </cell>
          <cell r="D14888" t="str">
            <v>A</v>
          </cell>
          <cell r="E14888" t="str">
            <v/>
          </cell>
        </row>
        <row r="14889">
          <cell r="A14889" t="str">
            <v>L3908</v>
          </cell>
          <cell r="B14889" t="str">
            <v>Who cock-up nonmolde pre ots</v>
          </cell>
          <cell r="D14889" t="str">
            <v>A</v>
          </cell>
          <cell r="E14889" t="str">
            <v/>
          </cell>
        </row>
        <row r="14890">
          <cell r="A14890" t="str">
            <v>L3912</v>
          </cell>
          <cell r="B14890" t="str">
            <v>Hfo flexion glove pre ots</v>
          </cell>
          <cell r="D14890" t="str">
            <v>A</v>
          </cell>
          <cell r="E14890" t="str">
            <v/>
          </cell>
        </row>
        <row r="14891">
          <cell r="A14891" t="str">
            <v>L3913</v>
          </cell>
          <cell r="B14891" t="str">
            <v>Hfo w/o joints cf</v>
          </cell>
          <cell r="D14891" t="str">
            <v>A</v>
          </cell>
          <cell r="E14891" t="str">
            <v/>
          </cell>
        </row>
        <row r="14892">
          <cell r="A14892" t="str">
            <v>L3915</v>
          </cell>
          <cell r="B14892" t="str">
            <v>Who nontorsion jnts pre cst</v>
          </cell>
          <cell r="D14892" t="str">
            <v>A</v>
          </cell>
          <cell r="E14892" t="str">
            <v/>
          </cell>
        </row>
        <row r="14893">
          <cell r="A14893" t="str">
            <v>L3916</v>
          </cell>
          <cell r="B14893" t="str">
            <v>Who nontorsion jnts pre ots</v>
          </cell>
          <cell r="D14893" t="str">
            <v>A</v>
          </cell>
          <cell r="E14893" t="str">
            <v/>
          </cell>
        </row>
        <row r="14894">
          <cell r="A14894" t="str">
            <v>L3917</v>
          </cell>
          <cell r="B14894" t="str">
            <v>Metacarp fx orthosis pre cst</v>
          </cell>
          <cell r="D14894" t="str">
            <v>A</v>
          </cell>
          <cell r="E14894" t="str">
            <v/>
          </cell>
        </row>
        <row r="14895">
          <cell r="A14895" t="str">
            <v>L3918</v>
          </cell>
          <cell r="B14895" t="str">
            <v>Metacarp fx orthosis pre ots</v>
          </cell>
          <cell r="D14895" t="str">
            <v>A</v>
          </cell>
          <cell r="E14895" t="str">
            <v/>
          </cell>
        </row>
        <row r="14896">
          <cell r="A14896" t="str">
            <v>L3919</v>
          </cell>
          <cell r="B14896" t="str">
            <v>Ho w/o joints cf</v>
          </cell>
          <cell r="D14896" t="str">
            <v>A</v>
          </cell>
          <cell r="E14896" t="str">
            <v/>
          </cell>
        </row>
        <row r="14897">
          <cell r="A14897" t="str">
            <v>L3921</v>
          </cell>
          <cell r="B14897" t="str">
            <v>Hfo w/joint(s) cf</v>
          </cell>
          <cell r="D14897" t="str">
            <v>A</v>
          </cell>
          <cell r="E14897" t="str">
            <v/>
          </cell>
        </row>
        <row r="14898">
          <cell r="A14898" t="str">
            <v>L3923</v>
          </cell>
          <cell r="B14898" t="str">
            <v>Hfo without joints pre cst</v>
          </cell>
          <cell r="D14898" t="str">
            <v>A</v>
          </cell>
          <cell r="E14898" t="str">
            <v/>
          </cell>
        </row>
        <row r="14899">
          <cell r="A14899" t="str">
            <v>L3924</v>
          </cell>
          <cell r="B14899" t="str">
            <v>Hfo without joints pre ots</v>
          </cell>
          <cell r="D14899" t="str">
            <v>A</v>
          </cell>
          <cell r="E14899" t="str">
            <v/>
          </cell>
        </row>
        <row r="14900">
          <cell r="A14900" t="str">
            <v>L3925</v>
          </cell>
          <cell r="B14900" t="str">
            <v>Fo pip dip jnt/sprng pre ots</v>
          </cell>
          <cell r="D14900" t="str">
            <v>A</v>
          </cell>
          <cell r="E14900" t="str">
            <v/>
          </cell>
        </row>
        <row r="14901">
          <cell r="A14901" t="str">
            <v>L3927</v>
          </cell>
          <cell r="B14901" t="str">
            <v>Fo pip dip no jt spr pre ots</v>
          </cell>
          <cell r="D14901" t="str">
            <v>A</v>
          </cell>
          <cell r="E14901" t="str">
            <v/>
          </cell>
        </row>
        <row r="14902">
          <cell r="A14902" t="str">
            <v>L3929</v>
          </cell>
          <cell r="B14902" t="str">
            <v>Hfo nontorsion jnts pre cst</v>
          </cell>
          <cell r="D14902" t="str">
            <v>A</v>
          </cell>
          <cell r="E14902" t="str">
            <v/>
          </cell>
        </row>
        <row r="14903">
          <cell r="A14903" t="str">
            <v>L3930</v>
          </cell>
          <cell r="B14903" t="str">
            <v>Hfo nontorsion jnts pre ots</v>
          </cell>
          <cell r="D14903" t="str">
            <v>A</v>
          </cell>
          <cell r="E14903" t="str">
            <v/>
          </cell>
        </row>
        <row r="14904">
          <cell r="A14904" t="str">
            <v>L3931</v>
          </cell>
          <cell r="B14904" t="str">
            <v>Whfo nontorsion joint prefab</v>
          </cell>
          <cell r="D14904" t="str">
            <v>A</v>
          </cell>
          <cell r="E14904" t="str">
            <v/>
          </cell>
        </row>
        <row r="14905">
          <cell r="A14905" t="str">
            <v>L3933</v>
          </cell>
          <cell r="B14905" t="str">
            <v>Fo w/o joints cf</v>
          </cell>
          <cell r="D14905" t="str">
            <v>A</v>
          </cell>
          <cell r="E14905" t="str">
            <v/>
          </cell>
        </row>
        <row r="14906">
          <cell r="A14906" t="str">
            <v>L3935</v>
          </cell>
          <cell r="B14906" t="str">
            <v>Fo nontorsion joint cf</v>
          </cell>
          <cell r="D14906" t="str">
            <v>A</v>
          </cell>
          <cell r="E14906" t="str">
            <v/>
          </cell>
        </row>
        <row r="14907">
          <cell r="A14907" t="str">
            <v>L3956</v>
          </cell>
          <cell r="B14907" t="str">
            <v>Add joint upper ext orthosis</v>
          </cell>
          <cell r="D14907" t="str">
            <v>A</v>
          </cell>
          <cell r="E14907" t="str">
            <v/>
          </cell>
        </row>
        <row r="14908">
          <cell r="A14908" t="str">
            <v>L3960</v>
          </cell>
          <cell r="B14908" t="str">
            <v>Sewho airplan desig abdu pos</v>
          </cell>
          <cell r="D14908" t="str">
            <v>A</v>
          </cell>
          <cell r="E14908" t="str">
            <v/>
          </cell>
        </row>
        <row r="14909">
          <cell r="A14909" t="str">
            <v>L3961</v>
          </cell>
          <cell r="B14909" t="str">
            <v>Sewho cap design w/o jnts cf</v>
          </cell>
          <cell r="D14909" t="str">
            <v>A</v>
          </cell>
          <cell r="E14909" t="str">
            <v/>
          </cell>
        </row>
        <row r="14910">
          <cell r="A14910" t="str">
            <v>L3962</v>
          </cell>
          <cell r="B14910" t="str">
            <v>Sewho erbs palsey design abd</v>
          </cell>
          <cell r="D14910" t="str">
            <v>A</v>
          </cell>
          <cell r="E14910" t="str">
            <v/>
          </cell>
        </row>
        <row r="14911">
          <cell r="A14911" t="str">
            <v>L3967</v>
          </cell>
          <cell r="B14911" t="str">
            <v>Sewho airplane w/o jnts cf</v>
          </cell>
          <cell r="D14911" t="str">
            <v>A</v>
          </cell>
          <cell r="E14911" t="str">
            <v/>
          </cell>
        </row>
        <row r="14912">
          <cell r="A14912" t="str">
            <v>L3971</v>
          </cell>
          <cell r="B14912" t="str">
            <v>Sewho cap design w/jnt(s) cf</v>
          </cell>
          <cell r="D14912" t="str">
            <v>A</v>
          </cell>
          <cell r="E14912" t="str">
            <v/>
          </cell>
        </row>
        <row r="14913">
          <cell r="A14913" t="str">
            <v>L3973</v>
          </cell>
          <cell r="B14913" t="str">
            <v>Sewho airplane w/jnt(s) cf</v>
          </cell>
          <cell r="D14913" t="str">
            <v>A</v>
          </cell>
          <cell r="E14913" t="str">
            <v/>
          </cell>
        </row>
        <row r="14914">
          <cell r="A14914" t="str">
            <v>L3975</v>
          </cell>
          <cell r="B14914" t="str">
            <v>Sewhfo cap design w/o jnt cf</v>
          </cell>
          <cell r="D14914" t="str">
            <v>A</v>
          </cell>
          <cell r="E14914" t="str">
            <v/>
          </cell>
        </row>
        <row r="14915">
          <cell r="A14915" t="str">
            <v>L3976</v>
          </cell>
          <cell r="B14915" t="str">
            <v>Sewhfo airplane w/o jnts cf</v>
          </cell>
          <cell r="D14915" t="str">
            <v>A</v>
          </cell>
          <cell r="E14915" t="str">
            <v/>
          </cell>
        </row>
        <row r="14916">
          <cell r="A14916" t="str">
            <v>L3977</v>
          </cell>
          <cell r="B14916" t="str">
            <v>Sewhfo cap desgn w/jnt(s) cf</v>
          </cell>
          <cell r="D14916" t="str">
            <v>A</v>
          </cell>
          <cell r="E14916" t="str">
            <v/>
          </cell>
        </row>
        <row r="14917">
          <cell r="A14917" t="str">
            <v>L3978</v>
          </cell>
          <cell r="B14917" t="str">
            <v>Sewhfo airplane w/jnt(s) cf</v>
          </cell>
          <cell r="D14917" t="str">
            <v>A</v>
          </cell>
          <cell r="E14917" t="str">
            <v/>
          </cell>
        </row>
        <row r="14918">
          <cell r="A14918" t="str">
            <v>L3980</v>
          </cell>
          <cell r="B14918" t="str">
            <v>Up ext fx orthos humeral nos</v>
          </cell>
          <cell r="D14918" t="str">
            <v>A</v>
          </cell>
          <cell r="E14918" t="str">
            <v/>
          </cell>
        </row>
        <row r="14919">
          <cell r="A14919" t="str">
            <v>L3981</v>
          </cell>
          <cell r="B14919" t="str">
            <v>Ue fx orth shoul cap forearm</v>
          </cell>
          <cell r="D14919" t="str">
            <v>A</v>
          </cell>
          <cell r="E14919" t="str">
            <v/>
          </cell>
        </row>
        <row r="14920">
          <cell r="A14920" t="str">
            <v>L3982</v>
          </cell>
          <cell r="B14920" t="str">
            <v>Upper ext fx orthosis rad/ul</v>
          </cell>
          <cell r="D14920" t="str">
            <v>A</v>
          </cell>
          <cell r="E14920" t="str">
            <v/>
          </cell>
        </row>
        <row r="14921">
          <cell r="A14921" t="str">
            <v>L3984</v>
          </cell>
          <cell r="B14921" t="str">
            <v>Upper ext fx orthosis wrist</v>
          </cell>
          <cell r="D14921" t="str">
            <v>A</v>
          </cell>
          <cell r="E14921" t="str">
            <v/>
          </cell>
        </row>
        <row r="14922">
          <cell r="A14922" t="str">
            <v>L3995</v>
          </cell>
          <cell r="B14922" t="str">
            <v>Sock fracture or equal each</v>
          </cell>
          <cell r="D14922" t="str">
            <v>A</v>
          </cell>
          <cell r="E14922" t="str">
            <v/>
          </cell>
        </row>
        <row r="14923">
          <cell r="A14923" t="str">
            <v>L3999</v>
          </cell>
          <cell r="B14923" t="str">
            <v>Upper limb orthosis nos</v>
          </cell>
          <cell r="D14923" t="str">
            <v>A</v>
          </cell>
          <cell r="E14923" t="str">
            <v/>
          </cell>
        </row>
        <row r="14924">
          <cell r="A14924" t="str">
            <v>L4000</v>
          </cell>
          <cell r="B14924" t="str">
            <v>Repl girdle milwaukee orth</v>
          </cell>
          <cell r="D14924" t="str">
            <v>A</v>
          </cell>
          <cell r="E14924" t="str">
            <v/>
          </cell>
        </row>
        <row r="14925">
          <cell r="A14925" t="str">
            <v>L4002</v>
          </cell>
          <cell r="B14925" t="str">
            <v>Replace strap, any orthosis</v>
          </cell>
          <cell r="D14925" t="str">
            <v>A</v>
          </cell>
          <cell r="E14925" t="str">
            <v/>
          </cell>
        </row>
        <row r="14926">
          <cell r="A14926" t="str">
            <v>L4010</v>
          </cell>
          <cell r="B14926" t="str">
            <v>Replace trilateral socket br</v>
          </cell>
          <cell r="D14926" t="str">
            <v>A</v>
          </cell>
          <cell r="E14926" t="str">
            <v/>
          </cell>
        </row>
        <row r="14927">
          <cell r="A14927" t="str">
            <v>L4020</v>
          </cell>
          <cell r="B14927" t="str">
            <v>Replace quadlat socket brim</v>
          </cell>
          <cell r="D14927" t="str">
            <v>A</v>
          </cell>
          <cell r="E14927" t="str">
            <v/>
          </cell>
        </row>
        <row r="14928">
          <cell r="A14928" t="str">
            <v>L4030</v>
          </cell>
          <cell r="B14928" t="str">
            <v>Replace socket brim cust fit</v>
          </cell>
          <cell r="D14928" t="str">
            <v>A</v>
          </cell>
          <cell r="E14928" t="str">
            <v/>
          </cell>
        </row>
        <row r="14929">
          <cell r="A14929" t="str">
            <v>L4040</v>
          </cell>
          <cell r="B14929" t="str">
            <v>Replace molded thigh lacer</v>
          </cell>
          <cell r="D14929" t="str">
            <v>A</v>
          </cell>
          <cell r="E14929" t="str">
            <v/>
          </cell>
        </row>
        <row r="14930">
          <cell r="A14930" t="str">
            <v>L4045</v>
          </cell>
          <cell r="B14930" t="str">
            <v>Replace non-molded thigh lac</v>
          </cell>
          <cell r="D14930" t="str">
            <v>A</v>
          </cell>
          <cell r="E14930" t="str">
            <v/>
          </cell>
        </row>
        <row r="14931">
          <cell r="A14931" t="str">
            <v>L4050</v>
          </cell>
          <cell r="B14931" t="str">
            <v>Replace molded calf lacer</v>
          </cell>
          <cell r="D14931" t="str">
            <v>A</v>
          </cell>
          <cell r="E14931" t="str">
            <v/>
          </cell>
        </row>
        <row r="14932">
          <cell r="A14932" t="str">
            <v>L4055</v>
          </cell>
          <cell r="B14932" t="str">
            <v>Replace non-molded calf lace</v>
          </cell>
          <cell r="D14932" t="str">
            <v>A</v>
          </cell>
          <cell r="E14932" t="str">
            <v/>
          </cell>
        </row>
        <row r="14933">
          <cell r="A14933" t="str">
            <v>L4060</v>
          </cell>
          <cell r="B14933" t="str">
            <v>Replace high roll cuff</v>
          </cell>
          <cell r="D14933" t="str">
            <v>A</v>
          </cell>
          <cell r="E14933" t="str">
            <v/>
          </cell>
        </row>
        <row r="14934">
          <cell r="A14934" t="str">
            <v>L4070</v>
          </cell>
          <cell r="B14934" t="str">
            <v>Replace prox &amp; dist upright</v>
          </cell>
          <cell r="D14934" t="str">
            <v>A</v>
          </cell>
          <cell r="E14934" t="str">
            <v/>
          </cell>
        </row>
        <row r="14935">
          <cell r="A14935" t="str">
            <v>L4080</v>
          </cell>
          <cell r="B14935" t="str">
            <v>Repl met band kafo-afo prox</v>
          </cell>
          <cell r="D14935" t="str">
            <v>A</v>
          </cell>
          <cell r="E14935" t="str">
            <v/>
          </cell>
        </row>
        <row r="14936">
          <cell r="A14936" t="str">
            <v>L4090</v>
          </cell>
          <cell r="B14936" t="str">
            <v>Repl met band kafo-afo calf/</v>
          </cell>
          <cell r="D14936" t="str">
            <v>A</v>
          </cell>
          <cell r="E14936" t="str">
            <v/>
          </cell>
        </row>
        <row r="14937">
          <cell r="A14937" t="str">
            <v>L4100</v>
          </cell>
          <cell r="B14937" t="str">
            <v>Repl leath cuff kafo prox th</v>
          </cell>
          <cell r="D14937" t="str">
            <v>A</v>
          </cell>
          <cell r="E14937" t="str">
            <v/>
          </cell>
        </row>
        <row r="14938">
          <cell r="A14938" t="str">
            <v>L4110</v>
          </cell>
          <cell r="B14938" t="str">
            <v>Repl leath cuff kafo-afo cal</v>
          </cell>
          <cell r="D14938" t="str">
            <v>A</v>
          </cell>
          <cell r="E14938" t="str">
            <v/>
          </cell>
        </row>
        <row r="14939">
          <cell r="A14939" t="str">
            <v>L4130</v>
          </cell>
          <cell r="B14939" t="str">
            <v>Replace pretibial shell</v>
          </cell>
          <cell r="D14939" t="str">
            <v>A</v>
          </cell>
          <cell r="E14939" t="str">
            <v/>
          </cell>
        </row>
        <row r="14940">
          <cell r="A14940" t="str">
            <v>L4205</v>
          </cell>
          <cell r="B14940" t="str">
            <v>Ortho dvc repair per 15 min</v>
          </cell>
          <cell r="D14940" t="str">
            <v>A</v>
          </cell>
          <cell r="E14940" t="str">
            <v/>
          </cell>
        </row>
        <row r="14941">
          <cell r="A14941" t="str">
            <v>L4210</v>
          </cell>
          <cell r="B14941" t="str">
            <v>Orth dev repair/repl minor p</v>
          </cell>
          <cell r="D14941" t="str">
            <v>A</v>
          </cell>
          <cell r="E14941" t="str">
            <v/>
          </cell>
        </row>
        <row r="14942">
          <cell r="A14942" t="str">
            <v>L4350</v>
          </cell>
          <cell r="B14942" t="str">
            <v>Ankle control ortho pre ots</v>
          </cell>
          <cell r="D14942" t="str">
            <v>A</v>
          </cell>
          <cell r="E14942" t="str">
            <v/>
          </cell>
        </row>
        <row r="14943">
          <cell r="A14943" t="str">
            <v>L4360</v>
          </cell>
          <cell r="B14943" t="str">
            <v>Pneumat walking boot pre cst</v>
          </cell>
          <cell r="D14943" t="str">
            <v>A</v>
          </cell>
          <cell r="E14943" t="str">
            <v/>
          </cell>
        </row>
        <row r="14944">
          <cell r="A14944" t="str">
            <v>L4361</v>
          </cell>
          <cell r="B14944" t="str">
            <v>Pneuma/vac walk boot pre ots</v>
          </cell>
          <cell r="D14944" t="str">
            <v>A</v>
          </cell>
          <cell r="E14944" t="str">
            <v/>
          </cell>
        </row>
        <row r="14945">
          <cell r="A14945" t="str">
            <v>L4370</v>
          </cell>
          <cell r="B14945" t="str">
            <v>Pneum full leg splnt pre ots</v>
          </cell>
          <cell r="D14945" t="str">
            <v>A</v>
          </cell>
          <cell r="E14945" t="str">
            <v/>
          </cell>
        </row>
        <row r="14946">
          <cell r="A14946" t="str">
            <v>L4386</v>
          </cell>
          <cell r="B14946" t="str">
            <v>Non-pneum walk boot pre cst</v>
          </cell>
          <cell r="D14946" t="str">
            <v>A</v>
          </cell>
          <cell r="E14946" t="str">
            <v/>
          </cell>
        </row>
        <row r="14947">
          <cell r="A14947" t="str">
            <v>L4387</v>
          </cell>
          <cell r="B14947" t="str">
            <v>Non-pneum walk boot pre ots</v>
          </cell>
          <cell r="D14947" t="str">
            <v>A</v>
          </cell>
          <cell r="E14947" t="str">
            <v/>
          </cell>
        </row>
        <row r="14948">
          <cell r="A14948" t="str">
            <v>L4392</v>
          </cell>
          <cell r="B14948" t="str">
            <v>Replace afo soft interface</v>
          </cell>
          <cell r="D14948" t="str">
            <v>A</v>
          </cell>
          <cell r="E14948" t="str">
            <v/>
          </cell>
        </row>
        <row r="14949">
          <cell r="A14949" t="str">
            <v>L4394</v>
          </cell>
          <cell r="B14949" t="str">
            <v>Replace foot drop spint</v>
          </cell>
          <cell r="D14949" t="str">
            <v>A</v>
          </cell>
          <cell r="E14949" t="str">
            <v/>
          </cell>
        </row>
        <row r="14950">
          <cell r="A14950" t="str">
            <v>L4396</v>
          </cell>
          <cell r="B14950" t="str">
            <v>Static or dynami afo pre cst</v>
          </cell>
          <cell r="D14950" t="str">
            <v>A</v>
          </cell>
          <cell r="E14950" t="str">
            <v/>
          </cell>
        </row>
        <row r="14951">
          <cell r="A14951" t="str">
            <v>L4397</v>
          </cell>
          <cell r="B14951" t="str">
            <v>Static or dynami afo pre ots</v>
          </cell>
          <cell r="D14951" t="str">
            <v>A</v>
          </cell>
          <cell r="E14951" t="str">
            <v/>
          </cell>
        </row>
        <row r="14952">
          <cell r="A14952" t="str">
            <v>L4398</v>
          </cell>
          <cell r="B14952" t="str">
            <v>Foot drop splint pre ots</v>
          </cell>
          <cell r="D14952" t="str">
            <v>A</v>
          </cell>
          <cell r="E14952" t="str">
            <v/>
          </cell>
        </row>
        <row r="14953">
          <cell r="A14953" t="str">
            <v>L4631</v>
          </cell>
          <cell r="B14953" t="str">
            <v>Afo, walk boot type, cus fab</v>
          </cell>
          <cell r="D14953" t="str">
            <v>A</v>
          </cell>
          <cell r="E14953" t="str">
            <v/>
          </cell>
        </row>
        <row r="14954">
          <cell r="A14954" t="str">
            <v>L5000</v>
          </cell>
          <cell r="B14954" t="str">
            <v>Sho insert w arch toe filler</v>
          </cell>
          <cell r="D14954" t="str">
            <v>A</v>
          </cell>
          <cell r="E14954" t="str">
            <v/>
          </cell>
        </row>
        <row r="14955">
          <cell r="A14955" t="str">
            <v>L5010</v>
          </cell>
          <cell r="B14955" t="str">
            <v>Mold socket ank hgt w/ toe f</v>
          </cell>
          <cell r="D14955" t="str">
            <v>A</v>
          </cell>
          <cell r="E14955" t="str">
            <v/>
          </cell>
        </row>
        <row r="14956">
          <cell r="A14956" t="str">
            <v>L5020</v>
          </cell>
          <cell r="B14956" t="str">
            <v>Tibial tubercle hgt w/ toe f</v>
          </cell>
          <cell r="D14956" t="str">
            <v>A</v>
          </cell>
          <cell r="E14956" t="str">
            <v/>
          </cell>
        </row>
        <row r="14957">
          <cell r="A14957" t="str">
            <v>L5050</v>
          </cell>
          <cell r="B14957" t="str">
            <v>Ank symes mold sckt sach ft</v>
          </cell>
          <cell r="D14957" t="str">
            <v>A</v>
          </cell>
          <cell r="E14957" t="str">
            <v/>
          </cell>
        </row>
        <row r="14958">
          <cell r="A14958" t="str">
            <v>L5060</v>
          </cell>
          <cell r="B14958" t="str">
            <v>Symes met fr leath socket ar</v>
          </cell>
          <cell r="D14958" t="str">
            <v>A</v>
          </cell>
          <cell r="E14958" t="str">
            <v/>
          </cell>
        </row>
        <row r="14959">
          <cell r="A14959" t="str">
            <v>L5100</v>
          </cell>
          <cell r="B14959" t="str">
            <v>Molded socket shin sach foot</v>
          </cell>
          <cell r="D14959" t="str">
            <v>A</v>
          </cell>
          <cell r="E14959" t="str">
            <v/>
          </cell>
        </row>
        <row r="14960">
          <cell r="A14960" t="str">
            <v>L5105</v>
          </cell>
          <cell r="B14960" t="str">
            <v>Plast socket jts/thgh lacer</v>
          </cell>
          <cell r="D14960" t="str">
            <v>A</v>
          </cell>
          <cell r="E14960" t="str">
            <v/>
          </cell>
        </row>
        <row r="14961">
          <cell r="A14961" t="str">
            <v>L5150</v>
          </cell>
          <cell r="B14961" t="str">
            <v>Mold sckt ext knee shin sach</v>
          </cell>
          <cell r="D14961" t="str">
            <v>A</v>
          </cell>
          <cell r="E14961" t="str">
            <v/>
          </cell>
        </row>
        <row r="14962">
          <cell r="A14962" t="str">
            <v>L5160</v>
          </cell>
          <cell r="B14962" t="str">
            <v>Mold socket bent knee shin s</v>
          </cell>
          <cell r="D14962" t="str">
            <v>A</v>
          </cell>
          <cell r="E14962" t="str">
            <v/>
          </cell>
        </row>
        <row r="14963">
          <cell r="A14963" t="str">
            <v>L5200</v>
          </cell>
          <cell r="B14963" t="str">
            <v>Kne sing axis fric shin sach</v>
          </cell>
          <cell r="D14963" t="str">
            <v>A</v>
          </cell>
          <cell r="E14963" t="str">
            <v/>
          </cell>
        </row>
        <row r="14964">
          <cell r="A14964" t="str">
            <v>L5210</v>
          </cell>
          <cell r="B14964" t="str">
            <v>No knee/ankle joints w/ ft b</v>
          </cell>
          <cell r="D14964" t="str">
            <v>A</v>
          </cell>
          <cell r="E14964" t="str">
            <v/>
          </cell>
        </row>
        <row r="14965">
          <cell r="A14965" t="str">
            <v>L5220</v>
          </cell>
          <cell r="B14965" t="str">
            <v>No knee joint with artic ali</v>
          </cell>
          <cell r="D14965" t="str">
            <v>A</v>
          </cell>
          <cell r="E14965" t="str">
            <v/>
          </cell>
        </row>
        <row r="14966">
          <cell r="A14966" t="str">
            <v>L5230</v>
          </cell>
          <cell r="B14966" t="str">
            <v>Fem focal defic constant fri</v>
          </cell>
          <cell r="D14966" t="str">
            <v>A</v>
          </cell>
          <cell r="E14966" t="str">
            <v/>
          </cell>
        </row>
        <row r="14967">
          <cell r="A14967" t="str">
            <v>L5250</v>
          </cell>
          <cell r="B14967" t="str">
            <v>Hip canad sing axi cons fric</v>
          </cell>
          <cell r="D14967" t="str">
            <v>A</v>
          </cell>
          <cell r="E14967" t="str">
            <v/>
          </cell>
        </row>
        <row r="14968">
          <cell r="A14968" t="str">
            <v>L5270</v>
          </cell>
          <cell r="B14968" t="str">
            <v>Tilt table locking hip sing</v>
          </cell>
          <cell r="D14968" t="str">
            <v>A</v>
          </cell>
          <cell r="E14968" t="str">
            <v/>
          </cell>
        </row>
        <row r="14969">
          <cell r="A14969" t="str">
            <v>L5280</v>
          </cell>
          <cell r="B14969" t="str">
            <v>Hemipelvect canad sing axis</v>
          </cell>
          <cell r="D14969" t="str">
            <v>A</v>
          </cell>
          <cell r="E14969" t="str">
            <v/>
          </cell>
        </row>
        <row r="14970">
          <cell r="A14970" t="str">
            <v>L5301</v>
          </cell>
          <cell r="B14970" t="str">
            <v>Bk mold socket sach ft endo</v>
          </cell>
          <cell r="D14970" t="str">
            <v>A</v>
          </cell>
          <cell r="E14970" t="str">
            <v/>
          </cell>
        </row>
        <row r="14971">
          <cell r="A14971" t="str">
            <v>L5312</v>
          </cell>
          <cell r="B14971" t="str">
            <v>Knee disart, sach ft, endo</v>
          </cell>
          <cell r="D14971" t="str">
            <v>A</v>
          </cell>
          <cell r="E14971" t="str">
            <v/>
          </cell>
        </row>
        <row r="14972">
          <cell r="A14972" t="str">
            <v>L5321</v>
          </cell>
          <cell r="B14972" t="str">
            <v>Ak open end sach</v>
          </cell>
          <cell r="D14972" t="str">
            <v>A</v>
          </cell>
          <cell r="E14972" t="str">
            <v/>
          </cell>
        </row>
        <row r="14973">
          <cell r="A14973" t="str">
            <v>L5331</v>
          </cell>
          <cell r="B14973" t="str">
            <v>Hip disart canadian sach ft</v>
          </cell>
          <cell r="D14973" t="str">
            <v>A</v>
          </cell>
          <cell r="E14973" t="str">
            <v/>
          </cell>
        </row>
        <row r="14974">
          <cell r="A14974" t="str">
            <v>L5341</v>
          </cell>
          <cell r="B14974" t="str">
            <v>Hemipelvectomy canadian sach</v>
          </cell>
          <cell r="D14974" t="str">
            <v>A</v>
          </cell>
          <cell r="E14974" t="str">
            <v/>
          </cell>
        </row>
        <row r="14975">
          <cell r="A14975" t="str">
            <v>L5400</v>
          </cell>
          <cell r="B14975" t="str">
            <v>Postop dress &amp; 1 cast chg bk</v>
          </cell>
          <cell r="D14975" t="str">
            <v>A</v>
          </cell>
          <cell r="E14975" t="str">
            <v/>
          </cell>
        </row>
        <row r="14976">
          <cell r="A14976" t="str">
            <v>L5410</v>
          </cell>
          <cell r="B14976" t="str">
            <v>Postop dsg bk ea add cast ch</v>
          </cell>
          <cell r="D14976" t="str">
            <v>A</v>
          </cell>
          <cell r="E14976" t="str">
            <v/>
          </cell>
        </row>
        <row r="14977">
          <cell r="A14977" t="str">
            <v>L5420</v>
          </cell>
          <cell r="B14977" t="str">
            <v>Postop dsg &amp; 1 cast chg ak/d</v>
          </cell>
          <cell r="D14977" t="str">
            <v>A</v>
          </cell>
          <cell r="E14977" t="str">
            <v/>
          </cell>
        </row>
        <row r="14978">
          <cell r="A14978" t="str">
            <v>L5430</v>
          </cell>
          <cell r="B14978" t="str">
            <v>Postop dsg ak ea add cast ch</v>
          </cell>
          <cell r="D14978" t="str">
            <v>A</v>
          </cell>
          <cell r="E14978" t="str">
            <v/>
          </cell>
        </row>
        <row r="14979">
          <cell r="A14979" t="str">
            <v>L5450</v>
          </cell>
          <cell r="B14979" t="str">
            <v>Postop app non-wgt bear dsg</v>
          </cell>
          <cell r="D14979" t="str">
            <v>A</v>
          </cell>
          <cell r="E14979" t="str">
            <v/>
          </cell>
        </row>
        <row r="14980">
          <cell r="A14980" t="str">
            <v>L5460</v>
          </cell>
          <cell r="B14980" t="str">
            <v>Postop app non-wgt bear dsg</v>
          </cell>
          <cell r="D14980" t="str">
            <v>A</v>
          </cell>
          <cell r="E14980" t="str">
            <v/>
          </cell>
        </row>
        <row r="14981">
          <cell r="A14981" t="str">
            <v>L5500</v>
          </cell>
          <cell r="B14981" t="str">
            <v>Init bk ptb plaster direct</v>
          </cell>
          <cell r="D14981" t="str">
            <v>A</v>
          </cell>
          <cell r="E14981" t="str">
            <v/>
          </cell>
        </row>
        <row r="14982">
          <cell r="A14982" t="str">
            <v>L5505</v>
          </cell>
          <cell r="B14982" t="str">
            <v>Init ak ischal plstr direct</v>
          </cell>
          <cell r="D14982" t="str">
            <v>A</v>
          </cell>
          <cell r="E14982" t="str">
            <v/>
          </cell>
        </row>
        <row r="14983">
          <cell r="A14983" t="str">
            <v>L5510</v>
          </cell>
          <cell r="B14983" t="str">
            <v>Prep bk ptb plaster molded</v>
          </cell>
          <cell r="D14983" t="str">
            <v>A</v>
          </cell>
          <cell r="E14983" t="str">
            <v/>
          </cell>
        </row>
        <row r="14984">
          <cell r="A14984" t="str">
            <v>L5520</v>
          </cell>
          <cell r="B14984" t="str">
            <v>Perp bk ptb thermopls direct</v>
          </cell>
          <cell r="D14984" t="str">
            <v>A</v>
          </cell>
          <cell r="E14984" t="str">
            <v/>
          </cell>
        </row>
        <row r="14985">
          <cell r="A14985" t="str">
            <v>L5530</v>
          </cell>
          <cell r="B14985" t="str">
            <v>Prep bk ptb thermopls molded</v>
          </cell>
          <cell r="D14985" t="str">
            <v>A</v>
          </cell>
          <cell r="E14985" t="str">
            <v/>
          </cell>
        </row>
        <row r="14986">
          <cell r="A14986" t="str">
            <v>L5535</v>
          </cell>
          <cell r="B14986" t="str">
            <v>Prep bk ptb open end socket</v>
          </cell>
          <cell r="D14986" t="str">
            <v>A</v>
          </cell>
          <cell r="E14986" t="str">
            <v/>
          </cell>
        </row>
        <row r="14987">
          <cell r="A14987" t="str">
            <v>L5540</v>
          </cell>
          <cell r="B14987" t="str">
            <v>Prep bk ptb laminated socket</v>
          </cell>
          <cell r="D14987" t="str">
            <v>A</v>
          </cell>
          <cell r="E14987" t="str">
            <v/>
          </cell>
        </row>
        <row r="14988">
          <cell r="A14988" t="str">
            <v>L5560</v>
          </cell>
          <cell r="B14988" t="str">
            <v>Prep ak ischial plast molded</v>
          </cell>
          <cell r="D14988" t="str">
            <v>A</v>
          </cell>
          <cell r="E14988" t="str">
            <v/>
          </cell>
        </row>
        <row r="14989">
          <cell r="A14989" t="str">
            <v>L5570</v>
          </cell>
          <cell r="B14989" t="str">
            <v>Prep ak ischial direct form</v>
          </cell>
          <cell r="D14989" t="str">
            <v>A</v>
          </cell>
          <cell r="E14989" t="str">
            <v/>
          </cell>
        </row>
        <row r="14990">
          <cell r="A14990" t="str">
            <v>L5580</v>
          </cell>
          <cell r="B14990" t="str">
            <v>Prep ak ischial thermo mold</v>
          </cell>
          <cell r="D14990" t="str">
            <v>A</v>
          </cell>
          <cell r="E14990" t="str">
            <v/>
          </cell>
        </row>
        <row r="14991">
          <cell r="A14991" t="str">
            <v>L5585</v>
          </cell>
          <cell r="B14991" t="str">
            <v>Prep ak ischial open end</v>
          </cell>
          <cell r="D14991" t="str">
            <v>A</v>
          </cell>
          <cell r="E14991" t="str">
            <v/>
          </cell>
        </row>
        <row r="14992">
          <cell r="A14992" t="str">
            <v>L5590</v>
          </cell>
          <cell r="B14992" t="str">
            <v>Prep ak ischial laminated</v>
          </cell>
          <cell r="D14992" t="str">
            <v>A</v>
          </cell>
          <cell r="E14992" t="str">
            <v/>
          </cell>
        </row>
        <row r="14993">
          <cell r="A14993" t="str">
            <v>L5595</v>
          </cell>
          <cell r="B14993" t="str">
            <v>Hip disartic sach thermopls</v>
          </cell>
          <cell r="D14993" t="str">
            <v>A</v>
          </cell>
          <cell r="E14993" t="str">
            <v/>
          </cell>
        </row>
        <row r="14994">
          <cell r="A14994" t="str">
            <v>L5600</v>
          </cell>
          <cell r="B14994" t="str">
            <v>Hip disart sach laminat mold</v>
          </cell>
          <cell r="D14994" t="str">
            <v>A</v>
          </cell>
          <cell r="E14994" t="str">
            <v/>
          </cell>
        </row>
        <row r="14995">
          <cell r="A14995" t="str">
            <v>L5610</v>
          </cell>
          <cell r="B14995" t="str">
            <v>Above knee hydracadence</v>
          </cell>
          <cell r="D14995" t="str">
            <v>A</v>
          </cell>
          <cell r="E14995" t="str">
            <v/>
          </cell>
        </row>
        <row r="14996">
          <cell r="A14996" t="str">
            <v>L5611</v>
          </cell>
          <cell r="B14996" t="str">
            <v>Ak 4 bar link w/fric swing</v>
          </cell>
          <cell r="D14996" t="str">
            <v>A</v>
          </cell>
          <cell r="E14996" t="str">
            <v/>
          </cell>
        </row>
        <row r="14997">
          <cell r="A14997" t="str">
            <v>L5613</v>
          </cell>
          <cell r="B14997" t="str">
            <v>Ak 4 bar ling w/hydraul swig</v>
          </cell>
          <cell r="D14997" t="str">
            <v>A</v>
          </cell>
          <cell r="E14997" t="str">
            <v/>
          </cell>
        </row>
        <row r="14998">
          <cell r="A14998" t="str">
            <v>L5614</v>
          </cell>
          <cell r="B14998" t="str">
            <v>4-bar link above knee w/swng</v>
          </cell>
          <cell r="D14998" t="str">
            <v>A</v>
          </cell>
          <cell r="E14998" t="str">
            <v/>
          </cell>
        </row>
        <row r="14999">
          <cell r="A14999" t="str">
            <v>L5616</v>
          </cell>
          <cell r="B14999" t="str">
            <v>Ak univ multiplex sys frict</v>
          </cell>
          <cell r="D14999" t="str">
            <v>A</v>
          </cell>
          <cell r="E14999" t="str">
            <v/>
          </cell>
        </row>
        <row r="15000">
          <cell r="A15000" t="str">
            <v>L5617</v>
          </cell>
          <cell r="B15000" t="str">
            <v>Ak/bk self-aligning unit ea</v>
          </cell>
          <cell r="D15000" t="str">
            <v>A</v>
          </cell>
          <cell r="E15000" t="str">
            <v/>
          </cell>
        </row>
        <row r="15001">
          <cell r="A15001" t="str">
            <v>L5618</v>
          </cell>
          <cell r="B15001" t="str">
            <v>Test socket symes</v>
          </cell>
          <cell r="D15001" t="str">
            <v>A</v>
          </cell>
          <cell r="E15001" t="str">
            <v/>
          </cell>
        </row>
        <row r="15002">
          <cell r="A15002" t="str">
            <v>L5620</v>
          </cell>
          <cell r="B15002" t="str">
            <v>Test socket below knee</v>
          </cell>
          <cell r="D15002" t="str">
            <v>A</v>
          </cell>
          <cell r="E15002" t="str">
            <v/>
          </cell>
        </row>
        <row r="15003">
          <cell r="A15003" t="str">
            <v>L5622</v>
          </cell>
          <cell r="B15003" t="str">
            <v>Test socket knee disarticula</v>
          </cell>
          <cell r="D15003" t="str">
            <v>A</v>
          </cell>
          <cell r="E15003" t="str">
            <v/>
          </cell>
        </row>
        <row r="15004">
          <cell r="A15004" t="str">
            <v>L5624</v>
          </cell>
          <cell r="B15004" t="str">
            <v>Test socket above knee</v>
          </cell>
          <cell r="D15004" t="str">
            <v>A</v>
          </cell>
          <cell r="E15004" t="str">
            <v/>
          </cell>
        </row>
        <row r="15005">
          <cell r="A15005" t="str">
            <v>L5626</v>
          </cell>
          <cell r="B15005" t="str">
            <v>Test socket hip disarticulat</v>
          </cell>
          <cell r="D15005" t="str">
            <v>A</v>
          </cell>
          <cell r="E15005" t="str">
            <v/>
          </cell>
        </row>
        <row r="15006">
          <cell r="A15006" t="str">
            <v>L5628</v>
          </cell>
          <cell r="B15006" t="str">
            <v>Test socket hemipelvectomy</v>
          </cell>
          <cell r="D15006" t="str">
            <v>A</v>
          </cell>
          <cell r="E15006" t="str">
            <v/>
          </cell>
        </row>
        <row r="15007">
          <cell r="A15007" t="str">
            <v>L5629</v>
          </cell>
          <cell r="B15007" t="str">
            <v>Below knee acrylic socket</v>
          </cell>
          <cell r="D15007" t="str">
            <v>A</v>
          </cell>
          <cell r="E15007" t="str">
            <v/>
          </cell>
        </row>
        <row r="15008">
          <cell r="A15008" t="str">
            <v>L5630</v>
          </cell>
          <cell r="B15008" t="str">
            <v>Syme typ expandabl wall sckt</v>
          </cell>
          <cell r="D15008" t="str">
            <v>A</v>
          </cell>
          <cell r="E15008" t="str">
            <v/>
          </cell>
        </row>
        <row r="15009">
          <cell r="A15009" t="str">
            <v>L5631</v>
          </cell>
          <cell r="B15009" t="str">
            <v>Ak/knee disartic acrylic soc</v>
          </cell>
          <cell r="D15009" t="str">
            <v>A</v>
          </cell>
          <cell r="E15009" t="str">
            <v/>
          </cell>
        </row>
        <row r="15010">
          <cell r="A15010" t="str">
            <v>L5632</v>
          </cell>
          <cell r="B15010" t="str">
            <v>Symes type ptb brim design s</v>
          </cell>
          <cell r="D15010" t="str">
            <v>A</v>
          </cell>
          <cell r="E15010" t="str">
            <v/>
          </cell>
        </row>
        <row r="15011">
          <cell r="A15011" t="str">
            <v>L5634</v>
          </cell>
          <cell r="B15011" t="str">
            <v>Symes type poster opening so</v>
          </cell>
          <cell r="D15011" t="str">
            <v>A</v>
          </cell>
          <cell r="E15011" t="str">
            <v/>
          </cell>
        </row>
        <row r="15012">
          <cell r="A15012" t="str">
            <v>L5636</v>
          </cell>
          <cell r="B15012" t="str">
            <v>Symes type medial opening so</v>
          </cell>
          <cell r="D15012" t="str">
            <v>A</v>
          </cell>
          <cell r="E15012" t="str">
            <v/>
          </cell>
        </row>
        <row r="15013">
          <cell r="A15013" t="str">
            <v>L5637</v>
          </cell>
          <cell r="B15013" t="str">
            <v>Below knee total contact</v>
          </cell>
          <cell r="D15013" t="str">
            <v>A</v>
          </cell>
          <cell r="E15013" t="str">
            <v/>
          </cell>
        </row>
        <row r="15014">
          <cell r="A15014" t="str">
            <v>L5638</v>
          </cell>
          <cell r="B15014" t="str">
            <v>Below knee leather socket</v>
          </cell>
          <cell r="D15014" t="str">
            <v>A</v>
          </cell>
          <cell r="E15014" t="str">
            <v/>
          </cell>
        </row>
        <row r="15015">
          <cell r="A15015" t="str">
            <v>L5639</v>
          </cell>
          <cell r="B15015" t="str">
            <v>Below knee wood socket</v>
          </cell>
          <cell r="D15015" t="str">
            <v>A</v>
          </cell>
          <cell r="E15015" t="str">
            <v/>
          </cell>
        </row>
        <row r="15016">
          <cell r="A15016" t="str">
            <v>L5640</v>
          </cell>
          <cell r="B15016" t="str">
            <v>Knee disarticulat leather so</v>
          </cell>
          <cell r="D15016" t="str">
            <v>A</v>
          </cell>
          <cell r="E15016" t="str">
            <v/>
          </cell>
        </row>
        <row r="15017">
          <cell r="A15017" t="str">
            <v>L5642</v>
          </cell>
          <cell r="B15017" t="str">
            <v>Above knee leather socket</v>
          </cell>
          <cell r="D15017" t="str">
            <v>A</v>
          </cell>
          <cell r="E15017" t="str">
            <v/>
          </cell>
        </row>
        <row r="15018">
          <cell r="A15018" t="str">
            <v>L5643</v>
          </cell>
          <cell r="B15018" t="str">
            <v>Hip flex inner socket ext fr</v>
          </cell>
          <cell r="D15018" t="str">
            <v>A</v>
          </cell>
          <cell r="E15018" t="str">
            <v/>
          </cell>
        </row>
        <row r="15019">
          <cell r="A15019" t="str">
            <v>L5644</v>
          </cell>
          <cell r="B15019" t="str">
            <v>Above knee wood socket</v>
          </cell>
          <cell r="D15019" t="str">
            <v>A</v>
          </cell>
          <cell r="E15019" t="str">
            <v/>
          </cell>
        </row>
        <row r="15020">
          <cell r="A15020" t="str">
            <v>L5645</v>
          </cell>
          <cell r="B15020" t="str">
            <v>Bk flex inner socket ext fra</v>
          </cell>
          <cell r="D15020" t="str">
            <v>A</v>
          </cell>
          <cell r="E15020" t="str">
            <v/>
          </cell>
        </row>
        <row r="15021">
          <cell r="A15021" t="str">
            <v>L5646</v>
          </cell>
          <cell r="B15021" t="str">
            <v>Below knee cushion socket</v>
          </cell>
          <cell r="D15021" t="str">
            <v>A</v>
          </cell>
          <cell r="E15021" t="str">
            <v/>
          </cell>
        </row>
        <row r="15022">
          <cell r="A15022" t="str">
            <v>L5647</v>
          </cell>
          <cell r="B15022" t="str">
            <v>Below knee suction socket</v>
          </cell>
          <cell r="D15022" t="str">
            <v>A</v>
          </cell>
          <cell r="E15022" t="str">
            <v/>
          </cell>
        </row>
        <row r="15023">
          <cell r="A15023" t="str">
            <v>L5648</v>
          </cell>
          <cell r="B15023" t="str">
            <v>Above knee cushion socket</v>
          </cell>
          <cell r="D15023" t="str">
            <v>A</v>
          </cell>
          <cell r="E15023" t="str">
            <v/>
          </cell>
        </row>
        <row r="15024">
          <cell r="A15024" t="str">
            <v>L5649</v>
          </cell>
          <cell r="B15024" t="str">
            <v>Isch containmt/narrow m-l so</v>
          </cell>
          <cell r="D15024" t="str">
            <v>A</v>
          </cell>
          <cell r="E15024" t="str">
            <v/>
          </cell>
        </row>
        <row r="15025">
          <cell r="A15025" t="str">
            <v>L5650</v>
          </cell>
          <cell r="B15025" t="str">
            <v>Tot contact ak/knee disart s</v>
          </cell>
          <cell r="D15025" t="str">
            <v>A</v>
          </cell>
          <cell r="E15025" t="str">
            <v/>
          </cell>
        </row>
        <row r="15026">
          <cell r="A15026" t="str">
            <v>L5651</v>
          </cell>
          <cell r="B15026" t="str">
            <v>Ak flex inner socket ext fra</v>
          </cell>
          <cell r="D15026" t="str">
            <v>A</v>
          </cell>
          <cell r="E15026" t="str">
            <v/>
          </cell>
        </row>
        <row r="15027">
          <cell r="A15027" t="str">
            <v>L5652</v>
          </cell>
          <cell r="B15027" t="str">
            <v>Suction susp ak/knee disart</v>
          </cell>
          <cell r="D15027" t="str">
            <v>A</v>
          </cell>
          <cell r="E15027" t="str">
            <v/>
          </cell>
        </row>
        <row r="15028">
          <cell r="A15028" t="str">
            <v>L5653</v>
          </cell>
          <cell r="B15028" t="str">
            <v>Knee disart expand wall sock</v>
          </cell>
          <cell r="D15028" t="str">
            <v>A</v>
          </cell>
          <cell r="E15028" t="str">
            <v/>
          </cell>
        </row>
        <row r="15029">
          <cell r="A15029" t="str">
            <v>L5654</v>
          </cell>
          <cell r="B15029" t="str">
            <v>Socket insert symes</v>
          </cell>
          <cell r="D15029" t="str">
            <v>A</v>
          </cell>
          <cell r="E15029" t="str">
            <v/>
          </cell>
        </row>
        <row r="15030">
          <cell r="A15030" t="str">
            <v>L5655</v>
          </cell>
          <cell r="B15030" t="str">
            <v>Socket insert below knee</v>
          </cell>
          <cell r="D15030" t="str">
            <v>A</v>
          </cell>
          <cell r="E15030" t="str">
            <v/>
          </cell>
        </row>
        <row r="15031">
          <cell r="A15031" t="str">
            <v>L5656</v>
          </cell>
          <cell r="B15031" t="str">
            <v>Socket insert knee articulat</v>
          </cell>
          <cell r="D15031" t="str">
            <v>A</v>
          </cell>
          <cell r="E15031" t="str">
            <v/>
          </cell>
        </row>
        <row r="15032">
          <cell r="A15032" t="str">
            <v>L5658</v>
          </cell>
          <cell r="B15032" t="str">
            <v>Socket insert above knee</v>
          </cell>
          <cell r="D15032" t="str">
            <v>A</v>
          </cell>
          <cell r="E15032" t="str">
            <v/>
          </cell>
        </row>
        <row r="15033">
          <cell r="A15033" t="str">
            <v>L5661</v>
          </cell>
          <cell r="B15033" t="str">
            <v>Multi-durometer symes</v>
          </cell>
          <cell r="D15033" t="str">
            <v>A</v>
          </cell>
          <cell r="E15033" t="str">
            <v/>
          </cell>
        </row>
        <row r="15034">
          <cell r="A15034" t="str">
            <v>L5665</v>
          </cell>
          <cell r="B15034" t="str">
            <v>Multi-durometer below knee</v>
          </cell>
          <cell r="D15034" t="str">
            <v>A</v>
          </cell>
          <cell r="E15034" t="str">
            <v/>
          </cell>
        </row>
        <row r="15035">
          <cell r="A15035" t="str">
            <v>L5666</v>
          </cell>
          <cell r="B15035" t="str">
            <v>Below knee cuff suspension</v>
          </cell>
          <cell r="D15035" t="str">
            <v>A</v>
          </cell>
          <cell r="E15035" t="str">
            <v/>
          </cell>
        </row>
        <row r="15036">
          <cell r="A15036" t="str">
            <v>L5668</v>
          </cell>
          <cell r="B15036" t="str">
            <v>Bk molded distal cushion</v>
          </cell>
          <cell r="D15036" t="str">
            <v>A</v>
          </cell>
          <cell r="E15036" t="str">
            <v/>
          </cell>
        </row>
        <row r="15037">
          <cell r="A15037" t="str">
            <v>L5670</v>
          </cell>
          <cell r="B15037" t="str">
            <v>Bk molded supracondylar susp</v>
          </cell>
          <cell r="D15037" t="str">
            <v>A</v>
          </cell>
          <cell r="E15037" t="str">
            <v/>
          </cell>
        </row>
        <row r="15038">
          <cell r="A15038" t="str">
            <v>L5671</v>
          </cell>
          <cell r="B15038" t="str">
            <v>Bk/ak locking mechanism</v>
          </cell>
          <cell r="D15038" t="str">
            <v>A</v>
          </cell>
          <cell r="E15038" t="str">
            <v/>
          </cell>
        </row>
        <row r="15039">
          <cell r="A15039" t="str">
            <v>L5672</v>
          </cell>
          <cell r="B15039" t="str">
            <v>Bk removable medial brim sus</v>
          </cell>
          <cell r="D15039" t="str">
            <v>A</v>
          </cell>
          <cell r="E15039" t="str">
            <v/>
          </cell>
        </row>
        <row r="15040">
          <cell r="A15040" t="str">
            <v>L5673</v>
          </cell>
          <cell r="B15040" t="str">
            <v>Socket insert w lock mech</v>
          </cell>
          <cell r="D15040" t="str">
            <v>A</v>
          </cell>
          <cell r="E15040" t="str">
            <v/>
          </cell>
        </row>
        <row r="15041">
          <cell r="A15041" t="str">
            <v>L5676</v>
          </cell>
          <cell r="B15041" t="str">
            <v>Bk knee joints single axis p</v>
          </cell>
          <cell r="D15041" t="str">
            <v>A</v>
          </cell>
          <cell r="E15041" t="str">
            <v/>
          </cell>
        </row>
        <row r="15042">
          <cell r="A15042" t="str">
            <v>L5677</v>
          </cell>
          <cell r="B15042" t="str">
            <v>Bk knee joints polycentric p</v>
          </cell>
          <cell r="D15042" t="str">
            <v>A</v>
          </cell>
          <cell r="E15042" t="str">
            <v/>
          </cell>
        </row>
        <row r="15043">
          <cell r="A15043" t="str">
            <v>L5678</v>
          </cell>
          <cell r="B15043" t="str">
            <v>Bk joint covers pair</v>
          </cell>
          <cell r="D15043" t="str">
            <v>A</v>
          </cell>
          <cell r="E15043" t="str">
            <v/>
          </cell>
        </row>
        <row r="15044">
          <cell r="A15044" t="str">
            <v>L5679</v>
          </cell>
          <cell r="B15044" t="str">
            <v>Socket insert w/o lock mech</v>
          </cell>
          <cell r="D15044" t="str">
            <v>A</v>
          </cell>
          <cell r="E15044" t="str">
            <v/>
          </cell>
        </row>
        <row r="15045">
          <cell r="A15045" t="str">
            <v>L5680</v>
          </cell>
          <cell r="B15045" t="str">
            <v>Bk thigh lacer non-molded</v>
          </cell>
          <cell r="D15045" t="str">
            <v>A</v>
          </cell>
          <cell r="E15045" t="str">
            <v/>
          </cell>
        </row>
        <row r="15046">
          <cell r="A15046" t="str">
            <v>L5681</v>
          </cell>
          <cell r="B15046" t="str">
            <v>Intl custm cong/latyp insert</v>
          </cell>
          <cell r="D15046" t="str">
            <v>A</v>
          </cell>
          <cell r="E15046" t="str">
            <v/>
          </cell>
        </row>
        <row r="15047">
          <cell r="A15047" t="str">
            <v>L5682</v>
          </cell>
          <cell r="B15047" t="str">
            <v>Bk thigh lacer glut/ischia m</v>
          </cell>
          <cell r="D15047" t="str">
            <v>A</v>
          </cell>
          <cell r="E15047" t="str">
            <v/>
          </cell>
        </row>
        <row r="15048">
          <cell r="A15048" t="str">
            <v>L5683</v>
          </cell>
          <cell r="B15048" t="str">
            <v>Initial custom socket insert</v>
          </cell>
          <cell r="D15048" t="str">
            <v>A</v>
          </cell>
          <cell r="E15048" t="str">
            <v/>
          </cell>
        </row>
        <row r="15049">
          <cell r="A15049" t="str">
            <v>L5684</v>
          </cell>
          <cell r="B15049" t="str">
            <v>Bk fork strap</v>
          </cell>
          <cell r="D15049" t="str">
            <v>A</v>
          </cell>
          <cell r="E15049" t="str">
            <v/>
          </cell>
        </row>
        <row r="15050">
          <cell r="A15050" t="str">
            <v>L5685</v>
          </cell>
          <cell r="B15050" t="str">
            <v>Below knee sus/seal sleeve</v>
          </cell>
          <cell r="D15050" t="str">
            <v>A</v>
          </cell>
          <cell r="E15050" t="str">
            <v/>
          </cell>
        </row>
        <row r="15051">
          <cell r="A15051" t="str">
            <v>L5686</v>
          </cell>
          <cell r="B15051" t="str">
            <v>Bk back check</v>
          </cell>
          <cell r="D15051" t="str">
            <v>A</v>
          </cell>
          <cell r="E15051" t="str">
            <v/>
          </cell>
        </row>
        <row r="15052">
          <cell r="A15052" t="str">
            <v>L5688</v>
          </cell>
          <cell r="B15052" t="str">
            <v>Bk waist belt webbing</v>
          </cell>
          <cell r="D15052" t="str">
            <v>A</v>
          </cell>
          <cell r="E15052" t="str">
            <v/>
          </cell>
        </row>
        <row r="15053">
          <cell r="A15053" t="str">
            <v>L5690</v>
          </cell>
          <cell r="B15053" t="str">
            <v>Bk waist belt padded and lin</v>
          </cell>
          <cell r="D15053" t="str">
            <v>A</v>
          </cell>
          <cell r="E15053" t="str">
            <v/>
          </cell>
        </row>
        <row r="15054">
          <cell r="A15054" t="str">
            <v>L5692</v>
          </cell>
          <cell r="B15054" t="str">
            <v>Ak pelvic control belt light</v>
          </cell>
          <cell r="D15054" t="str">
            <v>A</v>
          </cell>
          <cell r="E15054" t="str">
            <v/>
          </cell>
        </row>
        <row r="15055">
          <cell r="A15055" t="str">
            <v>L5694</v>
          </cell>
          <cell r="B15055" t="str">
            <v>Ak pelvic control belt pad/l</v>
          </cell>
          <cell r="D15055" t="str">
            <v>A</v>
          </cell>
          <cell r="E15055" t="str">
            <v/>
          </cell>
        </row>
        <row r="15056">
          <cell r="A15056" t="str">
            <v>L5695</v>
          </cell>
          <cell r="B15056" t="str">
            <v>Ak sleeve susp neoprene/equa</v>
          </cell>
          <cell r="D15056" t="str">
            <v>A</v>
          </cell>
          <cell r="E15056" t="str">
            <v/>
          </cell>
        </row>
        <row r="15057">
          <cell r="A15057" t="str">
            <v>L5696</v>
          </cell>
          <cell r="B15057" t="str">
            <v>Ak/knee disartic pelvic join</v>
          </cell>
          <cell r="D15057" t="str">
            <v>A</v>
          </cell>
          <cell r="E15057" t="str">
            <v/>
          </cell>
        </row>
        <row r="15058">
          <cell r="A15058" t="str">
            <v>L5697</v>
          </cell>
          <cell r="B15058" t="str">
            <v>Ak/knee disartic pelvic band</v>
          </cell>
          <cell r="D15058" t="str">
            <v>A</v>
          </cell>
          <cell r="E15058" t="str">
            <v/>
          </cell>
        </row>
        <row r="15059">
          <cell r="A15059" t="str">
            <v>L5698</v>
          </cell>
          <cell r="B15059" t="str">
            <v>Ak/knee disartic silesian ba</v>
          </cell>
          <cell r="D15059" t="str">
            <v>A</v>
          </cell>
          <cell r="E15059" t="str">
            <v/>
          </cell>
        </row>
        <row r="15060">
          <cell r="A15060" t="str">
            <v>L5699</v>
          </cell>
          <cell r="B15060" t="str">
            <v>Shoulder harness</v>
          </cell>
          <cell r="D15060" t="str">
            <v>A</v>
          </cell>
          <cell r="E15060" t="str">
            <v/>
          </cell>
        </row>
        <row r="15061">
          <cell r="A15061" t="str">
            <v>L5700</v>
          </cell>
          <cell r="B15061" t="str">
            <v>Replace socket below knee</v>
          </cell>
          <cell r="D15061" t="str">
            <v>A</v>
          </cell>
          <cell r="E15061" t="str">
            <v/>
          </cell>
        </row>
        <row r="15062">
          <cell r="A15062" t="str">
            <v>L5701</v>
          </cell>
          <cell r="B15062" t="str">
            <v>Replace socket above knee</v>
          </cell>
          <cell r="D15062" t="str">
            <v>A</v>
          </cell>
          <cell r="E15062" t="str">
            <v/>
          </cell>
        </row>
        <row r="15063">
          <cell r="A15063" t="str">
            <v>L5702</v>
          </cell>
          <cell r="B15063" t="str">
            <v>Replace socket hip</v>
          </cell>
          <cell r="D15063" t="str">
            <v>A</v>
          </cell>
          <cell r="E15063" t="str">
            <v/>
          </cell>
        </row>
        <row r="15064">
          <cell r="A15064" t="str">
            <v>L5703</v>
          </cell>
          <cell r="B15064" t="str">
            <v>Symes ankle w/o (sach) foot</v>
          </cell>
          <cell r="D15064" t="str">
            <v>A</v>
          </cell>
          <cell r="E15064" t="str">
            <v/>
          </cell>
        </row>
        <row r="15065">
          <cell r="A15065" t="str">
            <v>L5704</v>
          </cell>
          <cell r="B15065" t="str">
            <v>Custom shape cover bk</v>
          </cell>
          <cell r="D15065" t="str">
            <v>A</v>
          </cell>
          <cell r="E15065" t="str">
            <v/>
          </cell>
        </row>
        <row r="15066">
          <cell r="A15066" t="str">
            <v>L5705</v>
          </cell>
          <cell r="B15066" t="str">
            <v>Custom shape cover ak</v>
          </cell>
          <cell r="D15066" t="str">
            <v>A</v>
          </cell>
          <cell r="E15066" t="str">
            <v/>
          </cell>
        </row>
        <row r="15067">
          <cell r="A15067" t="str">
            <v>L5706</v>
          </cell>
          <cell r="B15067" t="str">
            <v>Custom shape cvr knee disart</v>
          </cell>
          <cell r="D15067" t="str">
            <v>A</v>
          </cell>
          <cell r="E15067" t="str">
            <v/>
          </cell>
        </row>
        <row r="15068">
          <cell r="A15068" t="str">
            <v>L5707</v>
          </cell>
          <cell r="B15068" t="str">
            <v>Custom shape cvr hip disart</v>
          </cell>
          <cell r="D15068" t="str">
            <v>A</v>
          </cell>
          <cell r="E15068" t="str">
            <v/>
          </cell>
        </row>
        <row r="15069">
          <cell r="A15069" t="str">
            <v>L5710</v>
          </cell>
          <cell r="B15069" t="str">
            <v>Kne-shin exo sng axi mnl loc</v>
          </cell>
          <cell r="D15069" t="str">
            <v>A</v>
          </cell>
          <cell r="E15069" t="str">
            <v/>
          </cell>
        </row>
        <row r="15070">
          <cell r="A15070" t="str">
            <v>L5711</v>
          </cell>
          <cell r="B15070" t="str">
            <v>Knee-shin exo mnl lock ultra</v>
          </cell>
          <cell r="D15070" t="str">
            <v>A</v>
          </cell>
          <cell r="E15070" t="str">
            <v/>
          </cell>
        </row>
        <row r="15071">
          <cell r="A15071" t="str">
            <v>L5712</v>
          </cell>
          <cell r="B15071" t="str">
            <v>Knee-shin exo frict swg &amp; st</v>
          </cell>
          <cell r="D15071" t="str">
            <v>A</v>
          </cell>
          <cell r="E15071" t="str">
            <v/>
          </cell>
        </row>
        <row r="15072">
          <cell r="A15072" t="str">
            <v>L5714</v>
          </cell>
          <cell r="B15072" t="str">
            <v>Knee-shin exo variable frict</v>
          </cell>
          <cell r="D15072" t="str">
            <v>A</v>
          </cell>
          <cell r="E15072" t="str">
            <v/>
          </cell>
        </row>
        <row r="15073">
          <cell r="A15073" t="str">
            <v>L5716</v>
          </cell>
          <cell r="B15073" t="str">
            <v>Knee-shin exo mech stance ph</v>
          </cell>
          <cell r="D15073" t="str">
            <v>A</v>
          </cell>
          <cell r="E15073" t="str">
            <v/>
          </cell>
        </row>
        <row r="15074">
          <cell r="A15074" t="str">
            <v>L5718</v>
          </cell>
          <cell r="B15074" t="str">
            <v>Knee-shin exo frct swg &amp; sta</v>
          </cell>
          <cell r="D15074" t="str">
            <v>A</v>
          </cell>
          <cell r="E15074" t="str">
            <v/>
          </cell>
        </row>
        <row r="15075">
          <cell r="A15075" t="str">
            <v>L5722</v>
          </cell>
          <cell r="B15075" t="str">
            <v>Knee-shin pneum swg frct exo</v>
          </cell>
          <cell r="D15075" t="str">
            <v>A</v>
          </cell>
          <cell r="E15075" t="str">
            <v/>
          </cell>
        </row>
        <row r="15076">
          <cell r="A15076" t="str">
            <v>L5724</v>
          </cell>
          <cell r="B15076" t="str">
            <v>Knee-shin exo fluid swing ph</v>
          </cell>
          <cell r="D15076" t="str">
            <v>A</v>
          </cell>
          <cell r="E15076" t="str">
            <v/>
          </cell>
        </row>
        <row r="15077">
          <cell r="A15077" t="str">
            <v>L5726</v>
          </cell>
          <cell r="B15077" t="str">
            <v>Knee-shin ext jnts fld swg e</v>
          </cell>
          <cell r="D15077" t="str">
            <v>A</v>
          </cell>
          <cell r="E15077" t="str">
            <v/>
          </cell>
        </row>
        <row r="15078">
          <cell r="A15078" t="str">
            <v>L5728</v>
          </cell>
          <cell r="B15078" t="str">
            <v>Knee-shin fluid swg &amp; stance</v>
          </cell>
          <cell r="D15078" t="str">
            <v>A</v>
          </cell>
          <cell r="E15078" t="str">
            <v/>
          </cell>
        </row>
        <row r="15079">
          <cell r="A15079" t="str">
            <v>L5780</v>
          </cell>
          <cell r="B15079" t="str">
            <v>Knee-shin pneum/hydra pneum</v>
          </cell>
          <cell r="D15079" t="str">
            <v>A</v>
          </cell>
          <cell r="E15079" t="str">
            <v/>
          </cell>
        </row>
        <row r="15080">
          <cell r="A15080" t="str">
            <v>L5781</v>
          </cell>
          <cell r="B15080" t="str">
            <v>Lower limb pros vacuum pump</v>
          </cell>
          <cell r="D15080" t="str">
            <v>A</v>
          </cell>
          <cell r="E15080" t="str">
            <v/>
          </cell>
        </row>
        <row r="15081">
          <cell r="A15081" t="str">
            <v>L5782</v>
          </cell>
          <cell r="B15081" t="str">
            <v>Hd low limb pros vacuum pump</v>
          </cell>
          <cell r="D15081" t="str">
            <v>A</v>
          </cell>
          <cell r="E15081" t="str">
            <v/>
          </cell>
        </row>
        <row r="15082">
          <cell r="A15082" t="str">
            <v>L5785</v>
          </cell>
          <cell r="B15082" t="str">
            <v>Exoskeletal bk ultralt mater</v>
          </cell>
          <cell r="D15082" t="str">
            <v>A</v>
          </cell>
          <cell r="E15082" t="str">
            <v/>
          </cell>
        </row>
        <row r="15083">
          <cell r="A15083" t="str">
            <v>L5790</v>
          </cell>
          <cell r="B15083" t="str">
            <v>Exoskeletal ak ultra-light m</v>
          </cell>
          <cell r="D15083" t="str">
            <v>A</v>
          </cell>
          <cell r="E15083" t="str">
            <v/>
          </cell>
        </row>
        <row r="15084">
          <cell r="A15084" t="str">
            <v>L5795</v>
          </cell>
          <cell r="B15084" t="str">
            <v>Exoskel hip ultra-light mate</v>
          </cell>
          <cell r="D15084" t="str">
            <v>A</v>
          </cell>
          <cell r="E15084" t="str">
            <v/>
          </cell>
        </row>
        <row r="15085">
          <cell r="A15085" t="str">
            <v>L5810</v>
          </cell>
          <cell r="B15085" t="str">
            <v>Endoskel knee-shin mnl lock</v>
          </cell>
          <cell r="D15085" t="str">
            <v>A</v>
          </cell>
          <cell r="E15085" t="str">
            <v/>
          </cell>
        </row>
        <row r="15086">
          <cell r="A15086" t="str">
            <v>L5811</v>
          </cell>
          <cell r="B15086" t="str">
            <v>Endo knee-shin mnl lck ultra</v>
          </cell>
          <cell r="D15086" t="str">
            <v>A</v>
          </cell>
          <cell r="E15086" t="str">
            <v/>
          </cell>
        </row>
        <row r="15087">
          <cell r="A15087" t="str">
            <v>L5812</v>
          </cell>
          <cell r="B15087" t="str">
            <v>Endo knee-shin frct swg &amp; st</v>
          </cell>
          <cell r="D15087" t="str">
            <v>A</v>
          </cell>
          <cell r="E15087" t="str">
            <v/>
          </cell>
        </row>
        <row r="15088">
          <cell r="A15088" t="str">
            <v>L5814</v>
          </cell>
          <cell r="B15088" t="str">
            <v>Endo knee-shin hydral swg ph</v>
          </cell>
          <cell r="D15088" t="str">
            <v>A</v>
          </cell>
          <cell r="E15088" t="str">
            <v/>
          </cell>
        </row>
        <row r="15089">
          <cell r="A15089" t="str">
            <v>L5816</v>
          </cell>
          <cell r="B15089" t="str">
            <v>Endo knee-shin polyc mch sta</v>
          </cell>
          <cell r="D15089" t="str">
            <v>A</v>
          </cell>
          <cell r="E15089" t="str">
            <v/>
          </cell>
        </row>
        <row r="15090">
          <cell r="A15090" t="str">
            <v>L5818</v>
          </cell>
          <cell r="B15090" t="str">
            <v>Endo knee-shin frct swg &amp; st</v>
          </cell>
          <cell r="D15090" t="str">
            <v>A</v>
          </cell>
          <cell r="E15090" t="str">
            <v/>
          </cell>
        </row>
        <row r="15091">
          <cell r="A15091" t="str">
            <v>L5822</v>
          </cell>
          <cell r="B15091" t="str">
            <v>Endo knee-shin pneum swg frc</v>
          </cell>
          <cell r="D15091" t="str">
            <v>A</v>
          </cell>
          <cell r="E15091" t="str">
            <v/>
          </cell>
        </row>
        <row r="15092">
          <cell r="A15092" t="str">
            <v>L5824</v>
          </cell>
          <cell r="B15092" t="str">
            <v>Endo knee-shin fluid swing p</v>
          </cell>
          <cell r="D15092" t="str">
            <v>A</v>
          </cell>
          <cell r="E15092" t="str">
            <v/>
          </cell>
        </row>
        <row r="15093">
          <cell r="A15093" t="str">
            <v>L5826</v>
          </cell>
          <cell r="B15093" t="str">
            <v>Miniature knee joint</v>
          </cell>
          <cell r="D15093" t="str">
            <v>A</v>
          </cell>
          <cell r="E15093" t="str">
            <v/>
          </cell>
        </row>
        <row r="15094">
          <cell r="A15094" t="str">
            <v>L5828</v>
          </cell>
          <cell r="B15094" t="str">
            <v>Endo knee-shin fluid swg/sta</v>
          </cell>
          <cell r="D15094" t="str">
            <v>A</v>
          </cell>
          <cell r="E15094" t="str">
            <v/>
          </cell>
        </row>
        <row r="15095">
          <cell r="A15095" t="str">
            <v>L5830</v>
          </cell>
          <cell r="B15095" t="str">
            <v>Endo knee-shin pneum/swg pha</v>
          </cell>
          <cell r="D15095" t="str">
            <v>A</v>
          </cell>
          <cell r="E15095" t="str">
            <v/>
          </cell>
        </row>
        <row r="15096">
          <cell r="A15096" t="str">
            <v>L5840</v>
          </cell>
          <cell r="B15096" t="str">
            <v>Multi-axial knee/shin system</v>
          </cell>
          <cell r="D15096" t="str">
            <v>A</v>
          </cell>
          <cell r="E15096" t="str">
            <v/>
          </cell>
        </row>
        <row r="15097">
          <cell r="A15097" t="str">
            <v>L5845</v>
          </cell>
          <cell r="B15097" t="str">
            <v>Knee-shin sys stance flexion</v>
          </cell>
          <cell r="D15097" t="str">
            <v>A</v>
          </cell>
          <cell r="E15097" t="str">
            <v/>
          </cell>
        </row>
        <row r="15098">
          <cell r="A15098" t="str">
            <v>L5848</v>
          </cell>
          <cell r="B15098" t="str">
            <v>Knee-shin sys hydraul stance</v>
          </cell>
          <cell r="D15098" t="str">
            <v>A</v>
          </cell>
          <cell r="E15098" t="str">
            <v/>
          </cell>
        </row>
        <row r="15099">
          <cell r="A15099" t="str">
            <v>L5850</v>
          </cell>
          <cell r="B15099" t="str">
            <v>Endo ak/hip knee extens assi</v>
          </cell>
          <cell r="D15099" t="str">
            <v>A</v>
          </cell>
          <cell r="E15099" t="str">
            <v/>
          </cell>
        </row>
        <row r="15100">
          <cell r="A15100" t="str">
            <v>L5855</v>
          </cell>
          <cell r="B15100" t="str">
            <v>Mech hip extension assist</v>
          </cell>
          <cell r="D15100" t="str">
            <v>A</v>
          </cell>
          <cell r="E15100" t="str">
            <v/>
          </cell>
        </row>
        <row r="15101">
          <cell r="A15101" t="str">
            <v>L5856</v>
          </cell>
          <cell r="B15101" t="str">
            <v>Elec knee-shin swing/stance</v>
          </cell>
          <cell r="D15101" t="str">
            <v>A</v>
          </cell>
          <cell r="E15101" t="str">
            <v/>
          </cell>
        </row>
        <row r="15102">
          <cell r="A15102" t="str">
            <v>L5857</v>
          </cell>
          <cell r="B15102" t="str">
            <v>Elec knee-shin swing only</v>
          </cell>
          <cell r="D15102" t="str">
            <v>A</v>
          </cell>
          <cell r="E15102" t="str">
            <v/>
          </cell>
        </row>
        <row r="15103">
          <cell r="A15103" t="str">
            <v>L5858</v>
          </cell>
          <cell r="B15103" t="str">
            <v>Stance phase only</v>
          </cell>
          <cell r="D15103" t="str">
            <v>A</v>
          </cell>
          <cell r="E15103" t="str">
            <v/>
          </cell>
        </row>
        <row r="15104">
          <cell r="A15104" t="str">
            <v>L5859</v>
          </cell>
          <cell r="B15104" t="str">
            <v>Knee-shin pro flex/ext cont</v>
          </cell>
          <cell r="D15104" t="str">
            <v>A</v>
          </cell>
          <cell r="E15104" t="str">
            <v/>
          </cell>
        </row>
        <row r="15105">
          <cell r="A15105" t="str">
            <v>L5910</v>
          </cell>
          <cell r="B15105" t="str">
            <v>Endo below knee alignable sy</v>
          </cell>
          <cell r="D15105" t="str">
            <v>A</v>
          </cell>
          <cell r="E15105" t="str">
            <v/>
          </cell>
        </row>
        <row r="15106">
          <cell r="A15106" t="str">
            <v>L5920</v>
          </cell>
          <cell r="B15106" t="str">
            <v>Endo ak/hip alignable system</v>
          </cell>
          <cell r="D15106" t="str">
            <v>A</v>
          </cell>
          <cell r="E15106" t="str">
            <v/>
          </cell>
        </row>
        <row r="15107">
          <cell r="A15107" t="str">
            <v>L5925</v>
          </cell>
          <cell r="B15107" t="str">
            <v>Above knee manual lock</v>
          </cell>
          <cell r="D15107" t="str">
            <v>A</v>
          </cell>
          <cell r="E15107" t="str">
            <v/>
          </cell>
        </row>
        <row r="15108">
          <cell r="A15108" t="str">
            <v>L5930</v>
          </cell>
          <cell r="B15108" t="str">
            <v>High activity knee frame</v>
          </cell>
          <cell r="D15108" t="str">
            <v>A</v>
          </cell>
          <cell r="E15108" t="str">
            <v/>
          </cell>
        </row>
        <row r="15109">
          <cell r="A15109" t="str">
            <v>L5940</v>
          </cell>
          <cell r="B15109" t="str">
            <v>Endo bk ultra-light material</v>
          </cell>
          <cell r="D15109" t="str">
            <v>A</v>
          </cell>
          <cell r="E15109" t="str">
            <v/>
          </cell>
        </row>
        <row r="15110">
          <cell r="A15110" t="str">
            <v>L5950</v>
          </cell>
          <cell r="B15110" t="str">
            <v>Endo ak ultra-light material</v>
          </cell>
          <cell r="D15110" t="str">
            <v>A</v>
          </cell>
          <cell r="E15110" t="str">
            <v/>
          </cell>
        </row>
        <row r="15111">
          <cell r="A15111" t="str">
            <v>L5960</v>
          </cell>
          <cell r="B15111" t="str">
            <v>Endo hip ultra-light materia</v>
          </cell>
          <cell r="D15111" t="str">
            <v>A</v>
          </cell>
          <cell r="E15111" t="str">
            <v/>
          </cell>
        </row>
        <row r="15112">
          <cell r="A15112" t="str">
            <v>L5961</v>
          </cell>
          <cell r="B15112" t="str">
            <v>Endo poly hip, pneu/hyd/rot</v>
          </cell>
          <cell r="D15112" t="str">
            <v>A</v>
          </cell>
          <cell r="E15112" t="str">
            <v/>
          </cell>
        </row>
        <row r="15113">
          <cell r="A15113" t="str">
            <v>L5962</v>
          </cell>
          <cell r="B15113" t="str">
            <v>Below knee flex cover system</v>
          </cell>
          <cell r="D15113" t="str">
            <v>A</v>
          </cell>
          <cell r="E15113" t="str">
            <v/>
          </cell>
        </row>
        <row r="15114">
          <cell r="A15114" t="str">
            <v>L5964</v>
          </cell>
          <cell r="B15114" t="str">
            <v>Above knee flex cover system</v>
          </cell>
          <cell r="D15114" t="str">
            <v>A</v>
          </cell>
          <cell r="E15114" t="str">
            <v/>
          </cell>
        </row>
        <row r="15115">
          <cell r="A15115" t="str">
            <v>L5966</v>
          </cell>
          <cell r="B15115" t="str">
            <v>Hip flexible cover system</v>
          </cell>
          <cell r="D15115" t="str">
            <v>A</v>
          </cell>
          <cell r="E15115" t="str">
            <v/>
          </cell>
        </row>
        <row r="15116">
          <cell r="A15116" t="str">
            <v>L5968</v>
          </cell>
          <cell r="B15116" t="str">
            <v>Multiaxial ankle w dorsiflex</v>
          </cell>
          <cell r="D15116" t="str">
            <v>A</v>
          </cell>
          <cell r="E15116" t="str">
            <v/>
          </cell>
        </row>
        <row r="15117">
          <cell r="A15117" t="str">
            <v>L5969</v>
          </cell>
          <cell r="B15117" t="str">
            <v>Ak/ft power asst incl motors</v>
          </cell>
          <cell r="D15117" t="str">
            <v>A</v>
          </cell>
          <cell r="E15117" t="str">
            <v/>
          </cell>
        </row>
        <row r="15118">
          <cell r="A15118" t="str">
            <v>L5970</v>
          </cell>
          <cell r="B15118" t="str">
            <v>Foot external keel sach foot</v>
          </cell>
          <cell r="D15118" t="str">
            <v>A</v>
          </cell>
          <cell r="E15118" t="str">
            <v/>
          </cell>
        </row>
        <row r="15119">
          <cell r="A15119" t="str">
            <v>L5971</v>
          </cell>
          <cell r="B15119" t="str">
            <v>Sach foot, replacement</v>
          </cell>
          <cell r="D15119" t="str">
            <v>A</v>
          </cell>
          <cell r="E15119" t="str">
            <v/>
          </cell>
        </row>
        <row r="15120">
          <cell r="A15120" t="str">
            <v>L5972</v>
          </cell>
          <cell r="B15120" t="str">
            <v>Flexible keel foot</v>
          </cell>
          <cell r="D15120" t="str">
            <v>A</v>
          </cell>
          <cell r="E15120" t="str">
            <v/>
          </cell>
        </row>
        <row r="15121">
          <cell r="A15121" t="str">
            <v>L5973</v>
          </cell>
          <cell r="B15121" t="str">
            <v>Ank-foot sys dors-plant flex</v>
          </cell>
          <cell r="D15121" t="str">
            <v>A</v>
          </cell>
          <cell r="E15121" t="str">
            <v/>
          </cell>
        </row>
        <row r="15122">
          <cell r="A15122" t="str">
            <v>L5974</v>
          </cell>
          <cell r="B15122" t="str">
            <v>Foot single axis ankle/foot</v>
          </cell>
          <cell r="D15122" t="str">
            <v>A</v>
          </cell>
          <cell r="E15122" t="str">
            <v/>
          </cell>
        </row>
        <row r="15123">
          <cell r="A15123" t="str">
            <v>L5975</v>
          </cell>
          <cell r="B15123" t="str">
            <v>Combo ankle/foot prosthesis</v>
          </cell>
          <cell r="D15123" t="str">
            <v>A</v>
          </cell>
          <cell r="E15123" t="str">
            <v/>
          </cell>
        </row>
        <row r="15124">
          <cell r="A15124" t="str">
            <v>L5976</v>
          </cell>
          <cell r="B15124" t="str">
            <v>Energy storing foot</v>
          </cell>
          <cell r="D15124" t="str">
            <v>A</v>
          </cell>
          <cell r="E15124" t="str">
            <v/>
          </cell>
        </row>
        <row r="15125">
          <cell r="A15125" t="str">
            <v>L5978</v>
          </cell>
          <cell r="B15125" t="str">
            <v>Ft prosth multiaxial ankl/ft</v>
          </cell>
          <cell r="D15125" t="str">
            <v>A</v>
          </cell>
          <cell r="E15125" t="str">
            <v/>
          </cell>
        </row>
        <row r="15126">
          <cell r="A15126" t="str">
            <v>L5979</v>
          </cell>
          <cell r="B15126" t="str">
            <v>Multi-axial ankle/ft prosth</v>
          </cell>
          <cell r="D15126" t="str">
            <v>A</v>
          </cell>
          <cell r="E15126" t="str">
            <v/>
          </cell>
        </row>
        <row r="15127">
          <cell r="A15127" t="str">
            <v>L5980</v>
          </cell>
          <cell r="B15127" t="str">
            <v>Flex foot system</v>
          </cell>
          <cell r="D15127" t="str">
            <v>A</v>
          </cell>
          <cell r="E15127" t="str">
            <v/>
          </cell>
        </row>
        <row r="15128">
          <cell r="A15128" t="str">
            <v>L5981</v>
          </cell>
          <cell r="B15128" t="str">
            <v>Flex-walk sys low ext prosth</v>
          </cell>
          <cell r="D15128" t="str">
            <v>A</v>
          </cell>
          <cell r="E15128" t="str">
            <v/>
          </cell>
        </row>
        <row r="15129">
          <cell r="A15129" t="str">
            <v>L5982</v>
          </cell>
          <cell r="B15129" t="str">
            <v>Exoskeletal axial rotation u</v>
          </cell>
          <cell r="D15129" t="str">
            <v>A</v>
          </cell>
          <cell r="E15129" t="str">
            <v/>
          </cell>
        </row>
        <row r="15130">
          <cell r="A15130" t="str">
            <v>L5984</v>
          </cell>
          <cell r="B15130" t="str">
            <v>Endoskeletal axial rotation</v>
          </cell>
          <cell r="D15130" t="str">
            <v>A</v>
          </cell>
          <cell r="E15130" t="str">
            <v/>
          </cell>
        </row>
        <row r="15131">
          <cell r="A15131" t="str">
            <v>L5985</v>
          </cell>
          <cell r="B15131" t="str">
            <v>Lwr ext dynamic prosth pylon</v>
          </cell>
          <cell r="D15131" t="str">
            <v>A</v>
          </cell>
          <cell r="E15131" t="str">
            <v/>
          </cell>
        </row>
        <row r="15132">
          <cell r="A15132" t="str">
            <v>L5986</v>
          </cell>
          <cell r="B15132" t="str">
            <v>Multi-axial rotation unit</v>
          </cell>
          <cell r="D15132" t="str">
            <v>A</v>
          </cell>
          <cell r="E15132" t="str">
            <v/>
          </cell>
        </row>
        <row r="15133">
          <cell r="A15133" t="str">
            <v>L5987</v>
          </cell>
          <cell r="B15133" t="str">
            <v>Shank ft w vert load pylon</v>
          </cell>
          <cell r="D15133" t="str">
            <v>A</v>
          </cell>
          <cell r="E15133" t="str">
            <v/>
          </cell>
        </row>
        <row r="15134">
          <cell r="A15134" t="str">
            <v>L5988</v>
          </cell>
          <cell r="B15134" t="str">
            <v>Vertical shock reducing pylo</v>
          </cell>
          <cell r="D15134" t="str">
            <v>A</v>
          </cell>
          <cell r="E15134" t="str">
            <v/>
          </cell>
        </row>
        <row r="15135">
          <cell r="A15135" t="str">
            <v>L5990</v>
          </cell>
          <cell r="B15135" t="str">
            <v>User adjustable heel height</v>
          </cell>
          <cell r="D15135" t="str">
            <v>A</v>
          </cell>
          <cell r="E15135" t="str">
            <v/>
          </cell>
        </row>
        <row r="15136">
          <cell r="A15136" t="str">
            <v>L5999</v>
          </cell>
          <cell r="B15136" t="str">
            <v>Lowr extremity prosthes nos</v>
          </cell>
          <cell r="D15136" t="str">
            <v>A</v>
          </cell>
          <cell r="E15136" t="str">
            <v/>
          </cell>
        </row>
        <row r="15137">
          <cell r="A15137" t="str">
            <v>L6000</v>
          </cell>
          <cell r="B15137" t="str">
            <v>Part hand thumb rem</v>
          </cell>
          <cell r="D15137" t="str">
            <v>A</v>
          </cell>
          <cell r="E15137" t="str">
            <v/>
          </cell>
        </row>
        <row r="15138">
          <cell r="A15138" t="str">
            <v>L6010</v>
          </cell>
          <cell r="B15138" t="str">
            <v>Part hand little/ring</v>
          </cell>
          <cell r="D15138" t="str">
            <v>A</v>
          </cell>
          <cell r="E15138" t="str">
            <v/>
          </cell>
        </row>
        <row r="15139">
          <cell r="A15139" t="str">
            <v>L6020</v>
          </cell>
          <cell r="B15139" t="str">
            <v>Part hand no fingers</v>
          </cell>
          <cell r="D15139" t="str">
            <v>A</v>
          </cell>
          <cell r="E15139" t="str">
            <v/>
          </cell>
        </row>
        <row r="15140">
          <cell r="A15140" t="str">
            <v>L6026</v>
          </cell>
          <cell r="B15140" t="str">
            <v>Part hand myo exclu term dev</v>
          </cell>
          <cell r="D15140" t="str">
            <v>A</v>
          </cell>
          <cell r="E15140" t="str">
            <v/>
          </cell>
        </row>
        <row r="15141">
          <cell r="A15141" t="str">
            <v>L6050</v>
          </cell>
          <cell r="B15141" t="str">
            <v>Wrst mld sck flx hng tri pad</v>
          </cell>
          <cell r="D15141" t="str">
            <v>A</v>
          </cell>
          <cell r="E15141" t="str">
            <v/>
          </cell>
        </row>
        <row r="15142">
          <cell r="A15142" t="str">
            <v>L6055</v>
          </cell>
          <cell r="B15142" t="str">
            <v>Wrst mold sock w/exp interfa</v>
          </cell>
          <cell r="D15142" t="str">
            <v>A</v>
          </cell>
          <cell r="E15142" t="str">
            <v/>
          </cell>
        </row>
        <row r="15143">
          <cell r="A15143" t="str">
            <v>L6100</v>
          </cell>
          <cell r="B15143" t="str">
            <v>Elb mold sock flex hinge pad</v>
          </cell>
          <cell r="D15143" t="str">
            <v>A</v>
          </cell>
          <cell r="E15143" t="str">
            <v/>
          </cell>
        </row>
        <row r="15144">
          <cell r="A15144" t="str">
            <v>L6110</v>
          </cell>
          <cell r="B15144" t="str">
            <v>Elbow mold sock suspension t</v>
          </cell>
          <cell r="D15144" t="str">
            <v>A</v>
          </cell>
          <cell r="E15144" t="str">
            <v/>
          </cell>
        </row>
        <row r="15145">
          <cell r="A15145" t="str">
            <v>L6120</v>
          </cell>
          <cell r="B15145" t="str">
            <v>Elbow mold doub splt soc ste</v>
          </cell>
          <cell r="D15145" t="str">
            <v>A</v>
          </cell>
          <cell r="E15145" t="str">
            <v/>
          </cell>
        </row>
        <row r="15146">
          <cell r="A15146" t="str">
            <v>L6130</v>
          </cell>
          <cell r="B15146" t="str">
            <v>Elbow stump activated lock h</v>
          </cell>
          <cell r="D15146" t="str">
            <v>A</v>
          </cell>
          <cell r="E15146" t="str">
            <v/>
          </cell>
        </row>
        <row r="15147">
          <cell r="A15147" t="str">
            <v>L6200</v>
          </cell>
          <cell r="B15147" t="str">
            <v>Elbow mold outsid lock hinge</v>
          </cell>
          <cell r="D15147" t="str">
            <v>A</v>
          </cell>
          <cell r="E15147" t="str">
            <v/>
          </cell>
        </row>
        <row r="15148">
          <cell r="A15148" t="str">
            <v>L6205</v>
          </cell>
          <cell r="B15148" t="str">
            <v>Elbow molded w/ expand inter</v>
          </cell>
          <cell r="D15148" t="str">
            <v>A</v>
          </cell>
          <cell r="E15148" t="str">
            <v/>
          </cell>
        </row>
        <row r="15149">
          <cell r="A15149" t="str">
            <v>L6250</v>
          </cell>
          <cell r="B15149" t="str">
            <v>Elbow inter loc elbow forarm</v>
          </cell>
          <cell r="D15149" t="str">
            <v>A</v>
          </cell>
          <cell r="E15149" t="str">
            <v/>
          </cell>
        </row>
        <row r="15150">
          <cell r="A15150" t="str">
            <v>L6300</v>
          </cell>
          <cell r="B15150" t="str">
            <v>Shlder disart int lock elbow</v>
          </cell>
          <cell r="D15150" t="str">
            <v>A</v>
          </cell>
          <cell r="E15150" t="str">
            <v/>
          </cell>
        </row>
        <row r="15151">
          <cell r="A15151" t="str">
            <v>L6310</v>
          </cell>
          <cell r="B15151" t="str">
            <v>Shoulder passive restor comp</v>
          </cell>
          <cell r="D15151" t="str">
            <v>A</v>
          </cell>
          <cell r="E15151" t="str">
            <v/>
          </cell>
        </row>
        <row r="15152">
          <cell r="A15152" t="str">
            <v>L6320</v>
          </cell>
          <cell r="B15152" t="str">
            <v>Shoulder passive restor cap</v>
          </cell>
          <cell r="D15152" t="str">
            <v>A</v>
          </cell>
          <cell r="E15152" t="str">
            <v/>
          </cell>
        </row>
        <row r="15153">
          <cell r="A15153" t="str">
            <v>L6350</v>
          </cell>
          <cell r="B15153" t="str">
            <v>Thoracic intern lock elbow</v>
          </cell>
          <cell r="D15153" t="str">
            <v>A</v>
          </cell>
          <cell r="E15153" t="str">
            <v/>
          </cell>
        </row>
        <row r="15154">
          <cell r="A15154" t="str">
            <v>L6360</v>
          </cell>
          <cell r="B15154" t="str">
            <v>Thoracic passive restor comp</v>
          </cell>
          <cell r="D15154" t="str">
            <v>A</v>
          </cell>
          <cell r="E15154" t="str">
            <v/>
          </cell>
        </row>
        <row r="15155">
          <cell r="A15155" t="str">
            <v>L6370</v>
          </cell>
          <cell r="B15155" t="str">
            <v>Thoracic passive restor cap</v>
          </cell>
          <cell r="D15155" t="str">
            <v>A</v>
          </cell>
          <cell r="E15155" t="str">
            <v/>
          </cell>
        </row>
        <row r="15156">
          <cell r="A15156" t="str">
            <v>L6380</v>
          </cell>
          <cell r="B15156" t="str">
            <v>Postop dsg cast chg wrst/elb</v>
          </cell>
          <cell r="D15156" t="str">
            <v>A</v>
          </cell>
          <cell r="E15156" t="str">
            <v/>
          </cell>
        </row>
        <row r="15157">
          <cell r="A15157" t="str">
            <v>L6382</v>
          </cell>
          <cell r="B15157" t="str">
            <v>Postop dsg cast chg elb dis/</v>
          </cell>
          <cell r="D15157" t="str">
            <v>A</v>
          </cell>
          <cell r="E15157" t="str">
            <v/>
          </cell>
        </row>
        <row r="15158">
          <cell r="A15158" t="str">
            <v>L6384</v>
          </cell>
          <cell r="B15158" t="str">
            <v>Postop dsg cast chg shlder/t</v>
          </cell>
          <cell r="D15158" t="str">
            <v>A</v>
          </cell>
          <cell r="E15158" t="str">
            <v/>
          </cell>
        </row>
        <row r="15159">
          <cell r="A15159" t="str">
            <v>L6386</v>
          </cell>
          <cell r="B15159" t="str">
            <v>Postop ea cast chg &amp; realign</v>
          </cell>
          <cell r="D15159" t="str">
            <v>A</v>
          </cell>
          <cell r="E15159" t="str">
            <v/>
          </cell>
        </row>
        <row r="15160">
          <cell r="A15160" t="str">
            <v>L6388</v>
          </cell>
          <cell r="B15160" t="str">
            <v>Postop applicat rigid dsg on</v>
          </cell>
          <cell r="D15160" t="str">
            <v>A</v>
          </cell>
          <cell r="E15160" t="str">
            <v/>
          </cell>
        </row>
        <row r="15161">
          <cell r="A15161" t="str">
            <v>L6400</v>
          </cell>
          <cell r="B15161" t="str">
            <v>Below elbow prosth tiss shap</v>
          </cell>
          <cell r="D15161" t="str">
            <v>A</v>
          </cell>
          <cell r="E15161" t="str">
            <v/>
          </cell>
        </row>
        <row r="15162">
          <cell r="A15162" t="str">
            <v>L6450</v>
          </cell>
          <cell r="B15162" t="str">
            <v>Elb disart prosth tiss shap</v>
          </cell>
          <cell r="D15162" t="str">
            <v>A</v>
          </cell>
          <cell r="E15162" t="str">
            <v/>
          </cell>
        </row>
        <row r="15163">
          <cell r="A15163" t="str">
            <v>L6500</v>
          </cell>
          <cell r="B15163" t="str">
            <v>Above elbow prosth tiss shap</v>
          </cell>
          <cell r="D15163" t="str">
            <v>A</v>
          </cell>
          <cell r="E15163" t="str">
            <v/>
          </cell>
        </row>
        <row r="15164">
          <cell r="A15164" t="str">
            <v>L6550</v>
          </cell>
          <cell r="B15164" t="str">
            <v>Shldr disar prosth tiss shap</v>
          </cell>
          <cell r="D15164" t="str">
            <v>A</v>
          </cell>
          <cell r="E15164" t="str">
            <v/>
          </cell>
        </row>
        <row r="15165">
          <cell r="A15165" t="str">
            <v>L6570</v>
          </cell>
          <cell r="B15165" t="str">
            <v>Scap thorac prosth tiss shap</v>
          </cell>
          <cell r="D15165" t="str">
            <v>A</v>
          </cell>
          <cell r="E15165" t="str">
            <v/>
          </cell>
        </row>
        <row r="15166">
          <cell r="A15166" t="str">
            <v>L6580</v>
          </cell>
          <cell r="B15166" t="str">
            <v>Wrist/elbow bowden cable mol</v>
          </cell>
          <cell r="D15166" t="str">
            <v>A</v>
          </cell>
          <cell r="E15166" t="str">
            <v/>
          </cell>
        </row>
        <row r="15167">
          <cell r="A15167" t="str">
            <v>L6582</v>
          </cell>
          <cell r="B15167" t="str">
            <v>Wrist/elbow bowden cbl dir f</v>
          </cell>
          <cell r="D15167" t="str">
            <v>A</v>
          </cell>
          <cell r="E15167" t="str">
            <v/>
          </cell>
        </row>
        <row r="15168">
          <cell r="A15168" t="str">
            <v>L6584</v>
          </cell>
          <cell r="B15168" t="str">
            <v>Elbow fair lead cable molded</v>
          </cell>
          <cell r="D15168" t="str">
            <v>A</v>
          </cell>
          <cell r="E15168" t="str">
            <v/>
          </cell>
        </row>
        <row r="15169">
          <cell r="A15169" t="str">
            <v>L6586</v>
          </cell>
          <cell r="B15169" t="str">
            <v>Elbow fair lead cable dir fo</v>
          </cell>
          <cell r="D15169" t="str">
            <v>A</v>
          </cell>
          <cell r="E15169" t="str">
            <v/>
          </cell>
        </row>
        <row r="15170">
          <cell r="A15170" t="str">
            <v>L6588</v>
          </cell>
          <cell r="B15170" t="str">
            <v>Shdr fair lead cable molded</v>
          </cell>
          <cell r="D15170" t="str">
            <v>A</v>
          </cell>
          <cell r="E15170" t="str">
            <v/>
          </cell>
        </row>
        <row r="15171">
          <cell r="A15171" t="str">
            <v>L6590</v>
          </cell>
          <cell r="B15171" t="str">
            <v>Shdr fair lead cable direct</v>
          </cell>
          <cell r="D15171" t="str">
            <v>A</v>
          </cell>
          <cell r="E15171" t="str">
            <v/>
          </cell>
        </row>
        <row r="15172">
          <cell r="A15172" t="str">
            <v>L6600</v>
          </cell>
          <cell r="B15172" t="str">
            <v>Polycentric hinge pair</v>
          </cell>
          <cell r="D15172" t="str">
            <v>A</v>
          </cell>
          <cell r="E15172" t="str">
            <v/>
          </cell>
        </row>
        <row r="15173">
          <cell r="A15173" t="str">
            <v>L6605</v>
          </cell>
          <cell r="B15173" t="str">
            <v>Single pivot hinge pair</v>
          </cell>
          <cell r="D15173" t="str">
            <v>A</v>
          </cell>
          <cell r="E15173" t="str">
            <v/>
          </cell>
        </row>
        <row r="15174">
          <cell r="A15174" t="str">
            <v>L6610</v>
          </cell>
          <cell r="B15174" t="str">
            <v>Flexible metal hinge pair</v>
          </cell>
          <cell r="D15174" t="str">
            <v>A</v>
          </cell>
          <cell r="E15174" t="str">
            <v/>
          </cell>
        </row>
        <row r="15175">
          <cell r="A15175" t="str">
            <v>L6611</v>
          </cell>
          <cell r="B15175" t="str">
            <v>Additional switch, ext power</v>
          </cell>
          <cell r="D15175" t="str">
            <v>A</v>
          </cell>
          <cell r="E15175" t="str">
            <v/>
          </cell>
        </row>
        <row r="15176">
          <cell r="A15176" t="str">
            <v>L6615</v>
          </cell>
          <cell r="B15176" t="str">
            <v>Disconnect locking wrist uni</v>
          </cell>
          <cell r="D15176" t="str">
            <v>A</v>
          </cell>
          <cell r="E15176" t="str">
            <v/>
          </cell>
        </row>
        <row r="15177">
          <cell r="A15177" t="str">
            <v>L6616</v>
          </cell>
          <cell r="B15177" t="str">
            <v>Disconnect insert locking wr</v>
          </cell>
          <cell r="D15177" t="str">
            <v>A</v>
          </cell>
          <cell r="E15177" t="str">
            <v/>
          </cell>
        </row>
        <row r="15178">
          <cell r="A15178" t="str">
            <v>L6620</v>
          </cell>
          <cell r="B15178" t="str">
            <v>Flexion/extension wrist unit</v>
          </cell>
          <cell r="D15178" t="str">
            <v>A</v>
          </cell>
          <cell r="E15178" t="str">
            <v/>
          </cell>
        </row>
        <row r="15179">
          <cell r="A15179" t="str">
            <v>L6621</v>
          </cell>
          <cell r="B15179" t="str">
            <v>Flex/ext wrist w/wo friction</v>
          </cell>
          <cell r="D15179" t="str">
            <v>A</v>
          </cell>
          <cell r="E15179" t="str">
            <v/>
          </cell>
        </row>
        <row r="15180">
          <cell r="A15180" t="str">
            <v>L6623</v>
          </cell>
          <cell r="B15180" t="str">
            <v>Spring-ass rot wrst w/ latch</v>
          </cell>
          <cell r="D15180" t="str">
            <v>A</v>
          </cell>
          <cell r="E15180" t="str">
            <v/>
          </cell>
        </row>
        <row r="15181">
          <cell r="A15181" t="str">
            <v>L6624</v>
          </cell>
          <cell r="B15181" t="str">
            <v>Flex/ext/rotation wrist unit</v>
          </cell>
          <cell r="D15181" t="str">
            <v>A</v>
          </cell>
          <cell r="E15181" t="str">
            <v/>
          </cell>
        </row>
        <row r="15182">
          <cell r="A15182" t="str">
            <v>L6625</v>
          </cell>
          <cell r="B15182" t="str">
            <v>Rotation wrst w/ cable lock</v>
          </cell>
          <cell r="D15182" t="str">
            <v>A</v>
          </cell>
          <cell r="E15182" t="str">
            <v/>
          </cell>
        </row>
        <row r="15183">
          <cell r="A15183" t="str">
            <v>L6628</v>
          </cell>
          <cell r="B15183" t="str">
            <v>Quick disconn hook adapter o</v>
          </cell>
          <cell r="D15183" t="str">
            <v>A</v>
          </cell>
          <cell r="E15183" t="str">
            <v/>
          </cell>
        </row>
        <row r="15184">
          <cell r="A15184" t="str">
            <v>L6629</v>
          </cell>
          <cell r="B15184" t="str">
            <v>Lamination collar w/ couplin</v>
          </cell>
          <cell r="D15184" t="str">
            <v>A</v>
          </cell>
          <cell r="E15184" t="str">
            <v/>
          </cell>
        </row>
        <row r="15185">
          <cell r="A15185" t="str">
            <v>L6630</v>
          </cell>
          <cell r="B15185" t="str">
            <v>Stainless steel any wrist</v>
          </cell>
          <cell r="D15185" t="str">
            <v>A</v>
          </cell>
          <cell r="E15185" t="str">
            <v/>
          </cell>
        </row>
        <row r="15186">
          <cell r="A15186" t="str">
            <v>L6632</v>
          </cell>
          <cell r="B15186" t="str">
            <v>Latex suspension sleeve each</v>
          </cell>
          <cell r="D15186" t="str">
            <v>A</v>
          </cell>
          <cell r="E15186" t="str">
            <v/>
          </cell>
        </row>
        <row r="15187">
          <cell r="A15187" t="str">
            <v>L6635</v>
          </cell>
          <cell r="B15187" t="str">
            <v>Lift assist for elbow</v>
          </cell>
          <cell r="D15187" t="str">
            <v>A</v>
          </cell>
          <cell r="E15187" t="str">
            <v/>
          </cell>
        </row>
        <row r="15188">
          <cell r="A15188" t="str">
            <v>L6637</v>
          </cell>
          <cell r="B15188" t="str">
            <v>Nudge control elbow lock</v>
          </cell>
          <cell r="D15188" t="str">
            <v>A</v>
          </cell>
          <cell r="E15188" t="str">
            <v/>
          </cell>
        </row>
        <row r="15189">
          <cell r="A15189" t="str">
            <v>L6638</v>
          </cell>
          <cell r="B15189" t="str">
            <v>Elec lock on manual pw elbow</v>
          </cell>
          <cell r="D15189" t="str">
            <v>A</v>
          </cell>
          <cell r="E15189" t="str">
            <v/>
          </cell>
        </row>
        <row r="15190">
          <cell r="A15190" t="str">
            <v>L6640</v>
          </cell>
          <cell r="B15190" t="str">
            <v>Shoulder abduction joint pai</v>
          </cell>
          <cell r="D15190" t="str">
            <v>A</v>
          </cell>
          <cell r="E15190" t="str">
            <v/>
          </cell>
        </row>
        <row r="15191">
          <cell r="A15191" t="str">
            <v>L6641</v>
          </cell>
          <cell r="B15191" t="str">
            <v>Excursion amplifier pulley t</v>
          </cell>
          <cell r="D15191" t="str">
            <v>A</v>
          </cell>
          <cell r="E15191" t="str">
            <v/>
          </cell>
        </row>
        <row r="15192">
          <cell r="A15192" t="str">
            <v>L6642</v>
          </cell>
          <cell r="B15192" t="str">
            <v>Excursion amplifier lever ty</v>
          </cell>
          <cell r="D15192" t="str">
            <v>A</v>
          </cell>
          <cell r="E15192" t="str">
            <v/>
          </cell>
        </row>
        <row r="15193">
          <cell r="A15193" t="str">
            <v>L6645</v>
          </cell>
          <cell r="B15193" t="str">
            <v>Shoulder flexion-abduction j</v>
          </cell>
          <cell r="D15193" t="str">
            <v>A</v>
          </cell>
          <cell r="E15193" t="str">
            <v/>
          </cell>
        </row>
        <row r="15194">
          <cell r="A15194" t="str">
            <v>L6646</v>
          </cell>
          <cell r="B15194" t="str">
            <v>Multipo locking shoulder jnt</v>
          </cell>
          <cell r="D15194" t="str">
            <v>A</v>
          </cell>
          <cell r="E15194" t="str">
            <v/>
          </cell>
        </row>
        <row r="15195">
          <cell r="A15195" t="str">
            <v>L6647</v>
          </cell>
          <cell r="B15195" t="str">
            <v>Shoulder lock actuator</v>
          </cell>
          <cell r="D15195" t="str">
            <v>A</v>
          </cell>
          <cell r="E15195" t="str">
            <v/>
          </cell>
        </row>
        <row r="15196">
          <cell r="A15196" t="str">
            <v>L6648</v>
          </cell>
          <cell r="B15196" t="str">
            <v>Ext pwrd shlder lock/unlock</v>
          </cell>
          <cell r="D15196" t="str">
            <v>A</v>
          </cell>
          <cell r="E15196" t="str">
            <v/>
          </cell>
        </row>
        <row r="15197">
          <cell r="A15197" t="str">
            <v>L6650</v>
          </cell>
          <cell r="B15197" t="str">
            <v>Shoulder universal joint</v>
          </cell>
          <cell r="D15197" t="str">
            <v>A</v>
          </cell>
          <cell r="E15197" t="str">
            <v/>
          </cell>
        </row>
        <row r="15198">
          <cell r="A15198" t="str">
            <v>L6655</v>
          </cell>
          <cell r="B15198" t="str">
            <v>Standard control cable extra</v>
          </cell>
          <cell r="D15198" t="str">
            <v>A</v>
          </cell>
          <cell r="E15198" t="str">
            <v/>
          </cell>
        </row>
        <row r="15199">
          <cell r="A15199" t="str">
            <v>L6660</v>
          </cell>
          <cell r="B15199" t="str">
            <v>Heavy duty control cable</v>
          </cell>
          <cell r="D15199" t="str">
            <v>A</v>
          </cell>
          <cell r="E15199" t="str">
            <v/>
          </cell>
        </row>
        <row r="15200">
          <cell r="A15200" t="str">
            <v>L6665</v>
          </cell>
          <cell r="B15200" t="str">
            <v>Teflon or equal cable lining</v>
          </cell>
          <cell r="D15200" t="str">
            <v>A</v>
          </cell>
          <cell r="E15200" t="str">
            <v/>
          </cell>
        </row>
        <row r="15201">
          <cell r="A15201" t="str">
            <v>L6670</v>
          </cell>
          <cell r="B15201" t="str">
            <v>Hook to hand cable adapter</v>
          </cell>
          <cell r="D15201" t="str">
            <v>A</v>
          </cell>
          <cell r="E15201" t="str">
            <v/>
          </cell>
        </row>
        <row r="15202">
          <cell r="A15202" t="str">
            <v>L6672</v>
          </cell>
          <cell r="B15202" t="str">
            <v>Harness chest/shlder saddle</v>
          </cell>
          <cell r="D15202" t="str">
            <v>A</v>
          </cell>
          <cell r="E15202" t="str">
            <v/>
          </cell>
        </row>
        <row r="15203">
          <cell r="A15203" t="str">
            <v>L6675</v>
          </cell>
          <cell r="B15203" t="str">
            <v>Harness figure of 8 sing con</v>
          </cell>
          <cell r="D15203" t="str">
            <v>A</v>
          </cell>
          <cell r="E15203" t="str">
            <v/>
          </cell>
        </row>
        <row r="15204">
          <cell r="A15204" t="str">
            <v>L6676</v>
          </cell>
          <cell r="B15204" t="str">
            <v>Harness figure of 8 dual con</v>
          </cell>
          <cell r="D15204" t="str">
            <v>A</v>
          </cell>
          <cell r="E15204" t="str">
            <v/>
          </cell>
        </row>
        <row r="15205">
          <cell r="A15205" t="str">
            <v>L6677</v>
          </cell>
          <cell r="B15205" t="str">
            <v>Ue triple control harness</v>
          </cell>
          <cell r="D15205" t="str">
            <v>A</v>
          </cell>
          <cell r="E15205" t="str">
            <v/>
          </cell>
        </row>
        <row r="15206">
          <cell r="A15206" t="str">
            <v>L6680</v>
          </cell>
          <cell r="B15206" t="str">
            <v>Test sock wrist disart/bel e</v>
          </cell>
          <cell r="D15206" t="str">
            <v>A</v>
          </cell>
          <cell r="E15206" t="str">
            <v/>
          </cell>
        </row>
        <row r="15207">
          <cell r="A15207" t="str">
            <v>L6682</v>
          </cell>
          <cell r="B15207" t="str">
            <v>Test sock elbw disart/above</v>
          </cell>
          <cell r="D15207" t="str">
            <v>A</v>
          </cell>
          <cell r="E15207" t="str">
            <v/>
          </cell>
        </row>
        <row r="15208">
          <cell r="A15208" t="str">
            <v>L6684</v>
          </cell>
          <cell r="B15208" t="str">
            <v>Test socket shldr disart/tho</v>
          </cell>
          <cell r="D15208" t="str">
            <v>A</v>
          </cell>
          <cell r="E15208" t="str">
            <v/>
          </cell>
        </row>
        <row r="15209">
          <cell r="A15209" t="str">
            <v>L6686</v>
          </cell>
          <cell r="B15209" t="str">
            <v>Suction socket</v>
          </cell>
          <cell r="D15209" t="str">
            <v>A</v>
          </cell>
          <cell r="E15209" t="str">
            <v/>
          </cell>
        </row>
        <row r="15210">
          <cell r="A15210" t="str">
            <v>L6687</v>
          </cell>
          <cell r="B15210" t="str">
            <v>Frame typ socket bel elbow/w</v>
          </cell>
          <cell r="D15210" t="str">
            <v>A</v>
          </cell>
          <cell r="E15210" t="str">
            <v/>
          </cell>
        </row>
        <row r="15211">
          <cell r="A15211" t="str">
            <v>L6688</v>
          </cell>
          <cell r="B15211" t="str">
            <v>Frame typ sock above elb/dis</v>
          </cell>
          <cell r="D15211" t="str">
            <v>A</v>
          </cell>
          <cell r="E15211" t="str">
            <v/>
          </cell>
        </row>
        <row r="15212">
          <cell r="A15212" t="str">
            <v>L6689</v>
          </cell>
          <cell r="B15212" t="str">
            <v>Frame typ socket shoulder di</v>
          </cell>
          <cell r="D15212" t="str">
            <v>A</v>
          </cell>
          <cell r="E15212" t="str">
            <v/>
          </cell>
        </row>
        <row r="15213">
          <cell r="A15213" t="str">
            <v>L6690</v>
          </cell>
          <cell r="B15213" t="str">
            <v>Frame typ sock interscap-tho</v>
          </cell>
          <cell r="D15213" t="str">
            <v>A</v>
          </cell>
          <cell r="E15213" t="str">
            <v/>
          </cell>
        </row>
        <row r="15214">
          <cell r="A15214" t="str">
            <v>L6691</v>
          </cell>
          <cell r="B15214" t="str">
            <v>Removable insert each</v>
          </cell>
          <cell r="D15214" t="str">
            <v>A</v>
          </cell>
          <cell r="E15214" t="str">
            <v/>
          </cell>
        </row>
        <row r="15215">
          <cell r="A15215" t="str">
            <v>L6692</v>
          </cell>
          <cell r="B15215" t="str">
            <v>Silicone gel insert or equal</v>
          </cell>
          <cell r="D15215" t="str">
            <v>A</v>
          </cell>
          <cell r="E15215" t="str">
            <v/>
          </cell>
        </row>
        <row r="15216">
          <cell r="A15216" t="str">
            <v>L6693</v>
          </cell>
          <cell r="B15216" t="str">
            <v>Lockingelbow forearm cntrbal</v>
          </cell>
          <cell r="D15216" t="str">
            <v>A</v>
          </cell>
          <cell r="E15216" t="str">
            <v/>
          </cell>
        </row>
        <row r="15217">
          <cell r="A15217" t="str">
            <v>L6694</v>
          </cell>
          <cell r="B15217" t="str">
            <v>Elbow socket ins use w/lock</v>
          </cell>
          <cell r="D15217" t="str">
            <v>A</v>
          </cell>
          <cell r="E15217" t="str">
            <v/>
          </cell>
        </row>
        <row r="15218">
          <cell r="A15218" t="str">
            <v>L6695</v>
          </cell>
          <cell r="B15218" t="str">
            <v>Elbow socket ins use w/o lck</v>
          </cell>
          <cell r="D15218" t="str">
            <v>A</v>
          </cell>
          <cell r="E15218" t="str">
            <v/>
          </cell>
        </row>
        <row r="15219">
          <cell r="A15219" t="str">
            <v>L6696</v>
          </cell>
          <cell r="B15219" t="str">
            <v>Cus elbo skt in for con/atyp</v>
          </cell>
          <cell r="D15219" t="str">
            <v>A</v>
          </cell>
          <cell r="E15219" t="str">
            <v/>
          </cell>
        </row>
        <row r="15220">
          <cell r="A15220" t="str">
            <v>L6697</v>
          </cell>
          <cell r="B15220" t="str">
            <v>Cus elbo skt in not con/atyp</v>
          </cell>
          <cell r="D15220" t="str">
            <v>A</v>
          </cell>
          <cell r="E15220" t="str">
            <v/>
          </cell>
        </row>
        <row r="15221">
          <cell r="A15221" t="str">
            <v>L6698</v>
          </cell>
          <cell r="B15221" t="str">
            <v>Below/above elbow lock mech</v>
          </cell>
          <cell r="D15221" t="str">
            <v>A</v>
          </cell>
          <cell r="E15221" t="str">
            <v/>
          </cell>
        </row>
        <row r="15222">
          <cell r="A15222" t="str">
            <v>L6703</v>
          </cell>
          <cell r="B15222" t="str">
            <v>Term dev, passive hand mitt</v>
          </cell>
          <cell r="D15222" t="str">
            <v>A</v>
          </cell>
          <cell r="E15222" t="str">
            <v/>
          </cell>
        </row>
        <row r="15223">
          <cell r="A15223" t="str">
            <v>L6704</v>
          </cell>
          <cell r="B15223" t="str">
            <v>Term dev, sport/rec/work att</v>
          </cell>
          <cell r="D15223" t="str">
            <v>A</v>
          </cell>
          <cell r="E15223" t="str">
            <v/>
          </cell>
        </row>
        <row r="15224">
          <cell r="A15224" t="str">
            <v>L6706</v>
          </cell>
          <cell r="B15224" t="str">
            <v>Term dev mech hook vol open</v>
          </cell>
          <cell r="D15224" t="str">
            <v>A</v>
          </cell>
          <cell r="E15224" t="str">
            <v/>
          </cell>
        </row>
        <row r="15225">
          <cell r="A15225" t="str">
            <v>L6707</v>
          </cell>
          <cell r="B15225" t="str">
            <v>Term dev mech hook vol close</v>
          </cell>
          <cell r="D15225" t="str">
            <v>A</v>
          </cell>
          <cell r="E15225" t="str">
            <v/>
          </cell>
        </row>
        <row r="15226">
          <cell r="A15226" t="str">
            <v>L6708</v>
          </cell>
          <cell r="B15226" t="str">
            <v>Term dev mech hand vol open</v>
          </cell>
          <cell r="D15226" t="str">
            <v>A</v>
          </cell>
          <cell r="E15226" t="str">
            <v/>
          </cell>
        </row>
        <row r="15227">
          <cell r="A15227" t="str">
            <v>L6709</v>
          </cell>
          <cell r="B15227" t="str">
            <v>Term dev mech hand vol close</v>
          </cell>
          <cell r="D15227" t="str">
            <v>A</v>
          </cell>
          <cell r="E15227" t="str">
            <v/>
          </cell>
        </row>
        <row r="15228">
          <cell r="A15228" t="str">
            <v>L6711</v>
          </cell>
          <cell r="B15228" t="str">
            <v>Ped term dev, hook, vol open</v>
          </cell>
          <cell r="D15228" t="str">
            <v>A</v>
          </cell>
          <cell r="E15228" t="str">
            <v/>
          </cell>
        </row>
        <row r="15229">
          <cell r="A15229" t="str">
            <v>L6712</v>
          </cell>
          <cell r="B15229" t="str">
            <v>Ped term dev, hook, vol clos</v>
          </cell>
          <cell r="D15229" t="str">
            <v>A</v>
          </cell>
          <cell r="E15229" t="str">
            <v/>
          </cell>
        </row>
        <row r="15230">
          <cell r="A15230" t="str">
            <v>L6713</v>
          </cell>
          <cell r="B15230" t="str">
            <v>Ped term dev, hand, vol open</v>
          </cell>
          <cell r="D15230" t="str">
            <v>A</v>
          </cell>
          <cell r="E15230" t="str">
            <v/>
          </cell>
        </row>
        <row r="15231">
          <cell r="A15231" t="str">
            <v>L6714</v>
          </cell>
          <cell r="B15231" t="str">
            <v>Ped term dev, hand, vol clos</v>
          </cell>
          <cell r="D15231" t="str">
            <v>A</v>
          </cell>
          <cell r="E15231" t="str">
            <v/>
          </cell>
        </row>
        <row r="15232">
          <cell r="A15232" t="str">
            <v>L6715</v>
          </cell>
          <cell r="B15232" t="str">
            <v>Term device, multi art digit</v>
          </cell>
          <cell r="D15232" t="str">
            <v>A</v>
          </cell>
          <cell r="E15232" t="str">
            <v/>
          </cell>
        </row>
        <row r="15233">
          <cell r="A15233" t="str">
            <v>L6721</v>
          </cell>
          <cell r="B15233" t="str">
            <v>Hook/hand, hvy dty, vol open</v>
          </cell>
          <cell r="D15233" t="str">
            <v>A</v>
          </cell>
          <cell r="E15233" t="str">
            <v/>
          </cell>
        </row>
        <row r="15234">
          <cell r="A15234" t="str">
            <v>L6722</v>
          </cell>
          <cell r="B15234" t="str">
            <v>Hook/hand, hvy dty, vol clos</v>
          </cell>
          <cell r="D15234" t="str">
            <v>A</v>
          </cell>
          <cell r="E15234" t="str">
            <v/>
          </cell>
        </row>
        <row r="15235">
          <cell r="A15235" t="str">
            <v>L6805</v>
          </cell>
          <cell r="B15235" t="str">
            <v>Term dev modifier wrist unit</v>
          </cell>
          <cell r="D15235" t="str">
            <v>A</v>
          </cell>
          <cell r="E15235" t="str">
            <v/>
          </cell>
        </row>
        <row r="15236">
          <cell r="A15236" t="str">
            <v>L6810</v>
          </cell>
          <cell r="B15236" t="str">
            <v>Term dev precision pinch dev</v>
          </cell>
          <cell r="D15236" t="str">
            <v>A</v>
          </cell>
          <cell r="E15236" t="str">
            <v/>
          </cell>
        </row>
        <row r="15237">
          <cell r="A15237" t="str">
            <v>L6880</v>
          </cell>
          <cell r="B15237" t="str">
            <v>Elec hand ind art digits</v>
          </cell>
          <cell r="D15237" t="str">
            <v>A</v>
          </cell>
          <cell r="E15237" t="str">
            <v/>
          </cell>
        </row>
        <row r="15238">
          <cell r="A15238" t="str">
            <v>L6881</v>
          </cell>
          <cell r="B15238" t="str">
            <v>Term dev auto grasp feature</v>
          </cell>
          <cell r="D15238" t="str">
            <v>A</v>
          </cell>
          <cell r="E15238" t="str">
            <v/>
          </cell>
        </row>
        <row r="15239">
          <cell r="A15239" t="str">
            <v>L6882</v>
          </cell>
          <cell r="B15239" t="str">
            <v>Microprocessor control uplmb</v>
          </cell>
          <cell r="D15239" t="str">
            <v>A</v>
          </cell>
          <cell r="E15239" t="str">
            <v/>
          </cell>
        </row>
        <row r="15240">
          <cell r="A15240" t="str">
            <v>L6883</v>
          </cell>
          <cell r="B15240" t="str">
            <v>Replc sockt below e/w disa</v>
          </cell>
          <cell r="D15240" t="str">
            <v>A</v>
          </cell>
          <cell r="E15240" t="str">
            <v/>
          </cell>
        </row>
        <row r="15241">
          <cell r="A15241" t="str">
            <v>L6884</v>
          </cell>
          <cell r="B15241" t="str">
            <v>Replc sockt above elbow disa</v>
          </cell>
          <cell r="D15241" t="str">
            <v>A</v>
          </cell>
          <cell r="E15241" t="str">
            <v/>
          </cell>
        </row>
        <row r="15242">
          <cell r="A15242" t="str">
            <v>L6885</v>
          </cell>
          <cell r="B15242" t="str">
            <v>Replc sockt shldr dis/interc</v>
          </cell>
          <cell r="D15242" t="str">
            <v>A</v>
          </cell>
          <cell r="E15242" t="str">
            <v/>
          </cell>
        </row>
        <row r="15243">
          <cell r="A15243" t="str">
            <v>L6890</v>
          </cell>
          <cell r="B15243" t="str">
            <v>Prefab glove for term device</v>
          </cell>
          <cell r="D15243" t="str">
            <v>A</v>
          </cell>
          <cell r="E15243" t="str">
            <v/>
          </cell>
        </row>
        <row r="15244">
          <cell r="A15244" t="str">
            <v>L6895</v>
          </cell>
          <cell r="B15244" t="str">
            <v>Custom glove for term device</v>
          </cell>
          <cell r="D15244" t="str">
            <v>A</v>
          </cell>
          <cell r="E15244" t="str">
            <v/>
          </cell>
        </row>
        <row r="15245">
          <cell r="A15245" t="str">
            <v>L6900</v>
          </cell>
          <cell r="B15245" t="str">
            <v>Hand restorat thumb/1 finger</v>
          </cell>
          <cell r="D15245" t="str">
            <v>A</v>
          </cell>
          <cell r="E15245" t="str">
            <v/>
          </cell>
        </row>
        <row r="15246">
          <cell r="A15246" t="str">
            <v>L6905</v>
          </cell>
          <cell r="B15246" t="str">
            <v>Hand restoration multiple fi</v>
          </cell>
          <cell r="D15246" t="str">
            <v>A</v>
          </cell>
          <cell r="E15246" t="str">
            <v/>
          </cell>
        </row>
        <row r="15247">
          <cell r="A15247" t="str">
            <v>L6910</v>
          </cell>
          <cell r="B15247" t="str">
            <v>Hand restoration no fingers</v>
          </cell>
          <cell r="D15247" t="str">
            <v>A</v>
          </cell>
          <cell r="E15247" t="str">
            <v/>
          </cell>
        </row>
        <row r="15248">
          <cell r="A15248" t="str">
            <v>L6915</v>
          </cell>
          <cell r="B15248" t="str">
            <v>Hand restoration replacmnt g</v>
          </cell>
          <cell r="D15248" t="str">
            <v>A</v>
          </cell>
          <cell r="E15248" t="str">
            <v/>
          </cell>
        </row>
        <row r="15249">
          <cell r="A15249" t="str">
            <v>L6920</v>
          </cell>
          <cell r="B15249" t="str">
            <v>Wrist disarticul switch ctrl</v>
          </cell>
          <cell r="D15249" t="str">
            <v>A</v>
          </cell>
          <cell r="E15249" t="str">
            <v/>
          </cell>
        </row>
        <row r="15250">
          <cell r="A15250" t="str">
            <v>L6925</v>
          </cell>
          <cell r="B15250" t="str">
            <v>Wrist disart myoelectronic c</v>
          </cell>
          <cell r="D15250" t="str">
            <v>A</v>
          </cell>
          <cell r="E15250" t="str">
            <v/>
          </cell>
        </row>
        <row r="15251">
          <cell r="A15251" t="str">
            <v>L6930</v>
          </cell>
          <cell r="B15251" t="str">
            <v>Below elbow switch control</v>
          </cell>
          <cell r="D15251" t="str">
            <v>A</v>
          </cell>
          <cell r="E15251" t="str">
            <v/>
          </cell>
        </row>
        <row r="15252">
          <cell r="A15252" t="str">
            <v>L6935</v>
          </cell>
          <cell r="B15252" t="str">
            <v>Below elbow myoelectronic ct</v>
          </cell>
          <cell r="D15252" t="str">
            <v>A</v>
          </cell>
          <cell r="E15252" t="str">
            <v/>
          </cell>
        </row>
        <row r="15253">
          <cell r="A15253" t="str">
            <v>L6940</v>
          </cell>
          <cell r="B15253" t="str">
            <v>Elbow disarticulation switch</v>
          </cell>
          <cell r="D15253" t="str">
            <v>A</v>
          </cell>
          <cell r="E15253" t="str">
            <v/>
          </cell>
        </row>
        <row r="15254">
          <cell r="A15254" t="str">
            <v>L6945</v>
          </cell>
          <cell r="B15254" t="str">
            <v>Elbow disart myoelectronic c</v>
          </cell>
          <cell r="D15254" t="str">
            <v>A</v>
          </cell>
          <cell r="E15254" t="str">
            <v/>
          </cell>
        </row>
        <row r="15255">
          <cell r="A15255" t="str">
            <v>L6950</v>
          </cell>
          <cell r="B15255" t="str">
            <v>Above elbow switch control</v>
          </cell>
          <cell r="D15255" t="str">
            <v>A</v>
          </cell>
          <cell r="E15255" t="str">
            <v/>
          </cell>
        </row>
        <row r="15256">
          <cell r="A15256" t="str">
            <v>L6955</v>
          </cell>
          <cell r="B15256" t="str">
            <v>Above elbow myoelectronic ct</v>
          </cell>
          <cell r="D15256" t="str">
            <v>A</v>
          </cell>
          <cell r="E15256" t="str">
            <v/>
          </cell>
        </row>
        <row r="15257">
          <cell r="A15257" t="str">
            <v>L6960</v>
          </cell>
          <cell r="B15257" t="str">
            <v>Shldr disartic switch contro</v>
          </cell>
          <cell r="D15257" t="str">
            <v>A</v>
          </cell>
          <cell r="E15257" t="str">
            <v/>
          </cell>
        </row>
        <row r="15258">
          <cell r="A15258" t="str">
            <v>L6965</v>
          </cell>
          <cell r="B15258" t="str">
            <v>Shldr disartic myoelectronic</v>
          </cell>
          <cell r="D15258" t="str">
            <v>A</v>
          </cell>
          <cell r="E15258" t="str">
            <v/>
          </cell>
        </row>
        <row r="15259">
          <cell r="A15259" t="str">
            <v>L6970</v>
          </cell>
          <cell r="B15259" t="str">
            <v>Interscapular-thor switch ct</v>
          </cell>
          <cell r="D15259" t="str">
            <v>A</v>
          </cell>
          <cell r="E15259" t="str">
            <v/>
          </cell>
        </row>
        <row r="15260">
          <cell r="A15260" t="str">
            <v>L6975</v>
          </cell>
          <cell r="B15260" t="str">
            <v>Interscap-thor myoelectronic</v>
          </cell>
          <cell r="D15260" t="str">
            <v>A</v>
          </cell>
          <cell r="E15260" t="str">
            <v/>
          </cell>
        </row>
        <row r="15261">
          <cell r="A15261" t="str">
            <v>L7007</v>
          </cell>
          <cell r="B15261" t="str">
            <v>Adult electric hand</v>
          </cell>
          <cell r="D15261" t="str">
            <v>A</v>
          </cell>
          <cell r="E15261" t="str">
            <v/>
          </cell>
        </row>
        <row r="15262">
          <cell r="A15262" t="str">
            <v>L7008</v>
          </cell>
          <cell r="B15262" t="str">
            <v>Pediatric electric hand</v>
          </cell>
          <cell r="D15262" t="str">
            <v>A</v>
          </cell>
          <cell r="E15262" t="str">
            <v/>
          </cell>
        </row>
        <row r="15263">
          <cell r="A15263" t="str">
            <v>L7009</v>
          </cell>
          <cell r="B15263" t="str">
            <v>Adult electric hook</v>
          </cell>
          <cell r="D15263" t="str">
            <v>A</v>
          </cell>
          <cell r="E15263" t="str">
            <v/>
          </cell>
        </row>
        <row r="15264">
          <cell r="A15264" t="str">
            <v>L7040</v>
          </cell>
          <cell r="B15264" t="str">
            <v>Prehensile actuator</v>
          </cell>
          <cell r="D15264" t="str">
            <v>A</v>
          </cell>
          <cell r="E15264" t="str">
            <v/>
          </cell>
        </row>
        <row r="15265">
          <cell r="A15265" t="str">
            <v>L7045</v>
          </cell>
          <cell r="B15265" t="str">
            <v>Pediatric electric hook</v>
          </cell>
          <cell r="D15265" t="str">
            <v>A</v>
          </cell>
          <cell r="E15265" t="str">
            <v/>
          </cell>
        </row>
        <row r="15266">
          <cell r="A15266" t="str">
            <v>L7170</v>
          </cell>
          <cell r="B15266" t="str">
            <v>Electronic elbow hosmer swit</v>
          </cell>
          <cell r="D15266" t="str">
            <v>A</v>
          </cell>
          <cell r="E15266" t="str">
            <v/>
          </cell>
        </row>
        <row r="15267">
          <cell r="A15267" t="str">
            <v>L7180</v>
          </cell>
          <cell r="B15267" t="str">
            <v>Electronic elbow sequential</v>
          </cell>
          <cell r="D15267" t="str">
            <v>A</v>
          </cell>
          <cell r="E15267" t="str">
            <v/>
          </cell>
        </row>
        <row r="15268">
          <cell r="A15268" t="str">
            <v>L7181</v>
          </cell>
          <cell r="B15268" t="str">
            <v>Electronic elbo simultaneous</v>
          </cell>
          <cell r="D15268" t="str">
            <v>A</v>
          </cell>
          <cell r="E15268" t="str">
            <v/>
          </cell>
        </row>
        <row r="15269">
          <cell r="A15269" t="str">
            <v>L7185</v>
          </cell>
          <cell r="B15269" t="str">
            <v>Electron elbow adolescent sw</v>
          </cell>
          <cell r="D15269" t="str">
            <v>A</v>
          </cell>
          <cell r="E15269" t="str">
            <v/>
          </cell>
        </row>
        <row r="15270">
          <cell r="A15270" t="str">
            <v>L7186</v>
          </cell>
          <cell r="B15270" t="str">
            <v>Electron elbow child switch</v>
          </cell>
          <cell r="D15270" t="str">
            <v>A</v>
          </cell>
          <cell r="E15270" t="str">
            <v/>
          </cell>
        </row>
        <row r="15271">
          <cell r="A15271" t="str">
            <v>L7190</v>
          </cell>
          <cell r="B15271" t="str">
            <v>Elbow adolescent myoelectron</v>
          </cell>
          <cell r="D15271" t="str">
            <v>A</v>
          </cell>
          <cell r="E15271" t="str">
            <v/>
          </cell>
        </row>
        <row r="15272">
          <cell r="A15272" t="str">
            <v>L7191</v>
          </cell>
          <cell r="B15272" t="str">
            <v>Elbow child myoelectronic ct</v>
          </cell>
          <cell r="D15272" t="str">
            <v>A</v>
          </cell>
          <cell r="E15272" t="str">
            <v/>
          </cell>
        </row>
        <row r="15273">
          <cell r="A15273" t="str">
            <v>L7259</v>
          </cell>
          <cell r="B15273" t="str">
            <v>Electronic wrist rotator any</v>
          </cell>
          <cell r="D15273" t="str">
            <v>A</v>
          </cell>
          <cell r="E15273" t="str">
            <v/>
          </cell>
        </row>
        <row r="15274">
          <cell r="A15274" t="str">
            <v>L7360</v>
          </cell>
          <cell r="B15274" t="str">
            <v>Six volt bat otto bock/eq ea</v>
          </cell>
          <cell r="D15274" t="str">
            <v>A</v>
          </cell>
          <cell r="E15274" t="str">
            <v/>
          </cell>
        </row>
        <row r="15275">
          <cell r="A15275" t="str">
            <v>L7362</v>
          </cell>
          <cell r="B15275" t="str">
            <v>Battery chrgr six volt otto</v>
          </cell>
          <cell r="D15275" t="str">
            <v>A</v>
          </cell>
          <cell r="E15275" t="str">
            <v/>
          </cell>
        </row>
        <row r="15276">
          <cell r="A15276" t="str">
            <v>L7364</v>
          </cell>
          <cell r="B15276" t="str">
            <v>Twelve volt battery utah/equ</v>
          </cell>
          <cell r="D15276" t="str">
            <v>A</v>
          </cell>
          <cell r="E15276" t="str">
            <v/>
          </cell>
        </row>
        <row r="15277">
          <cell r="A15277" t="str">
            <v>L7366</v>
          </cell>
          <cell r="B15277" t="str">
            <v>Battery chrgr 12 volt utah/e</v>
          </cell>
          <cell r="D15277" t="str">
            <v>A</v>
          </cell>
          <cell r="E15277" t="str">
            <v/>
          </cell>
        </row>
        <row r="15278">
          <cell r="A15278" t="str">
            <v>L7367</v>
          </cell>
          <cell r="B15278" t="str">
            <v>Replacemnt lithium ionbatter</v>
          </cell>
          <cell r="D15278" t="str">
            <v>A</v>
          </cell>
          <cell r="E15278" t="str">
            <v/>
          </cell>
        </row>
        <row r="15279">
          <cell r="A15279" t="str">
            <v>L7368</v>
          </cell>
          <cell r="B15279" t="str">
            <v>Lithium ion battery charger</v>
          </cell>
          <cell r="D15279" t="str">
            <v>A</v>
          </cell>
          <cell r="E15279" t="str">
            <v/>
          </cell>
        </row>
        <row r="15280">
          <cell r="A15280" t="str">
            <v>L7400</v>
          </cell>
          <cell r="B15280" t="str">
            <v>Add ue prost be/wd, ultlite</v>
          </cell>
          <cell r="D15280" t="str">
            <v>A</v>
          </cell>
          <cell r="E15280" t="str">
            <v/>
          </cell>
        </row>
        <row r="15281">
          <cell r="A15281" t="str">
            <v>L7401</v>
          </cell>
          <cell r="B15281" t="str">
            <v>Add ue prost a/e ultlite mat</v>
          </cell>
          <cell r="D15281" t="str">
            <v>A</v>
          </cell>
          <cell r="E15281" t="str">
            <v/>
          </cell>
        </row>
        <row r="15282">
          <cell r="A15282" t="str">
            <v>L7402</v>
          </cell>
          <cell r="B15282" t="str">
            <v>Add ue prost s/d ultlite mat</v>
          </cell>
          <cell r="D15282" t="str">
            <v>A</v>
          </cell>
          <cell r="E15282" t="str">
            <v/>
          </cell>
        </row>
        <row r="15283">
          <cell r="A15283" t="str">
            <v>L7403</v>
          </cell>
          <cell r="B15283" t="str">
            <v>Add ue prost b/e acrylic</v>
          </cell>
          <cell r="D15283" t="str">
            <v>A</v>
          </cell>
          <cell r="E15283" t="str">
            <v/>
          </cell>
        </row>
        <row r="15284">
          <cell r="A15284" t="str">
            <v>L7404</v>
          </cell>
          <cell r="B15284" t="str">
            <v>Add ue prost a/e acrylic</v>
          </cell>
          <cell r="D15284" t="str">
            <v>A</v>
          </cell>
          <cell r="E15284" t="str">
            <v/>
          </cell>
        </row>
        <row r="15285">
          <cell r="A15285" t="str">
            <v>L7405</v>
          </cell>
          <cell r="B15285" t="str">
            <v>Add ue prost s/d acrylic</v>
          </cell>
          <cell r="D15285" t="str">
            <v>A</v>
          </cell>
          <cell r="E15285" t="str">
            <v/>
          </cell>
        </row>
        <row r="15286">
          <cell r="A15286" t="str">
            <v>L7499</v>
          </cell>
          <cell r="B15286" t="str">
            <v>Upper extremity prosthes nos</v>
          </cell>
          <cell r="D15286" t="str">
            <v>A</v>
          </cell>
          <cell r="E15286" t="str">
            <v/>
          </cell>
        </row>
        <row r="15287">
          <cell r="A15287" t="str">
            <v>L7510</v>
          </cell>
          <cell r="B15287" t="str">
            <v>Prosthetic device repair rep</v>
          </cell>
          <cell r="D15287" t="str">
            <v>A</v>
          </cell>
          <cell r="E15287" t="str">
            <v/>
          </cell>
        </row>
        <row r="15288">
          <cell r="A15288" t="str">
            <v>L7520</v>
          </cell>
          <cell r="B15288" t="str">
            <v>Repair prosthesis per 15 min</v>
          </cell>
          <cell r="D15288" t="str">
            <v>A</v>
          </cell>
          <cell r="E15288" t="str">
            <v/>
          </cell>
        </row>
        <row r="15289">
          <cell r="A15289" t="str">
            <v>L7600</v>
          </cell>
          <cell r="B15289" t="str">
            <v>Prosthetic donning sleeve</v>
          </cell>
          <cell r="D15289" t="str">
            <v>E1</v>
          </cell>
          <cell r="E15289" t="str">
            <v/>
          </cell>
        </row>
        <row r="15290">
          <cell r="A15290" t="str">
            <v>L7900</v>
          </cell>
          <cell r="B15290" t="str">
            <v>Male vacuum erection system</v>
          </cell>
          <cell r="D15290" t="str">
            <v>E1</v>
          </cell>
          <cell r="E15290" t="str">
            <v/>
          </cell>
        </row>
        <row r="15291">
          <cell r="A15291" t="str">
            <v>L7902</v>
          </cell>
          <cell r="B15291" t="str">
            <v>Tension ring, vac erect dev</v>
          </cell>
          <cell r="D15291" t="str">
            <v>E1</v>
          </cell>
          <cell r="E15291" t="str">
            <v/>
          </cell>
        </row>
        <row r="15292">
          <cell r="A15292" t="str">
            <v>L8000</v>
          </cell>
          <cell r="B15292" t="str">
            <v>Mastectomy bra</v>
          </cell>
          <cell r="D15292" t="str">
            <v>A</v>
          </cell>
          <cell r="E15292" t="str">
            <v/>
          </cell>
        </row>
        <row r="15293">
          <cell r="A15293" t="str">
            <v>L8001</v>
          </cell>
          <cell r="B15293" t="str">
            <v>Breast prosthesis bra &amp; form</v>
          </cell>
          <cell r="D15293" t="str">
            <v>A</v>
          </cell>
          <cell r="E15293" t="str">
            <v/>
          </cell>
        </row>
        <row r="15294">
          <cell r="A15294" t="str">
            <v>L8002</v>
          </cell>
          <cell r="B15294" t="str">
            <v>Brst prsth bra &amp; bilat form</v>
          </cell>
          <cell r="D15294" t="str">
            <v>A</v>
          </cell>
          <cell r="E15294" t="str">
            <v/>
          </cell>
        </row>
        <row r="15295">
          <cell r="A15295" t="str">
            <v>L8010</v>
          </cell>
          <cell r="B15295" t="str">
            <v>Mastectomy sleeve</v>
          </cell>
          <cell r="D15295" t="str">
            <v>A</v>
          </cell>
          <cell r="E15295" t="str">
            <v/>
          </cell>
        </row>
        <row r="15296">
          <cell r="A15296" t="str">
            <v>L8015</v>
          </cell>
          <cell r="B15296" t="str">
            <v>Ext breastprosthesis garment</v>
          </cell>
          <cell r="D15296" t="str">
            <v>A</v>
          </cell>
          <cell r="E15296" t="str">
            <v/>
          </cell>
        </row>
        <row r="15297">
          <cell r="A15297" t="str">
            <v>L8020</v>
          </cell>
          <cell r="B15297" t="str">
            <v>Mastectomy form</v>
          </cell>
          <cell r="D15297" t="str">
            <v>A</v>
          </cell>
          <cell r="E15297" t="str">
            <v/>
          </cell>
        </row>
        <row r="15298">
          <cell r="A15298" t="str">
            <v>L8030</v>
          </cell>
          <cell r="B15298" t="str">
            <v>Breast prosthes w/o adhesive</v>
          </cell>
          <cell r="D15298" t="str">
            <v>A</v>
          </cell>
          <cell r="E15298" t="str">
            <v/>
          </cell>
        </row>
        <row r="15299">
          <cell r="A15299" t="str">
            <v>L8031</v>
          </cell>
          <cell r="B15299" t="str">
            <v>Breast prosthesis w adhesive</v>
          </cell>
          <cell r="D15299" t="str">
            <v>A</v>
          </cell>
          <cell r="E15299" t="str">
            <v/>
          </cell>
        </row>
        <row r="15300">
          <cell r="A15300" t="str">
            <v>L8032</v>
          </cell>
          <cell r="B15300" t="str">
            <v>Reusable nipple prosthesis</v>
          </cell>
          <cell r="D15300" t="str">
            <v>A</v>
          </cell>
          <cell r="E15300" t="str">
            <v/>
          </cell>
        </row>
        <row r="15301">
          <cell r="A15301" t="str">
            <v>L8035</v>
          </cell>
          <cell r="B15301" t="str">
            <v>Custom breast prosthesis</v>
          </cell>
          <cell r="D15301" t="str">
            <v>A</v>
          </cell>
          <cell r="E15301" t="str">
            <v/>
          </cell>
        </row>
        <row r="15302">
          <cell r="A15302" t="str">
            <v>L8039</v>
          </cell>
          <cell r="B15302" t="str">
            <v>Breast prosthesis nos</v>
          </cell>
          <cell r="D15302" t="str">
            <v>A</v>
          </cell>
          <cell r="E15302" t="str">
            <v/>
          </cell>
        </row>
        <row r="15303">
          <cell r="A15303" t="str">
            <v>L8040</v>
          </cell>
          <cell r="B15303" t="str">
            <v>Nasal prosthesis</v>
          </cell>
          <cell r="D15303" t="str">
            <v>A</v>
          </cell>
          <cell r="E15303" t="str">
            <v/>
          </cell>
        </row>
        <row r="15304">
          <cell r="A15304" t="str">
            <v>L8041</v>
          </cell>
          <cell r="B15304" t="str">
            <v>Midfacial prosthesis</v>
          </cell>
          <cell r="D15304" t="str">
            <v>A</v>
          </cell>
          <cell r="E15304" t="str">
            <v/>
          </cell>
        </row>
        <row r="15305">
          <cell r="A15305" t="str">
            <v>L8042</v>
          </cell>
          <cell r="B15305" t="str">
            <v>Orbital prosthesis</v>
          </cell>
          <cell r="D15305" t="str">
            <v>A</v>
          </cell>
          <cell r="E15305" t="str">
            <v/>
          </cell>
        </row>
        <row r="15306">
          <cell r="A15306" t="str">
            <v>L8043</v>
          </cell>
          <cell r="B15306" t="str">
            <v>Upper facial prosthesis</v>
          </cell>
          <cell r="D15306" t="str">
            <v>A</v>
          </cell>
          <cell r="E15306" t="str">
            <v/>
          </cell>
        </row>
        <row r="15307">
          <cell r="A15307" t="str">
            <v>L8044</v>
          </cell>
          <cell r="B15307" t="str">
            <v>Hemi-facial prosthesis</v>
          </cell>
          <cell r="D15307" t="str">
            <v>A</v>
          </cell>
          <cell r="E15307" t="str">
            <v/>
          </cell>
        </row>
        <row r="15308">
          <cell r="A15308" t="str">
            <v>L8045</v>
          </cell>
          <cell r="B15308" t="str">
            <v>Auricular prosthesis</v>
          </cell>
          <cell r="D15308" t="str">
            <v>A</v>
          </cell>
          <cell r="E15308" t="str">
            <v/>
          </cell>
        </row>
        <row r="15309">
          <cell r="A15309" t="str">
            <v>L8046</v>
          </cell>
          <cell r="B15309" t="str">
            <v>Partial facial prosthesis</v>
          </cell>
          <cell r="D15309" t="str">
            <v>A</v>
          </cell>
          <cell r="E15309" t="str">
            <v/>
          </cell>
        </row>
        <row r="15310">
          <cell r="A15310" t="str">
            <v>L8047</v>
          </cell>
          <cell r="B15310" t="str">
            <v>Nasal septal prosthesis</v>
          </cell>
          <cell r="D15310" t="str">
            <v>A</v>
          </cell>
          <cell r="E15310" t="str">
            <v/>
          </cell>
        </row>
        <row r="15311">
          <cell r="A15311" t="str">
            <v>L8048</v>
          </cell>
          <cell r="B15311" t="str">
            <v>Unspec maxillofacial prosth</v>
          </cell>
          <cell r="D15311" t="str">
            <v>A</v>
          </cell>
          <cell r="E15311" t="str">
            <v/>
          </cell>
        </row>
        <row r="15312">
          <cell r="A15312" t="str">
            <v>L8049</v>
          </cell>
          <cell r="B15312" t="str">
            <v>Repair maxillofacial prosth</v>
          </cell>
          <cell r="D15312" t="str">
            <v>A</v>
          </cell>
          <cell r="E15312" t="str">
            <v/>
          </cell>
        </row>
        <row r="15313">
          <cell r="A15313" t="str">
            <v>L8300</v>
          </cell>
          <cell r="B15313" t="str">
            <v>Truss single w/ standard pad</v>
          </cell>
          <cell r="D15313" t="str">
            <v>A</v>
          </cell>
          <cell r="E15313" t="str">
            <v/>
          </cell>
        </row>
        <row r="15314">
          <cell r="A15314" t="str">
            <v>L8310</v>
          </cell>
          <cell r="B15314" t="str">
            <v>Truss double w/ standard pad</v>
          </cell>
          <cell r="D15314" t="str">
            <v>A</v>
          </cell>
          <cell r="E15314" t="str">
            <v/>
          </cell>
        </row>
        <row r="15315">
          <cell r="A15315" t="str">
            <v>L8320</v>
          </cell>
          <cell r="B15315" t="str">
            <v>Truss addition to std pad wa</v>
          </cell>
          <cell r="D15315" t="str">
            <v>A</v>
          </cell>
          <cell r="E15315" t="str">
            <v/>
          </cell>
        </row>
        <row r="15316">
          <cell r="A15316" t="str">
            <v>L8330</v>
          </cell>
          <cell r="B15316" t="str">
            <v>Truss add to std pad scrotal</v>
          </cell>
          <cell r="D15316" t="str">
            <v>A</v>
          </cell>
          <cell r="E15316" t="str">
            <v/>
          </cell>
        </row>
        <row r="15317">
          <cell r="A15317" t="str">
            <v>L8400</v>
          </cell>
          <cell r="B15317" t="str">
            <v>Sheath below knee</v>
          </cell>
          <cell r="D15317" t="str">
            <v>A</v>
          </cell>
          <cell r="E15317" t="str">
            <v/>
          </cell>
        </row>
        <row r="15318">
          <cell r="A15318" t="str">
            <v>L8410</v>
          </cell>
          <cell r="B15318" t="str">
            <v>Sheath above knee</v>
          </cell>
          <cell r="D15318" t="str">
            <v>A</v>
          </cell>
          <cell r="E15318" t="str">
            <v/>
          </cell>
        </row>
        <row r="15319">
          <cell r="A15319" t="str">
            <v>L8415</v>
          </cell>
          <cell r="B15319" t="str">
            <v>Sheath upper limb</v>
          </cell>
          <cell r="D15319" t="str">
            <v>A</v>
          </cell>
          <cell r="E15319" t="str">
            <v/>
          </cell>
        </row>
        <row r="15320">
          <cell r="A15320" t="str">
            <v>L8417</v>
          </cell>
          <cell r="B15320" t="str">
            <v>Pros sheath/sock w gel cushn</v>
          </cell>
          <cell r="D15320" t="str">
            <v>A</v>
          </cell>
          <cell r="E15320" t="str">
            <v/>
          </cell>
        </row>
        <row r="15321">
          <cell r="A15321" t="str">
            <v>L8420</v>
          </cell>
          <cell r="B15321" t="str">
            <v>Prosthetic sock multi ply bk</v>
          </cell>
          <cell r="D15321" t="str">
            <v>A</v>
          </cell>
          <cell r="E15321" t="str">
            <v/>
          </cell>
        </row>
        <row r="15322">
          <cell r="A15322" t="str">
            <v>L8430</v>
          </cell>
          <cell r="B15322" t="str">
            <v>Prosthetic sock multi ply ak</v>
          </cell>
          <cell r="D15322" t="str">
            <v>A</v>
          </cell>
          <cell r="E15322" t="str">
            <v/>
          </cell>
        </row>
        <row r="15323">
          <cell r="A15323" t="str">
            <v>L8435</v>
          </cell>
          <cell r="B15323" t="str">
            <v>Pros sock multi ply upper lm</v>
          </cell>
          <cell r="D15323" t="str">
            <v>A</v>
          </cell>
          <cell r="E15323" t="str">
            <v/>
          </cell>
        </row>
        <row r="15324">
          <cell r="A15324" t="str">
            <v>L8440</v>
          </cell>
          <cell r="B15324" t="str">
            <v>Shrinker below knee</v>
          </cell>
          <cell r="D15324" t="str">
            <v>A</v>
          </cell>
          <cell r="E15324" t="str">
            <v/>
          </cell>
        </row>
        <row r="15325">
          <cell r="A15325" t="str">
            <v>L8460</v>
          </cell>
          <cell r="B15325" t="str">
            <v>Shrinker above knee</v>
          </cell>
          <cell r="D15325" t="str">
            <v>A</v>
          </cell>
          <cell r="E15325" t="str">
            <v/>
          </cell>
        </row>
        <row r="15326">
          <cell r="A15326" t="str">
            <v>L8465</v>
          </cell>
          <cell r="B15326" t="str">
            <v>Shrinker upper limb</v>
          </cell>
          <cell r="D15326" t="str">
            <v>A</v>
          </cell>
          <cell r="E15326" t="str">
            <v/>
          </cell>
        </row>
        <row r="15327">
          <cell r="A15327" t="str">
            <v>L8470</v>
          </cell>
          <cell r="B15327" t="str">
            <v>Pros sock single ply bk</v>
          </cell>
          <cell r="D15327" t="str">
            <v>A</v>
          </cell>
          <cell r="E15327" t="str">
            <v/>
          </cell>
        </row>
        <row r="15328">
          <cell r="A15328" t="str">
            <v>L8480</v>
          </cell>
          <cell r="B15328" t="str">
            <v>Pros sock single ply ak</v>
          </cell>
          <cell r="D15328" t="str">
            <v>A</v>
          </cell>
          <cell r="E15328" t="str">
            <v/>
          </cell>
        </row>
        <row r="15329">
          <cell r="A15329" t="str">
            <v>L8485</v>
          </cell>
          <cell r="B15329" t="str">
            <v>Pros sock single ply upper l</v>
          </cell>
          <cell r="D15329" t="str">
            <v>A</v>
          </cell>
          <cell r="E15329" t="str">
            <v/>
          </cell>
        </row>
        <row r="15330">
          <cell r="A15330" t="str">
            <v>L8499</v>
          </cell>
          <cell r="B15330" t="str">
            <v>Unlisted misc prosthetic ser</v>
          </cell>
          <cell r="D15330" t="str">
            <v>A</v>
          </cell>
          <cell r="E15330" t="str">
            <v/>
          </cell>
        </row>
        <row r="15331">
          <cell r="A15331" t="str">
            <v>L8500</v>
          </cell>
          <cell r="B15331" t="str">
            <v>Artificial larynx</v>
          </cell>
          <cell r="D15331" t="str">
            <v>A</v>
          </cell>
          <cell r="E15331" t="str">
            <v/>
          </cell>
        </row>
        <row r="15332">
          <cell r="A15332" t="str">
            <v>L8501</v>
          </cell>
          <cell r="B15332" t="str">
            <v>Tracheostomy speaking valve</v>
          </cell>
          <cell r="D15332" t="str">
            <v>A</v>
          </cell>
          <cell r="E15332" t="str">
            <v/>
          </cell>
        </row>
        <row r="15333">
          <cell r="A15333" t="str">
            <v>L8505</v>
          </cell>
          <cell r="B15333" t="str">
            <v>Artificial larynx, accessory</v>
          </cell>
          <cell r="D15333" t="str">
            <v>A</v>
          </cell>
          <cell r="E15333" t="str">
            <v/>
          </cell>
        </row>
        <row r="15334">
          <cell r="A15334" t="str">
            <v>L8507</v>
          </cell>
          <cell r="B15334" t="str">
            <v>Trach-esoph voice pros pt in</v>
          </cell>
          <cell r="D15334" t="str">
            <v>A</v>
          </cell>
          <cell r="E15334" t="str">
            <v/>
          </cell>
        </row>
        <row r="15335">
          <cell r="A15335" t="str">
            <v>L8509</v>
          </cell>
          <cell r="B15335" t="str">
            <v>Trach-esoph voice pros md in</v>
          </cell>
          <cell r="D15335" t="str">
            <v>A</v>
          </cell>
          <cell r="E15335" t="str">
            <v/>
          </cell>
        </row>
        <row r="15336">
          <cell r="A15336" t="str">
            <v>L8510</v>
          </cell>
          <cell r="B15336" t="str">
            <v>Voice amplifier</v>
          </cell>
          <cell r="D15336" t="str">
            <v>A</v>
          </cell>
          <cell r="E15336" t="str">
            <v/>
          </cell>
        </row>
        <row r="15337">
          <cell r="A15337" t="str">
            <v>L8511</v>
          </cell>
          <cell r="B15337" t="str">
            <v>Indwelling trach insert</v>
          </cell>
          <cell r="D15337" t="str">
            <v>A</v>
          </cell>
          <cell r="E15337" t="str">
            <v/>
          </cell>
        </row>
        <row r="15338">
          <cell r="A15338" t="str">
            <v>L8512</v>
          </cell>
          <cell r="B15338" t="str">
            <v>Gel cap for trach voice pros</v>
          </cell>
          <cell r="D15338" t="str">
            <v>A</v>
          </cell>
          <cell r="E15338" t="str">
            <v/>
          </cell>
        </row>
        <row r="15339">
          <cell r="A15339" t="str">
            <v>L8513</v>
          </cell>
          <cell r="B15339" t="str">
            <v>Trach pros cleaning device</v>
          </cell>
          <cell r="D15339" t="str">
            <v>A</v>
          </cell>
          <cell r="E15339" t="str">
            <v/>
          </cell>
        </row>
        <row r="15340">
          <cell r="A15340" t="str">
            <v>L8514</v>
          </cell>
          <cell r="B15340" t="str">
            <v>Repl trach puncture dilator</v>
          </cell>
          <cell r="D15340" t="str">
            <v>A</v>
          </cell>
          <cell r="E15340" t="str">
            <v/>
          </cell>
        </row>
        <row r="15341">
          <cell r="A15341" t="str">
            <v>L8515</v>
          </cell>
          <cell r="B15341" t="str">
            <v>Gel cap app device for trach</v>
          </cell>
          <cell r="D15341" t="str">
            <v>A</v>
          </cell>
          <cell r="E15341" t="str">
            <v/>
          </cell>
        </row>
        <row r="15342">
          <cell r="A15342" t="str">
            <v>L8600</v>
          </cell>
          <cell r="B15342" t="str">
            <v>Implant breast silicone/eq</v>
          </cell>
          <cell r="D15342" t="str">
            <v>N</v>
          </cell>
          <cell r="E15342" t="str">
            <v/>
          </cell>
        </row>
        <row r="15343">
          <cell r="A15343" t="str">
            <v>L8603</v>
          </cell>
          <cell r="B15343" t="str">
            <v>Collagen imp urinary 2.5 ml</v>
          </cell>
          <cell r="D15343" t="str">
            <v>N</v>
          </cell>
          <cell r="E15343" t="str">
            <v/>
          </cell>
        </row>
        <row r="15344">
          <cell r="A15344" t="str">
            <v>L8604</v>
          </cell>
          <cell r="B15344" t="str">
            <v>Dextranomer/hyaluronic acid</v>
          </cell>
          <cell r="D15344" t="str">
            <v>N</v>
          </cell>
          <cell r="E15344" t="str">
            <v/>
          </cell>
        </row>
        <row r="15345">
          <cell r="A15345" t="str">
            <v>L8605</v>
          </cell>
          <cell r="B15345" t="str">
            <v>Inj bulking agent anal canal</v>
          </cell>
          <cell r="D15345" t="str">
            <v>N</v>
          </cell>
          <cell r="E15345" t="str">
            <v/>
          </cell>
        </row>
        <row r="15346">
          <cell r="A15346" t="str">
            <v>L8606</v>
          </cell>
          <cell r="B15346" t="str">
            <v>Synthetic implnt urinary 1ml</v>
          </cell>
          <cell r="D15346" t="str">
            <v>N</v>
          </cell>
          <cell r="E15346" t="str">
            <v/>
          </cell>
        </row>
        <row r="15347">
          <cell r="A15347" t="str">
            <v>L8607</v>
          </cell>
          <cell r="B15347" t="str">
            <v>Inj vocal cord bulking agent</v>
          </cell>
          <cell r="D15347" t="str">
            <v>N</v>
          </cell>
          <cell r="E15347" t="str">
            <v/>
          </cell>
        </row>
        <row r="15348">
          <cell r="A15348" t="str">
            <v>L8609</v>
          </cell>
          <cell r="B15348" t="str">
            <v>Artificial cornea</v>
          </cell>
          <cell r="D15348" t="str">
            <v>N</v>
          </cell>
          <cell r="E15348" t="str">
            <v/>
          </cell>
        </row>
        <row r="15349">
          <cell r="A15349" t="str">
            <v>L8610</v>
          </cell>
          <cell r="B15349" t="str">
            <v>Ocular implant</v>
          </cell>
          <cell r="D15349" t="str">
            <v>N</v>
          </cell>
          <cell r="E15349" t="str">
            <v/>
          </cell>
        </row>
        <row r="15350">
          <cell r="A15350" t="str">
            <v>L8612</v>
          </cell>
          <cell r="B15350" t="str">
            <v>Aqueous shunt prosthesis</v>
          </cell>
          <cell r="D15350" t="str">
            <v>N</v>
          </cell>
          <cell r="E15350" t="str">
            <v/>
          </cell>
        </row>
        <row r="15351">
          <cell r="A15351" t="str">
            <v>L8613</v>
          </cell>
          <cell r="B15351" t="str">
            <v>Ossicular implant</v>
          </cell>
          <cell r="D15351" t="str">
            <v>N</v>
          </cell>
          <cell r="E15351" t="str">
            <v/>
          </cell>
        </row>
        <row r="15352">
          <cell r="A15352" t="str">
            <v>L8614</v>
          </cell>
          <cell r="B15352" t="str">
            <v>Cochlear device</v>
          </cell>
          <cell r="D15352" t="str">
            <v>N</v>
          </cell>
          <cell r="E15352" t="str">
            <v/>
          </cell>
        </row>
        <row r="15353">
          <cell r="A15353" t="str">
            <v>L8615</v>
          </cell>
          <cell r="B15353" t="str">
            <v>Coch implant headset replace</v>
          </cell>
          <cell r="D15353" t="str">
            <v>A</v>
          </cell>
          <cell r="E15353" t="str">
            <v/>
          </cell>
        </row>
        <row r="15354">
          <cell r="A15354" t="str">
            <v>L8616</v>
          </cell>
          <cell r="B15354" t="str">
            <v>Coch implant microphone repl</v>
          </cell>
          <cell r="D15354" t="str">
            <v>A</v>
          </cell>
          <cell r="E15354" t="str">
            <v/>
          </cell>
        </row>
        <row r="15355">
          <cell r="A15355" t="str">
            <v>L8617</v>
          </cell>
          <cell r="B15355" t="str">
            <v>Coch implant trans coil repl</v>
          </cell>
          <cell r="D15355" t="str">
            <v>A</v>
          </cell>
          <cell r="E15355" t="str">
            <v/>
          </cell>
        </row>
        <row r="15356">
          <cell r="A15356" t="str">
            <v>L8618</v>
          </cell>
          <cell r="B15356" t="str">
            <v>Coch implant tran cable repl</v>
          </cell>
          <cell r="D15356" t="str">
            <v>A</v>
          </cell>
          <cell r="E15356" t="str">
            <v/>
          </cell>
        </row>
        <row r="15357">
          <cell r="A15357" t="str">
            <v>L8619</v>
          </cell>
          <cell r="B15357" t="str">
            <v>Coch imp ext proc/contr rplc</v>
          </cell>
          <cell r="D15357" t="str">
            <v>A</v>
          </cell>
          <cell r="E15357" t="str">
            <v/>
          </cell>
        </row>
        <row r="15358">
          <cell r="A15358" t="str">
            <v>L8621</v>
          </cell>
          <cell r="B15358" t="str">
            <v>Repl zinc air battery</v>
          </cell>
          <cell r="D15358" t="str">
            <v>A</v>
          </cell>
          <cell r="E15358" t="str">
            <v/>
          </cell>
        </row>
        <row r="15359">
          <cell r="A15359" t="str">
            <v>L8622</v>
          </cell>
          <cell r="B15359" t="str">
            <v>Repl alkaline battery</v>
          </cell>
          <cell r="D15359" t="str">
            <v>A</v>
          </cell>
          <cell r="E15359" t="str">
            <v/>
          </cell>
        </row>
        <row r="15360">
          <cell r="A15360" t="str">
            <v>L8623</v>
          </cell>
          <cell r="B15360" t="str">
            <v>Lith ion batt cid,non-earlvl</v>
          </cell>
          <cell r="D15360" t="str">
            <v>A</v>
          </cell>
          <cell r="E15360" t="str">
            <v/>
          </cell>
        </row>
        <row r="15361">
          <cell r="A15361" t="str">
            <v>L8624</v>
          </cell>
          <cell r="B15361" t="str">
            <v>Lith ion batt cid, ear level</v>
          </cell>
          <cell r="D15361" t="str">
            <v>A</v>
          </cell>
          <cell r="E15361" t="str">
            <v/>
          </cell>
        </row>
        <row r="15362">
          <cell r="A15362" t="str">
            <v>L8627</v>
          </cell>
          <cell r="B15362" t="str">
            <v>Cid ext speech process repl</v>
          </cell>
          <cell r="D15362" t="str">
            <v>A</v>
          </cell>
          <cell r="E15362" t="str">
            <v/>
          </cell>
        </row>
        <row r="15363">
          <cell r="A15363" t="str">
            <v>L8628</v>
          </cell>
          <cell r="B15363" t="str">
            <v>Cid ext controller repl</v>
          </cell>
          <cell r="D15363" t="str">
            <v>A</v>
          </cell>
          <cell r="E15363" t="str">
            <v/>
          </cell>
        </row>
        <row r="15364">
          <cell r="A15364" t="str">
            <v>L8629</v>
          </cell>
          <cell r="B15364" t="str">
            <v>Cid transmit coil and cable</v>
          </cell>
          <cell r="D15364" t="str">
            <v>A</v>
          </cell>
          <cell r="E15364" t="str">
            <v/>
          </cell>
        </row>
        <row r="15365">
          <cell r="A15365" t="str">
            <v>L8630</v>
          </cell>
          <cell r="B15365" t="str">
            <v>Metacarpophalangeal implant</v>
          </cell>
          <cell r="D15365" t="str">
            <v>N</v>
          </cell>
          <cell r="E15365" t="str">
            <v/>
          </cell>
        </row>
        <row r="15366">
          <cell r="A15366" t="str">
            <v>L8631</v>
          </cell>
          <cell r="B15366" t="str">
            <v>Mcp joint repl 2 pc or more</v>
          </cell>
          <cell r="D15366" t="str">
            <v>N</v>
          </cell>
          <cell r="E15366" t="str">
            <v/>
          </cell>
        </row>
        <row r="15367">
          <cell r="A15367" t="str">
            <v>L8641</v>
          </cell>
          <cell r="B15367" t="str">
            <v>Metatarsal joint implant</v>
          </cell>
          <cell r="D15367" t="str">
            <v>N</v>
          </cell>
          <cell r="E15367" t="str">
            <v/>
          </cell>
        </row>
        <row r="15368">
          <cell r="A15368" t="str">
            <v>L8642</v>
          </cell>
          <cell r="B15368" t="str">
            <v>Hallux implant</v>
          </cell>
          <cell r="D15368" t="str">
            <v>N</v>
          </cell>
          <cell r="E15368" t="str">
            <v/>
          </cell>
        </row>
        <row r="15369">
          <cell r="A15369" t="str">
            <v>L8658</v>
          </cell>
          <cell r="B15369" t="str">
            <v>Interphalangeal joint spacer</v>
          </cell>
          <cell r="D15369" t="str">
            <v>N</v>
          </cell>
          <cell r="E15369" t="str">
            <v/>
          </cell>
        </row>
        <row r="15370">
          <cell r="A15370" t="str">
            <v>L8659</v>
          </cell>
          <cell r="B15370" t="str">
            <v>Interphalangeal joint repl</v>
          </cell>
          <cell r="D15370" t="str">
            <v>N</v>
          </cell>
          <cell r="E15370" t="str">
            <v/>
          </cell>
        </row>
        <row r="15371">
          <cell r="A15371" t="str">
            <v>L8670</v>
          </cell>
          <cell r="B15371" t="str">
            <v>Vascular graft, synthetic</v>
          </cell>
          <cell r="D15371" t="str">
            <v>N</v>
          </cell>
          <cell r="E15371" t="str">
            <v/>
          </cell>
        </row>
        <row r="15372">
          <cell r="A15372" t="str">
            <v>L8679</v>
          </cell>
          <cell r="B15372" t="str">
            <v>Imp neurosti pls gn any type</v>
          </cell>
          <cell r="D15372" t="str">
            <v>N</v>
          </cell>
          <cell r="E15372" t="str">
            <v/>
          </cell>
        </row>
        <row r="15373">
          <cell r="A15373" t="str">
            <v>L8680</v>
          </cell>
          <cell r="B15373" t="str">
            <v>Implt neurostim elctr each</v>
          </cell>
          <cell r="D15373" t="str">
            <v>E1</v>
          </cell>
          <cell r="E15373" t="str">
            <v/>
          </cell>
        </row>
        <row r="15374">
          <cell r="A15374" t="str">
            <v>L8681</v>
          </cell>
          <cell r="B15374" t="str">
            <v>Pt prgrm for implt neurostim</v>
          </cell>
          <cell r="D15374" t="str">
            <v>A</v>
          </cell>
          <cell r="E15374" t="str">
            <v/>
          </cell>
        </row>
        <row r="15375">
          <cell r="A15375" t="str">
            <v>L8682</v>
          </cell>
          <cell r="B15375" t="str">
            <v>Implt neurostim radiofq rec</v>
          </cell>
          <cell r="D15375" t="str">
            <v>N</v>
          </cell>
          <cell r="E15375" t="str">
            <v/>
          </cell>
        </row>
        <row r="15376">
          <cell r="A15376" t="str">
            <v>L8683</v>
          </cell>
          <cell r="B15376" t="str">
            <v>Radiofq trsmtr for implt neu</v>
          </cell>
          <cell r="D15376" t="str">
            <v>A</v>
          </cell>
          <cell r="E15376" t="str">
            <v/>
          </cell>
        </row>
        <row r="15377">
          <cell r="A15377" t="str">
            <v>L8684</v>
          </cell>
          <cell r="B15377" t="str">
            <v>Radiof trsmtr implt scrl neu</v>
          </cell>
          <cell r="D15377" t="str">
            <v>A</v>
          </cell>
          <cell r="E15377" t="str">
            <v/>
          </cell>
        </row>
        <row r="15378">
          <cell r="A15378" t="str">
            <v>L8685</v>
          </cell>
          <cell r="B15378" t="str">
            <v>Implt nrostm pls gen sng rec</v>
          </cell>
          <cell r="D15378" t="str">
            <v>E1</v>
          </cell>
          <cell r="E15378" t="str">
            <v/>
          </cell>
        </row>
        <row r="15379">
          <cell r="A15379" t="str">
            <v>L8686</v>
          </cell>
          <cell r="B15379" t="str">
            <v>Implt nrostm pls gen sng non</v>
          </cell>
          <cell r="D15379" t="str">
            <v>E1</v>
          </cell>
          <cell r="E15379" t="str">
            <v/>
          </cell>
        </row>
        <row r="15380">
          <cell r="A15380" t="str">
            <v>L8687</v>
          </cell>
          <cell r="B15380" t="str">
            <v>Implt nrostm pls gen dua rec</v>
          </cell>
          <cell r="D15380" t="str">
            <v>E1</v>
          </cell>
          <cell r="E15380" t="str">
            <v/>
          </cell>
        </row>
        <row r="15381">
          <cell r="A15381" t="str">
            <v>L8688</v>
          </cell>
          <cell r="B15381" t="str">
            <v>Implt nrostm pls gen dua non</v>
          </cell>
          <cell r="D15381" t="str">
            <v>E1</v>
          </cell>
          <cell r="E15381" t="str">
            <v/>
          </cell>
        </row>
        <row r="15382">
          <cell r="A15382" t="str">
            <v>L8689</v>
          </cell>
          <cell r="B15382" t="str">
            <v>External recharg sys intern</v>
          </cell>
          <cell r="D15382" t="str">
            <v>A</v>
          </cell>
          <cell r="E15382" t="str">
            <v/>
          </cell>
        </row>
        <row r="15383">
          <cell r="A15383" t="str">
            <v>L8690</v>
          </cell>
          <cell r="B15383" t="str">
            <v>Aud osseo dev, int/ext comp</v>
          </cell>
          <cell r="D15383" t="str">
            <v>N</v>
          </cell>
          <cell r="E15383" t="str">
            <v/>
          </cell>
        </row>
        <row r="15384">
          <cell r="A15384" t="str">
            <v>L8691</v>
          </cell>
          <cell r="B15384" t="str">
            <v>Osseointegrated snd proc rpl</v>
          </cell>
          <cell r="D15384" t="str">
            <v>A</v>
          </cell>
          <cell r="E15384" t="str">
            <v/>
          </cell>
        </row>
        <row r="15385">
          <cell r="A15385" t="str">
            <v>L8692</v>
          </cell>
          <cell r="B15385" t="str">
            <v>Non-osseointegrated snd proc</v>
          </cell>
          <cell r="D15385" t="str">
            <v>E1</v>
          </cell>
          <cell r="E15385" t="str">
            <v/>
          </cell>
        </row>
        <row r="15386">
          <cell r="A15386" t="str">
            <v>L8693</v>
          </cell>
          <cell r="B15386" t="str">
            <v>Aud osseo dev, abutment</v>
          </cell>
          <cell r="D15386" t="str">
            <v>A</v>
          </cell>
          <cell r="E15386" t="str">
            <v/>
          </cell>
        </row>
        <row r="15387">
          <cell r="A15387" t="str">
            <v>L8695</v>
          </cell>
          <cell r="B15387" t="str">
            <v>External recharg sys extern</v>
          </cell>
          <cell r="D15387" t="str">
            <v>A</v>
          </cell>
          <cell r="E15387" t="str">
            <v/>
          </cell>
        </row>
        <row r="15388">
          <cell r="A15388" t="str">
            <v>L8696</v>
          </cell>
          <cell r="B15388" t="str">
            <v>Ext antenna phren nerve stim</v>
          </cell>
          <cell r="D15388" t="str">
            <v>A</v>
          </cell>
          <cell r="E15388" t="str">
            <v/>
          </cell>
        </row>
        <row r="15389">
          <cell r="A15389" t="str">
            <v>L8699</v>
          </cell>
          <cell r="B15389" t="str">
            <v>Prosthetic implant nos</v>
          </cell>
          <cell r="D15389" t="str">
            <v>N</v>
          </cell>
          <cell r="E15389" t="str">
            <v/>
          </cell>
        </row>
        <row r="15390">
          <cell r="A15390" t="str">
            <v>L9900</v>
          </cell>
          <cell r="B15390" t="str">
            <v>O&amp;p supply/accessory/service</v>
          </cell>
          <cell r="D15390" t="str">
            <v>N</v>
          </cell>
          <cell r="E15390" t="str">
            <v/>
          </cell>
        </row>
        <row r="15391">
          <cell r="A15391" t="str">
            <v>M0075</v>
          </cell>
          <cell r="B15391" t="str">
            <v>Cellular therapy</v>
          </cell>
          <cell r="D15391" t="str">
            <v>E1</v>
          </cell>
          <cell r="E15391" t="str">
            <v/>
          </cell>
        </row>
        <row r="15392">
          <cell r="A15392" t="str">
            <v>M0076</v>
          </cell>
          <cell r="B15392" t="str">
            <v>Prolotherapy</v>
          </cell>
          <cell r="D15392" t="str">
            <v>E1</v>
          </cell>
          <cell r="E15392" t="str">
            <v/>
          </cell>
        </row>
        <row r="15393">
          <cell r="A15393" t="str">
            <v>M0100</v>
          </cell>
          <cell r="B15393" t="str">
            <v>Intragastric hypothermia</v>
          </cell>
          <cell r="D15393" t="str">
            <v>E1</v>
          </cell>
          <cell r="E15393" t="str">
            <v/>
          </cell>
        </row>
        <row r="15394">
          <cell r="A15394" t="str">
            <v>M0300</v>
          </cell>
          <cell r="B15394" t="str">
            <v>Iv chelationtherapy</v>
          </cell>
          <cell r="D15394" t="str">
            <v>E1</v>
          </cell>
          <cell r="E15394" t="str">
            <v/>
          </cell>
        </row>
        <row r="15395">
          <cell r="A15395" t="str">
            <v>M0301</v>
          </cell>
          <cell r="B15395" t="str">
            <v>Fabric wrapping of aneurysm</v>
          </cell>
          <cell r="D15395" t="str">
            <v>E1</v>
          </cell>
          <cell r="E15395" t="str">
            <v/>
          </cell>
        </row>
        <row r="15396">
          <cell r="A15396" t="str">
            <v>P2028</v>
          </cell>
          <cell r="B15396" t="str">
            <v>Cephalin floculation test</v>
          </cell>
          <cell r="D15396" t="str">
            <v>A</v>
          </cell>
          <cell r="E15396" t="str">
            <v/>
          </cell>
        </row>
        <row r="15397">
          <cell r="A15397" t="str">
            <v>P2029</v>
          </cell>
          <cell r="B15397" t="str">
            <v>Congo red blood test</v>
          </cell>
          <cell r="D15397" t="str">
            <v>A</v>
          </cell>
          <cell r="E15397" t="str">
            <v/>
          </cell>
        </row>
        <row r="15398">
          <cell r="A15398" t="str">
            <v>P2031</v>
          </cell>
          <cell r="B15398" t="str">
            <v>Hair analysis</v>
          </cell>
          <cell r="D15398" t="str">
            <v>E1</v>
          </cell>
          <cell r="E15398" t="str">
            <v/>
          </cell>
        </row>
        <row r="15399">
          <cell r="A15399" t="str">
            <v>P2033</v>
          </cell>
          <cell r="B15399" t="str">
            <v>Blood thymol turbidity</v>
          </cell>
          <cell r="D15399" t="str">
            <v>A</v>
          </cell>
          <cell r="E15399" t="str">
            <v/>
          </cell>
        </row>
        <row r="15400">
          <cell r="A15400" t="str">
            <v>P2038</v>
          </cell>
          <cell r="B15400" t="str">
            <v>Blood mucoprotein</v>
          </cell>
          <cell r="D15400" t="str">
            <v>A</v>
          </cell>
          <cell r="E15400" t="str">
            <v/>
          </cell>
        </row>
        <row r="15401">
          <cell r="A15401" t="str">
            <v>P3000</v>
          </cell>
          <cell r="B15401" t="str">
            <v>Screen pap by tech w md supv</v>
          </cell>
          <cell r="D15401" t="str">
            <v>A</v>
          </cell>
          <cell r="E15401" t="str">
            <v/>
          </cell>
        </row>
        <row r="15402">
          <cell r="A15402" t="str">
            <v>P3001</v>
          </cell>
          <cell r="B15402" t="str">
            <v>Screening pap smear by phys</v>
          </cell>
          <cell r="D15402" t="str">
            <v>B</v>
          </cell>
          <cell r="E15402" t="str">
            <v/>
          </cell>
        </row>
        <row r="15403">
          <cell r="A15403" t="str">
            <v>P7001</v>
          </cell>
          <cell r="B15403" t="str">
            <v>Culture bacterial urine</v>
          </cell>
          <cell r="D15403" t="str">
            <v>E1</v>
          </cell>
          <cell r="E15403" t="str">
            <v/>
          </cell>
        </row>
        <row r="15404">
          <cell r="A15404" t="str">
            <v>P9010</v>
          </cell>
          <cell r="B15404" t="str">
            <v>Whole blood for transfusion</v>
          </cell>
          <cell r="D15404" t="str">
            <v>R</v>
          </cell>
          <cell r="E15404" t="str">
            <v>9510</v>
          </cell>
          <cell r="F15404">
            <v>2.0724999999999998</v>
          </cell>
          <cell r="G15404">
            <v>155.44</v>
          </cell>
          <cell r="H15404" t="str">
            <v>.</v>
          </cell>
          <cell r="I15404">
            <v>31.09</v>
          </cell>
        </row>
        <row r="15405">
          <cell r="A15405" t="str">
            <v>P9011</v>
          </cell>
          <cell r="B15405" t="str">
            <v>Blood split unit</v>
          </cell>
          <cell r="D15405" t="str">
            <v>R</v>
          </cell>
          <cell r="E15405" t="str">
            <v>9520</v>
          </cell>
          <cell r="F15405">
            <v>1.7589999999999999</v>
          </cell>
          <cell r="G15405">
            <v>131.93</v>
          </cell>
          <cell r="H15405" t="str">
            <v>.</v>
          </cell>
          <cell r="I15405">
            <v>26.39</v>
          </cell>
        </row>
        <row r="15406">
          <cell r="A15406" t="str">
            <v>P9012</v>
          </cell>
          <cell r="B15406" t="str">
            <v>Cryoprecipitate each unit</v>
          </cell>
          <cell r="D15406" t="str">
            <v>R</v>
          </cell>
          <cell r="E15406" t="str">
            <v>9511</v>
          </cell>
          <cell r="F15406">
            <v>0.70669999999999999</v>
          </cell>
          <cell r="G15406">
            <v>53</v>
          </cell>
          <cell r="H15406" t="str">
            <v>.</v>
          </cell>
          <cell r="I15406">
            <v>10.6</v>
          </cell>
        </row>
        <row r="15407">
          <cell r="A15407" t="str">
            <v>P9016</v>
          </cell>
          <cell r="B15407" t="str">
            <v>Rbc leukocytes reduced</v>
          </cell>
          <cell r="D15407" t="str">
            <v>R</v>
          </cell>
          <cell r="E15407" t="str">
            <v>9512</v>
          </cell>
          <cell r="F15407">
            <v>2.4765999999999999</v>
          </cell>
          <cell r="G15407">
            <v>185.75</v>
          </cell>
          <cell r="H15407" t="str">
            <v>.</v>
          </cell>
          <cell r="I15407">
            <v>37.15</v>
          </cell>
        </row>
        <row r="15408">
          <cell r="A15408" t="str">
            <v>P9017</v>
          </cell>
          <cell r="B15408" t="str">
            <v>Plasma 1 donor frz w/in 8 hr</v>
          </cell>
          <cell r="D15408" t="str">
            <v>R</v>
          </cell>
          <cell r="E15408" t="str">
            <v>9508</v>
          </cell>
          <cell r="F15408">
            <v>0.98260000000000003</v>
          </cell>
          <cell r="G15408">
            <v>73.7</v>
          </cell>
          <cell r="H15408" t="str">
            <v>.</v>
          </cell>
          <cell r="I15408">
            <v>14.74</v>
          </cell>
        </row>
        <row r="15409">
          <cell r="A15409" t="str">
            <v>P9019</v>
          </cell>
          <cell r="B15409" t="str">
            <v>Platelets, each unit</v>
          </cell>
          <cell r="D15409" t="str">
            <v>R</v>
          </cell>
          <cell r="E15409" t="str">
            <v>9515</v>
          </cell>
          <cell r="F15409">
            <v>1.286</v>
          </cell>
          <cell r="G15409">
            <v>96.45</v>
          </cell>
          <cell r="H15409" t="str">
            <v>.</v>
          </cell>
          <cell r="I15409">
            <v>19.29</v>
          </cell>
        </row>
        <row r="15410">
          <cell r="A15410" t="str">
            <v>P9020</v>
          </cell>
          <cell r="B15410" t="str">
            <v>Plaelet rich plasma unit</v>
          </cell>
          <cell r="D15410" t="str">
            <v>R</v>
          </cell>
          <cell r="E15410" t="str">
            <v>9516</v>
          </cell>
          <cell r="F15410">
            <v>1.7549999999999999</v>
          </cell>
          <cell r="G15410">
            <v>131.63</v>
          </cell>
          <cell r="H15410" t="str">
            <v>.</v>
          </cell>
          <cell r="I15410">
            <v>26.33</v>
          </cell>
        </row>
        <row r="15411">
          <cell r="A15411" t="str">
            <v>P9021</v>
          </cell>
          <cell r="B15411" t="str">
            <v>Red blood cells unit</v>
          </cell>
          <cell r="D15411" t="str">
            <v>R</v>
          </cell>
          <cell r="E15411" t="str">
            <v>9517</v>
          </cell>
          <cell r="F15411">
            <v>1.8973</v>
          </cell>
          <cell r="G15411">
            <v>142.30000000000001</v>
          </cell>
          <cell r="H15411" t="str">
            <v>.</v>
          </cell>
          <cell r="I15411">
            <v>28.46</v>
          </cell>
        </row>
        <row r="15412">
          <cell r="A15412" t="str">
            <v>P9022</v>
          </cell>
          <cell r="B15412" t="str">
            <v>Washed red blood cells unit</v>
          </cell>
          <cell r="D15412" t="str">
            <v>R</v>
          </cell>
          <cell r="E15412" t="str">
            <v>9518</v>
          </cell>
          <cell r="F15412">
            <v>4.5895999999999999</v>
          </cell>
          <cell r="G15412">
            <v>344.22</v>
          </cell>
          <cell r="H15412" t="str">
            <v>.</v>
          </cell>
          <cell r="I15412">
            <v>68.849999999999994</v>
          </cell>
        </row>
        <row r="15413">
          <cell r="A15413" t="str">
            <v>P9023</v>
          </cell>
          <cell r="B15413" t="str">
            <v>Frozen plasma, pooled, sd</v>
          </cell>
          <cell r="D15413" t="str">
            <v>R</v>
          </cell>
          <cell r="E15413" t="str">
            <v>9509</v>
          </cell>
          <cell r="F15413">
            <v>0.89059999999999995</v>
          </cell>
          <cell r="G15413">
            <v>66.8</v>
          </cell>
          <cell r="H15413" t="str">
            <v>.</v>
          </cell>
          <cell r="I15413">
            <v>13.36</v>
          </cell>
        </row>
        <row r="15414">
          <cell r="A15414" t="str">
            <v>P9031</v>
          </cell>
          <cell r="B15414" t="str">
            <v>Platelets leukocytes reduced</v>
          </cell>
          <cell r="D15414" t="str">
            <v>R</v>
          </cell>
          <cell r="E15414" t="str">
            <v>9526</v>
          </cell>
          <cell r="F15414">
            <v>1.6757</v>
          </cell>
          <cell r="G15414">
            <v>125.68</v>
          </cell>
          <cell r="H15414" t="str">
            <v>.</v>
          </cell>
          <cell r="I15414">
            <v>25.14</v>
          </cell>
        </row>
        <row r="15415">
          <cell r="A15415" t="str">
            <v>P9032</v>
          </cell>
          <cell r="B15415" t="str">
            <v>Platelets, irradiated</v>
          </cell>
          <cell r="D15415" t="str">
            <v>R</v>
          </cell>
          <cell r="E15415" t="str">
            <v>9500</v>
          </cell>
          <cell r="F15415">
            <v>2.2311999999999999</v>
          </cell>
          <cell r="G15415">
            <v>167.34</v>
          </cell>
          <cell r="H15415" t="str">
            <v>.</v>
          </cell>
          <cell r="I15415">
            <v>33.47</v>
          </cell>
        </row>
        <row r="15416">
          <cell r="A15416" t="str">
            <v>P9033</v>
          </cell>
          <cell r="B15416" t="str">
            <v>Platelets leukoreduced irrad</v>
          </cell>
          <cell r="D15416" t="str">
            <v>R</v>
          </cell>
          <cell r="E15416" t="str">
            <v>9521</v>
          </cell>
          <cell r="F15416">
            <v>2.1602999999999999</v>
          </cell>
          <cell r="G15416">
            <v>162.02000000000001</v>
          </cell>
          <cell r="H15416" t="str">
            <v>.</v>
          </cell>
          <cell r="I15416">
            <v>32.409999999999997</v>
          </cell>
        </row>
        <row r="15417">
          <cell r="A15417" t="str">
            <v>P9034</v>
          </cell>
          <cell r="B15417" t="str">
            <v>Platelets, pheresis</v>
          </cell>
          <cell r="D15417" t="str">
            <v>R</v>
          </cell>
          <cell r="E15417" t="str">
            <v>9507</v>
          </cell>
          <cell r="F15417">
            <v>5.4922000000000004</v>
          </cell>
          <cell r="G15417">
            <v>411.92</v>
          </cell>
          <cell r="H15417" t="str">
            <v>.</v>
          </cell>
          <cell r="I15417">
            <v>82.39</v>
          </cell>
        </row>
        <row r="15418">
          <cell r="A15418" t="str">
            <v>P9035</v>
          </cell>
          <cell r="B15418" t="str">
            <v>Platelet pheres leukoreduced</v>
          </cell>
          <cell r="D15418" t="str">
            <v>R</v>
          </cell>
          <cell r="E15418" t="str">
            <v>9501</v>
          </cell>
          <cell r="F15418">
            <v>6.6631</v>
          </cell>
          <cell r="G15418">
            <v>499.74</v>
          </cell>
          <cell r="H15418" t="str">
            <v>.</v>
          </cell>
          <cell r="I15418">
            <v>99.95</v>
          </cell>
        </row>
        <row r="15419">
          <cell r="A15419" t="str">
            <v>P9036</v>
          </cell>
          <cell r="B15419" t="str">
            <v>Platelet pheresis irradiated</v>
          </cell>
          <cell r="D15419" t="str">
            <v>R</v>
          </cell>
          <cell r="E15419" t="str">
            <v>9502</v>
          </cell>
          <cell r="F15419">
            <v>7.4179000000000004</v>
          </cell>
          <cell r="G15419">
            <v>556.35</v>
          </cell>
          <cell r="H15419" t="str">
            <v>.</v>
          </cell>
          <cell r="I15419">
            <v>111.27</v>
          </cell>
        </row>
        <row r="15420">
          <cell r="A15420" t="str">
            <v>P9037</v>
          </cell>
          <cell r="B15420" t="str">
            <v>Plate pheres leukoredu irrad</v>
          </cell>
          <cell r="D15420" t="str">
            <v>R</v>
          </cell>
          <cell r="E15420" t="str">
            <v>9530</v>
          </cell>
          <cell r="F15420">
            <v>8.6281999999999996</v>
          </cell>
          <cell r="G15420">
            <v>647.12</v>
          </cell>
          <cell r="H15420" t="str">
            <v>.</v>
          </cell>
          <cell r="I15420">
            <v>129.43</v>
          </cell>
        </row>
        <row r="15421">
          <cell r="A15421" t="str">
            <v>P9038</v>
          </cell>
          <cell r="B15421" t="str">
            <v>Rbc irradiated</v>
          </cell>
          <cell r="D15421" t="str">
            <v>R</v>
          </cell>
          <cell r="E15421" t="str">
            <v>9505</v>
          </cell>
          <cell r="F15421">
            <v>2.9180000000000001</v>
          </cell>
          <cell r="G15421">
            <v>218.85</v>
          </cell>
          <cell r="H15421" t="str">
            <v>.</v>
          </cell>
          <cell r="I15421">
            <v>43.77</v>
          </cell>
        </row>
        <row r="15422">
          <cell r="A15422" t="str">
            <v>P9039</v>
          </cell>
          <cell r="B15422" t="str">
            <v>Rbc deglycerolized</v>
          </cell>
          <cell r="D15422" t="str">
            <v>R</v>
          </cell>
          <cell r="E15422" t="str">
            <v>9504</v>
          </cell>
          <cell r="F15422">
            <v>5.1121999999999996</v>
          </cell>
          <cell r="G15422">
            <v>383.42</v>
          </cell>
          <cell r="H15422" t="str">
            <v>.</v>
          </cell>
          <cell r="I15422">
            <v>76.69</v>
          </cell>
        </row>
        <row r="15423">
          <cell r="A15423" t="str">
            <v>P9040</v>
          </cell>
          <cell r="B15423" t="str">
            <v>Rbc leukoreduced irradiated</v>
          </cell>
          <cell r="D15423" t="str">
            <v>R</v>
          </cell>
          <cell r="E15423" t="str">
            <v>9522</v>
          </cell>
          <cell r="F15423">
            <v>3.5489000000000002</v>
          </cell>
          <cell r="G15423">
            <v>266.17</v>
          </cell>
          <cell r="H15423" t="str">
            <v>.</v>
          </cell>
          <cell r="I15423">
            <v>53.24</v>
          </cell>
        </row>
        <row r="15424">
          <cell r="A15424" t="str">
            <v>P9041</v>
          </cell>
          <cell r="B15424" t="str">
            <v>Albumin (human),5%, 50ml</v>
          </cell>
          <cell r="D15424" t="str">
            <v>K</v>
          </cell>
          <cell r="E15424" t="str">
            <v>0961</v>
          </cell>
          <cell r="G15424">
            <v>11.02</v>
          </cell>
          <cell r="H15424" t="str">
            <v>.</v>
          </cell>
          <cell r="I15424">
            <v>2.21</v>
          </cell>
        </row>
        <row r="15425">
          <cell r="A15425" t="str">
            <v>P9043</v>
          </cell>
          <cell r="B15425" t="str">
            <v>Plasma protein fract,5%,50ml</v>
          </cell>
          <cell r="D15425" t="str">
            <v>R</v>
          </cell>
          <cell r="E15425" t="str">
            <v>9514</v>
          </cell>
          <cell r="F15425">
            <v>0.26340000000000002</v>
          </cell>
          <cell r="G15425">
            <v>19.760000000000002</v>
          </cell>
          <cell r="H15425" t="str">
            <v>.</v>
          </cell>
          <cell r="I15425">
            <v>3.96</v>
          </cell>
        </row>
        <row r="15426">
          <cell r="A15426" t="str">
            <v>P9044</v>
          </cell>
          <cell r="B15426" t="str">
            <v>Cryoprecipitatereducedplasma</v>
          </cell>
          <cell r="D15426" t="str">
            <v>R</v>
          </cell>
          <cell r="E15426" t="str">
            <v>9523</v>
          </cell>
          <cell r="F15426">
            <v>0.84350000000000003</v>
          </cell>
          <cell r="G15426">
            <v>63.26</v>
          </cell>
          <cell r="H15426" t="str">
            <v>.</v>
          </cell>
          <cell r="I15426">
            <v>12.66</v>
          </cell>
        </row>
        <row r="15427">
          <cell r="A15427" t="str">
            <v>P9045</v>
          </cell>
          <cell r="B15427" t="str">
            <v>Albumin (human), 5%, 250 ml</v>
          </cell>
          <cell r="D15427" t="str">
            <v>K</v>
          </cell>
          <cell r="E15427" t="str">
            <v>0963</v>
          </cell>
          <cell r="G15427">
            <v>54.72</v>
          </cell>
          <cell r="H15427" t="str">
            <v>.</v>
          </cell>
          <cell r="I15427">
            <v>10.95</v>
          </cell>
        </row>
        <row r="15428">
          <cell r="A15428" t="str">
            <v>P9046</v>
          </cell>
          <cell r="B15428" t="str">
            <v>Albumin (human), 25%, 20 ml</v>
          </cell>
          <cell r="D15428" t="str">
            <v>K</v>
          </cell>
          <cell r="E15428" t="str">
            <v>0964</v>
          </cell>
          <cell r="G15428">
            <v>22.49</v>
          </cell>
          <cell r="H15428" t="str">
            <v>.</v>
          </cell>
          <cell r="I15428">
            <v>4.5</v>
          </cell>
        </row>
        <row r="15429">
          <cell r="A15429" t="str">
            <v>P9047</v>
          </cell>
          <cell r="B15429" t="str">
            <v>Albumin (human), 25%, 50ml</v>
          </cell>
          <cell r="D15429" t="str">
            <v>K</v>
          </cell>
          <cell r="E15429" t="str">
            <v>0965</v>
          </cell>
          <cell r="G15429">
            <v>53.44</v>
          </cell>
          <cell r="H15429" t="str">
            <v>.</v>
          </cell>
          <cell r="I15429">
            <v>10.69</v>
          </cell>
        </row>
        <row r="15430">
          <cell r="A15430" t="str">
            <v>P9048</v>
          </cell>
          <cell r="B15430" t="str">
            <v>Plasmaprotein fract,5%,250ml</v>
          </cell>
          <cell r="D15430" t="str">
            <v>R</v>
          </cell>
          <cell r="E15430" t="str">
            <v>9519</v>
          </cell>
          <cell r="F15430">
            <v>1.2351000000000001</v>
          </cell>
          <cell r="G15430">
            <v>92.63</v>
          </cell>
          <cell r="H15430" t="str">
            <v>.</v>
          </cell>
          <cell r="I15430">
            <v>18.53</v>
          </cell>
        </row>
        <row r="15431">
          <cell r="A15431" t="str">
            <v>P9050</v>
          </cell>
          <cell r="B15431" t="str">
            <v>Granulocytes, pheresis unit</v>
          </cell>
          <cell r="C15431" t="str">
            <v>CH</v>
          </cell>
          <cell r="D15431" t="str">
            <v>E2</v>
          </cell>
          <cell r="E15431" t="str">
            <v/>
          </cell>
          <cell r="J15431">
            <v>42736</v>
          </cell>
          <cell r="M15431" t="str">
            <v>*</v>
          </cell>
        </row>
        <row r="15432">
          <cell r="A15432" t="str">
            <v>P9051</v>
          </cell>
          <cell r="B15432" t="str">
            <v>Blood, l/r, cmv-neg</v>
          </cell>
          <cell r="D15432" t="str">
            <v>R</v>
          </cell>
          <cell r="E15432" t="str">
            <v>9524</v>
          </cell>
          <cell r="F15432">
            <v>2.7517999999999998</v>
          </cell>
          <cell r="G15432">
            <v>206.39</v>
          </cell>
          <cell r="H15432" t="str">
            <v>.</v>
          </cell>
          <cell r="I15432">
            <v>41.28</v>
          </cell>
        </row>
        <row r="15433">
          <cell r="A15433" t="str">
            <v>P9052</v>
          </cell>
          <cell r="B15433" t="str">
            <v>Platelets, hla-m, l/r, unit</v>
          </cell>
          <cell r="D15433" t="str">
            <v>R</v>
          </cell>
          <cell r="E15433" t="str">
            <v>9525</v>
          </cell>
          <cell r="F15433">
            <v>9.8376000000000001</v>
          </cell>
          <cell r="G15433">
            <v>737.83</v>
          </cell>
          <cell r="H15433" t="str">
            <v>.</v>
          </cell>
          <cell r="I15433">
            <v>147.57</v>
          </cell>
        </row>
        <row r="15434">
          <cell r="A15434" t="str">
            <v>P9053</v>
          </cell>
          <cell r="B15434" t="str">
            <v>Plt, pher, l/r cmv-neg, irr</v>
          </cell>
          <cell r="D15434" t="str">
            <v>R</v>
          </cell>
          <cell r="E15434" t="str">
            <v>9531</v>
          </cell>
          <cell r="F15434">
            <v>8.2483000000000004</v>
          </cell>
          <cell r="G15434">
            <v>618.63</v>
          </cell>
          <cell r="H15434" t="str">
            <v>.</v>
          </cell>
          <cell r="I15434">
            <v>123.73</v>
          </cell>
        </row>
        <row r="15435">
          <cell r="A15435" t="str">
            <v>P9054</v>
          </cell>
          <cell r="B15435" t="str">
            <v>Blood, l/r, froz/degly/wash</v>
          </cell>
          <cell r="D15435" t="str">
            <v>R</v>
          </cell>
          <cell r="E15435" t="str">
            <v>9527</v>
          </cell>
          <cell r="F15435">
            <v>3.6728000000000001</v>
          </cell>
          <cell r="G15435">
            <v>275.45999999999998</v>
          </cell>
          <cell r="H15435" t="str">
            <v>.</v>
          </cell>
          <cell r="I15435">
            <v>55.1</v>
          </cell>
        </row>
        <row r="15436">
          <cell r="A15436" t="str">
            <v>P9055</v>
          </cell>
          <cell r="B15436" t="str">
            <v>Plt, aph/pher, l/r, cmv-neg</v>
          </cell>
          <cell r="D15436" t="str">
            <v>R</v>
          </cell>
          <cell r="E15436" t="str">
            <v>9528</v>
          </cell>
          <cell r="F15436">
            <v>5.6242000000000001</v>
          </cell>
          <cell r="G15436">
            <v>421.82</v>
          </cell>
          <cell r="H15436" t="str">
            <v>.</v>
          </cell>
          <cell r="I15436">
            <v>84.37</v>
          </cell>
        </row>
        <row r="15437">
          <cell r="A15437" t="str">
            <v>P9056</v>
          </cell>
          <cell r="B15437" t="str">
            <v>Blood, l/r, irradiated</v>
          </cell>
          <cell r="D15437" t="str">
            <v>R</v>
          </cell>
          <cell r="E15437" t="str">
            <v>9529</v>
          </cell>
          <cell r="F15437">
            <v>1.6576</v>
          </cell>
          <cell r="G15437">
            <v>124.32</v>
          </cell>
          <cell r="H15437" t="str">
            <v>.</v>
          </cell>
          <cell r="I15437">
            <v>24.87</v>
          </cell>
        </row>
        <row r="15438">
          <cell r="A15438" t="str">
            <v>P9057</v>
          </cell>
          <cell r="B15438" t="str">
            <v>Rbc, frz/deg/wsh, l/r, irrad</v>
          </cell>
          <cell r="D15438" t="str">
            <v>R</v>
          </cell>
          <cell r="E15438" t="str">
            <v>9532</v>
          </cell>
          <cell r="F15438">
            <v>2.7648999999999999</v>
          </cell>
          <cell r="G15438">
            <v>207.37</v>
          </cell>
          <cell r="H15438" t="str">
            <v>.</v>
          </cell>
          <cell r="I15438">
            <v>41.48</v>
          </cell>
        </row>
        <row r="15439">
          <cell r="A15439" t="str">
            <v>P9058</v>
          </cell>
          <cell r="B15439" t="str">
            <v>Rbc, l/r, cmv-neg, irrad</v>
          </cell>
          <cell r="D15439" t="str">
            <v>R</v>
          </cell>
          <cell r="E15439" t="str">
            <v>9533</v>
          </cell>
          <cell r="F15439">
            <v>3.3332000000000002</v>
          </cell>
          <cell r="G15439">
            <v>249.99</v>
          </cell>
          <cell r="H15439" t="str">
            <v>.</v>
          </cell>
          <cell r="I15439">
            <v>50</v>
          </cell>
        </row>
        <row r="15440">
          <cell r="A15440" t="str">
            <v>P9059</v>
          </cell>
          <cell r="B15440" t="str">
            <v>Plasma, frz between 8-24hour</v>
          </cell>
          <cell r="D15440" t="str">
            <v>R</v>
          </cell>
          <cell r="E15440" t="str">
            <v>9513</v>
          </cell>
          <cell r="F15440">
            <v>0.98629999999999995</v>
          </cell>
          <cell r="G15440">
            <v>73.97</v>
          </cell>
          <cell r="H15440" t="str">
            <v>.</v>
          </cell>
          <cell r="I15440">
            <v>14.8</v>
          </cell>
        </row>
        <row r="15441">
          <cell r="A15441" t="str">
            <v>P9060</v>
          </cell>
          <cell r="B15441" t="str">
            <v>Fr frz plasma donor retested</v>
          </cell>
          <cell r="D15441" t="str">
            <v>R</v>
          </cell>
          <cell r="E15441" t="str">
            <v>9503</v>
          </cell>
          <cell r="F15441">
            <v>0.89549999999999996</v>
          </cell>
          <cell r="G15441">
            <v>67.16</v>
          </cell>
          <cell r="H15441" t="str">
            <v>.</v>
          </cell>
          <cell r="I15441">
            <v>13.44</v>
          </cell>
        </row>
        <row r="15442">
          <cell r="A15442" t="str">
            <v>P9070</v>
          </cell>
          <cell r="B15442" t="str">
            <v>Pathogen reduced plasma pool</v>
          </cell>
          <cell r="D15442" t="str">
            <v>R</v>
          </cell>
          <cell r="E15442" t="str">
            <v>9534</v>
          </cell>
          <cell r="F15442">
            <v>0.98629999999999995</v>
          </cell>
          <cell r="G15442">
            <v>73.97</v>
          </cell>
          <cell r="H15442" t="str">
            <v>.</v>
          </cell>
          <cell r="I15442">
            <v>14.8</v>
          </cell>
        </row>
        <row r="15443">
          <cell r="A15443" t="str">
            <v>P9071</v>
          </cell>
          <cell r="B15443" t="str">
            <v>Pathogen reduced plasma sing</v>
          </cell>
          <cell r="D15443" t="str">
            <v>R</v>
          </cell>
          <cell r="E15443" t="str">
            <v>9535</v>
          </cell>
          <cell r="F15443">
            <v>0.98260000000000003</v>
          </cell>
          <cell r="G15443">
            <v>73.7</v>
          </cell>
          <cell r="H15443" t="str">
            <v>.</v>
          </cell>
          <cell r="I15443">
            <v>14.74</v>
          </cell>
        </row>
        <row r="15444">
          <cell r="A15444" t="str">
            <v>P9072</v>
          </cell>
          <cell r="B15444" t="str">
            <v>Plate path red/rapid bac tes</v>
          </cell>
          <cell r="D15444" t="str">
            <v>R</v>
          </cell>
          <cell r="E15444" t="str">
            <v>9536</v>
          </cell>
          <cell r="F15444">
            <v>8.6281999999999996</v>
          </cell>
          <cell r="G15444">
            <v>647.12</v>
          </cell>
          <cell r="H15444" t="str">
            <v>.</v>
          </cell>
          <cell r="I15444">
            <v>129.43</v>
          </cell>
        </row>
        <row r="15445">
          <cell r="A15445" t="str">
            <v>P9603</v>
          </cell>
          <cell r="B15445" t="str">
            <v>One-way allow prorated miles</v>
          </cell>
          <cell r="D15445" t="str">
            <v>A</v>
          </cell>
          <cell r="E15445" t="str">
            <v/>
          </cell>
        </row>
        <row r="15446">
          <cell r="A15446" t="str">
            <v>P9604</v>
          </cell>
          <cell r="B15446" t="str">
            <v>One-way allow prorated trip</v>
          </cell>
          <cell r="D15446" t="str">
            <v>A</v>
          </cell>
          <cell r="E15446" t="str">
            <v/>
          </cell>
        </row>
        <row r="15447">
          <cell r="A15447" t="str">
            <v>P9612</v>
          </cell>
          <cell r="B15447" t="str">
            <v>Catheterize for urine spec</v>
          </cell>
          <cell r="D15447" t="str">
            <v>A</v>
          </cell>
          <cell r="E15447" t="str">
            <v/>
          </cell>
        </row>
        <row r="15448">
          <cell r="A15448" t="str">
            <v>P9615</v>
          </cell>
          <cell r="B15448" t="str">
            <v>Urine specimen collect mult</v>
          </cell>
          <cell r="D15448" t="str">
            <v>N</v>
          </cell>
          <cell r="E15448" t="str">
            <v/>
          </cell>
        </row>
        <row r="15449">
          <cell r="A15449" t="str">
            <v>Q0035</v>
          </cell>
          <cell r="B15449" t="str">
            <v>Cardiokymography</v>
          </cell>
          <cell r="D15449" t="str">
            <v>Q1</v>
          </cell>
          <cell r="E15449" t="str">
            <v>5732</v>
          </cell>
          <cell r="F15449">
            <v>0.37819999999999998</v>
          </cell>
          <cell r="G15449">
            <v>28.37</v>
          </cell>
          <cell r="H15449" t="str">
            <v>.</v>
          </cell>
          <cell r="I15449">
            <v>5.68</v>
          </cell>
        </row>
        <row r="15450">
          <cell r="A15450" t="str">
            <v>Q0081</v>
          </cell>
          <cell r="B15450" t="str">
            <v>Infusion ther other than che</v>
          </cell>
          <cell r="D15450" t="str">
            <v>B</v>
          </cell>
          <cell r="E15450" t="str">
            <v/>
          </cell>
        </row>
        <row r="15451">
          <cell r="A15451" t="str">
            <v>Q0083</v>
          </cell>
          <cell r="B15451" t="str">
            <v>Chemo by other than infusion</v>
          </cell>
          <cell r="D15451" t="str">
            <v>B</v>
          </cell>
          <cell r="E15451" t="str">
            <v/>
          </cell>
        </row>
        <row r="15452">
          <cell r="A15452" t="str">
            <v>Q0084</v>
          </cell>
          <cell r="B15452" t="str">
            <v>Chemotherapy by infusion</v>
          </cell>
          <cell r="D15452" t="str">
            <v>B</v>
          </cell>
          <cell r="E15452" t="str">
            <v/>
          </cell>
        </row>
        <row r="15453">
          <cell r="A15453" t="str">
            <v>Q0085</v>
          </cell>
          <cell r="B15453" t="str">
            <v>Chemo by both infusion and o</v>
          </cell>
          <cell r="D15453" t="str">
            <v>B</v>
          </cell>
          <cell r="E15453" t="str">
            <v/>
          </cell>
        </row>
        <row r="15454">
          <cell r="A15454" t="str">
            <v>Q0091</v>
          </cell>
          <cell r="B15454" t="str">
            <v>Obtaining screen pap smear</v>
          </cell>
          <cell r="D15454" t="str">
            <v>S</v>
          </cell>
          <cell r="E15454" t="str">
            <v>5731</v>
          </cell>
          <cell r="F15454">
            <v>0.1681</v>
          </cell>
          <cell r="G15454">
            <v>12.61</v>
          </cell>
          <cell r="H15454">
            <v>0</v>
          </cell>
          <cell r="I15454">
            <v>0</v>
          </cell>
        </row>
        <row r="15455">
          <cell r="A15455" t="str">
            <v>Q0092</v>
          </cell>
          <cell r="B15455" t="str">
            <v>Set up port xray equipment</v>
          </cell>
          <cell r="D15455" t="str">
            <v>N</v>
          </cell>
          <cell r="E15455" t="str">
            <v/>
          </cell>
        </row>
        <row r="15456">
          <cell r="A15456" t="str">
            <v>Q0111</v>
          </cell>
          <cell r="B15456" t="str">
            <v>Wet mounts/ w preparations</v>
          </cell>
          <cell r="D15456" t="str">
            <v>A</v>
          </cell>
          <cell r="E15456" t="str">
            <v/>
          </cell>
        </row>
        <row r="15457">
          <cell r="A15457" t="str">
            <v>Q0112</v>
          </cell>
          <cell r="B15457" t="str">
            <v>Potassium hydroxide preps</v>
          </cell>
          <cell r="D15457" t="str">
            <v>A</v>
          </cell>
          <cell r="E15457" t="str">
            <v/>
          </cell>
        </row>
        <row r="15458">
          <cell r="A15458" t="str">
            <v>Q0113</v>
          </cell>
          <cell r="B15458" t="str">
            <v>Pinworm examinations</v>
          </cell>
          <cell r="D15458" t="str">
            <v>A</v>
          </cell>
          <cell r="E15458" t="str">
            <v/>
          </cell>
        </row>
        <row r="15459">
          <cell r="A15459" t="str">
            <v>Q0114</v>
          </cell>
          <cell r="B15459" t="str">
            <v>Fern test</v>
          </cell>
          <cell r="D15459" t="str">
            <v>A</v>
          </cell>
          <cell r="E15459" t="str">
            <v/>
          </cell>
        </row>
        <row r="15460">
          <cell r="A15460" t="str">
            <v>Q0115</v>
          </cell>
          <cell r="B15460" t="str">
            <v>Post-coital mucous exam</v>
          </cell>
          <cell r="D15460" t="str">
            <v>A</v>
          </cell>
          <cell r="E15460" t="str">
            <v/>
          </cell>
        </row>
        <row r="15461">
          <cell r="A15461" t="str">
            <v>Q0138</v>
          </cell>
          <cell r="B15461" t="str">
            <v>Ferumoxytol, non-esrd</v>
          </cell>
          <cell r="D15461" t="str">
            <v>K</v>
          </cell>
          <cell r="E15461" t="str">
            <v>1297</v>
          </cell>
          <cell r="G15461">
            <v>0.88</v>
          </cell>
          <cell r="H15461" t="str">
            <v>.</v>
          </cell>
          <cell r="I15461">
            <v>0.18</v>
          </cell>
        </row>
        <row r="15462">
          <cell r="A15462" t="str">
            <v>Q0139</v>
          </cell>
          <cell r="B15462" t="str">
            <v>Ferumoxytol, esrd use</v>
          </cell>
          <cell r="D15462" t="str">
            <v>K</v>
          </cell>
          <cell r="E15462" t="str">
            <v>1485</v>
          </cell>
          <cell r="G15462">
            <v>0.88</v>
          </cell>
          <cell r="H15462" t="str">
            <v>.</v>
          </cell>
          <cell r="I15462">
            <v>0.18</v>
          </cell>
        </row>
        <row r="15463">
          <cell r="A15463" t="str">
            <v>Q0144</v>
          </cell>
          <cell r="B15463" t="str">
            <v>Azithromycin dihydrate, oral</v>
          </cell>
          <cell r="D15463" t="str">
            <v>E1</v>
          </cell>
          <cell r="E15463" t="str">
            <v/>
          </cell>
        </row>
        <row r="15464">
          <cell r="A15464" t="str">
            <v>Q0161</v>
          </cell>
          <cell r="B15464" t="str">
            <v>Chlorpromazine hcl 5mg oral</v>
          </cell>
          <cell r="D15464" t="str">
            <v>N</v>
          </cell>
          <cell r="E15464" t="str">
            <v/>
          </cell>
        </row>
        <row r="15465">
          <cell r="A15465" t="str">
            <v>Q0162</v>
          </cell>
          <cell r="B15465" t="str">
            <v>Ondansetron oral</v>
          </cell>
          <cell r="D15465" t="str">
            <v>N</v>
          </cell>
          <cell r="E15465" t="str">
            <v/>
          </cell>
        </row>
        <row r="15466">
          <cell r="A15466" t="str">
            <v>Q0163</v>
          </cell>
          <cell r="B15466" t="str">
            <v>Diphenhydramine hcl 50mg</v>
          </cell>
          <cell r="D15466" t="str">
            <v>N</v>
          </cell>
          <cell r="E15466" t="str">
            <v/>
          </cell>
        </row>
        <row r="15467">
          <cell r="A15467" t="str">
            <v>Q0164</v>
          </cell>
          <cell r="B15467" t="str">
            <v>Prochlorperazine maleate 5mg</v>
          </cell>
          <cell r="D15467" t="str">
            <v>N</v>
          </cell>
          <cell r="E15467" t="str">
            <v/>
          </cell>
        </row>
        <row r="15468">
          <cell r="A15468" t="str">
            <v>Q0166</v>
          </cell>
          <cell r="B15468" t="str">
            <v>Granisetron hcl 1 mg oral</v>
          </cell>
          <cell r="D15468" t="str">
            <v>N</v>
          </cell>
          <cell r="E15468" t="str">
            <v/>
          </cell>
        </row>
        <row r="15469">
          <cell r="A15469" t="str">
            <v>Q0167</v>
          </cell>
          <cell r="B15469" t="str">
            <v>Dronabinol 2.5mg oral</v>
          </cell>
          <cell r="D15469" t="str">
            <v>N</v>
          </cell>
          <cell r="E15469" t="str">
            <v/>
          </cell>
        </row>
        <row r="15470">
          <cell r="A15470" t="str">
            <v>Q0169</v>
          </cell>
          <cell r="B15470" t="str">
            <v>Promethazine hcl 12.5mg oral</v>
          </cell>
          <cell r="D15470" t="str">
            <v>N</v>
          </cell>
          <cell r="E15470" t="str">
            <v/>
          </cell>
        </row>
        <row r="15471">
          <cell r="A15471" t="str">
            <v>Q0173</v>
          </cell>
          <cell r="B15471" t="str">
            <v>Trimethobenzamide hcl 250mg</v>
          </cell>
          <cell r="D15471" t="str">
            <v>N</v>
          </cell>
          <cell r="E15471" t="str">
            <v/>
          </cell>
        </row>
        <row r="15472">
          <cell r="A15472" t="str">
            <v>Q0174</v>
          </cell>
          <cell r="B15472" t="str">
            <v>Thiethylperazine maleate10mg</v>
          </cell>
          <cell r="C15472" t="str">
            <v xml:space="preserve">CH </v>
          </cell>
          <cell r="D15472" t="str">
            <v>E2</v>
          </cell>
          <cell r="E15472" t="str">
            <v/>
          </cell>
          <cell r="J15472">
            <v>42736</v>
          </cell>
          <cell r="M15472" t="str">
            <v>*</v>
          </cell>
        </row>
        <row r="15473">
          <cell r="A15473" t="str">
            <v>Q0175</v>
          </cell>
          <cell r="B15473" t="str">
            <v>Perphenazine 4mg oral</v>
          </cell>
          <cell r="D15473" t="str">
            <v>N</v>
          </cell>
          <cell r="E15473" t="str">
            <v/>
          </cell>
        </row>
        <row r="15474">
          <cell r="A15474" t="str">
            <v>Q0177</v>
          </cell>
          <cell r="B15474" t="str">
            <v>Hydroxyzine pamoate 25mg</v>
          </cell>
          <cell r="D15474" t="str">
            <v>N</v>
          </cell>
          <cell r="E15474" t="str">
            <v/>
          </cell>
        </row>
        <row r="15475">
          <cell r="A15475" t="str">
            <v>Q0180</v>
          </cell>
          <cell r="B15475" t="str">
            <v>Dolasetron mesylate oral</v>
          </cell>
          <cell r="D15475" t="str">
            <v>N</v>
          </cell>
          <cell r="E15475" t="str">
            <v/>
          </cell>
        </row>
        <row r="15476">
          <cell r="A15476" t="str">
            <v>Q0181</v>
          </cell>
          <cell r="B15476" t="str">
            <v>Unspecified oral anti-emetic</v>
          </cell>
          <cell r="D15476" t="str">
            <v>N</v>
          </cell>
          <cell r="E15476" t="str">
            <v/>
          </cell>
        </row>
        <row r="15477">
          <cell r="A15477" t="str">
            <v>Q0478</v>
          </cell>
          <cell r="B15477" t="str">
            <v>Power adapter, combo vad</v>
          </cell>
          <cell r="D15477" t="str">
            <v>A</v>
          </cell>
          <cell r="E15477" t="str">
            <v/>
          </cell>
        </row>
        <row r="15478">
          <cell r="A15478" t="str">
            <v>Q0479</v>
          </cell>
          <cell r="B15478" t="str">
            <v>Power module combo vad, rep</v>
          </cell>
          <cell r="D15478" t="str">
            <v>A</v>
          </cell>
          <cell r="E15478" t="str">
            <v/>
          </cell>
        </row>
        <row r="15479">
          <cell r="A15479" t="str">
            <v>Q0480</v>
          </cell>
          <cell r="B15479" t="str">
            <v>Driver pneumatic vad, rep</v>
          </cell>
          <cell r="D15479" t="str">
            <v>A</v>
          </cell>
          <cell r="E15479" t="str">
            <v/>
          </cell>
        </row>
        <row r="15480">
          <cell r="A15480" t="str">
            <v>Q0481</v>
          </cell>
          <cell r="B15480" t="str">
            <v>Microprcsr cu elec vad, rep</v>
          </cell>
          <cell r="D15480" t="str">
            <v>A</v>
          </cell>
          <cell r="E15480" t="str">
            <v/>
          </cell>
        </row>
        <row r="15481">
          <cell r="A15481" t="str">
            <v>Q0482</v>
          </cell>
          <cell r="B15481" t="str">
            <v>Microprcsr cu combo vad, rep</v>
          </cell>
          <cell r="D15481" t="str">
            <v>A</v>
          </cell>
          <cell r="E15481" t="str">
            <v/>
          </cell>
        </row>
        <row r="15482">
          <cell r="A15482" t="str">
            <v>Q0483</v>
          </cell>
          <cell r="B15482" t="str">
            <v>Monitor elec vad, rep</v>
          </cell>
          <cell r="D15482" t="str">
            <v>A</v>
          </cell>
          <cell r="E15482" t="str">
            <v/>
          </cell>
        </row>
        <row r="15483">
          <cell r="A15483" t="str">
            <v>Q0484</v>
          </cell>
          <cell r="B15483" t="str">
            <v>Monitor elec or comb vad rep</v>
          </cell>
          <cell r="D15483" t="str">
            <v>A</v>
          </cell>
          <cell r="E15483" t="str">
            <v/>
          </cell>
        </row>
        <row r="15484">
          <cell r="A15484" t="str">
            <v>Q0485</v>
          </cell>
          <cell r="B15484" t="str">
            <v>Monitor cable elec vad, rep</v>
          </cell>
          <cell r="D15484" t="str">
            <v>A</v>
          </cell>
          <cell r="E15484" t="str">
            <v/>
          </cell>
        </row>
        <row r="15485">
          <cell r="A15485" t="str">
            <v>Q0486</v>
          </cell>
          <cell r="B15485" t="str">
            <v>Mon cable elec/pneum vad rep</v>
          </cell>
          <cell r="D15485" t="str">
            <v>A</v>
          </cell>
          <cell r="E15485" t="str">
            <v/>
          </cell>
        </row>
        <row r="15486">
          <cell r="A15486" t="str">
            <v>Q0487</v>
          </cell>
          <cell r="B15486" t="str">
            <v>Leads any type vad, rep only</v>
          </cell>
          <cell r="D15486" t="str">
            <v>A</v>
          </cell>
          <cell r="E15486" t="str">
            <v/>
          </cell>
        </row>
        <row r="15487">
          <cell r="A15487" t="str">
            <v>Q0488</v>
          </cell>
          <cell r="B15487" t="str">
            <v>Pwr pack base elec vad, rep</v>
          </cell>
          <cell r="D15487" t="str">
            <v>A</v>
          </cell>
          <cell r="E15487" t="str">
            <v/>
          </cell>
        </row>
        <row r="15488">
          <cell r="A15488" t="str">
            <v>Q0489</v>
          </cell>
          <cell r="B15488" t="str">
            <v>Pwr pck base combo vad, rep</v>
          </cell>
          <cell r="D15488" t="str">
            <v>A</v>
          </cell>
          <cell r="E15488" t="str">
            <v/>
          </cell>
        </row>
        <row r="15489">
          <cell r="A15489" t="str">
            <v>Q0490</v>
          </cell>
          <cell r="B15489" t="str">
            <v>Emr pwr source elec vad, rep</v>
          </cell>
          <cell r="D15489" t="str">
            <v>A</v>
          </cell>
          <cell r="E15489" t="str">
            <v/>
          </cell>
        </row>
        <row r="15490">
          <cell r="A15490" t="str">
            <v>Q0491</v>
          </cell>
          <cell r="B15490" t="str">
            <v>Emr pwr source combo vad rep</v>
          </cell>
          <cell r="D15490" t="str">
            <v>A</v>
          </cell>
          <cell r="E15490" t="str">
            <v/>
          </cell>
        </row>
        <row r="15491">
          <cell r="A15491" t="str">
            <v>Q0492</v>
          </cell>
          <cell r="B15491" t="str">
            <v>Emr pwr cbl elec vad, rep</v>
          </cell>
          <cell r="D15491" t="str">
            <v>A</v>
          </cell>
          <cell r="E15491" t="str">
            <v/>
          </cell>
        </row>
        <row r="15492">
          <cell r="A15492" t="str">
            <v>Q0493</v>
          </cell>
          <cell r="B15492" t="str">
            <v>Emr pwr cbl combo vad, rep</v>
          </cell>
          <cell r="D15492" t="str">
            <v>A</v>
          </cell>
          <cell r="E15492" t="str">
            <v/>
          </cell>
        </row>
        <row r="15493">
          <cell r="A15493" t="str">
            <v>Q0494</v>
          </cell>
          <cell r="B15493" t="str">
            <v>Emr hd pmp elec/combo, rep</v>
          </cell>
          <cell r="D15493" t="str">
            <v>A</v>
          </cell>
          <cell r="E15493" t="str">
            <v/>
          </cell>
        </row>
        <row r="15494">
          <cell r="A15494" t="str">
            <v>Q0495</v>
          </cell>
          <cell r="B15494" t="str">
            <v>Charger elec/combo vad, rep</v>
          </cell>
          <cell r="D15494" t="str">
            <v>A</v>
          </cell>
          <cell r="E15494" t="str">
            <v/>
          </cell>
        </row>
        <row r="15495">
          <cell r="A15495" t="str">
            <v>Q0496</v>
          </cell>
          <cell r="B15495" t="str">
            <v>Battery elec/combo vad, rep</v>
          </cell>
          <cell r="D15495" t="str">
            <v>A</v>
          </cell>
          <cell r="E15495" t="str">
            <v/>
          </cell>
        </row>
        <row r="15496">
          <cell r="A15496" t="str">
            <v>Q0497</v>
          </cell>
          <cell r="B15496" t="str">
            <v>Bat clps elec/comb vad, rep</v>
          </cell>
          <cell r="D15496" t="str">
            <v>A</v>
          </cell>
          <cell r="E15496" t="str">
            <v/>
          </cell>
        </row>
        <row r="15497">
          <cell r="A15497" t="str">
            <v>Q0498</v>
          </cell>
          <cell r="B15497" t="str">
            <v>Holster elec/combo vad, rep</v>
          </cell>
          <cell r="D15497" t="str">
            <v>A</v>
          </cell>
          <cell r="E15497" t="str">
            <v/>
          </cell>
        </row>
        <row r="15498">
          <cell r="A15498" t="str">
            <v>Q0499</v>
          </cell>
          <cell r="B15498" t="str">
            <v>Belt/vest elec/combo vad rep</v>
          </cell>
          <cell r="D15498" t="str">
            <v>A</v>
          </cell>
          <cell r="E15498" t="str">
            <v/>
          </cell>
        </row>
        <row r="15499">
          <cell r="A15499" t="str">
            <v>Q0500</v>
          </cell>
          <cell r="B15499" t="str">
            <v>Filters elec/combo vad, rep</v>
          </cell>
          <cell r="D15499" t="str">
            <v>A</v>
          </cell>
          <cell r="E15499" t="str">
            <v/>
          </cell>
        </row>
        <row r="15500">
          <cell r="A15500" t="str">
            <v>Q0501</v>
          </cell>
          <cell r="B15500" t="str">
            <v>Shwr cov elec/combo vad, rep</v>
          </cell>
          <cell r="D15500" t="str">
            <v>A</v>
          </cell>
          <cell r="E15500" t="str">
            <v/>
          </cell>
        </row>
        <row r="15501">
          <cell r="A15501" t="str">
            <v>Q0502</v>
          </cell>
          <cell r="B15501" t="str">
            <v>Mobility cart pneum vad, rep</v>
          </cell>
          <cell r="D15501" t="str">
            <v>A</v>
          </cell>
          <cell r="E15501" t="str">
            <v/>
          </cell>
        </row>
        <row r="15502">
          <cell r="A15502" t="str">
            <v>Q0503</v>
          </cell>
          <cell r="B15502" t="str">
            <v>Battery pneum vad replacemnt</v>
          </cell>
          <cell r="D15502" t="str">
            <v>A</v>
          </cell>
          <cell r="E15502" t="str">
            <v/>
          </cell>
        </row>
        <row r="15503">
          <cell r="A15503" t="str">
            <v>Q0504</v>
          </cell>
          <cell r="B15503" t="str">
            <v>Pwr adpt pneum vad, rep veh</v>
          </cell>
          <cell r="D15503" t="str">
            <v>A</v>
          </cell>
          <cell r="E15503" t="str">
            <v/>
          </cell>
        </row>
        <row r="15504">
          <cell r="A15504" t="str">
            <v>Q0506</v>
          </cell>
          <cell r="B15504" t="str">
            <v>Lith-ion batt elec/pneum vad</v>
          </cell>
          <cell r="D15504" t="str">
            <v>A</v>
          </cell>
          <cell r="E15504" t="str">
            <v/>
          </cell>
        </row>
        <row r="15505">
          <cell r="A15505" t="str">
            <v>Q0507</v>
          </cell>
          <cell r="B15505" t="str">
            <v>Misc sup/acc ext vad</v>
          </cell>
          <cell r="D15505" t="str">
            <v>A</v>
          </cell>
          <cell r="E15505" t="str">
            <v/>
          </cell>
        </row>
        <row r="15506">
          <cell r="A15506" t="str">
            <v>Q0508</v>
          </cell>
          <cell r="B15506" t="str">
            <v>Mis sup/acc imp vad</v>
          </cell>
          <cell r="D15506" t="str">
            <v>A</v>
          </cell>
          <cell r="E15506" t="str">
            <v/>
          </cell>
        </row>
        <row r="15507">
          <cell r="A15507" t="str">
            <v>Q0509</v>
          </cell>
          <cell r="B15507" t="str">
            <v>Mis sup/ac imp vad nopay med</v>
          </cell>
          <cell r="D15507" t="str">
            <v>A</v>
          </cell>
          <cell r="E15507" t="str">
            <v/>
          </cell>
        </row>
        <row r="15508">
          <cell r="A15508" t="str">
            <v>Q0510</v>
          </cell>
          <cell r="B15508" t="str">
            <v>Dispens fee immunosupressive</v>
          </cell>
          <cell r="D15508" t="str">
            <v>B</v>
          </cell>
          <cell r="E15508" t="str">
            <v/>
          </cell>
        </row>
        <row r="15509">
          <cell r="A15509" t="str">
            <v>Q0511</v>
          </cell>
          <cell r="B15509" t="str">
            <v>Sup fee antiem,antica,immuno</v>
          </cell>
          <cell r="D15509" t="str">
            <v>B</v>
          </cell>
          <cell r="E15509" t="str">
            <v/>
          </cell>
        </row>
        <row r="15510">
          <cell r="A15510" t="str">
            <v>Q0512</v>
          </cell>
          <cell r="B15510" t="str">
            <v>Px sup fee anti-can sub pres</v>
          </cell>
          <cell r="D15510" t="str">
            <v>B</v>
          </cell>
          <cell r="E15510" t="str">
            <v/>
          </cell>
        </row>
        <row r="15511">
          <cell r="A15511" t="str">
            <v>Q0513</v>
          </cell>
          <cell r="B15511" t="str">
            <v>Disp fee inhal drugs/30 days</v>
          </cell>
          <cell r="D15511" t="str">
            <v>B</v>
          </cell>
          <cell r="E15511" t="str">
            <v/>
          </cell>
        </row>
        <row r="15512">
          <cell r="A15512" t="str">
            <v>Q0514</v>
          </cell>
          <cell r="B15512" t="str">
            <v>Disp fee inhal drugs/90 days</v>
          </cell>
          <cell r="D15512" t="str">
            <v>B</v>
          </cell>
          <cell r="E15512" t="str">
            <v/>
          </cell>
        </row>
        <row r="15513">
          <cell r="A15513" t="str">
            <v>Q0515</v>
          </cell>
          <cell r="B15513" t="str">
            <v>Sermorelin acetate injection</v>
          </cell>
          <cell r="D15513" t="str">
            <v>E2</v>
          </cell>
          <cell r="E15513" t="str">
            <v/>
          </cell>
        </row>
        <row r="15514">
          <cell r="A15514" t="str">
            <v>Q1004</v>
          </cell>
          <cell r="B15514" t="str">
            <v>Ntiol category 4</v>
          </cell>
          <cell r="D15514" t="str">
            <v>E1</v>
          </cell>
          <cell r="E15514" t="str">
            <v/>
          </cell>
        </row>
        <row r="15515">
          <cell r="A15515" t="str">
            <v>Q1005</v>
          </cell>
          <cell r="B15515" t="str">
            <v>Ntiol category 5</v>
          </cell>
          <cell r="D15515" t="str">
            <v>E1</v>
          </cell>
          <cell r="E15515" t="str">
            <v/>
          </cell>
        </row>
        <row r="15516">
          <cell r="A15516" t="str">
            <v>Q2004</v>
          </cell>
          <cell r="B15516" t="str">
            <v>Bladder calculi irrig sol</v>
          </cell>
          <cell r="D15516" t="str">
            <v>N</v>
          </cell>
          <cell r="E15516" t="str">
            <v/>
          </cell>
        </row>
        <row r="15517">
          <cell r="A15517" t="str">
            <v>Q2009</v>
          </cell>
          <cell r="B15517" t="str">
            <v>Fosphenytoin inj pe</v>
          </cell>
          <cell r="D15517" t="str">
            <v>N</v>
          </cell>
          <cell r="E15517" t="str">
            <v/>
          </cell>
        </row>
        <row r="15518">
          <cell r="A15518" t="str">
            <v>Q2017</v>
          </cell>
          <cell r="B15518" t="str">
            <v>Teniposide, 50 mg</v>
          </cell>
          <cell r="D15518" t="str">
            <v>K</v>
          </cell>
          <cell r="E15518" t="str">
            <v>7035</v>
          </cell>
          <cell r="G15518">
            <v>2377.6799999999998</v>
          </cell>
          <cell r="H15518" t="str">
            <v>.</v>
          </cell>
          <cell r="I15518">
            <v>475.54</v>
          </cell>
        </row>
        <row r="15519">
          <cell r="A15519" t="str">
            <v>Q2026</v>
          </cell>
          <cell r="B15519" t="str">
            <v>Radiesse injection</v>
          </cell>
          <cell r="C15519" t="str">
            <v>CH</v>
          </cell>
          <cell r="D15519" t="str">
            <v>N</v>
          </cell>
          <cell r="E15519" t="str">
            <v/>
          </cell>
          <cell r="J15519">
            <v>42736</v>
          </cell>
          <cell r="M15519" t="str">
            <v>*</v>
          </cell>
        </row>
        <row r="15520">
          <cell r="A15520" t="str">
            <v>Q2028</v>
          </cell>
          <cell r="B15520" t="str">
            <v>Inj, sculptra, 0.5mg</v>
          </cell>
          <cell r="C15520" t="str">
            <v>CH</v>
          </cell>
          <cell r="D15520" t="str">
            <v>N</v>
          </cell>
          <cell r="E15520" t="str">
            <v/>
          </cell>
          <cell r="J15520">
            <v>42736</v>
          </cell>
          <cell r="M15520" t="str">
            <v>*</v>
          </cell>
        </row>
        <row r="15521">
          <cell r="A15521" t="str">
            <v>Q2034</v>
          </cell>
          <cell r="B15521" t="str">
            <v>Agriflu vaccine</v>
          </cell>
          <cell r="D15521" t="str">
            <v>L</v>
          </cell>
          <cell r="E15521" t="str">
            <v/>
          </cell>
        </row>
        <row r="15522">
          <cell r="A15522" t="str">
            <v>Q2035</v>
          </cell>
          <cell r="B15522" t="str">
            <v>Afluria vacc, 3 yrs &amp; &gt;, im</v>
          </cell>
          <cell r="D15522" t="str">
            <v>L</v>
          </cell>
          <cell r="E15522" t="str">
            <v/>
          </cell>
        </row>
        <row r="15523">
          <cell r="A15523" t="str">
            <v>Q2036</v>
          </cell>
          <cell r="B15523" t="str">
            <v>Flulaval vacc, 3 yrs &amp; &gt;, im</v>
          </cell>
          <cell r="D15523" t="str">
            <v>L</v>
          </cell>
          <cell r="E15523" t="str">
            <v/>
          </cell>
        </row>
        <row r="15524">
          <cell r="A15524" t="str">
            <v>Q2037</v>
          </cell>
          <cell r="B15524" t="str">
            <v>Fluvirin vacc, 3 yrs &amp; &gt;, im</v>
          </cell>
          <cell r="D15524" t="str">
            <v>L</v>
          </cell>
          <cell r="E15524" t="str">
            <v/>
          </cell>
        </row>
        <row r="15525">
          <cell r="A15525" t="str">
            <v>Q2038</v>
          </cell>
          <cell r="B15525" t="str">
            <v>Fluzone vacc, 3 yrs &amp; &gt;, im</v>
          </cell>
          <cell r="D15525" t="str">
            <v>L</v>
          </cell>
          <cell r="E15525" t="str">
            <v/>
          </cell>
        </row>
        <row r="15526">
          <cell r="A15526" t="str">
            <v>Q2039</v>
          </cell>
          <cell r="B15526" t="str">
            <v>Influenza virus vaccine, nos</v>
          </cell>
          <cell r="D15526" t="str">
            <v>L</v>
          </cell>
          <cell r="E15526" t="str">
            <v/>
          </cell>
        </row>
        <row r="15527">
          <cell r="A15527" t="str">
            <v>Q2043</v>
          </cell>
          <cell r="B15527" t="str">
            <v>Sipuleucel-t auto cd54+</v>
          </cell>
          <cell r="D15527" t="str">
            <v>K</v>
          </cell>
          <cell r="E15527" t="str">
            <v>9273</v>
          </cell>
          <cell r="G15527">
            <v>37763.360000000001</v>
          </cell>
          <cell r="H15527" t="str">
            <v>.</v>
          </cell>
          <cell r="I15527">
            <v>7552.68</v>
          </cell>
        </row>
        <row r="15528">
          <cell r="A15528" t="str">
            <v>Q2049</v>
          </cell>
          <cell r="B15528" t="str">
            <v>Imported lipodox inj</v>
          </cell>
          <cell r="D15528" t="str">
            <v>K</v>
          </cell>
          <cell r="E15528" t="str">
            <v>1421</v>
          </cell>
          <cell r="G15528">
            <v>508.43</v>
          </cell>
          <cell r="H15528" t="str">
            <v>.</v>
          </cell>
          <cell r="I15528">
            <v>101.69</v>
          </cell>
        </row>
        <row r="15529">
          <cell r="A15529" t="str">
            <v>Q2050</v>
          </cell>
          <cell r="B15529" t="str">
            <v>Doxorubicin inj 10mg</v>
          </cell>
          <cell r="D15529" t="str">
            <v>K</v>
          </cell>
          <cell r="E15529" t="str">
            <v>7046</v>
          </cell>
          <cell r="G15529">
            <v>435.44</v>
          </cell>
          <cell r="H15529" t="str">
            <v>.</v>
          </cell>
          <cell r="I15529">
            <v>87.09</v>
          </cell>
        </row>
        <row r="15530">
          <cell r="A15530" t="str">
            <v>Q2052</v>
          </cell>
          <cell r="B15530" t="str">
            <v>Ivig demo, services/supplies</v>
          </cell>
          <cell r="D15530" t="str">
            <v>E1</v>
          </cell>
          <cell r="E15530" t="str">
            <v/>
          </cell>
        </row>
        <row r="15531">
          <cell r="A15531" t="str">
            <v>Q3001</v>
          </cell>
          <cell r="B15531" t="str">
            <v>Brachytherapy radioelements</v>
          </cell>
          <cell r="D15531" t="str">
            <v>B</v>
          </cell>
          <cell r="E15531" t="str">
            <v/>
          </cell>
        </row>
        <row r="15532">
          <cell r="A15532" t="str">
            <v>Q3014</v>
          </cell>
          <cell r="B15532" t="str">
            <v>Telehealth facility fee</v>
          </cell>
          <cell r="D15532" t="str">
            <v>A</v>
          </cell>
          <cell r="E15532" t="str">
            <v/>
          </cell>
        </row>
        <row r="15533">
          <cell r="A15533" t="str">
            <v>Q3027</v>
          </cell>
          <cell r="B15533" t="str">
            <v>Inj beta interferon im 1 mcg</v>
          </cell>
          <cell r="D15533" t="str">
            <v>K</v>
          </cell>
          <cell r="E15533" t="str">
            <v>1472</v>
          </cell>
          <cell r="G15533">
            <v>45.37</v>
          </cell>
          <cell r="H15533" t="str">
            <v>.</v>
          </cell>
          <cell r="I15533">
            <v>9.08</v>
          </cell>
        </row>
        <row r="15534">
          <cell r="A15534" t="str">
            <v>Q3028</v>
          </cell>
          <cell r="B15534" t="str">
            <v>Inj beta interferon sq 1 mcg</v>
          </cell>
          <cell r="D15534" t="str">
            <v>E1</v>
          </cell>
          <cell r="E15534" t="str">
            <v/>
          </cell>
        </row>
        <row r="15535">
          <cell r="A15535" t="str">
            <v>Q3031</v>
          </cell>
          <cell r="B15535" t="str">
            <v>Collagen skin test</v>
          </cell>
          <cell r="D15535" t="str">
            <v>N</v>
          </cell>
          <cell r="E15535" t="str">
            <v/>
          </cell>
        </row>
        <row r="15536">
          <cell r="A15536" t="str">
            <v>Q4001</v>
          </cell>
          <cell r="B15536" t="str">
            <v>Cast sup body cast plaster</v>
          </cell>
          <cell r="D15536" t="str">
            <v>B</v>
          </cell>
          <cell r="E15536" t="str">
            <v/>
          </cell>
        </row>
        <row r="15537">
          <cell r="A15537" t="str">
            <v>Q4002</v>
          </cell>
          <cell r="B15537" t="str">
            <v>Cast sup body cast fiberglas</v>
          </cell>
          <cell r="D15537" t="str">
            <v>B</v>
          </cell>
          <cell r="E15537" t="str">
            <v/>
          </cell>
        </row>
        <row r="15538">
          <cell r="A15538" t="str">
            <v>Q4003</v>
          </cell>
          <cell r="B15538" t="str">
            <v>Cast sup shoulder cast plstr</v>
          </cell>
          <cell r="D15538" t="str">
            <v>B</v>
          </cell>
          <cell r="E15538" t="str">
            <v/>
          </cell>
        </row>
        <row r="15539">
          <cell r="A15539" t="str">
            <v>Q4004</v>
          </cell>
          <cell r="B15539" t="str">
            <v>Cast sup shoulder cast fbrgl</v>
          </cell>
          <cell r="D15539" t="str">
            <v>B</v>
          </cell>
          <cell r="E15539" t="str">
            <v/>
          </cell>
        </row>
        <row r="15540">
          <cell r="A15540" t="str">
            <v>Q4005</v>
          </cell>
          <cell r="B15540" t="str">
            <v>Cast sup long arm adult plst</v>
          </cell>
          <cell r="D15540" t="str">
            <v>B</v>
          </cell>
          <cell r="E15540" t="str">
            <v/>
          </cell>
        </row>
        <row r="15541">
          <cell r="A15541" t="str">
            <v>Q4006</v>
          </cell>
          <cell r="B15541" t="str">
            <v>Cast sup long arm adult fbrg</v>
          </cell>
          <cell r="D15541" t="str">
            <v>B</v>
          </cell>
          <cell r="E15541" t="str">
            <v/>
          </cell>
        </row>
        <row r="15542">
          <cell r="A15542" t="str">
            <v>Q4007</v>
          </cell>
          <cell r="B15542" t="str">
            <v>Cast sup long arm ped plster</v>
          </cell>
          <cell r="D15542" t="str">
            <v>B</v>
          </cell>
          <cell r="E15542" t="str">
            <v/>
          </cell>
        </row>
        <row r="15543">
          <cell r="A15543" t="str">
            <v>Q4008</v>
          </cell>
          <cell r="B15543" t="str">
            <v>Cast sup long arm ped fbrgls</v>
          </cell>
          <cell r="D15543" t="str">
            <v>B</v>
          </cell>
          <cell r="E15543" t="str">
            <v/>
          </cell>
        </row>
        <row r="15544">
          <cell r="A15544" t="str">
            <v>Q4009</v>
          </cell>
          <cell r="B15544" t="str">
            <v>Cast sup sht arm adult plstr</v>
          </cell>
          <cell r="D15544" t="str">
            <v>B</v>
          </cell>
          <cell r="E15544" t="str">
            <v/>
          </cell>
        </row>
        <row r="15545">
          <cell r="A15545" t="str">
            <v>Q4010</v>
          </cell>
          <cell r="B15545" t="str">
            <v>Cast sup sht arm adult fbrgl</v>
          </cell>
          <cell r="D15545" t="str">
            <v>B</v>
          </cell>
          <cell r="E15545" t="str">
            <v/>
          </cell>
        </row>
        <row r="15546">
          <cell r="A15546" t="str">
            <v>Q4011</v>
          </cell>
          <cell r="B15546" t="str">
            <v>Cast sup sht arm ped plaster</v>
          </cell>
          <cell r="D15546" t="str">
            <v>B</v>
          </cell>
          <cell r="E15546" t="str">
            <v/>
          </cell>
        </row>
        <row r="15547">
          <cell r="A15547" t="str">
            <v>Q4012</v>
          </cell>
          <cell r="B15547" t="str">
            <v>Cast sup sht arm ped fbrglas</v>
          </cell>
          <cell r="D15547" t="str">
            <v>B</v>
          </cell>
          <cell r="E15547" t="str">
            <v/>
          </cell>
        </row>
        <row r="15548">
          <cell r="A15548" t="str">
            <v>Q4013</v>
          </cell>
          <cell r="B15548" t="str">
            <v>Cast sup gauntlet plaster</v>
          </cell>
          <cell r="D15548" t="str">
            <v>B</v>
          </cell>
          <cell r="E15548" t="str">
            <v/>
          </cell>
        </row>
        <row r="15549">
          <cell r="A15549" t="str">
            <v>Q4014</v>
          </cell>
          <cell r="B15549" t="str">
            <v>Cast sup gauntlet fiberglass</v>
          </cell>
          <cell r="D15549" t="str">
            <v>B</v>
          </cell>
          <cell r="E15549" t="str">
            <v/>
          </cell>
        </row>
        <row r="15550">
          <cell r="A15550" t="str">
            <v>Q4015</v>
          </cell>
          <cell r="B15550" t="str">
            <v>Cast sup gauntlet ped plster</v>
          </cell>
          <cell r="D15550" t="str">
            <v>B</v>
          </cell>
          <cell r="E15550" t="str">
            <v/>
          </cell>
        </row>
        <row r="15551">
          <cell r="A15551" t="str">
            <v>Q4016</v>
          </cell>
          <cell r="B15551" t="str">
            <v>Cast sup gauntlet ped fbrgls</v>
          </cell>
          <cell r="D15551" t="str">
            <v>B</v>
          </cell>
          <cell r="E15551" t="str">
            <v/>
          </cell>
        </row>
        <row r="15552">
          <cell r="A15552" t="str">
            <v>Q4017</v>
          </cell>
          <cell r="B15552" t="str">
            <v>Cast sup lng arm splint plst</v>
          </cell>
          <cell r="D15552" t="str">
            <v>B</v>
          </cell>
          <cell r="E15552" t="str">
            <v/>
          </cell>
        </row>
        <row r="15553">
          <cell r="A15553" t="str">
            <v>Q4018</v>
          </cell>
          <cell r="B15553" t="str">
            <v>Cast sup lng arm splint fbrg</v>
          </cell>
          <cell r="D15553" t="str">
            <v>B</v>
          </cell>
          <cell r="E15553" t="str">
            <v/>
          </cell>
        </row>
        <row r="15554">
          <cell r="A15554" t="str">
            <v>Q4019</v>
          </cell>
          <cell r="B15554" t="str">
            <v>Cast sup lng arm splnt ped p</v>
          </cell>
          <cell r="D15554" t="str">
            <v>B</v>
          </cell>
          <cell r="E15554" t="str">
            <v/>
          </cell>
        </row>
        <row r="15555">
          <cell r="A15555" t="str">
            <v>Q4020</v>
          </cell>
          <cell r="B15555" t="str">
            <v>Cast sup lng arm splnt ped f</v>
          </cell>
          <cell r="D15555" t="str">
            <v>B</v>
          </cell>
          <cell r="E15555" t="str">
            <v/>
          </cell>
        </row>
        <row r="15556">
          <cell r="A15556" t="str">
            <v>Q4021</v>
          </cell>
          <cell r="B15556" t="str">
            <v>Cast sup sht arm splint plst</v>
          </cell>
          <cell r="D15556" t="str">
            <v>B</v>
          </cell>
          <cell r="E15556" t="str">
            <v/>
          </cell>
        </row>
        <row r="15557">
          <cell r="A15557" t="str">
            <v>Q4022</v>
          </cell>
          <cell r="B15557" t="str">
            <v>Cast sup sht arm splint fbrg</v>
          </cell>
          <cell r="D15557" t="str">
            <v>B</v>
          </cell>
          <cell r="E15557" t="str">
            <v/>
          </cell>
        </row>
        <row r="15558">
          <cell r="A15558" t="str">
            <v>Q4023</v>
          </cell>
          <cell r="B15558" t="str">
            <v>Cast sup sht arm splnt ped p</v>
          </cell>
          <cell r="D15558" t="str">
            <v>B</v>
          </cell>
          <cell r="E15558" t="str">
            <v/>
          </cell>
        </row>
        <row r="15559">
          <cell r="A15559" t="str">
            <v>Q4024</v>
          </cell>
          <cell r="B15559" t="str">
            <v>Cast sup sht arm splnt ped f</v>
          </cell>
          <cell r="D15559" t="str">
            <v>B</v>
          </cell>
          <cell r="E15559" t="str">
            <v/>
          </cell>
        </row>
        <row r="15560">
          <cell r="A15560" t="str">
            <v>Q4025</v>
          </cell>
          <cell r="B15560" t="str">
            <v>Cast sup hip spica plaster</v>
          </cell>
          <cell r="D15560" t="str">
            <v>B</v>
          </cell>
          <cell r="E15560" t="str">
            <v/>
          </cell>
        </row>
        <row r="15561">
          <cell r="A15561" t="str">
            <v>Q4026</v>
          </cell>
          <cell r="B15561" t="str">
            <v>Cast sup hip spica fiberglas</v>
          </cell>
          <cell r="D15561" t="str">
            <v>B</v>
          </cell>
          <cell r="E15561" t="str">
            <v/>
          </cell>
        </row>
        <row r="15562">
          <cell r="A15562" t="str">
            <v>Q4027</v>
          </cell>
          <cell r="B15562" t="str">
            <v>Cast sup hip spica ped plstr</v>
          </cell>
          <cell r="D15562" t="str">
            <v>B</v>
          </cell>
          <cell r="E15562" t="str">
            <v/>
          </cell>
        </row>
        <row r="15563">
          <cell r="A15563" t="str">
            <v>Q4028</v>
          </cell>
          <cell r="B15563" t="str">
            <v>Cast sup hip spica ped fbrgl</v>
          </cell>
          <cell r="D15563" t="str">
            <v>B</v>
          </cell>
          <cell r="E15563" t="str">
            <v/>
          </cell>
        </row>
        <row r="15564">
          <cell r="A15564" t="str">
            <v>Q4029</v>
          </cell>
          <cell r="B15564" t="str">
            <v>Cast sup long leg plaster</v>
          </cell>
          <cell r="D15564" t="str">
            <v>B</v>
          </cell>
          <cell r="E15564" t="str">
            <v/>
          </cell>
        </row>
        <row r="15565">
          <cell r="A15565" t="str">
            <v>Q4030</v>
          </cell>
          <cell r="B15565" t="str">
            <v>Cast sup long leg fiberglass</v>
          </cell>
          <cell r="D15565" t="str">
            <v>B</v>
          </cell>
          <cell r="E15565" t="str">
            <v/>
          </cell>
        </row>
        <row r="15566">
          <cell r="A15566" t="str">
            <v>Q4031</v>
          </cell>
          <cell r="B15566" t="str">
            <v>Cast sup lng leg ped plaster</v>
          </cell>
          <cell r="D15566" t="str">
            <v>B</v>
          </cell>
          <cell r="E15566" t="str">
            <v/>
          </cell>
        </row>
        <row r="15567">
          <cell r="A15567" t="str">
            <v>Q4032</v>
          </cell>
          <cell r="B15567" t="str">
            <v>Cast sup lng leg ped fbrgls</v>
          </cell>
          <cell r="D15567" t="str">
            <v>B</v>
          </cell>
          <cell r="E15567" t="str">
            <v/>
          </cell>
        </row>
        <row r="15568">
          <cell r="A15568" t="str">
            <v>Q4033</v>
          </cell>
          <cell r="B15568" t="str">
            <v>Cast sup lng leg cylinder pl</v>
          </cell>
          <cell r="D15568" t="str">
            <v>B</v>
          </cell>
          <cell r="E15568" t="str">
            <v/>
          </cell>
        </row>
        <row r="15569">
          <cell r="A15569" t="str">
            <v>Q4034</v>
          </cell>
          <cell r="B15569" t="str">
            <v>Cast sup lng leg cylinder fb</v>
          </cell>
          <cell r="D15569" t="str">
            <v>B</v>
          </cell>
          <cell r="E15569" t="str">
            <v/>
          </cell>
        </row>
        <row r="15570">
          <cell r="A15570" t="str">
            <v>Q4035</v>
          </cell>
          <cell r="B15570" t="str">
            <v>Cast sup lngleg cylndr ped p</v>
          </cell>
          <cell r="D15570" t="str">
            <v>B</v>
          </cell>
          <cell r="E15570" t="str">
            <v/>
          </cell>
        </row>
        <row r="15571">
          <cell r="A15571" t="str">
            <v>Q4036</v>
          </cell>
          <cell r="B15571" t="str">
            <v>Cast sup lngleg cylndr ped f</v>
          </cell>
          <cell r="D15571" t="str">
            <v>B</v>
          </cell>
          <cell r="E15571" t="str">
            <v/>
          </cell>
        </row>
        <row r="15572">
          <cell r="A15572" t="str">
            <v>Q4037</v>
          </cell>
          <cell r="B15572" t="str">
            <v>Cast sup shrt leg plaster</v>
          </cell>
          <cell r="D15572" t="str">
            <v>B</v>
          </cell>
          <cell r="E15572" t="str">
            <v/>
          </cell>
        </row>
        <row r="15573">
          <cell r="A15573" t="str">
            <v>Q4038</v>
          </cell>
          <cell r="B15573" t="str">
            <v>Cast sup shrt leg fiberglass</v>
          </cell>
          <cell r="D15573" t="str">
            <v>B</v>
          </cell>
          <cell r="E15573" t="str">
            <v/>
          </cell>
        </row>
        <row r="15574">
          <cell r="A15574" t="str">
            <v>Q4039</v>
          </cell>
          <cell r="B15574" t="str">
            <v>Cast sup shrt leg ped plster</v>
          </cell>
          <cell r="D15574" t="str">
            <v>B</v>
          </cell>
          <cell r="E15574" t="str">
            <v/>
          </cell>
        </row>
        <row r="15575">
          <cell r="A15575" t="str">
            <v>Q4040</v>
          </cell>
          <cell r="B15575" t="str">
            <v>Cast sup shrt leg ped fbrgls</v>
          </cell>
          <cell r="D15575" t="str">
            <v>B</v>
          </cell>
          <cell r="E15575" t="str">
            <v/>
          </cell>
        </row>
        <row r="15576">
          <cell r="A15576" t="str">
            <v>Q4041</v>
          </cell>
          <cell r="B15576" t="str">
            <v>Cast sup lng leg splnt plstr</v>
          </cell>
          <cell r="D15576" t="str">
            <v>B</v>
          </cell>
          <cell r="E15576" t="str">
            <v/>
          </cell>
        </row>
        <row r="15577">
          <cell r="A15577" t="str">
            <v>Q4042</v>
          </cell>
          <cell r="B15577" t="str">
            <v>Cast sup lng leg splnt fbrgl</v>
          </cell>
          <cell r="D15577" t="str">
            <v>B</v>
          </cell>
          <cell r="E15577" t="str">
            <v/>
          </cell>
        </row>
        <row r="15578">
          <cell r="A15578" t="str">
            <v>Q4043</v>
          </cell>
          <cell r="B15578" t="str">
            <v>Cast sup lng leg splnt ped p</v>
          </cell>
          <cell r="D15578" t="str">
            <v>B</v>
          </cell>
          <cell r="E15578" t="str">
            <v/>
          </cell>
        </row>
        <row r="15579">
          <cell r="A15579" t="str">
            <v>Q4044</v>
          </cell>
          <cell r="B15579" t="str">
            <v>Cast sup lng leg splnt ped f</v>
          </cell>
          <cell r="D15579" t="str">
            <v>B</v>
          </cell>
          <cell r="E15579" t="str">
            <v/>
          </cell>
        </row>
        <row r="15580">
          <cell r="A15580" t="str">
            <v>Q4045</v>
          </cell>
          <cell r="B15580" t="str">
            <v>Cast sup sht leg splnt plstr</v>
          </cell>
          <cell r="D15580" t="str">
            <v>B</v>
          </cell>
          <cell r="E15580" t="str">
            <v/>
          </cell>
        </row>
        <row r="15581">
          <cell r="A15581" t="str">
            <v>Q4046</v>
          </cell>
          <cell r="B15581" t="str">
            <v>Cast sup sht leg splnt fbrgl</v>
          </cell>
          <cell r="D15581" t="str">
            <v>B</v>
          </cell>
          <cell r="E15581" t="str">
            <v/>
          </cell>
        </row>
        <row r="15582">
          <cell r="A15582" t="str">
            <v>Q4047</v>
          </cell>
          <cell r="B15582" t="str">
            <v>Cast sup sht leg splnt ped p</v>
          </cell>
          <cell r="D15582" t="str">
            <v>B</v>
          </cell>
          <cell r="E15582" t="str">
            <v/>
          </cell>
        </row>
        <row r="15583">
          <cell r="A15583" t="str">
            <v>Q4048</v>
          </cell>
          <cell r="B15583" t="str">
            <v>Cast sup sht leg splnt ped f</v>
          </cell>
          <cell r="D15583" t="str">
            <v>B</v>
          </cell>
          <cell r="E15583" t="str">
            <v/>
          </cell>
        </row>
        <row r="15584">
          <cell r="A15584" t="str">
            <v>Q4049</v>
          </cell>
          <cell r="B15584" t="str">
            <v>Finger splint, static</v>
          </cell>
          <cell r="D15584" t="str">
            <v>B</v>
          </cell>
          <cell r="E15584" t="str">
            <v/>
          </cell>
        </row>
        <row r="15585">
          <cell r="A15585" t="str">
            <v>Q4050</v>
          </cell>
          <cell r="B15585" t="str">
            <v>Cast supplies unlisted</v>
          </cell>
          <cell r="D15585" t="str">
            <v>B</v>
          </cell>
          <cell r="E15585" t="str">
            <v/>
          </cell>
        </row>
        <row r="15586">
          <cell r="A15586" t="str">
            <v>Q4051</v>
          </cell>
          <cell r="B15586" t="str">
            <v>Splint supplies misc</v>
          </cell>
          <cell r="D15586" t="str">
            <v>B</v>
          </cell>
          <cell r="E15586" t="str">
            <v/>
          </cell>
        </row>
        <row r="15587">
          <cell r="A15587" t="str">
            <v>Q4074</v>
          </cell>
          <cell r="B15587" t="str">
            <v>Iloprost non-comp unit dose</v>
          </cell>
          <cell r="D15587" t="str">
            <v>Y</v>
          </cell>
          <cell r="E15587" t="str">
            <v/>
          </cell>
        </row>
        <row r="15588">
          <cell r="A15588" t="str">
            <v>Q4081</v>
          </cell>
          <cell r="B15588" t="str">
            <v>Epoetin alfa, 100 units esrd</v>
          </cell>
          <cell r="D15588" t="str">
            <v>N</v>
          </cell>
          <cell r="E15588" t="str">
            <v/>
          </cell>
        </row>
        <row r="15589">
          <cell r="A15589" t="str">
            <v>Q4082</v>
          </cell>
          <cell r="B15589" t="str">
            <v>Drug/bio noc part b drug cap</v>
          </cell>
          <cell r="D15589" t="str">
            <v>B</v>
          </cell>
          <cell r="E15589" t="str">
            <v/>
          </cell>
        </row>
        <row r="15590">
          <cell r="A15590" t="str">
            <v>Q4100</v>
          </cell>
          <cell r="B15590" t="str">
            <v>Skin substitute, nos</v>
          </cell>
          <cell r="D15590" t="str">
            <v>N</v>
          </cell>
          <cell r="E15590" t="str">
            <v/>
          </cell>
        </row>
        <row r="15591">
          <cell r="A15591" t="str">
            <v>Q4101</v>
          </cell>
          <cell r="B15591" t="str">
            <v>Apligraf</v>
          </cell>
          <cell r="D15591" t="str">
            <v>N</v>
          </cell>
          <cell r="E15591" t="str">
            <v/>
          </cell>
        </row>
        <row r="15592">
          <cell r="A15592" t="str">
            <v>Q4102</v>
          </cell>
          <cell r="B15592" t="str">
            <v>Oasis wound matrix</v>
          </cell>
          <cell r="D15592" t="str">
            <v>N</v>
          </cell>
          <cell r="E15592" t="str">
            <v/>
          </cell>
        </row>
        <row r="15593">
          <cell r="A15593" t="str">
            <v>Q4103</v>
          </cell>
          <cell r="B15593" t="str">
            <v>Oasis burn matrix</v>
          </cell>
          <cell r="D15593" t="str">
            <v>N</v>
          </cell>
          <cell r="E15593" t="str">
            <v/>
          </cell>
        </row>
        <row r="15594">
          <cell r="A15594" t="str">
            <v>Q4104</v>
          </cell>
          <cell r="B15594" t="str">
            <v>Integra bmwd</v>
          </cell>
          <cell r="D15594" t="str">
            <v>N</v>
          </cell>
          <cell r="E15594" t="str">
            <v/>
          </cell>
        </row>
        <row r="15595">
          <cell r="A15595" t="str">
            <v>Q4105</v>
          </cell>
          <cell r="B15595" t="str">
            <v>Integra drt or omnigraft</v>
          </cell>
          <cell r="D15595" t="str">
            <v>N</v>
          </cell>
          <cell r="E15595" t="str">
            <v/>
          </cell>
        </row>
        <row r="15596">
          <cell r="A15596" t="str">
            <v>Q4106</v>
          </cell>
          <cell r="B15596" t="str">
            <v>Dermagraft</v>
          </cell>
          <cell r="D15596" t="str">
            <v>N</v>
          </cell>
          <cell r="E15596" t="str">
            <v/>
          </cell>
        </row>
        <row r="15597">
          <cell r="A15597" t="str">
            <v>Q4107</v>
          </cell>
          <cell r="B15597" t="str">
            <v>Graftjacket</v>
          </cell>
          <cell r="D15597" t="str">
            <v>N</v>
          </cell>
          <cell r="E15597" t="str">
            <v/>
          </cell>
        </row>
        <row r="15598">
          <cell r="A15598" t="str">
            <v>Q4108</v>
          </cell>
          <cell r="B15598" t="str">
            <v>Integra matrix</v>
          </cell>
          <cell r="D15598" t="str">
            <v>N</v>
          </cell>
          <cell r="E15598" t="str">
            <v/>
          </cell>
        </row>
        <row r="15599">
          <cell r="A15599" t="str">
            <v>Q4110</v>
          </cell>
          <cell r="B15599" t="str">
            <v>Primatrix</v>
          </cell>
          <cell r="D15599" t="str">
            <v>N</v>
          </cell>
          <cell r="E15599" t="str">
            <v/>
          </cell>
        </row>
        <row r="15600">
          <cell r="A15600" t="str">
            <v>Q4111</v>
          </cell>
          <cell r="B15600" t="str">
            <v>Gammagraft</v>
          </cell>
          <cell r="D15600" t="str">
            <v>N</v>
          </cell>
          <cell r="E15600" t="str">
            <v/>
          </cell>
        </row>
        <row r="15601">
          <cell r="A15601" t="str">
            <v>Q4112</v>
          </cell>
          <cell r="B15601" t="str">
            <v>Cymetra injectable</v>
          </cell>
          <cell r="D15601" t="str">
            <v>N</v>
          </cell>
          <cell r="E15601" t="str">
            <v/>
          </cell>
        </row>
        <row r="15602">
          <cell r="A15602" t="str">
            <v>Q4113</v>
          </cell>
          <cell r="B15602" t="str">
            <v>Graftjacket xpress</v>
          </cell>
          <cell r="D15602" t="str">
            <v>N</v>
          </cell>
          <cell r="E15602" t="str">
            <v/>
          </cell>
        </row>
        <row r="15603">
          <cell r="A15603" t="str">
            <v>Q4114</v>
          </cell>
          <cell r="B15603" t="str">
            <v>Integra flowable wound matri</v>
          </cell>
          <cell r="D15603" t="str">
            <v>N</v>
          </cell>
          <cell r="E15603" t="str">
            <v/>
          </cell>
        </row>
        <row r="15604">
          <cell r="A15604" t="str">
            <v>Q4115</v>
          </cell>
          <cell r="B15604" t="str">
            <v>Alloskin</v>
          </cell>
          <cell r="D15604" t="str">
            <v>N</v>
          </cell>
          <cell r="E15604" t="str">
            <v/>
          </cell>
        </row>
        <row r="15605">
          <cell r="A15605" t="str">
            <v>Q4116</v>
          </cell>
          <cell r="B15605" t="str">
            <v>Alloderm</v>
          </cell>
          <cell r="D15605" t="str">
            <v>N</v>
          </cell>
          <cell r="E15605" t="str">
            <v/>
          </cell>
        </row>
        <row r="15606">
          <cell r="A15606" t="str">
            <v>Q4117</v>
          </cell>
          <cell r="B15606" t="str">
            <v>Hyalomatrix</v>
          </cell>
          <cell r="D15606" t="str">
            <v>N</v>
          </cell>
          <cell r="E15606" t="str">
            <v/>
          </cell>
        </row>
        <row r="15607">
          <cell r="A15607" t="str">
            <v>Q4118</v>
          </cell>
          <cell r="B15607" t="str">
            <v>Matristem micromatrix</v>
          </cell>
          <cell r="D15607" t="str">
            <v>N</v>
          </cell>
          <cell r="E15607" t="str">
            <v/>
          </cell>
        </row>
        <row r="15608">
          <cell r="A15608" t="str">
            <v>Q4119</v>
          </cell>
          <cell r="B15608" t="str">
            <v>Matristem wound matrix</v>
          </cell>
          <cell r="C15608" t="str">
            <v>CH</v>
          </cell>
          <cell r="D15608" t="str">
            <v>D</v>
          </cell>
          <cell r="E15608" t="str">
            <v/>
          </cell>
          <cell r="L15608">
            <v>42735</v>
          </cell>
          <cell r="M15608" t="str">
            <v>*</v>
          </cell>
        </row>
        <row r="15609">
          <cell r="A15609" t="str">
            <v>Q4120</v>
          </cell>
          <cell r="B15609" t="str">
            <v>Matristem burn matrix</v>
          </cell>
          <cell r="C15609" t="str">
            <v>CH</v>
          </cell>
          <cell r="D15609" t="str">
            <v>D</v>
          </cell>
          <cell r="E15609" t="str">
            <v/>
          </cell>
          <cell r="L15609">
            <v>42735</v>
          </cell>
          <cell r="M15609" t="str">
            <v>*</v>
          </cell>
        </row>
        <row r="15610">
          <cell r="A15610" t="str">
            <v>Q4121</v>
          </cell>
          <cell r="B15610" t="str">
            <v>Theraskin</v>
          </cell>
          <cell r="C15610" t="str">
            <v>CH</v>
          </cell>
          <cell r="D15610" t="str">
            <v>N</v>
          </cell>
          <cell r="E15610" t="str">
            <v/>
          </cell>
          <cell r="J15610">
            <v>42736</v>
          </cell>
          <cell r="M15610" t="str">
            <v>*</v>
          </cell>
        </row>
        <row r="15611">
          <cell r="A15611" t="str">
            <v>Q4122</v>
          </cell>
          <cell r="B15611" t="str">
            <v>Dermacell</v>
          </cell>
          <cell r="D15611" t="str">
            <v>N</v>
          </cell>
          <cell r="E15611" t="str">
            <v/>
          </cell>
        </row>
        <row r="15612">
          <cell r="A15612" t="str">
            <v>Q4123</v>
          </cell>
          <cell r="B15612" t="str">
            <v>Alloskin</v>
          </cell>
          <cell r="D15612" t="str">
            <v>N</v>
          </cell>
          <cell r="E15612" t="str">
            <v/>
          </cell>
        </row>
        <row r="15613">
          <cell r="A15613" t="str">
            <v>Q4124</v>
          </cell>
          <cell r="B15613" t="str">
            <v>Oasis tri-layer wound matrix</v>
          </cell>
          <cell r="D15613" t="str">
            <v>N</v>
          </cell>
          <cell r="E15613" t="str">
            <v/>
          </cell>
        </row>
        <row r="15614">
          <cell r="A15614" t="str">
            <v>Q4125</v>
          </cell>
          <cell r="B15614" t="str">
            <v>Arthroflex</v>
          </cell>
          <cell r="D15614" t="str">
            <v>N</v>
          </cell>
          <cell r="E15614" t="str">
            <v/>
          </cell>
        </row>
        <row r="15615">
          <cell r="A15615" t="str">
            <v>Q4126</v>
          </cell>
          <cell r="B15615" t="str">
            <v>Memoderm/derma/tranz/integup</v>
          </cell>
          <cell r="D15615" t="str">
            <v>N</v>
          </cell>
          <cell r="E15615" t="str">
            <v/>
          </cell>
        </row>
        <row r="15616">
          <cell r="A15616" t="str">
            <v>Q4127</v>
          </cell>
          <cell r="B15616" t="str">
            <v>Talymed</v>
          </cell>
          <cell r="D15616" t="str">
            <v>N</v>
          </cell>
          <cell r="E15616" t="str">
            <v/>
          </cell>
        </row>
        <row r="15617">
          <cell r="A15617" t="str">
            <v>Q4128</v>
          </cell>
          <cell r="B15617" t="str">
            <v>Flexhd/allopatchhd/matrixhd</v>
          </cell>
          <cell r="D15617" t="str">
            <v>N</v>
          </cell>
          <cell r="E15617" t="str">
            <v/>
          </cell>
        </row>
        <row r="15618">
          <cell r="A15618" t="str">
            <v>Q4129</v>
          </cell>
          <cell r="B15618" t="str">
            <v>Unite biomatrix</v>
          </cell>
          <cell r="C15618" t="str">
            <v>CH</v>
          </cell>
          <cell r="D15618" t="str">
            <v>D</v>
          </cell>
          <cell r="E15618" t="str">
            <v/>
          </cell>
          <cell r="L15618">
            <v>42735</v>
          </cell>
          <cell r="M15618" t="str">
            <v>*</v>
          </cell>
        </row>
        <row r="15619">
          <cell r="A15619" t="str">
            <v>Q4130</v>
          </cell>
          <cell r="B15619" t="str">
            <v>Strattice tm</v>
          </cell>
          <cell r="D15619" t="str">
            <v>N</v>
          </cell>
          <cell r="E15619" t="str">
            <v/>
          </cell>
        </row>
        <row r="15620">
          <cell r="A15620" t="str">
            <v>Q4131</v>
          </cell>
          <cell r="B15620" t="str">
            <v>Epifix or epicord</v>
          </cell>
          <cell r="D15620" t="str">
            <v>N</v>
          </cell>
          <cell r="E15620" t="str">
            <v/>
          </cell>
        </row>
        <row r="15621">
          <cell r="A15621" t="str">
            <v>Q4132</v>
          </cell>
          <cell r="B15621" t="str">
            <v>Grafix core</v>
          </cell>
          <cell r="D15621" t="str">
            <v>N</v>
          </cell>
          <cell r="E15621" t="str">
            <v/>
          </cell>
        </row>
        <row r="15622">
          <cell r="A15622" t="str">
            <v>Q4133</v>
          </cell>
          <cell r="B15622" t="str">
            <v>Grafix prime</v>
          </cell>
          <cell r="D15622" t="str">
            <v>N</v>
          </cell>
          <cell r="E15622" t="str">
            <v/>
          </cell>
        </row>
        <row r="15623">
          <cell r="A15623" t="str">
            <v>Q4134</v>
          </cell>
          <cell r="B15623" t="str">
            <v>Hmatrix</v>
          </cell>
          <cell r="D15623" t="str">
            <v>N</v>
          </cell>
          <cell r="E15623" t="str">
            <v/>
          </cell>
        </row>
        <row r="15624">
          <cell r="A15624" t="str">
            <v>Q4135</v>
          </cell>
          <cell r="B15624" t="str">
            <v>Mediskin</v>
          </cell>
          <cell r="D15624" t="str">
            <v>N</v>
          </cell>
          <cell r="E15624" t="str">
            <v/>
          </cell>
        </row>
        <row r="15625">
          <cell r="A15625" t="str">
            <v>Q4136</v>
          </cell>
          <cell r="B15625" t="str">
            <v>Ezderm</v>
          </cell>
          <cell r="D15625" t="str">
            <v>N</v>
          </cell>
          <cell r="E15625" t="str">
            <v/>
          </cell>
        </row>
        <row r="15626">
          <cell r="A15626" t="str">
            <v>Q4137</v>
          </cell>
          <cell r="B15626" t="str">
            <v>Amnioexcel or biodexcel, 1cm</v>
          </cell>
          <cell r="D15626" t="str">
            <v>N</v>
          </cell>
          <cell r="E15626" t="str">
            <v/>
          </cell>
        </row>
        <row r="15627">
          <cell r="A15627" t="str">
            <v>Q4138</v>
          </cell>
          <cell r="B15627" t="str">
            <v>Biodfence dryflex, 1cm</v>
          </cell>
          <cell r="D15627" t="str">
            <v>N</v>
          </cell>
          <cell r="E15627" t="str">
            <v/>
          </cell>
        </row>
        <row r="15628">
          <cell r="A15628" t="str">
            <v>Q4139</v>
          </cell>
          <cell r="B15628" t="str">
            <v>Amnio or biodmatrix, inj 1cc</v>
          </cell>
          <cell r="D15628" t="str">
            <v>N</v>
          </cell>
          <cell r="E15628" t="str">
            <v/>
          </cell>
        </row>
        <row r="15629">
          <cell r="A15629" t="str">
            <v>Q4140</v>
          </cell>
          <cell r="B15629" t="str">
            <v>Biodfence 1cm</v>
          </cell>
          <cell r="D15629" t="str">
            <v>N</v>
          </cell>
          <cell r="E15629" t="str">
            <v/>
          </cell>
        </row>
        <row r="15630">
          <cell r="A15630" t="str">
            <v>Q4141</v>
          </cell>
          <cell r="B15630" t="str">
            <v>Alloskin ac, 1 cm</v>
          </cell>
          <cell r="D15630" t="str">
            <v>N</v>
          </cell>
          <cell r="E15630" t="str">
            <v/>
          </cell>
        </row>
        <row r="15631">
          <cell r="A15631" t="str">
            <v>Q4142</v>
          </cell>
          <cell r="B15631" t="str">
            <v>Xcm biologic tiss matrix 1cm</v>
          </cell>
          <cell r="D15631" t="str">
            <v>N</v>
          </cell>
          <cell r="E15631" t="str">
            <v/>
          </cell>
        </row>
        <row r="15632">
          <cell r="A15632" t="str">
            <v>Q4143</v>
          </cell>
          <cell r="B15632" t="str">
            <v>Repriza, 1cm</v>
          </cell>
          <cell r="D15632" t="str">
            <v>N</v>
          </cell>
          <cell r="E15632" t="str">
            <v/>
          </cell>
        </row>
        <row r="15633">
          <cell r="A15633" t="str">
            <v>Q4145</v>
          </cell>
          <cell r="B15633" t="str">
            <v>Epifix, inj, 1mg</v>
          </cell>
          <cell r="D15633" t="str">
            <v>N</v>
          </cell>
          <cell r="E15633" t="str">
            <v/>
          </cell>
        </row>
        <row r="15634">
          <cell r="A15634" t="str">
            <v>Q4146</v>
          </cell>
          <cell r="B15634" t="str">
            <v>Tensix, 1cm</v>
          </cell>
          <cell r="D15634" t="str">
            <v>N</v>
          </cell>
          <cell r="E15634" t="str">
            <v/>
          </cell>
        </row>
        <row r="15635">
          <cell r="A15635" t="str">
            <v>Q4147</v>
          </cell>
          <cell r="B15635" t="str">
            <v>Architect ecm px fx 1 sq cm</v>
          </cell>
          <cell r="D15635" t="str">
            <v>N</v>
          </cell>
          <cell r="E15635" t="str">
            <v/>
          </cell>
        </row>
        <row r="15636">
          <cell r="A15636" t="str">
            <v>Q4148</v>
          </cell>
          <cell r="B15636" t="str">
            <v>Neox 1k, 1cm</v>
          </cell>
          <cell r="D15636" t="str">
            <v>N</v>
          </cell>
          <cell r="E15636" t="str">
            <v/>
          </cell>
        </row>
        <row r="15637">
          <cell r="A15637" t="str">
            <v>Q4149</v>
          </cell>
          <cell r="B15637" t="str">
            <v>Excellagen, 0.1 cc</v>
          </cell>
          <cell r="D15637" t="str">
            <v>N</v>
          </cell>
          <cell r="E15637" t="str">
            <v/>
          </cell>
        </row>
        <row r="15638">
          <cell r="A15638" t="str">
            <v>Q4150</v>
          </cell>
          <cell r="B15638" t="str">
            <v>Allowrap ds or dry 1 sq cm</v>
          </cell>
          <cell r="D15638" t="str">
            <v>N</v>
          </cell>
          <cell r="E15638" t="str">
            <v/>
          </cell>
        </row>
        <row r="15639">
          <cell r="A15639" t="str">
            <v>Q4151</v>
          </cell>
          <cell r="B15639" t="str">
            <v>Amnioband, guardian 1 sq cm</v>
          </cell>
          <cell r="D15639" t="str">
            <v>N</v>
          </cell>
          <cell r="E15639" t="str">
            <v/>
          </cell>
        </row>
        <row r="15640">
          <cell r="A15640" t="str">
            <v>Q4152</v>
          </cell>
          <cell r="B15640" t="str">
            <v>Dermapure 1 square cm</v>
          </cell>
          <cell r="D15640" t="str">
            <v>N</v>
          </cell>
          <cell r="E15640" t="str">
            <v/>
          </cell>
        </row>
        <row r="15641">
          <cell r="A15641" t="str">
            <v>Q4153</v>
          </cell>
          <cell r="B15641" t="str">
            <v>Dermavest, plurivest sq cm</v>
          </cell>
          <cell r="D15641" t="str">
            <v>N</v>
          </cell>
          <cell r="E15641" t="str">
            <v/>
          </cell>
        </row>
        <row r="15642">
          <cell r="A15642" t="str">
            <v>Q4154</v>
          </cell>
          <cell r="B15642" t="str">
            <v>Biovance 1 square cm</v>
          </cell>
          <cell r="D15642" t="str">
            <v>N</v>
          </cell>
          <cell r="E15642" t="str">
            <v/>
          </cell>
        </row>
        <row r="15643">
          <cell r="A15643" t="str">
            <v>Q4155</v>
          </cell>
          <cell r="B15643" t="str">
            <v>Neoxflo or clarixflo 1 mg</v>
          </cell>
          <cell r="D15643" t="str">
            <v>N</v>
          </cell>
          <cell r="E15643" t="str">
            <v/>
          </cell>
        </row>
        <row r="15644">
          <cell r="A15644" t="str">
            <v>Q4156</v>
          </cell>
          <cell r="B15644" t="str">
            <v>Neox 100 1 square cm</v>
          </cell>
          <cell r="D15644" t="str">
            <v>N</v>
          </cell>
          <cell r="E15644" t="str">
            <v/>
          </cell>
        </row>
        <row r="15645">
          <cell r="A15645" t="str">
            <v>Q4157</v>
          </cell>
          <cell r="B15645" t="str">
            <v>Revitalon 1 square cm</v>
          </cell>
          <cell r="D15645" t="str">
            <v>N</v>
          </cell>
          <cell r="E15645" t="str">
            <v/>
          </cell>
        </row>
        <row r="15646">
          <cell r="A15646" t="str">
            <v>Q4158</v>
          </cell>
          <cell r="B15646" t="str">
            <v>Marigen 1 square cm</v>
          </cell>
          <cell r="D15646" t="str">
            <v>N</v>
          </cell>
          <cell r="E15646" t="str">
            <v/>
          </cell>
        </row>
        <row r="15647">
          <cell r="A15647" t="str">
            <v>Q4159</v>
          </cell>
          <cell r="B15647" t="str">
            <v>Affinity1 square cm</v>
          </cell>
          <cell r="D15647" t="str">
            <v>N</v>
          </cell>
          <cell r="E15647" t="str">
            <v/>
          </cell>
        </row>
        <row r="15648">
          <cell r="A15648" t="str">
            <v>Q4160</v>
          </cell>
          <cell r="B15648" t="str">
            <v>Nushield 1 square cm</v>
          </cell>
          <cell r="D15648" t="str">
            <v>N</v>
          </cell>
          <cell r="E15648" t="str">
            <v/>
          </cell>
        </row>
        <row r="15649">
          <cell r="A15649" t="str">
            <v>Q4161</v>
          </cell>
          <cell r="B15649" t="str">
            <v>Bio-connekt per square cm</v>
          </cell>
          <cell r="D15649" t="str">
            <v>N</v>
          </cell>
          <cell r="E15649" t="str">
            <v/>
          </cell>
        </row>
        <row r="15650">
          <cell r="A15650" t="str">
            <v>Q4162</v>
          </cell>
          <cell r="B15650" t="str">
            <v>Amnio bio and woundex flow</v>
          </cell>
          <cell r="D15650" t="str">
            <v>N</v>
          </cell>
          <cell r="E15650" t="str">
            <v/>
          </cell>
        </row>
        <row r="15651">
          <cell r="A15651" t="str">
            <v>Q4163</v>
          </cell>
          <cell r="B15651" t="str">
            <v>Amnio bio and woundex sq cm</v>
          </cell>
          <cell r="D15651" t="str">
            <v>N</v>
          </cell>
          <cell r="E15651" t="str">
            <v/>
          </cell>
        </row>
        <row r="15652">
          <cell r="A15652" t="str">
            <v>Q4164</v>
          </cell>
          <cell r="B15652" t="str">
            <v>Helicoll, per square cm</v>
          </cell>
          <cell r="D15652" t="str">
            <v>N</v>
          </cell>
          <cell r="E15652" t="str">
            <v/>
          </cell>
        </row>
        <row r="15653">
          <cell r="A15653" t="str">
            <v>Q4165</v>
          </cell>
          <cell r="B15653" t="str">
            <v>Keramatrix, per square cm</v>
          </cell>
          <cell r="D15653" t="str">
            <v>N</v>
          </cell>
          <cell r="E15653" t="str">
            <v/>
          </cell>
        </row>
        <row r="15654">
          <cell r="A15654" t="str">
            <v>Q4166</v>
          </cell>
          <cell r="B15654" t="str">
            <v>Cytal, per square centimeter</v>
          </cell>
          <cell r="C15654" t="str">
            <v>NI</v>
          </cell>
          <cell r="D15654" t="str">
            <v>N</v>
          </cell>
          <cell r="E15654" t="str">
            <v/>
          </cell>
          <cell r="K15654">
            <v>42736</v>
          </cell>
          <cell r="M15654" t="str">
            <v>*</v>
          </cell>
        </row>
        <row r="15655">
          <cell r="A15655" t="str">
            <v>Q4167</v>
          </cell>
          <cell r="B15655" t="str">
            <v>Truskin, per sq centimeter</v>
          </cell>
          <cell r="C15655" t="str">
            <v>NI</v>
          </cell>
          <cell r="D15655" t="str">
            <v>N</v>
          </cell>
          <cell r="E15655" t="str">
            <v/>
          </cell>
          <cell r="K15655">
            <v>42736</v>
          </cell>
          <cell r="M15655" t="str">
            <v>*</v>
          </cell>
        </row>
        <row r="15656">
          <cell r="A15656" t="str">
            <v>Q4168</v>
          </cell>
          <cell r="B15656" t="str">
            <v>Amnioband, 1 mg</v>
          </cell>
          <cell r="C15656" t="str">
            <v>NI</v>
          </cell>
          <cell r="D15656" t="str">
            <v>N</v>
          </cell>
          <cell r="E15656" t="str">
            <v/>
          </cell>
          <cell r="K15656">
            <v>42736</v>
          </cell>
          <cell r="M15656" t="str">
            <v>*</v>
          </cell>
        </row>
        <row r="15657">
          <cell r="A15657" t="str">
            <v>Q4169</v>
          </cell>
          <cell r="B15657" t="str">
            <v>Artacent wound, per sq cm</v>
          </cell>
          <cell r="C15657" t="str">
            <v>NI</v>
          </cell>
          <cell r="D15657" t="str">
            <v>N</v>
          </cell>
          <cell r="E15657" t="str">
            <v/>
          </cell>
          <cell r="K15657">
            <v>42736</v>
          </cell>
          <cell r="M15657" t="str">
            <v>*</v>
          </cell>
        </row>
        <row r="15658">
          <cell r="A15658" t="str">
            <v>Q4170</v>
          </cell>
          <cell r="B15658" t="str">
            <v>Cygnus, per sq cm</v>
          </cell>
          <cell r="C15658" t="str">
            <v>NI</v>
          </cell>
          <cell r="D15658" t="str">
            <v>N</v>
          </cell>
          <cell r="E15658" t="str">
            <v/>
          </cell>
          <cell r="K15658">
            <v>42736</v>
          </cell>
          <cell r="M15658" t="str">
            <v>*</v>
          </cell>
        </row>
        <row r="15659">
          <cell r="A15659" t="str">
            <v>Q4171</v>
          </cell>
          <cell r="B15659" t="str">
            <v>Interfyl, 1 mg</v>
          </cell>
          <cell r="C15659" t="str">
            <v>NI</v>
          </cell>
          <cell r="D15659" t="str">
            <v>N</v>
          </cell>
          <cell r="E15659" t="str">
            <v/>
          </cell>
          <cell r="K15659">
            <v>42736</v>
          </cell>
          <cell r="M15659" t="str">
            <v>*</v>
          </cell>
        </row>
        <row r="15660">
          <cell r="A15660" t="str">
            <v>Q4172</v>
          </cell>
          <cell r="B15660" t="str">
            <v>Puraply or puraply am</v>
          </cell>
          <cell r="C15660" t="str">
            <v>NI</v>
          </cell>
          <cell r="D15660" t="str">
            <v>G</v>
          </cell>
          <cell r="E15660" t="str">
            <v>1657</v>
          </cell>
          <cell r="G15660">
            <v>119.12</v>
          </cell>
          <cell r="H15660">
            <v>0</v>
          </cell>
          <cell r="I15660">
            <v>0</v>
          </cell>
          <cell r="K15660">
            <v>42736</v>
          </cell>
          <cell r="M15660" t="str">
            <v>*</v>
          </cell>
        </row>
        <row r="15661">
          <cell r="A15661" t="str">
            <v>Q4173</v>
          </cell>
          <cell r="B15661" t="str">
            <v>Palingen or palingen xplus</v>
          </cell>
          <cell r="C15661" t="str">
            <v>NI</v>
          </cell>
          <cell r="D15661" t="str">
            <v>N</v>
          </cell>
          <cell r="E15661" t="str">
            <v/>
          </cell>
          <cell r="K15661">
            <v>42736</v>
          </cell>
          <cell r="M15661" t="str">
            <v>*</v>
          </cell>
        </row>
        <row r="15662">
          <cell r="A15662" t="str">
            <v>Q4174</v>
          </cell>
          <cell r="B15662" t="str">
            <v>Palingen or promatrx</v>
          </cell>
          <cell r="C15662" t="str">
            <v>NI</v>
          </cell>
          <cell r="D15662" t="str">
            <v>N</v>
          </cell>
          <cell r="E15662" t="str">
            <v/>
          </cell>
          <cell r="K15662">
            <v>42736</v>
          </cell>
          <cell r="M15662" t="str">
            <v>*</v>
          </cell>
        </row>
        <row r="15663">
          <cell r="A15663" t="str">
            <v>Q4175</v>
          </cell>
          <cell r="B15663" t="str">
            <v>Miroderm</v>
          </cell>
          <cell r="C15663" t="str">
            <v>NI</v>
          </cell>
          <cell r="D15663" t="str">
            <v>N</v>
          </cell>
          <cell r="E15663" t="str">
            <v/>
          </cell>
          <cell r="K15663">
            <v>42736</v>
          </cell>
          <cell r="M15663" t="str">
            <v>*</v>
          </cell>
        </row>
        <row r="15664">
          <cell r="A15664" t="str">
            <v>Q5001</v>
          </cell>
          <cell r="B15664" t="str">
            <v>Hospice or home hlth in home</v>
          </cell>
          <cell r="D15664" t="str">
            <v>B</v>
          </cell>
          <cell r="E15664" t="str">
            <v/>
          </cell>
        </row>
        <row r="15665">
          <cell r="A15665" t="str">
            <v>Q5002</v>
          </cell>
          <cell r="B15665" t="str">
            <v>Hospice/home hlth in asst lv</v>
          </cell>
          <cell r="D15665" t="str">
            <v>B</v>
          </cell>
          <cell r="E15665" t="str">
            <v/>
          </cell>
        </row>
        <row r="15666">
          <cell r="A15666" t="str">
            <v>Q5003</v>
          </cell>
          <cell r="B15666" t="str">
            <v>Hospice in lt/non-skilled nf</v>
          </cell>
          <cell r="D15666" t="str">
            <v>B</v>
          </cell>
          <cell r="E15666" t="str">
            <v/>
          </cell>
        </row>
        <row r="15667">
          <cell r="A15667" t="str">
            <v>Q5004</v>
          </cell>
          <cell r="B15667" t="str">
            <v>Hospice in snf</v>
          </cell>
          <cell r="D15667" t="str">
            <v>B</v>
          </cell>
          <cell r="E15667" t="str">
            <v/>
          </cell>
        </row>
        <row r="15668">
          <cell r="A15668" t="str">
            <v>Q5005</v>
          </cell>
          <cell r="B15668" t="str">
            <v>Hospice, inpatient hospital</v>
          </cell>
          <cell r="D15668" t="str">
            <v>B</v>
          </cell>
          <cell r="E15668" t="str">
            <v/>
          </cell>
        </row>
        <row r="15669">
          <cell r="A15669" t="str">
            <v>Q5006</v>
          </cell>
          <cell r="B15669" t="str">
            <v>Hospice in hospice facility</v>
          </cell>
          <cell r="D15669" t="str">
            <v>B</v>
          </cell>
          <cell r="E15669" t="str">
            <v/>
          </cell>
        </row>
        <row r="15670">
          <cell r="A15670" t="str">
            <v>Q5007</v>
          </cell>
          <cell r="B15670" t="str">
            <v>Hospice in ltch</v>
          </cell>
          <cell r="D15670" t="str">
            <v>B</v>
          </cell>
          <cell r="E15670" t="str">
            <v/>
          </cell>
        </row>
        <row r="15671">
          <cell r="A15671" t="str">
            <v>Q5008</v>
          </cell>
          <cell r="B15671" t="str">
            <v>Hospice in inpatient psych</v>
          </cell>
          <cell r="D15671" t="str">
            <v>B</v>
          </cell>
          <cell r="E15671" t="str">
            <v/>
          </cell>
        </row>
        <row r="15672">
          <cell r="A15672" t="str">
            <v>Q5009</v>
          </cell>
          <cell r="B15672" t="str">
            <v>Hospice/home hlth, place nos</v>
          </cell>
          <cell r="D15672" t="str">
            <v>B</v>
          </cell>
          <cell r="E15672" t="str">
            <v/>
          </cell>
        </row>
        <row r="15673">
          <cell r="A15673" t="str">
            <v>Q5010</v>
          </cell>
          <cell r="B15673" t="str">
            <v>Hospice home care in hospice</v>
          </cell>
          <cell r="D15673" t="str">
            <v>B</v>
          </cell>
          <cell r="E15673" t="str">
            <v/>
          </cell>
        </row>
        <row r="15674">
          <cell r="A15674" t="str">
            <v>Q5101</v>
          </cell>
          <cell r="B15674" t="str">
            <v>Inj filgrastim gcsf biosimil</v>
          </cell>
          <cell r="D15674" t="str">
            <v>G</v>
          </cell>
          <cell r="E15674" t="str">
            <v>1822</v>
          </cell>
          <cell r="G15674">
            <v>0.83</v>
          </cell>
          <cell r="H15674" t="str">
            <v>.</v>
          </cell>
          <cell r="I15674">
            <v>0.17</v>
          </cell>
        </row>
        <row r="15675">
          <cell r="A15675" t="str">
            <v>Q5102</v>
          </cell>
          <cell r="B15675" t="str">
            <v>Inj., infliximab biosimilar</v>
          </cell>
          <cell r="C15675" t="str">
            <v>NC</v>
          </cell>
          <cell r="D15675" t="str">
            <v>E2</v>
          </cell>
          <cell r="E15675" t="str">
            <v/>
          </cell>
        </row>
        <row r="15676">
          <cell r="A15676" t="str">
            <v>Q9950</v>
          </cell>
          <cell r="B15676" t="str">
            <v>Inj sulf hexa lipid microsph</v>
          </cell>
          <cell r="D15676" t="str">
            <v>G</v>
          </cell>
          <cell r="E15676" t="str">
            <v>9457</v>
          </cell>
          <cell r="G15676">
            <v>22.33</v>
          </cell>
          <cell r="H15676">
            <v>0</v>
          </cell>
          <cell r="I15676">
            <v>0</v>
          </cell>
        </row>
        <row r="15677">
          <cell r="A15677" t="str">
            <v>Q9951</v>
          </cell>
          <cell r="B15677" t="str">
            <v>Locm &gt;= 400 mg/ml iodine,1ml</v>
          </cell>
          <cell r="D15677" t="str">
            <v>N</v>
          </cell>
          <cell r="E15677" t="str">
            <v/>
          </cell>
        </row>
        <row r="15678">
          <cell r="A15678" t="str">
            <v>Q9953</v>
          </cell>
          <cell r="B15678" t="str">
            <v>Inj fe-based mr contrast,1ml</v>
          </cell>
          <cell r="D15678" t="str">
            <v>N</v>
          </cell>
          <cell r="E15678" t="str">
            <v/>
          </cell>
        </row>
        <row r="15679">
          <cell r="A15679" t="str">
            <v>Q9954</v>
          </cell>
          <cell r="B15679" t="str">
            <v>Oral mr contrast, 100 ml</v>
          </cell>
          <cell r="D15679" t="str">
            <v>N</v>
          </cell>
          <cell r="E15679" t="str">
            <v/>
          </cell>
        </row>
        <row r="15680">
          <cell r="A15680" t="str">
            <v>Q9955</v>
          </cell>
          <cell r="B15680" t="str">
            <v>Inj perflexane lip micros,ml</v>
          </cell>
          <cell r="D15680" t="str">
            <v>N</v>
          </cell>
          <cell r="E15680" t="str">
            <v/>
          </cell>
        </row>
        <row r="15681">
          <cell r="A15681" t="str">
            <v>Q9956</v>
          </cell>
          <cell r="B15681" t="str">
            <v>Inj octafluoropropane mic,ml</v>
          </cell>
          <cell r="D15681" t="str">
            <v>N</v>
          </cell>
          <cell r="E15681" t="str">
            <v/>
          </cell>
        </row>
        <row r="15682">
          <cell r="A15682" t="str">
            <v>Q9957</v>
          </cell>
          <cell r="B15682" t="str">
            <v>Inj perflutren lip micros,ml</v>
          </cell>
          <cell r="D15682" t="str">
            <v>N</v>
          </cell>
          <cell r="E15682" t="str">
            <v/>
          </cell>
        </row>
        <row r="15683">
          <cell r="A15683" t="str">
            <v>Q9958</v>
          </cell>
          <cell r="B15683" t="str">
            <v>Hocm &lt;=149 mg/ml iodine, 1ml</v>
          </cell>
          <cell r="D15683" t="str">
            <v>N</v>
          </cell>
          <cell r="E15683" t="str">
            <v/>
          </cell>
        </row>
        <row r="15684">
          <cell r="A15684" t="str">
            <v>Q9959</v>
          </cell>
          <cell r="B15684" t="str">
            <v>Hocm 150-199mg/ml iodine,1ml</v>
          </cell>
          <cell r="D15684" t="str">
            <v>N</v>
          </cell>
          <cell r="E15684" t="str">
            <v/>
          </cell>
        </row>
        <row r="15685">
          <cell r="A15685" t="str">
            <v>Q9960</v>
          </cell>
          <cell r="B15685" t="str">
            <v>Hocm 200-249mg/ml iodine,1ml</v>
          </cell>
          <cell r="D15685" t="str">
            <v>N</v>
          </cell>
          <cell r="E15685" t="str">
            <v/>
          </cell>
        </row>
        <row r="15686">
          <cell r="A15686" t="str">
            <v>Q9961</v>
          </cell>
          <cell r="B15686" t="str">
            <v>Hocm 250-299mg/ml iodine,1ml</v>
          </cell>
          <cell r="D15686" t="str">
            <v>N</v>
          </cell>
          <cell r="E15686" t="str">
            <v/>
          </cell>
        </row>
        <row r="15687">
          <cell r="A15687" t="str">
            <v>Q9962</v>
          </cell>
          <cell r="B15687" t="str">
            <v>Hocm 300-349mg/ml iodine,1ml</v>
          </cell>
          <cell r="D15687" t="str">
            <v>N</v>
          </cell>
          <cell r="E15687" t="str">
            <v/>
          </cell>
        </row>
        <row r="15688">
          <cell r="A15688" t="str">
            <v>Q9963</v>
          </cell>
          <cell r="B15688" t="str">
            <v>Hocm 350-399mg/ml iodine,1ml</v>
          </cell>
          <cell r="D15688" t="str">
            <v>N</v>
          </cell>
          <cell r="E15688" t="str">
            <v/>
          </cell>
        </row>
        <row r="15689">
          <cell r="A15689" t="str">
            <v>Q9964</v>
          </cell>
          <cell r="B15689" t="str">
            <v>Hocm&gt;= 400mg/ml iodine, 1ml</v>
          </cell>
          <cell r="D15689" t="str">
            <v>N</v>
          </cell>
          <cell r="E15689" t="str">
            <v/>
          </cell>
        </row>
        <row r="15690">
          <cell r="A15690" t="str">
            <v>Q9965</v>
          </cell>
          <cell r="B15690" t="str">
            <v>Locm 100-199mg/ml iodine,1ml</v>
          </cell>
          <cell r="D15690" t="str">
            <v>N</v>
          </cell>
          <cell r="E15690" t="str">
            <v/>
          </cell>
        </row>
        <row r="15691">
          <cell r="A15691" t="str">
            <v>Q9966</v>
          </cell>
          <cell r="B15691" t="str">
            <v>Locm 200-299mg/ml iodine,1ml</v>
          </cell>
          <cell r="D15691" t="str">
            <v>N</v>
          </cell>
          <cell r="E15691" t="str">
            <v/>
          </cell>
        </row>
        <row r="15692">
          <cell r="A15692" t="str">
            <v>Q9967</v>
          </cell>
          <cell r="B15692" t="str">
            <v>Locm 300-399mg/ml iodine,1ml</v>
          </cell>
          <cell r="D15692" t="str">
            <v>N</v>
          </cell>
          <cell r="E15692" t="str">
            <v/>
          </cell>
        </row>
        <row r="15693">
          <cell r="A15693" t="str">
            <v>Q9968</v>
          </cell>
          <cell r="B15693" t="str">
            <v>Visualization adjunct</v>
          </cell>
          <cell r="D15693" t="str">
            <v>K</v>
          </cell>
          <cell r="E15693" t="str">
            <v>1446</v>
          </cell>
          <cell r="G15693">
            <v>2.2200000000000002</v>
          </cell>
          <cell r="H15693" t="str">
            <v>.</v>
          </cell>
          <cell r="I15693">
            <v>0.45</v>
          </cell>
        </row>
        <row r="15694">
          <cell r="A15694" t="str">
            <v>Q9969</v>
          </cell>
          <cell r="B15694" t="str">
            <v>Non-heu tc-99m add-on/dose</v>
          </cell>
          <cell r="D15694" t="str">
            <v>K</v>
          </cell>
          <cell r="E15694" t="str">
            <v>1442</v>
          </cell>
          <cell r="G15694">
            <v>10</v>
          </cell>
          <cell r="H15694" t="str">
            <v>.</v>
          </cell>
          <cell r="I15694">
            <v>2</v>
          </cell>
        </row>
        <row r="15695">
          <cell r="A15695" t="str">
            <v>Q9980</v>
          </cell>
          <cell r="B15695" t="str">
            <v>Genvisc, inj, 1mg</v>
          </cell>
          <cell r="C15695" t="str">
            <v xml:space="preserve">CH </v>
          </cell>
          <cell r="D15695" t="str">
            <v>D</v>
          </cell>
          <cell r="E15695" t="str">
            <v/>
          </cell>
          <cell r="L15695">
            <v>42735</v>
          </cell>
          <cell r="M15695" t="str">
            <v>*</v>
          </cell>
        </row>
        <row r="15696">
          <cell r="A15696" t="str">
            <v>Q9981</v>
          </cell>
          <cell r="B15696" t="str">
            <v>Rolapitant, oral, 1mg</v>
          </cell>
          <cell r="C15696" t="str">
            <v xml:space="preserve">CH </v>
          </cell>
          <cell r="D15696" t="str">
            <v>D</v>
          </cell>
          <cell r="E15696" t="str">
            <v/>
          </cell>
          <cell r="L15696">
            <v>42735</v>
          </cell>
          <cell r="M15696" t="str">
            <v>*</v>
          </cell>
        </row>
        <row r="15697">
          <cell r="A15697" t="str">
            <v>Q9982</v>
          </cell>
          <cell r="B15697" t="str">
            <v>Flutemetamol f18 diagnostic</v>
          </cell>
          <cell r="C15697" t="str">
            <v>NC</v>
          </cell>
          <cell r="D15697" t="str">
            <v>G</v>
          </cell>
          <cell r="E15697" t="str">
            <v>9459</v>
          </cell>
          <cell r="G15697">
            <v>33135</v>
          </cell>
          <cell r="H15697">
            <v>0</v>
          </cell>
          <cell r="I15697">
            <v>0</v>
          </cell>
        </row>
        <row r="15698">
          <cell r="A15698" t="str">
            <v>Q9983</v>
          </cell>
          <cell r="B15698" t="str">
            <v>Florbetaben f18 diagnostic</v>
          </cell>
          <cell r="C15698" t="str">
            <v>NC</v>
          </cell>
          <cell r="D15698" t="str">
            <v>G</v>
          </cell>
          <cell r="E15698" t="str">
            <v>9458</v>
          </cell>
          <cell r="G15698">
            <v>2968</v>
          </cell>
          <cell r="H15698">
            <v>0</v>
          </cell>
          <cell r="I15698">
            <v>0</v>
          </cell>
        </row>
        <row r="15699">
          <cell r="A15699" t="str">
            <v>R0070</v>
          </cell>
          <cell r="B15699" t="str">
            <v>Transport portable x-ray</v>
          </cell>
          <cell r="D15699" t="str">
            <v>B</v>
          </cell>
          <cell r="E15699" t="str">
            <v/>
          </cell>
        </row>
        <row r="15700">
          <cell r="A15700" t="str">
            <v>R0075</v>
          </cell>
          <cell r="B15700" t="str">
            <v>Transport port x-ray multipl</v>
          </cell>
          <cell r="D15700" t="str">
            <v>B</v>
          </cell>
          <cell r="E15700" t="str">
            <v/>
          </cell>
        </row>
        <row r="15701">
          <cell r="A15701" t="str">
            <v>R0076</v>
          </cell>
          <cell r="B15701" t="str">
            <v>Transport portable ekg</v>
          </cell>
          <cell r="D15701" t="str">
            <v>B</v>
          </cell>
          <cell r="E15701" t="str">
            <v/>
          </cell>
        </row>
        <row r="15702">
          <cell r="A15702" t="str">
            <v>V2020</v>
          </cell>
          <cell r="B15702" t="str">
            <v>Vision svcs frames purchases</v>
          </cell>
          <cell r="D15702" t="str">
            <v>A</v>
          </cell>
          <cell r="E15702" t="str">
            <v/>
          </cell>
        </row>
        <row r="15703">
          <cell r="A15703" t="str">
            <v>V2025</v>
          </cell>
          <cell r="B15703" t="str">
            <v>Eyeglasses delux frames</v>
          </cell>
          <cell r="D15703" t="str">
            <v>E1</v>
          </cell>
          <cell r="E15703" t="str">
            <v/>
          </cell>
        </row>
        <row r="15704">
          <cell r="A15704" t="str">
            <v>V2100</v>
          </cell>
          <cell r="B15704" t="str">
            <v>Lens spher single plano 4.00</v>
          </cell>
          <cell r="D15704" t="str">
            <v>A</v>
          </cell>
          <cell r="E15704" t="str">
            <v/>
          </cell>
        </row>
        <row r="15705">
          <cell r="A15705" t="str">
            <v>V2101</v>
          </cell>
          <cell r="B15705" t="str">
            <v>Single visn sphere 4.12-7.00</v>
          </cell>
          <cell r="D15705" t="str">
            <v>A</v>
          </cell>
          <cell r="E15705" t="str">
            <v/>
          </cell>
        </row>
        <row r="15706">
          <cell r="A15706" t="str">
            <v>V2102</v>
          </cell>
          <cell r="B15706" t="str">
            <v>Singl visn sphere 7.12-20.00</v>
          </cell>
          <cell r="D15706" t="str">
            <v>A</v>
          </cell>
          <cell r="E15706" t="str">
            <v/>
          </cell>
        </row>
        <row r="15707">
          <cell r="A15707" t="str">
            <v>V2103</v>
          </cell>
          <cell r="B15707" t="str">
            <v>Spherocylindr 4.00d/12-2.00d</v>
          </cell>
          <cell r="D15707" t="str">
            <v>A</v>
          </cell>
          <cell r="E15707" t="str">
            <v/>
          </cell>
        </row>
        <row r="15708">
          <cell r="A15708" t="str">
            <v>V2104</v>
          </cell>
          <cell r="B15708" t="str">
            <v>Spherocylindr 4.00d/2.12-4d</v>
          </cell>
          <cell r="D15708" t="str">
            <v>A</v>
          </cell>
          <cell r="E15708" t="str">
            <v/>
          </cell>
        </row>
        <row r="15709">
          <cell r="A15709" t="str">
            <v>V2105</v>
          </cell>
          <cell r="B15709" t="str">
            <v>Spherocylinder 4.00d/4.25-6d</v>
          </cell>
          <cell r="D15709" t="str">
            <v>A</v>
          </cell>
          <cell r="E15709" t="str">
            <v/>
          </cell>
        </row>
        <row r="15710">
          <cell r="A15710" t="str">
            <v>V2106</v>
          </cell>
          <cell r="B15710" t="str">
            <v>Spherocylinder 4.00d/&gt;6.00d</v>
          </cell>
          <cell r="D15710" t="str">
            <v>A</v>
          </cell>
          <cell r="E15710" t="str">
            <v/>
          </cell>
        </row>
        <row r="15711">
          <cell r="A15711" t="str">
            <v>V2107</v>
          </cell>
          <cell r="B15711" t="str">
            <v>Spherocylinder 4.25d/12-2d</v>
          </cell>
          <cell r="D15711" t="str">
            <v>A</v>
          </cell>
          <cell r="E15711" t="str">
            <v/>
          </cell>
        </row>
        <row r="15712">
          <cell r="A15712" t="str">
            <v>V2108</v>
          </cell>
          <cell r="B15712" t="str">
            <v>Spherocylinder 4.25d/2.12-4d</v>
          </cell>
          <cell r="D15712" t="str">
            <v>A</v>
          </cell>
          <cell r="E15712" t="str">
            <v/>
          </cell>
        </row>
        <row r="15713">
          <cell r="A15713" t="str">
            <v>V2109</v>
          </cell>
          <cell r="B15713" t="str">
            <v>Spherocylinder 4.25d/4.25-6d</v>
          </cell>
          <cell r="D15713" t="str">
            <v>A</v>
          </cell>
          <cell r="E15713" t="str">
            <v/>
          </cell>
        </row>
        <row r="15714">
          <cell r="A15714" t="str">
            <v>V2110</v>
          </cell>
          <cell r="B15714" t="str">
            <v>Spherocylinder 4.25d/over 6d</v>
          </cell>
          <cell r="D15714" t="str">
            <v>A</v>
          </cell>
          <cell r="E15714" t="str">
            <v/>
          </cell>
        </row>
        <row r="15715">
          <cell r="A15715" t="str">
            <v>V2111</v>
          </cell>
          <cell r="B15715" t="str">
            <v>Spherocylindr 7.25d/.25-2.25</v>
          </cell>
          <cell r="D15715" t="str">
            <v>A</v>
          </cell>
          <cell r="E15715" t="str">
            <v/>
          </cell>
        </row>
        <row r="15716">
          <cell r="A15716" t="str">
            <v>V2112</v>
          </cell>
          <cell r="B15716" t="str">
            <v>Spherocylindr 7.25d/2.25-4d</v>
          </cell>
          <cell r="D15716" t="str">
            <v>A</v>
          </cell>
          <cell r="E15716" t="str">
            <v/>
          </cell>
        </row>
        <row r="15717">
          <cell r="A15717" t="str">
            <v>V2113</v>
          </cell>
          <cell r="B15717" t="str">
            <v>Spherocylindr 7.25d/4.25-6d</v>
          </cell>
          <cell r="D15717" t="str">
            <v>A</v>
          </cell>
          <cell r="E15717" t="str">
            <v/>
          </cell>
        </row>
        <row r="15718">
          <cell r="A15718" t="str">
            <v>V2114</v>
          </cell>
          <cell r="B15718" t="str">
            <v>Spherocylinder over 12.00d</v>
          </cell>
          <cell r="D15718" t="str">
            <v>A</v>
          </cell>
          <cell r="E15718" t="str">
            <v/>
          </cell>
        </row>
        <row r="15719">
          <cell r="A15719" t="str">
            <v>V2115</v>
          </cell>
          <cell r="B15719" t="str">
            <v>Lens lenticular bifocal</v>
          </cell>
          <cell r="D15719" t="str">
            <v>A</v>
          </cell>
          <cell r="E15719" t="str">
            <v/>
          </cell>
        </row>
        <row r="15720">
          <cell r="A15720" t="str">
            <v>V2118</v>
          </cell>
          <cell r="B15720" t="str">
            <v>Lens aniseikonic single</v>
          </cell>
          <cell r="D15720" t="str">
            <v>A</v>
          </cell>
          <cell r="E15720" t="str">
            <v/>
          </cell>
        </row>
        <row r="15721">
          <cell r="A15721" t="str">
            <v>V2121</v>
          </cell>
          <cell r="B15721" t="str">
            <v>Lenticular lens, single</v>
          </cell>
          <cell r="D15721" t="str">
            <v>A</v>
          </cell>
          <cell r="E15721" t="str">
            <v/>
          </cell>
        </row>
        <row r="15722">
          <cell r="A15722" t="str">
            <v>V2199</v>
          </cell>
          <cell r="B15722" t="str">
            <v>Lens single vision not oth c</v>
          </cell>
          <cell r="D15722" t="str">
            <v>A</v>
          </cell>
          <cell r="E15722" t="str">
            <v/>
          </cell>
        </row>
        <row r="15723">
          <cell r="A15723" t="str">
            <v>V2200</v>
          </cell>
          <cell r="B15723" t="str">
            <v>Lens spher bifoc plano 4.00d</v>
          </cell>
          <cell r="D15723" t="str">
            <v>A</v>
          </cell>
          <cell r="E15723" t="str">
            <v/>
          </cell>
        </row>
        <row r="15724">
          <cell r="A15724" t="str">
            <v>V2201</v>
          </cell>
          <cell r="B15724" t="str">
            <v>Lens sphere bifocal 4.12-7.0</v>
          </cell>
          <cell r="D15724" t="str">
            <v>A</v>
          </cell>
          <cell r="E15724" t="str">
            <v/>
          </cell>
        </row>
        <row r="15725">
          <cell r="A15725" t="str">
            <v>V2202</v>
          </cell>
          <cell r="B15725" t="str">
            <v>Lens sphere bifocal 7.12-20.</v>
          </cell>
          <cell r="D15725" t="str">
            <v>A</v>
          </cell>
          <cell r="E15725" t="str">
            <v/>
          </cell>
        </row>
        <row r="15726">
          <cell r="A15726" t="str">
            <v>V2203</v>
          </cell>
          <cell r="B15726" t="str">
            <v>Lens sphcyl bifocal 4.00d/.1</v>
          </cell>
          <cell r="D15726" t="str">
            <v>A</v>
          </cell>
          <cell r="E15726" t="str">
            <v/>
          </cell>
        </row>
        <row r="15727">
          <cell r="A15727" t="str">
            <v>V2204</v>
          </cell>
          <cell r="B15727" t="str">
            <v>Lens sphcy bifocal 4.00d/2.1</v>
          </cell>
          <cell r="D15727" t="str">
            <v>A</v>
          </cell>
          <cell r="E15727" t="str">
            <v/>
          </cell>
        </row>
        <row r="15728">
          <cell r="A15728" t="str">
            <v>V2205</v>
          </cell>
          <cell r="B15728" t="str">
            <v>Lens sphcy bifocal 4.00d/4.2</v>
          </cell>
          <cell r="D15728" t="str">
            <v>A</v>
          </cell>
          <cell r="E15728" t="str">
            <v/>
          </cell>
        </row>
        <row r="15729">
          <cell r="A15729" t="str">
            <v>V2206</v>
          </cell>
          <cell r="B15729" t="str">
            <v>Lens sphcy bifocal 4.00d/ove</v>
          </cell>
          <cell r="D15729" t="str">
            <v>A</v>
          </cell>
          <cell r="E15729" t="str">
            <v/>
          </cell>
        </row>
        <row r="15730">
          <cell r="A15730" t="str">
            <v>V2207</v>
          </cell>
          <cell r="B15730" t="str">
            <v>Lens sphcy bifocal 4.25-7d/.</v>
          </cell>
          <cell r="D15730" t="str">
            <v>A</v>
          </cell>
          <cell r="E15730" t="str">
            <v/>
          </cell>
        </row>
        <row r="15731">
          <cell r="A15731" t="str">
            <v>V2208</v>
          </cell>
          <cell r="B15731" t="str">
            <v>Lens sphcy bifocal 4.25-7/2.</v>
          </cell>
          <cell r="D15731" t="str">
            <v>A</v>
          </cell>
          <cell r="E15731" t="str">
            <v/>
          </cell>
        </row>
        <row r="15732">
          <cell r="A15732" t="str">
            <v>V2209</v>
          </cell>
          <cell r="B15732" t="str">
            <v>Lens sphcy bifocal 4.25-7/4.</v>
          </cell>
          <cell r="D15732" t="str">
            <v>A</v>
          </cell>
          <cell r="E15732" t="str">
            <v/>
          </cell>
        </row>
        <row r="15733">
          <cell r="A15733" t="str">
            <v>V2210</v>
          </cell>
          <cell r="B15733" t="str">
            <v>Lens sphcy bifocal 4.25-7/ov</v>
          </cell>
          <cell r="D15733" t="str">
            <v>A</v>
          </cell>
          <cell r="E15733" t="str">
            <v/>
          </cell>
        </row>
        <row r="15734">
          <cell r="A15734" t="str">
            <v>V2211</v>
          </cell>
          <cell r="B15734" t="str">
            <v>Lens sphcy bifo 7.25-12/.25-</v>
          </cell>
          <cell r="D15734" t="str">
            <v>A</v>
          </cell>
          <cell r="E15734" t="str">
            <v/>
          </cell>
        </row>
        <row r="15735">
          <cell r="A15735" t="str">
            <v>V2212</v>
          </cell>
          <cell r="B15735" t="str">
            <v>Lens sphcyl bifo 7.25-12/2.2</v>
          </cell>
          <cell r="D15735" t="str">
            <v>A</v>
          </cell>
          <cell r="E15735" t="str">
            <v/>
          </cell>
        </row>
        <row r="15736">
          <cell r="A15736" t="str">
            <v>V2213</v>
          </cell>
          <cell r="B15736" t="str">
            <v>Lens sphcyl bifo 7.25-12/4.2</v>
          </cell>
          <cell r="D15736" t="str">
            <v>A</v>
          </cell>
          <cell r="E15736" t="str">
            <v/>
          </cell>
        </row>
        <row r="15737">
          <cell r="A15737" t="str">
            <v>V2214</v>
          </cell>
          <cell r="B15737" t="str">
            <v>Lens sphcyl bifocal over 12.</v>
          </cell>
          <cell r="D15737" t="str">
            <v>A</v>
          </cell>
          <cell r="E15737" t="str">
            <v/>
          </cell>
        </row>
        <row r="15738">
          <cell r="A15738" t="str">
            <v>V2215</v>
          </cell>
          <cell r="B15738" t="str">
            <v>Lens lenticular bifocal</v>
          </cell>
          <cell r="D15738" t="str">
            <v>A</v>
          </cell>
          <cell r="E15738" t="str">
            <v/>
          </cell>
        </row>
        <row r="15739">
          <cell r="A15739" t="str">
            <v>V2218</v>
          </cell>
          <cell r="B15739" t="str">
            <v>Lens aniseikonic bifocal</v>
          </cell>
          <cell r="D15739" t="str">
            <v>A</v>
          </cell>
          <cell r="E15739" t="str">
            <v/>
          </cell>
        </row>
        <row r="15740">
          <cell r="A15740" t="str">
            <v>V2219</v>
          </cell>
          <cell r="B15740" t="str">
            <v>Lens bifocal seg width over</v>
          </cell>
          <cell r="D15740" t="str">
            <v>A</v>
          </cell>
          <cell r="E15740" t="str">
            <v/>
          </cell>
        </row>
        <row r="15741">
          <cell r="A15741" t="str">
            <v>V2220</v>
          </cell>
          <cell r="B15741" t="str">
            <v>Lens bifocal add over 3.25d</v>
          </cell>
          <cell r="D15741" t="str">
            <v>A</v>
          </cell>
          <cell r="E15741" t="str">
            <v/>
          </cell>
        </row>
        <row r="15742">
          <cell r="A15742" t="str">
            <v>V2221</v>
          </cell>
          <cell r="B15742" t="str">
            <v>Lenticular lens, bifocal</v>
          </cell>
          <cell r="D15742" t="str">
            <v>A</v>
          </cell>
          <cell r="E15742" t="str">
            <v/>
          </cell>
        </row>
        <row r="15743">
          <cell r="A15743" t="str">
            <v>V2299</v>
          </cell>
          <cell r="B15743" t="str">
            <v>Lens bifocal speciality</v>
          </cell>
          <cell r="D15743" t="str">
            <v>A</v>
          </cell>
          <cell r="E15743" t="str">
            <v/>
          </cell>
        </row>
        <row r="15744">
          <cell r="A15744" t="str">
            <v>V2300</v>
          </cell>
          <cell r="B15744" t="str">
            <v>Lens sphere trifocal 4.00d</v>
          </cell>
          <cell r="D15744" t="str">
            <v>A</v>
          </cell>
          <cell r="E15744" t="str">
            <v/>
          </cell>
        </row>
        <row r="15745">
          <cell r="A15745" t="str">
            <v>V2301</v>
          </cell>
          <cell r="B15745" t="str">
            <v>Lens sphere trifocal 4.12-7.</v>
          </cell>
          <cell r="D15745" t="str">
            <v>A</v>
          </cell>
          <cell r="E15745" t="str">
            <v/>
          </cell>
        </row>
        <row r="15746">
          <cell r="A15746" t="str">
            <v>V2302</v>
          </cell>
          <cell r="B15746" t="str">
            <v>Lens sphere trifocal 7.12-20</v>
          </cell>
          <cell r="D15746" t="str">
            <v>A</v>
          </cell>
          <cell r="E15746" t="str">
            <v/>
          </cell>
        </row>
        <row r="15747">
          <cell r="A15747" t="str">
            <v>V2303</v>
          </cell>
          <cell r="B15747" t="str">
            <v>Lens sphcy trifocal 4.0/.12-</v>
          </cell>
          <cell r="D15747" t="str">
            <v>A</v>
          </cell>
          <cell r="E15747" t="str">
            <v/>
          </cell>
        </row>
        <row r="15748">
          <cell r="A15748" t="str">
            <v>V2304</v>
          </cell>
          <cell r="B15748" t="str">
            <v>Lens sphcy trifocal 4.0/2.25</v>
          </cell>
          <cell r="D15748" t="str">
            <v>A</v>
          </cell>
          <cell r="E15748" t="str">
            <v/>
          </cell>
        </row>
        <row r="15749">
          <cell r="A15749" t="str">
            <v>V2305</v>
          </cell>
          <cell r="B15749" t="str">
            <v>Lens sphcy trifocal 4.0/4.25</v>
          </cell>
          <cell r="D15749" t="str">
            <v>A</v>
          </cell>
          <cell r="E15749" t="str">
            <v/>
          </cell>
        </row>
        <row r="15750">
          <cell r="A15750" t="str">
            <v>V2306</v>
          </cell>
          <cell r="B15750" t="str">
            <v>Lens sphcyl trifocal 4.00/&gt;6</v>
          </cell>
          <cell r="D15750" t="str">
            <v>A</v>
          </cell>
          <cell r="E15750" t="str">
            <v/>
          </cell>
        </row>
        <row r="15751">
          <cell r="A15751" t="str">
            <v>V2307</v>
          </cell>
          <cell r="B15751" t="str">
            <v>Lens sphcy trifocal 4.25-7/.</v>
          </cell>
          <cell r="D15751" t="str">
            <v>A</v>
          </cell>
          <cell r="E15751" t="str">
            <v/>
          </cell>
        </row>
        <row r="15752">
          <cell r="A15752" t="str">
            <v>V2308</v>
          </cell>
          <cell r="B15752" t="str">
            <v>Lens sphc trifocal 4.25-7/2.</v>
          </cell>
          <cell r="D15752" t="str">
            <v>A</v>
          </cell>
          <cell r="E15752" t="str">
            <v/>
          </cell>
        </row>
        <row r="15753">
          <cell r="A15753" t="str">
            <v>V2309</v>
          </cell>
          <cell r="B15753" t="str">
            <v>Lens sphc trifocal 4.25-7/4.</v>
          </cell>
          <cell r="D15753" t="str">
            <v>A</v>
          </cell>
          <cell r="E15753" t="str">
            <v/>
          </cell>
        </row>
        <row r="15754">
          <cell r="A15754" t="str">
            <v>V2310</v>
          </cell>
          <cell r="B15754" t="str">
            <v>Lens sphc trifocal 4.25-7/&gt;6</v>
          </cell>
          <cell r="D15754" t="str">
            <v>A</v>
          </cell>
          <cell r="E15754" t="str">
            <v/>
          </cell>
        </row>
        <row r="15755">
          <cell r="A15755" t="str">
            <v>V2311</v>
          </cell>
          <cell r="B15755" t="str">
            <v>Lens sphc trifo 7.25-12/.25-</v>
          </cell>
          <cell r="D15755" t="str">
            <v>A</v>
          </cell>
          <cell r="E15755" t="str">
            <v/>
          </cell>
        </row>
        <row r="15756">
          <cell r="A15756" t="str">
            <v>V2312</v>
          </cell>
          <cell r="B15756" t="str">
            <v>Lens sphc trifo 7.25-12/2.25</v>
          </cell>
          <cell r="D15756" t="str">
            <v>A</v>
          </cell>
          <cell r="E15756" t="str">
            <v/>
          </cell>
        </row>
        <row r="15757">
          <cell r="A15757" t="str">
            <v>V2313</v>
          </cell>
          <cell r="B15757" t="str">
            <v>Lens sphc trifo 7.25-12/4.25</v>
          </cell>
          <cell r="D15757" t="str">
            <v>A</v>
          </cell>
          <cell r="E15757" t="str">
            <v/>
          </cell>
        </row>
        <row r="15758">
          <cell r="A15758" t="str">
            <v>V2314</v>
          </cell>
          <cell r="B15758" t="str">
            <v>Lens sphcyl trifocal over 12</v>
          </cell>
          <cell r="D15758" t="str">
            <v>A</v>
          </cell>
          <cell r="E15758" t="str">
            <v/>
          </cell>
        </row>
        <row r="15759">
          <cell r="A15759" t="str">
            <v>V2315</v>
          </cell>
          <cell r="B15759" t="str">
            <v>Lens lenticular trifocal</v>
          </cell>
          <cell r="D15759" t="str">
            <v>A</v>
          </cell>
          <cell r="E15759" t="str">
            <v/>
          </cell>
        </row>
        <row r="15760">
          <cell r="A15760" t="str">
            <v>V2318</v>
          </cell>
          <cell r="B15760" t="str">
            <v>Lens aniseikonic trifocal</v>
          </cell>
          <cell r="D15760" t="str">
            <v>A</v>
          </cell>
          <cell r="E15760" t="str">
            <v/>
          </cell>
        </row>
        <row r="15761">
          <cell r="A15761" t="str">
            <v>V2319</v>
          </cell>
          <cell r="B15761" t="str">
            <v>Lens trifocal seg width &gt; 28</v>
          </cell>
          <cell r="D15761" t="str">
            <v>A</v>
          </cell>
          <cell r="E15761" t="str">
            <v/>
          </cell>
        </row>
        <row r="15762">
          <cell r="A15762" t="str">
            <v>V2320</v>
          </cell>
          <cell r="B15762" t="str">
            <v>Lens trifocal add over 3.25d</v>
          </cell>
          <cell r="D15762" t="str">
            <v>A</v>
          </cell>
          <cell r="E15762" t="str">
            <v/>
          </cell>
        </row>
        <row r="15763">
          <cell r="A15763" t="str">
            <v>V2321</v>
          </cell>
          <cell r="B15763" t="str">
            <v>Lenticular lens, trifocal</v>
          </cell>
          <cell r="D15763" t="str">
            <v>A</v>
          </cell>
          <cell r="E15763" t="str">
            <v/>
          </cell>
        </row>
        <row r="15764">
          <cell r="A15764" t="str">
            <v>V2399</v>
          </cell>
          <cell r="B15764" t="str">
            <v>Lens trifocal speciality</v>
          </cell>
          <cell r="D15764" t="str">
            <v>A</v>
          </cell>
          <cell r="E15764" t="str">
            <v/>
          </cell>
        </row>
        <row r="15765">
          <cell r="A15765" t="str">
            <v>V2410</v>
          </cell>
          <cell r="B15765" t="str">
            <v>Lens variab asphericity sing</v>
          </cell>
          <cell r="D15765" t="str">
            <v>A</v>
          </cell>
          <cell r="E15765" t="str">
            <v/>
          </cell>
        </row>
        <row r="15766">
          <cell r="A15766" t="str">
            <v>V2430</v>
          </cell>
          <cell r="B15766" t="str">
            <v>Lens variable asphericity bi</v>
          </cell>
          <cell r="D15766" t="str">
            <v>A</v>
          </cell>
          <cell r="E15766" t="str">
            <v/>
          </cell>
        </row>
        <row r="15767">
          <cell r="A15767" t="str">
            <v>V2499</v>
          </cell>
          <cell r="B15767" t="str">
            <v>Variable asphericity lens</v>
          </cell>
          <cell r="D15767" t="str">
            <v>A</v>
          </cell>
          <cell r="E15767" t="str">
            <v/>
          </cell>
        </row>
        <row r="15768">
          <cell r="A15768" t="str">
            <v>V2500</v>
          </cell>
          <cell r="B15768" t="str">
            <v>Contact lens pmma spherical</v>
          </cell>
          <cell r="D15768" t="str">
            <v>A</v>
          </cell>
          <cell r="E15768" t="str">
            <v/>
          </cell>
        </row>
        <row r="15769">
          <cell r="A15769" t="str">
            <v>V2501</v>
          </cell>
          <cell r="B15769" t="str">
            <v>Cntct lens pmma-toric/prism</v>
          </cell>
          <cell r="D15769" t="str">
            <v>A</v>
          </cell>
          <cell r="E15769" t="str">
            <v/>
          </cell>
        </row>
        <row r="15770">
          <cell r="A15770" t="str">
            <v>V2502</v>
          </cell>
          <cell r="B15770" t="str">
            <v>Contact lens pmma bifocal</v>
          </cell>
          <cell r="D15770" t="str">
            <v>A</v>
          </cell>
          <cell r="E15770" t="str">
            <v/>
          </cell>
        </row>
        <row r="15771">
          <cell r="A15771" t="str">
            <v>V2503</v>
          </cell>
          <cell r="B15771" t="str">
            <v>Cntct lens pmma color vision</v>
          </cell>
          <cell r="D15771" t="str">
            <v>A</v>
          </cell>
          <cell r="E15771" t="str">
            <v/>
          </cell>
        </row>
        <row r="15772">
          <cell r="A15772" t="str">
            <v>V2510</v>
          </cell>
          <cell r="B15772" t="str">
            <v>Cntct gas permeable sphericl</v>
          </cell>
          <cell r="D15772" t="str">
            <v>A</v>
          </cell>
          <cell r="E15772" t="str">
            <v/>
          </cell>
        </row>
        <row r="15773">
          <cell r="A15773" t="str">
            <v>V2511</v>
          </cell>
          <cell r="B15773" t="str">
            <v>Cntct toric prism ballast</v>
          </cell>
          <cell r="D15773" t="str">
            <v>A</v>
          </cell>
          <cell r="E15773" t="str">
            <v/>
          </cell>
        </row>
        <row r="15774">
          <cell r="A15774" t="str">
            <v>V2512</v>
          </cell>
          <cell r="B15774" t="str">
            <v>Cntct lens gas permbl bifocl</v>
          </cell>
          <cell r="D15774" t="str">
            <v>A</v>
          </cell>
          <cell r="E15774" t="str">
            <v/>
          </cell>
        </row>
        <row r="15775">
          <cell r="A15775" t="str">
            <v>V2513</v>
          </cell>
          <cell r="B15775" t="str">
            <v>Contact lens extended wear</v>
          </cell>
          <cell r="D15775" t="str">
            <v>A</v>
          </cell>
          <cell r="E15775" t="str">
            <v/>
          </cell>
        </row>
        <row r="15776">
          <cell r="A15776" t="str">
            <v>V2520</v>
          </cell>
          <cell r="B15776" t="str">
            <v>Contact lens hydrophilic</v>
          </cell>
          <cell r="D15776" t="str">
            <v>A</v>
          </cell>
          <cell r="E15776" t="str">
            <v/>
          </cell>
        </row>
        <row r="15777">
          <cell r="A15777" t="str">
            <v>V2521</v>
          </cell>
          <cell r="B15777" t="str">
            <v>Cntct lens hydrophilic toric</v>
          </cell>
          <cell r="D15777" t="str">
            <v>A</v>
          </cell>
          <cell r="E15777" t="str">
            <v/>
          </cell>
        </row>
        <row r="15778">
          <cell r="A15778" t="str">
            <v>V2522</v>
          </cell>
          <cell r="B15778" t="str">
            <v>Cntct lens hydrophil bifocl</v>
          </cell>
          <cell r="D15778" t="str">
            <v>A</v>
          </cell>
          <cell r="E15778" t="str">
            <v/>
          </cell>
        </row>
        <row r="15779">
          <cell r="A15779" t="str">
            <v>V2523</v>
          </cell>
          <cell r="B15779" t="str">
            <v>Cntct lens hydrophil extend</v>
          </cell>
          <cell r="D15779" t="str">
            <v>A</v>
          </cell>
          <cell r="E15779" t="str">
            <v/>
          </cell>
        </row>
        <row r="15780">
          <cell r="A15780" t="str">
            <v>V2530</v>
          </cell>
          <cell r="B15780" t="str">
            <v>Contact lens gas impermeable</v>
          </cell>
          <cell r="D15780" t="str">
            <v>A</v>
          </cell>
          <cell r="E15780" t="str">
            <v/>
          </cell>
        </row>
        <row r="15781">
          <cell r="A15781" t="str">
            <v>V2531</v>
          </cell>
          <cell r="B15781" t="str">
            <v>Contact lens gas permeable</v>
          </cell>
          <cell r="D15781" t="str">
            <v>A</v>
          </cell>
          <cell r="E15781" t="str">
            <v/>
          </cell>
        </row>
        <row r="15782">
          <cell r="A15782" t="str">
            <v>V2599</v>
          </cell>
          <cell r="B15782" t="str">
            <v>Contact lens/es other type</v>
          </cell>
          <cell r="D15782" t="str">
            <v>A</v>
          </cell>
          <cell r="E15782" t="str">
            <v/>
          </cell>
        </row>
        <row r="15783">
          <cell r="A15783" t="str">
            <v>V2600</v>
          </cell>
          <cell r="B15783" t="str">
            <v>Hand held low vision aids</v>
          </cell>
          <cell r="D15783" t="str">
            <v>A</v>
          </cell>
          <cell r="E15783" t="str">
            <v/>
          </cell>
        </row>
        <row r="15784">
          <cell r="A15784" t="str">
            <v>V2610</v>
          </cell>
          <cell r="B15784" t="str">
            <v>Single lens spectacle mount</v>
          </cell>
          <cell r="D15784" t="str">
            <v>A</v>
          </cell>
          <cell r="E15784" t="str">
            <v/>
          </cell>
        </row>
        <row r="15785">
          <cell r="A15785" t="str">
            <v>V2615</v>
          </cell>
          <cell r="B15785" t="str">
            <v>Telescop/othr compound lens</v>
          </cell>
          <cell r="D15785" t="str">
            <v>A</v>
          </cell>
          <cell r="E15785" t="str">
            <v/>
          </cell>
        </row>
        <row r="15786">
          <cell r="A15786" t="str">
            <v>V2623</v>
          </cell>
          <cell r="B15786" t="str">
            <v>Plastic eye prosth custom</v>
          </cell>
          <cell r="D15786" t="str">
            <v>A</v>
          </cell>
          <cell r="E15786" t="str">
            <v/>
          </cell>
        </row>
        <row r="15787">
          <cell r="A15787" t="str">
            <v>V2624</v>
          </cell>
          <cell r="B15787" t="str">
            <v>Polishing artifical eye</v>
          </cell>
          <cell r="D15787" t="str">
            <v>A</v>
          </cell>
          <cell r="E15787" t="str">
            <v/>
          </cell>
        </row>
        <row r="15788">
          <cell r="A15788" t="str">
            <v>V2625</v>
          </cell>
          <cell r="B15788" t="str">
            <v>Enlargemnt of eye prosthesis</v>
          </cell>
          <cell r="D15788" t="str">
            <v>A</v>
          </cell>
          <cell r="E15788" t="str">
            <v/>
          </cell>
        </row>
        <row r="15789">
          <cell r="A15789" t="str">
            <v>V2626</v>
          </cell>
          <cell r="B15789" t="str">
            <v>Reduction of eye prosthesis</v>
          </cell>
          <cell r="D15789" t="str">
            <v>A</v>
          </cell>
          <cell r="E15789" t="str">
            <v/>
          </cell>
        </row>
        <row r="15790">
          <cell r="A15790" t="str">
            <v>V2627</v>
          </cell>
          <cell r="B15790" t="str">
            <v>Scleral cover shell</v>
          </cell>
          <cell r="D15790" t="str">
            <v>A</v>
          </cell>
          <cell r="E15790" t="str">
            <v/>
          </cell>
        </row>
        <row r="15791">
          <cell r="A15791" t="str">
            <v>V2628</v>
          </cell>
          <cell r="B15791" t="str">
            <v>Fabrication &amp; fitting</v>
          </cell>
          <cell r="D15791" t="str">
            <v>A</v>
          </cell>
          <cell r="E15791" t="str">
            <v/>
          </cell>
        </row>
        <row r="15792">
          <cell r="A15792" t="str">
            <v>V2629</v>
          </cell>
          <cell r="B15792" t="str">
            <v>Prosthetic eye other type</v>
          </cell>
          <cell r="D15792" t="str">
            <v>A</v>
          </cell>
          <cell r="E15792" t="str">
            <v/>
          </cell>
        </row>
        <row r="15793">
          <cell r="A15793" t="str">
            <v>V2630</v>
          </cell>
          <cell r="B15793" t="str">
            <v>Anter chamber intraocul lens</v>
          </cell>
          <cell r="D15793" t="str">
            <v>N</v>
          </cell>
          <cell r="E15793" t="str">
            <v/>
          </cell>
        </row>
        <row r="15794">
          <cell r="A15794" t="str">
            <v>V2631</v>
          </cell>
          <cell r="B15794" t="str">
            <v>Iris support intraoclr lens</v>
          </cell>
          <cell r="D15794" t="str">
            <v>N</v>
          </cell>
          <cell r="E15794" t="str">
            <v/>
          </cell>
        </row>
        <row r="15795">
          <cell r="A15795" t="str">
            <v>V2632</v>
          </cell>
          <cell r="B15795" t="str">
            <v>Post chmbr intraocular lens</v>
          </cell>
          <cell r="D15795" t="str">
            <v>N</v>
          </cell>
          <cell r="E15795" t="str">
            <v/>
          </cell>
        </row>
        <row r="15796">
          <cell r="A15796" t="str">
            <v>V2700</v>
          </cell>
          <cell r="B15796" t="str">
            <v>Balance lens</v>
          </cell>
          <cell r="D15796" t="str">
            <v>A</v>
          </cell>
          <cell r="E15796" t="str">
            <v/>
          </cell>
        </row>
        <row r="15797">
          <cell r="A15797" t="str">
            <v>V2702</v>
          </cell>
          <cell r="B15797" t="str">
            <v>Deluxe lens feature</v>
          </cell>
          <cell r="D15797" t="str">
            <v>E1</v>
          </cell>
          <cell r="E15797" t="str">
            <v/>
          </cell>
        </row>
        <row r="15798">
          <cell r="A15798" t="str">
            <v>V2710</v>
          </cell>
          <cell r="B15798" t="str">
            <v>Glass/plastic slab off prism</v>
          </cell>
          <cell r="D15798" t="str">
            <v>A</v>
          </cell>
          <cell r="E15798" t="str">
            <v/>
          </cell>
        </row>
        <row r="15799">
          <cell r="A15799" t="str">
            <v>V2715</v>
          </cell>
          <cell r="B15799" t="str">
            <v>Prism lens/es</v>
          </cell>
          <cell r="D15799" t="str">
            <v>A</v>
          </cell>
          <cell r="E15799" t="str">
            <v/>
          </cell>
        </row>
        <row r="15800">
          <cell r="A15800" t="str">
            <v>V2718</v>
          </cell>
          <cell r="B15800" t="str">
            <v>Fresnell prism press-on lens</v>
          </cell>
          <cell r="D15800" t="str">
            <v>A</v>
          </cell>
          <cell r="E15800" t="str">
            <v/>
          </cell>
        </row>
        <row r="15801">
          <cell r="A15801" t="str">
            <v>V2730</v>
          </cell>
          <cell r="B15801" t="str">
            <v>Special base curve</v>
          </cell>
          <cell r="D15801" t="str">
            <v>A</v>
          </cell>
          <cell r="E15801" t="str">
            <v/>
          </cell>
        </row>
        <row r="15802">
          <cell r="A15802" t="str">
            <v>V2744</v>
          </cell>
          <cell r="B15802" t="str">
            <v>Tint photochromatic lens/es</v>
          </cell>
          <cell r="D15802" t="str">
            <v>A</v>
          </cell>
          <cell r="E15802" t="str">
            <v/>
          </cell>
        </row>
        <row r="15803">
          <cell r="A15803" t="str">
            <v>V2745</v>
          </cell>
          <cell r="B15803" t="str">
            <v>Tint, any color/solid/grad</v>
          </cell>
          <cell r="D15803" t="str">
            <v>A</v>
          </cell>
          <cell r="E15803" t="str">
            <v/>
          </cell>
        </row>
        <row r="15804">
          <cell r="A15804" t="str">
            <v>V2750</v>
          </cell>
          <cell r="B15804" t="str">
            <v>Anti-reflective coating</v>
          </cell>
          <cell r="D15804" t="str">
            <v>A</v>
          </cell>
          <cell r="E15804" t="str">
            <v/>
          </cell>
        </row>
        <row r="15805">
          <cell r="A15805" t="str">
            <v>V2755</v>
          </cell>
          <cell r="B15805" t="str">
            <v>Uv lens/es</v>
          </cell>
          <cell r="D15805" t="str">
            <v>A</v>
          </cell>
          <cell r="E15805" t="str">
            <v/>
          </cell>
        </row>
        <row r="15806">
          <cell r="A15806" t="str">
            <v>V2756</v>
          </cell>
          <cell r="B15806" t="str">
            <v>Eye glass case</v>
          </cell>
          <cell r="D15806" t="str">
            <v>E1</v>
          </cell>
          <cell r="E15806" t="str">
            <v/>
          </cell>
        </row>
        <row r="15807">
          <cell r="A15807" t="str">
            <v>V2760</v>
          </cell>
          <cell r="B15807" t="str">
            <v>Scratch resistant coating</v>
          </cell>
          <cell r="D15807" t="str">
            <v>E1</v>
          </cell>
          <cell r="E15807" t="str">
            <v/>
          </cell>
        </row>
        <row r="15808">
          <cell r="A15808" t="str">
            <v>V2761</v>
          </cell>
          <cell r="B15808" t="str">
            <v>Mirror coating</v>
          </cell>
          <cell r="D15808" t="str">
            <v>B</v>
          </cell>
          <cell r="E15808" t="str">
            <v/>
          </cell>
        </row>
        <row r="15809">
          <cell r="A15809" t="str">
            <v>V2762</v>
          </cell>
          <cell r="B15809" t="str">
            <v>Polarization, any lens</v>
          </cell>
          <cell r="D15809" t="str">
            <v>E1</v>
          </cell>
          <cell r="E15809" t="str">
            <v/>
          </cell>
        </row>
        <row r="15810">
          <cell r="A15810" t="str">
            <v>V2770</v>
          </cell>
          <cell r="B15810" t="str">
            <v>Occluder lens/es</v>
          </cell>
          <cell r="D15810" t="str">
            <v>A</v>
          </cell>
          <cell r="E15810" t="str">
            <v/>
          </cell>
        </row>
        <row r="15811">
          <cell r="A15811" t="str">
            <v>V2780</v>
          </cell>
          <cell r="B15811" t="str">
            <v>Oversize lens/es</v>
          </cell>
          <cell r="D15811" t="str">
            <v>A</v>
          </cell>
          <cell r="E15811" t="str">
            <v/>
          </cell>
        </row>
        <row r="15812">
          <cell r="A15812" t="str">
            <v>V2781</v>
          </cell>
          <cell r="B15812" t="str">
            <v>Progressive lens per lens</v>
          </cell>
          <cell r="D15812" t="str">
            <v>B</v>
          </cell>
          <cell r="E15812" t="str">
            <v/>
          </cell>
        </row>
        <row r="15813">
          <cell r="A15813" t="str">
            <v>V2782</v>
          </cell>
          <cell r="B15813" t="str">
            <v>Lens, 1.54-1.65 p/1.60-1.79g</v>
          </cell>
          <cell r="D15813" t="str">
            <v>A</v>
          </cell>
          <cell r="E15813" t="str">
            <v/>
          </cell>
        </row>
        <row r="15814">
          <cell r="A15814" t="str">
            <v>V2783</v>
          </cell>
          <cell r="B15814" t="str">
            <v>Lens, &gt;= 1.66 p/&gt;=1.80 g</v>
          </cell>
          <cell r="D15814" t="str">
            <v>A</v>
          </cell>
          <cell r="E15814" t="str">
            <v/>
          </cell>
        </row>
        <row r="15815">
          <cell r="A15815" t="str">
            <v>V2784</v>
          </cell>
          <cell r="B15815" t="str">
            <v>Lens polycarb or equal</v>
          </cell>
          <cell r="D15815" t="str">
            <v>A</v>
          </cell>
          <cell r="E15815" t="str">
            <v/>
          </cell>
        </row>
        <row r="15816">
          <cell r="A15816" t="str">
            <v>V2785</v>
          </cell>
          <cell r="B15816" t="str">
            <v>Corneal tissue processing</v>
          </cell>
          <cell r="D15816" t="str">
            <v>F</v>
          </cell>
          <cell r="E15816" t="str">
            <v/>
          </cell>
        </row>
        <row r="15817">
          <cell r="A15817" t="str">
            <v>V2786</v>
          </cell>
          <cell r="B15817" t="str">
            <v>Occupational multifocal lens</v>
          </cell>
          <cell r="D15817" t="str">
            <v>E1</v>
          </cell>
          <cell r="E15817" t="str">
            <v/>
          </cell>
        </row>
        <row r="15818">
          <cell r="A15818" t="str">
            <v>V2787</v>
          </cell>
          <cell r="B15818" t="str">
            <v>Astigmatism-correct function</v>
          </cell>
          <cell r="D15818" t="str">
            <v>E1</v>
          </cell>
          <cell r="E15818" t="str">
            <v/>
          </cell>
        </row>
        <row r="15819">
          <cell r="A15819" t="str">
            <v>V2788</v>
          </cell>
          <cell r="B15819" t="str">
            <v>Presbyopia-correct function</v>
          </cell>
          <cell r="D15819" t="str">
            <v>E1</v>
          </cell>
          <cell r="E15819" t="str">
            <v/>
          </cell>
        </row>
        <row r="15820">
          <cell r="A15820" t="str">
            <v>V2790</v>
          </cell>
          <cell r="B15820" t="str">
            <v>Amniotic membrane</v>
          </cell>
          <cell r="D15820" t="str">
            <v>N</v>
          </cell>
          <cell r="E15820" t="str">
            <v/>
          </cell>
        </row>
        <row r="15821">
          <cell r="A15821" t="str">
            <v>V2797</v>
          </cell>
          <cell r="B15821" t="str">
            <v>Vis item/svc in other code</v>
          </cell>
          <cell r="D15821" t="str">
            <v>E1</v>
          </cell>
          <cell r="E15821" t="str">
            <v/>
          </cell>
        </row>
        <row r="15822">
          <cell r="A15822" t="str">
            <v>V2799</v>
          </cell>
          <cell r="B15822" t="str">
            <v>Misc vision item or service</v>
          </cell>
          <cell r="D15822" t="str">
            <v>A</v>
          </cell>
          <cell r="E15822" t="str">
            <v/>
          </cell>
        </row>
        <row r="15823">
          <cell r="A15823" t="str">
            <v>V5008</v>
          </cell>
          <cell r="B15823" t="str">
            <v>Hearing screening</v>
          </cell>
          <cell r="D15823" t="str">
            <v>E1</v>
          </cell>
          <cell r="E15823" t="str">
            <v/>
          </cell>
        </row>
        <row r="15824">
          <cell r="A15824" t="str">
            <v>V5010</v>
          </cell>
          <cell r="B15824" t="str">
            <v>Assessment for hearing aid</v>
          </cell>
          <cell r="D15824" t="str">
            <v>E1</v>
          </cell>
          <cell r="E15824" t="str">
            <v/>
          </cell>
        </row>
        <row r="15825">
          <cell r="A15825" t="str">
            <v>V5011</v>
          </cell>
          <cell r="B15825" t="str">
            <v>Hearing aid fitting/checking</v>
          </cell>
          <cell r="D15825" t="str">
            <v>E1</v>
          </cell>
          <cell r="E15825" t="str">
            <v/>
          </cell>
        </row>
        <row r="15826">
          <cell r="A15826" t="str">
            <v>V5014</v>
          </cell>
          <cell r="B15826" t="str">
            <v>Hearing aid repair/modifying</v>
          </cell>
          <cell r="D15826" t="str">
            <v>E1</v>
          </cell>
          <cell r="E15826" t="str">
            <v/>
          </cell>
        </row>
        <row r="15827">
          <cell r="A15827" t="str">
            <v>V5020</v>
          </cell>
          <cell r="B15827" t="str">
            <v>Conformity evaluation</v>
          </cell>
          <cell r="D15827" t="str">
            <v>E1</v>
          </cell>
          <cell r="E15827" t="str">
            <v/>
          </cell>
        </row>
        <row r="15828">
          <cell r="A15828" t="str">
            <v>V5030</v>
          </cell>
          <cell r="B15828" t="str">
            <v>Body-worn hearing aid air</v>
          </cell>
          <cell r="D15828" t="str">
            <v>E1</v>
          </cell>
          <cell r="E15828" t="str">
            <v/>
          </cell>
        </row>
        <row r="15829">
          <cell r="A15829" t="str">
            <v>V5040</v>
          </cell>
          <cell r="B15829" t="str">
            <v>Body-worn hearing aid bone</v>
          </cell>
          <cell r="D15829" t="str">
            <v>E1</v>
          </cell>
          <cell r="E15829" t="str">
            <v/>
          </cell>
        </row>
        <row r="15830">
          <cell r="A15830" t="str">
            <v>V5050</v>
          </cell>
          <cell r="B15830" t="str">
            <v>Hearing aid monaural in ear</v>
          </cell>
          <cell r="D15830" t="str">
            <v>E1</v>
          </cell>
          <cell r="E15830" t="str">
            <v/>
          </cell>
        </row>
        <row r="15831">
          <cell r="A15831" t="str">
            <v>V5060</v>
          </cell>
          <cell r="B15831" t="str">
            <v>Behind ear hearing aid</v>
          </cell>
          <cell r="D15831" t="str">
            <v>E1</v>
          </cell>
          <cell r="E15831" t="str">
            <v/>
          </cell>
        </row>
        <row r="15832">
          <cell r="A15832" t="str">
            <v>V5070</v>
          </cell>
          <cell r="B15832" t="str">
            <v>Glasses air conduction</v>
          </cell>
          <cell r="D15832" t="str">
            <v>E1</v>
          </cell>
          <cell r="E15832" t="str">
            <v/>
          </cell>
        </row>
        <row r="15833">
          <cell r="A15833" t="str">
            <v>V5080</v>
          </cell>
          <cell r="B15833" t="str">
            <v>Glasses bone conduction</v>
          </cell>
          <cell r="D15833" t="str">
            <v>E1</v>
          </cell>
          <cell r="E15833" t="str">
            <v/>
          </cell>
        </row>
        <row r="15834">
          <cell r="A15834" t="str">
            <v>V5090</v>
          </cell>
          <cell r="B15834" t="str">
            <v>Hearing aid dispensing fee</v>
          </cell>
          <cell r="D15834" t="str">
            <v>E1</v>
          </cell>
          <cell r="E15834" t="str">
            <v/>
          </cell>
        </row>
        <row r="15835">
          <cell r="A15835" t="str">
            <v>V5095</v>
          </cell>
          <cell r="B15835" t="str">
            <v>Implant mid ear hearing pros</v>
          </cell>
          <cell r="D15835" t="str">
            <v>E1</v>
          </cell>
          <cell r="E15835" t="str">
            <v/>
          </cell>
        </row>
        <row r="15836">
          <cell r="A15836" t="str">
            <v>V5100</v>
          </cell>
          <cell r="B15836" t="str">
            <v>Body-worn bilat hearing aid</v>
          </cell>
          <cell r="D15836" t="str">
            <v>E1</v>
          </cell>
          <cell r="E15836" t="str">
            <v/>
          </cell>
        </row>
        <row r="15837">
          <cell r="A15837" t="str">
            <v>V5110</v>
          </cell>
          <cell r="B15837" t="str">
            <v>Hearing aid dispensing fee</v>
          </cell>
          <cell r="D15837" t="str">
            <v>E1</v>
          </cell>
          <cell r="E15837" t="str">
            <v/>
          </cell>
        </row>
        <row r="15838">
          <cell r="A15838" t="str">
            <v>V5120</v>
          </cell>
          <cell r="B15838" t="str">
            <v>Body-worn binaur hearing aid</v>
          </cell>
          <cell r="D15838" t="str">
            <v>E1</v>
          </cell>
          <cell r="E15838" t="str">
            <v/>
          </cell>
        </row>
        <row r="15839">
          <cell r="A15839" t="str">
            <v>V5130</v>
          </cell>
          <cell r="B15839" t="str">
            <v>In ear binaural hearing aid</v>
          </cell>
          <cell r="D15839" t="str">
            <v>E1</v>
          </cell>
          <cell r="E15839" t="str">
            <v/>
          </cell>
        </row>
        <row r="15840">
          <cell r="A15840" t="str">
            <v>V5140</v>
          </cell>
          <cell r="B15840" t="str">
            <v>Behind ear binaur hearing ai</v>
          </cell>
          <cell r="D15840" t="str">
            <v>E1</v>
          </cell>
          <cell r="E15840" t="str">
            <v/>
          </cell>
        </row>
        <row r="15841">
          <cell r="A15841" t="str">
            <v>V5150</v>
          </cell>
          <cell r="B15841" t="str">
            <v>Glasses binaural hearing aid</v>
          </cell>
          <cell r="D15841" t="str">
            <v>E1</v>
          </cell>
          <cell r="E15841" t="str">
            <v/>
          </cell>
        </row>
        <row r="15842">
          <cell r="A15842" t="str">
            <v>V5160</v>
          </cell>
          <cell r="B15842" t="str">
            <v>Dispensing fee binaural</v>
          </cell>
          <cell r="D15842" t="str">
            <v>E1</v>
          </cell>
          <cell r="E15842" t="str">
            <v/>
          </cell>
        </row>
        <row r="15843">
          <cell r="A15843" t="str">
            <v>V5170</v>
          </cell>
          <cell r="B15843" t="str">
            <v>Within ear cros hearing aid</v>
          </cell>
          <cell r="D15843" t="str">
            <v>E1</v>
          </cell>
          <cell r="E15843" t="str">
            <v/>
          </cell>
        </row>
        <row r="15844">
          <cell r="A15844" t="str">
            <v>V5180</v>
          </cell>
          <cell r="B15844" t="str">
            <v>Behind ear cros hearing aid</v>
          </cell>
          <cell r="D15844" t="str">
            <v>E1</v>
          </cell>
          <cell r="E15844" t="str">
            <v/>
          </cell>
        </row>
        <row r="15845">
          <cell r="A15845" t="str">
            <v>V5190</v>
          </cell>
          <cell r="B15845" t="str">
            <v>Glasses cros hearing aid</v>
          </cell>
          <cell r="D15845" t="str">
            <v>E1</v>
          </cell>
          <cell r="E15845" t="str">
            <v/>
          </cell>
        </row>
        <row r="15846">
          <cell r="A15846" t="str">
            <v>V5200</v>
          </cell>
          <cell r="B15846" t="str">
            <v>Cros hearing aid dispens fee</v>
          </cell>
          <cell r="D15846" t="str">
            <v>E1</v>
          </cell>
          <cell r="E15846" t="str">
            <v/>
          </cell>
        </row>
        <row r="15847">
          <cell r="A15847" t="str">
            <v>V5210</v>
          </cell>
          <cell r="B15847" t="str">
            <v>In ear bicros hearing aid</v>
          </cell>
          <cell r="D15847" t="str">
            <v>E1</v>
          </cell>
          <cell r="E15847" t="str">
            <v/>
          </cell>
        </row>
        <row r="15848">
          <cell r="A15848" t="str">
            <v>V5220</v>
          </cell>
          <cell r="B15848" t="str">
            <v>Behind ear bicros hearing ai</v>
          </cell>
          <cell r="D15848" t="str">
            <v>E1</v>
          </cell>
          <cell r="E15848" t="str">
            <v/>
          </cell>
        </row>
        <row r="15849">
          <cell r="A15849" t="str">
            <v>V5230</v>
          </cell>
          <cell r="B15849" t="str">
            <v>Glasses bicros hearing aid</v>
          </cell>
          <cell r="D15849" t="str">
            <v>E1</v>
          </cell>
          <cell r="E15849" t="str">
            <v/>
          </cell>
        </row>
        <row r="15850">
          <cell r="A15850" t="str">
            <v>V5240</v>
          </cell>
          <cell r="B15850" t="str">
            <v>Dispensing fee bicros</v>
          </cell>
          <cell r="D15850" t="str">
            <v>E1</v>
          </cell>
          <cell r="E15850" t="str">
            <v/>
          </cell>
        </row>
        <row r="15851">
          <cell r="A15851" t="str">
            <v>V5241</v>
          </cell>
          <cell r="B15851" t="str">
            <v>Dispensing fee, monaural</v>
          </cell>
          <cell r="D15851" t="str">
            <v>E1</v>
          </cell>
          <cell r="E15851" t="str">
            <v/>
          </cell>
        </row>
        <row r="15852">
          <cell r="A15852" t="str">
            <v>V5242</v>
          </cell>
          <cell r="B15852" t="str">
            <v>Hearing aid, monaural, cic</v>
          </cell>
          <cell r="D15852" t="str">
            <v>E1</v>
          </cell>
          <cell r="E15852" t="str">
            <v/>
          </cell>
        </row>
        <row r="15853">
          <cell r="A15853" t="str">
            <v>V5243</v>
          </cell>
          <cell r="B15853" t="str">
            <v>Hearing aid, monaural, itc</v>
          </cell>
          <cell r="D15853" t="str">
            <v>E1</v>
          </cell>
          <cell r="E15853" t="str">
            <v/>
          </cell>
        </row>
        <row r="15854">
          <cell r="A15854" t="str">
            <v>V5244</v>
          </cell>
          <cell r="B15854" t="str">
            <v>Hearing aid, prog, mon, cic</v>
          </cell>
          <cell r="D15854" t="str">
            <v>E1</v>
          </cell>
          <cell r="E15854" t="str">
            <v/>
          </cell>
        </row>
        <row r="15855">
          <cell r="A15855" t="str">
            <v>V5245</v>
          </cell>
          <cell r="B15855" t="str">
            <v>Hearing aid, prog, mon, itc</v>
          </cell>
          <cell r="D15855" t="str">
            <v>E1</v>
          </cell>
          <cell r="E15855" t="str">
            <v/>
          </cell>
        </row>
        <row r="15856">
          <cell r="A15856" t="str">
            <v>V5246</v>
          </cell>
          <cell r="B15856" t="str">
            <v>Hearing aid, prog, mon, ite</v>
          </cell>
          <cell r="D15856" t="str">
            <v>E1</v>
          </cell>
          <cell r="E15856" t="str">
            <v/>
          </cell>
        </row>
        <row r="15857">
          <cell r="A15857" t="str">
            <v>V5247</v>
          </cell>
          <cell r="B15857" t="str">
            <v>Hearing aid, prog, mon, bte</v>
          </cell>
          <cell r="D15857" t="str">
            <v>E1</v>
          </cell>
          <cell r="E15857" t="str">
            <v/>
          </cell>
        </row>
        <row r="15858">
          <cell r="A15858" t="str">
            <v>V5248</v>
          </cell>
          <cell r="B15858" t="str">
            <v>Hearing aid, binaural, cic</v>
          </cell>
          <cell r="D15858" t="str">
            <v>E1</v>
          </cell>
          <cell r="E15858" t="str">
            <v/>
          </cell>
        </row>
        <row r="15859">
          <cell r="A15859" t="str">
            <v>V5249</v>
          </cell>
          <cell r="B15859" t="str">
            <v>Hearing aid, binaural, itc</v>
          </cell>
          <cell r="D15859" t="str">
            <v>E1</v>
          </cell>
          <cell r="E15859" t="str">
            <v/>
          </cell>
        </row>
        <row r="15860">
          <cell r="A15860" t="str">
            <v>V5250</v>
          </cell>
          <cell r="B15860" t="str">
            <v>Hearing aid, prog, bin, cic</v>
          </cell>
          <cell r="D15860" t="str">
            <v>E1</v>
          </cell>
          <cell r="E15860" t="str">
            <v/>
          </cell>
        </row>
        <row r="15861">
          <cell r="A15861" t="str">
            <v>V5251</v>
          </cell>
          <cell r="B15861" t="str">
            <v>Hearing aid, prog, bin, itc</v>
          </cell>
          <cell r="D15861" t="str">
            <v>E1</v>
          </cell>
          <cell r="E15861" t="str">
            <v/>
          </cell>
        </row>
        <row r="15862">
          <cell r="A15862" t="str">
            <v>V5252</v>
          </cell>
          <cell r="B15862" t="str">
            <v>Hearing aid, prog, bin, ite</v>
          </cell>
          <cell r="D15862" t="str">
            <v>E1</v>
          </cell>
          <cell r="E15862" t="str">
            <v/>
          </cell>
        </row>
        <row r="15863">
          <cell r="A15863" t="str">
            <v>V5253</v>
          </cell>
          <cell r="B15863" t="str">
            <v>Hearing aid, prog, bin, bte</v>
          </cell>
          <cell r="D15863" t="str">
            <v>E1</v>
          </cell>
          <cell r="E15863" t="str">
            <v/>
          </cell>
        </row>
        <row r="15864">
          <cell r="A15864" t="str">
            <v>V5254</v>
          </cell>
          <cell r="B15864" t="str">
            <v>Hearing id, digit, mon, cic</v>
          </cell>
          <cell r="D15864" t="str">
            <v>E1</v>
          </cell>
          <cell r="E15864" t="str">
            <v/>
          </cell>
        </row>
        <row r="15865">
          <cell r="A15865" t="str">
            <v>V5255</v>
          </cell>
          <cell r="B15865" t="str">
            <v>Hearing aid, digit, mon, itc</v>
          </cell>
          <cell r="D15865" t="str">
            <v>E1</v>
          </cell>
          <cell r="E15865" t="str">
            <v/>
          </cell>
        </row>
        <row r="15866">
          <cell r="A15866" t="str">
            <v>V5256</v>
          </cell>
          <cell r="B15866" t="str">
            <v>Hearing aid, digit, mon, ite</v>
          </cell>
          <cell r="D15866" t="str">
            <v>E1</v>
          </cell>
          <cell r="E15866" t="str">
            <v/>
          </cell>
        </row>
        <row r="15867">
          <cell r="A15867" t="str">
            <v>V5257</v>
          </cell>
          <cell r="B15867" t="str">
            <v>Hearing aid, digit, mon, bte</v>
          </cell>
          <cell r="D15867" t="str">
            <v>E1</v>
          </cell>
          <cell r="E15867" t="str">
            <v/>
          </cell>
        </row>
        <row r="15868">
          <cell r="A15868" t="str">
            <v>V5258</v>
          </cell>
          <cell r="B15868" t="str">
            <v>Hearing aid, digit, bin, cic</v>
          </cell>
          <cell r="D15868" t="str">
            <v>E1</v>
          </cell>
          <cell r="E15868" t="str">
            <v/>
          </cell>
        </row>
        <row r="15869">
          <cell r="A15869" t="str">
            <v>V5259</v>
          </cell>
          <cell r="B15869" t="str">
            <v>Hearing aid, digit, bin, itc</v>
          </cell>
          <cell r="D15869" t="str">
            <v>E1</v>
          </cell>
          <cell r="E15869" t="str">
            <v/>
          </cell>
        </row>
        <row r="15870">
          <cell r="A15870" t="str">
            <v>V5260</v>
          </cell>
          <cell r="B15870" t="str">
            <v>Hearing aid, digit, bin, ite</v>
          </cell>
          <cell r="D15870" t="str">
            <v>E1</v>
          </cell>
          <cell r="E15870" t="str">
            <v/>
          </cell>
        </row>
        <row r="15871">
          <cell r="A15871" t="str">
            <v>V5261</v>
          </cell>
          <cell r="B15871" t="str">
            <v>Hearing aid, digit, bin, bte</v>
          </cell>
          <cell r="D15871" t="str">
            <v>E1</v>
          </cell>
          <cell r="E15871" t="str">
            <v/>
          </cell>
        </row>
        <row r="15872">
          <cell r="A15872" t="str">
            <v>V5262</v>
          </cell>
          <cell r="B15872" t="str">
            <v>Hearing aid, disp, monaural</v>
          </cell>
          <cell r="D15872" t="str">
            <v>E1</v>
          </cell>
          <cell r="E15872" t="str">
            <v/>
          </cell>
        </row>
        <row r="15873">
          <cell r="A15873" t="str">
            <v>V5263</v>
          </cell>
          <cell r="B15873" t="str">
            <v>Hearing aid, disp, binaural</v>
          </cell>
          <cell r="D15873" t="str">
            <v>E1</v>
          </cell>
          <cell r="E15873" t="str">
            <v/>
          </cell>
        </row>
        <row r="15874">
          <cell r="A15874" t="str">
            <v>V5264</v>
          </cell>
          <cell r="B15874" t="str">
            <v>Ear mold/insert</v>
          </cell>
          <cell r="D15874" t="str">
            <v>E1</v>
          </cell>
          <cell r="E15874" t="str">
            <v/>
          </cell>
        </row>
        <row r="15875">
          <cell r="A15875" t="str">
            <v>V5265</v>
          </cell>
          <cell r="B15875" t="str">
            <v>Ear mold/insert, disp</v>
          </cell>
          <cell r="D15875" t="str">
            <v>E1</v>
          </cell>
          <cell r="E15875" t="str">
            <v/>
          </cell>
        </row>
        <row r="15876">
          <cell r="A15876" t="str">
            <v>V5266</v>
          </cell>
          <cell r="B15876" t="str">
            <v>Battery for hearing device</v>
          </cell>
          <cell r="D15876" t="str">
            <v>E1</v>
          </cell>
          <cell r="E15876" t="str">
            <v/>
          </cell>
        </row>
        <row r="15877">
          <cell r="A15877" t="str">
            <v>V5267</v>
          </cell>
          <cell r="B15877" t="str">
            <v>Hearing aid sup/access/dev</v>
          </cell>
          <cell r="D15877" t="str">
            <v>E1</v>
          </cell>
          <cell r="E15877" t="str">
            <v/>
          </cell>
        </row>
        <row r="15878">
          <cell r="A15878" t="str">
            <v>V5268</v>
          </cell>
          <cell r="B15878" t="str">
            <v>Ald telephone amplifier</v>
          </cell>
          <cell r="D15878" t="str">
            <v>E1</v>
          </cell>
          <cell r="E15878" t="str">
            <v/>
          </cell>
        </row>
        <row r="15879">
          <cell r="A15879" t="str">
            <v>V5269</v>
          </cell>
          <cell r="B15879" t="str">
            <v>Alerting device, any type</v>
          </cell>
          <cell r="D15879" t="str">
            <v>E1</v>
          </cell>
          <cell r="E15879" t="str">
            <v/>
          </cell>
        </row>
        <row r="15880">
          <cell r="A15880" t="str">
            <v>V5270</v>
          </cell>
          <cell r="B15880" t="str">
            <v>Ald, tv amplifier, any type</v>
          </cell>
          <cell r="D15880" t="str">
            <v>E1</v>
          </cell>
          <cell r="E15880" t="str">
            <v/>
          </cell>
        </row>
        <row r="15881">
          <cell r="A15881" t="str">
            <v>V5271</v>
          </cell>
          <cell r="B15881" t="str">
            <v>Ald, tv caption decoder</v>
          </cell>
          <cell r="D15881" t="str">
            <v>E1</v>
          </cell>
          <cell r="E15881" t="str">
            <v/>
          </cell>
        </row>
        <row r="15882">
          <cell r="A15882" t="str">
            <v>V5272</v>
          </cell>
          <cell r="B15882" t="str">
            <v>Tdd</v>
          </cell>
          <cell r="D15882" t="str">
            <v>E1</v>
          </cell>
          <cell r="E15882" t="str">
            <v/>
          </cell>
        </row>
        <row r="15883">
          <cell r="A15883" t="str">
            <v>V5273</v>
          </cell>
          <cell r="B15883" t="str">
            <v>Ald for cochlear implant</v>
          </cell>
          <cell r="D15883" t="str">
            <v>E1</v>
          </cell>
          <cell r="E15883" t="str">
            <v/>
          </cell>
        </row>
        <row r="15884">
          <cell r="A15884" t="str">
            <v>V5274</v>
          </cell>
          <cell r="B15884" t="str">
            <v>Ald unspecified</v>
          </cell>
          <cell r="D15884" t="str">
            <v>E1</v>
          </cell>
          <cell r="E15884" t="str">
            <v/>
          </cell>
        </row>
        <row r="15885">
          <cell r="A15885" t="str">
            <v>V5275</v>
          </cell>
          <cell r="B15885" t="str">
            <v>Ear impression</v>
          </cell>
          <cell r="D15885" t="str">
            <v>E1</v>
          </cell>
          <cell r="E15885" t="str">
            <v/>
          </cell>
        </row>
        <row r="15886">
          <cell r="A15886" t="str">
            <v>V5281</v>
          </cell>
          <cell r="B15886" t="str">
            <v>Ald fm/dm system, monaural</v>
          </cell>
          <cell r="D15886" t="str">
            <v>E1</v>
          </cell>
          <cell r="E15886" t="str">
            <v/>
          </cell>
        </row>
        <row r="15887">
          <cell r="A15887" t="str">
            <v>V5282</v>
          </cell>
          <cell r="B15887" t="str">
            <v>Ald fm/dm system binaural</v>
          </cell>
          <cell r="D15887" t="str">
            <v>E1</v>
          </cell>
          <cell r="E15887" t="str">
            <v/>
          </cell>
        </row>
        <row r="15888">
          <cell r="A15888" t="str">
            <v>V5283</v>
          </cell>
          <cell r="B15888" t="str">
            <v>Ald neck, loop ind receiver</v>
          </cell>
          <cell r="D15888" t="str">
            <v>E1</v>
          </cell>
          <cell r="E15888" t="str">
            <v/>
          </cell>
        </row>
        <row r="15889">
          <cell r="A15889" t="str">
            <v>V5284</v>
          </cell>
          <cell r="B15889" t="str">
            <v>Ald fm/dm ear level receiver</v>
          </cell>
          <cell r="D15889" t="str">
            <v>E1</v>
          </cell>
          <cell r="E15889" t="str">
            <v/>
          </cell>
        </row>
        <row r="15890">
          <cell r="A15890" t="str">
            <v>V5285</v>
          </cell>
          <cell r="B15890" t="str">
            <v>Ald fm/dm aud input receiver</v>
          </cell>
          <cell r="D15890" t="str">
            <v>E1</v>
          </cell>
          <cell r="E15890" t="str">
            <v/>
          </cell>
        </row>
        <row r="15891">
          <cell r="A15891" t="str">
            <v>V5286</v>
          </cell>
          <cell r="B15891" t="str">
            <v>Ald blu tooth fm/dm receiver</v>
          </cell>
          <cell r="D15891" t="str">
            <v>E1</v>
          </cell>
          <cell r="E15891" t="str">
            <v/>
          </cell>
        </row>
        <row r="15892">
          <cell r="A15892" t="str">
            <v>V5287</v>
          </cell>
          <cell r="B15892" t="str">
            <v>Ald fm/dm receiver, nos</v>
          </cell>
          <cell r="D15892" t="str">
            <v>E1</v>
          </cell>
          <cell r="E15892" t="str">
            <v/>
          </cell>
        </row>
        <row r="15893">
          <cell r="A15893" t="str">
            <v>V5288</v>
          </cell>
          <cell r="B15893" t="str">
            <v>Ald fm/dm transmitter ald</v>
          </cell>
          <cell r="D15893" t="str">
            <v>E1</v>
          </cell>
          <cell r="E15893" t="str">
            <v/>
          </cell>
        </row>
        <row r="15894">
          <cell r="A15894" t="str">
            <v>V5289</v>
          </cell>
          <cell r="B15894" t="str">
            <v>Ald fm/dm adapt/boot couplin</v>
          </cell>
          <cell r="D15894" t="str">
            <v>E1</v>
          </cell>
          <cell r="E15894" t="str">
            <v/>
          </cell>
        </row>
        <row r="15895">
          <cell r="A15895" t="str">
            <v>V5290</v>
          </cell>
          <cell r="B15895" t="str">
            <v>Ald transmitter microphone</v>
          </cell>
          <cell r="D15895" t="str">
            <v>E1</v>
          </cell>
          <cell r="E15895" t="str">
            <v/>
          </cell>
        </row>
        <row r="15896">
          <cell r="A15896" t="str">
            <v>V5298</v>
          </cell>
          <cell r="B15896" t="str">
            <v>Hearing aid noc</v>
          </cell>
          <cell r="D15896" t="str">
            <v>E1</v>
          </cell>
          <cell r="E15896" t="str">
            <v/>
          </cell>
        </row>
        <row r="15897">
          <cell r="A15897" t="str">
            <v>V5299</v>
          </cell>
          <cell r="B15897" t="str">
            <v>Hearing service</v>
          </cell>
          <cell r="D15897" t="str">
            <v>B</v>
          </cell>
          <cell r="E15897" t="str">
            <v/>
          </cell>
        </row>
        <row r="15898">
          <cell r="A15898" t="str">
            <v>V5336</v>
          </cell>
          <cell r="B15898" t="str">
            <v>Repair communication device</v>
          </cell>
          <cell r="D15898" t="str">
            <v>E1</v>
          </cell>
          <cell r="E15898" t="str">
            <v/>
          </cell>
        </row>
        <row r="15899">
          <cell r="A15899" t="str">
            <v>V5362</v>
          </cell>
          <cell r="B15899" t="str">
            <v>Speech screening</v>
          </cell>
          <cell r="D15899" t="str">
            <v>E1</v>
          </cell>
          <cell r="E15899" t="str">
            <v/>
          </cell>
        </row>
        <row r="15900">
          <cell r="A15900" t="str">
            <v>V5363</v>
          </cell>
          <cell r="B15900" t="str">
            <v>Language screening</v>
          </cell>
          <cell r="D15900" t="str">
            <v>E1</v>
          </cell>
          <cell r="E15900" t="str">
            <v/>
          </cell>
        </row>
        <row r="15901">
          <cell r="A15901" t="str">
            <v>V5364</v>
          </cell>
          <cell r="B15901" t="str">
            <v>Dysphagia screening</v>
          </cell>
          <cell r="D15901" t="str">
            <v>E1</v>
          </cell>
          <cell r="E15901" t="str">
            <v/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5"/>
  <sheetViews>
    <sheetView tabSelected="1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L859" sqref="L859"/>
    </sheetView>
  </sheetViews>
  <sheetFormatPr defaultColWidth="9.140625" defaultRowHeight="12.75" x14ac:dyDescent="0.2"/>
  <cols>
    <col min="1" max="1" width="9.140625" style="35"/>
    <col min="2" max="2" width="26.42578125" style="28" bestFit="1" customWidth="1"/>
    <col min="3" max="4" width="9.42578125" style="28" customWidth="1"/>
    <col min="5" max="8" width="9.42578125" style="36" customWidth="1"/>
    <col min="9" max="9" width="9.42578125" style="37" customWidth="1"/>
    <col min="10" max="12" width="9.42578125" style="38" customWidth="1"/>
    <col min="13" max="13" width="13.7109375" style="39" customWidth="1"/>
    <col min="14" max="16384" width="9.140625" style="28"/>
  </cols>
  <sheetData>
    <row r="1" spans="1:13" ht="73.5" customHeight="1" x14ac:dyDescent="0.2">
      <c r="A1" s="22" t="s">
        <v>48</v>
      </c>
      <c r="B1" s="23" t="s">
        <v>49</v>
      </c>
      <c r="C1" s="23" t="s">
        <v>50</v>
      </c>
      <c r="D1" s="23" t="s">
        <v>51</v>
      </c>
      <c r="E1" s="24" t="s">
        <v>52</v>
      </c>
      <c r="F1" s="24" t="s">
        <v>53</v>
      </c>
      <c r="G1" s="24" t="s">
        <v>54</v>
      </c>
      <c r="H1" s="24" t="s">
        <v>56</v>
      </c>
      <c r="I1" s="25" t="s">
        <v>57</v>
      </c>
      <c r="J1" s="26" t="s">
        <v>69</v>
      </c>
      <c r="K1" s="26" t="s">
        <v>70</v>
      </c>
      <c r="L1" s="26" t="s">
        <v>2201</v>
      </c>
      <c r="M1" s="27" t="s">
        <v>72</v>
      </c>
    </row>
    <row r="2" spans="1:13" x14ac:dyDescent="0.2">
      <c r="A2" s="29" t="s">
        <v>151</v>
      </c>
      <c r="B2" s="30" t="s">
        <v>152</v>
      </c>
      <c r="C2" s="30">
        <v>65986</v>
      </c>
      <c r="D2" s="30">
        <v>173958</v>
      </c>
      <c r="E2" s="30">
        <v>0.01</v>
      </c>
      <c r="F2" s="30">
        <v>273.26</v>
      </c>
      <c r="G2" s="30">
        <v>6.11</v>
      </c>
      <c r="H2" s="30">
        <v>2.2799999999999998</v>
      </c>
      <c r="I2" s="30">
        <v>230.251</v>
      </c>
      <c r="J2" s="31" t="s">
        <v>151</v>
      </c>
      <c r="K2" s="31" t="s">
        <v>153</v>
      </c>
      <c r="L2" s="31" t="s">
        <v>2204</v>
      </c>
      <c r="M2" s="32"/>
    </row>
    <row r="3" spans="1:13" x14ac:dyDescent="0.2">
      <c r="A3" s="29" t="s">
        <v>154</v>
      </c>
      <c r="B3" s="30" t="s">
        <v>155</v>
      </c>
      <c r="C3" s="30">
        <v>11753</v>
      </c>
      <c r="D3" s="30">
        <v>38942</v>
      </c>
      <c r="E3" s="30">
        <v>0.31</v>
      </c>
      <c r="F3" s="30">
        <v>53.14</v>
      </c>
      <c r="G3" s="30">
        <v>3.8</v>
      </c>
      <c r="H3" s="30">
        <v>3.2</v>
      </c>
      <c r="I3" s="30">
        <v>161.87799999999999</v>
      </c>
      <c r="J3" s="31" t="s">
        <v>154</v>
      </c>
      <c r="K3" s="31" t="s">
        <v>153</v>
      </c>
      <c r="L3" s="31" t="s">
        <v>2204</v>
      </c>
      <c r="M3" s="32"/>
    </row>
    <row r="4" spans="1:13" x14ac:dyDescent="0.2">
      <c r="A4" s="29" t="s">
        <v>156</v>
      </c>
      <c r="B4" s="30" t="s">
        <v>157</v>
      </c>
      <c r="C4" s="30">
        <v>6144</v>
      </c>
      <c r="D4" s="30">
        <v>6938</v>
      </c>
      <c r="E4" s="30">
        <v>0.36</v>
      </c>
      <c r="F4" s="30">
        <v>7062.3</v>
      </c>
      <c r="G4" s="30">
        <v>167.8</v>
      </c>
      <c r="H4" s="30">
        <v>45.96</v>
      </c>
      <c r="I4" s="30">
        <v>270.12700000000001</v>
      </c>
      <c r="J4" s="31" t="s">
        <v>156</v>
      </c>
      <c r="K4" s="31" t="s">
        <v>153</v>
      </c>
      <c r="L4" s="31" t="s">
        <v>2204</v>
      </c>
      <c r="M4" s="32"/>
    </row>
    <row r="5" spans="1:13" x14ac:dyDescent="0.2">
      <c r="A5" s="29" t="s">
        <v>158</v>
      </c>
      <c r="B5" s="30" t="s">
        <v>159</v>
      </c>
      <c r="C5" s="30">
        <v>48</v>
      </c>
      <c r="D5" s="30">
        <v>48</v>
      </c>
      <c r="E5" s="30">
        <v>24.61</v>
      </c>
      <c r="F5" s="30">
        <v>1150.07</v>
      </c>
      <c r="G5" s="30">
        <v>343.94</v>
      </c>
      <c r="H5" s="30">
        <v>432.62</v>
      </c>
      <c r="I5" s="30">
        <v>100.661</v>
      </c>
      <c r="J5" s="31" t="s">
        <v>158</v>
      </c>
      <c r="K5" s="31" t="s">
        <v>153</v>
      </c>
      <c r="L5" s="31" t="s">
        <v>2204</v>
      </c>
      <c r="M5" s="32"/>
    </row>
    <row r="6" spans="1:13" x14ac:dyDescent="0.2">
      <c r="A6" s="29" t="s">
        <v>160</v>
      </c>
      <c r="B6" s="30" t="s">
        <v>161</v>
      </c>
      <c r="C6" s="30">
        <v>591974</v>
      </c>
      <c r="D6" s="30">
        <v>1057456</v>
      </c>
      <c r="E6" s="30">
        <v>3.34</v>
      </c>
      <c r="F6" s="30">
        <v>1973.73</v>
      </c>
      <c r="G6" s="30">
        <v>85.57</v>
      </c>
      <c r="H6" s="30">
        <v>68.52</v>
      </c>
      <c r="I6" s="30">
        <v>106.93300000000001</v>
      </c>
      <c r="J6" s="31" t="s">
        <v>160</v>
      </c>
      <c r="K6" s="31" t="s">
        <v>153</v>
      </c>
      <c r="L6" s="31" t="s">
        <v>2204</v>
      </c>
      <c r="M6" s="32"/>
    </row>
    <row r="7" spans="1:13" x14ac:dyDescent="0.2">
      <c r="A7" s="29" t="s">
        <v>162</v>
      </c>
      <c r="B7" s="30" t="s">
        <v>163</v>
      </c>
      <c r="C7" s="30">
        <v>173</v>
      </c>
      <c r="D7" s="30">
        <v>173</v>
      </c>
      <c r="E7" s="30">
        <v>17.7</v>
      </c>
      <c r="F7" s="30">
        <v>200.45</v>
      </c>
      <c r="G7" s="30">
        <v>60.17</v>
      </c>
      <c r="H7" s="30">
        <v>70.38</v>
      </c>
      <c r="I7" s="30">
        <v>41.045999999999999</v>
      </c>
      <c r="J7" s="31" t="s">
        <v>162</v>
      </c>
      <c r="K7" s="31" t="s">
        <v>153</v>
      </c>
      <c r="L7" s="31" t="s">
        <v>2204</v>
      </c>
      <c r="M7" s="32"/>
    </row>
    <row r="8" spans="1:13" x14ac:dyDescent="0.2">
      <c r="A8" s="29" t="s">
        <v>164</v>
      </c>
      <c r="B8" s="30" t="s">
        <v>165</v>
      </c>
      <c r="C8" s="30">
        <v>306717</v>
      </c>
      <c r="D8" s="30">
        <v>552728</v>
      </c>
      <c r="E8" s="30">
        <v>3.47</v>
      </c>
      <c r="F8" s="30">
        <v>953.25</v>
      </c>
      <c r="G8" s="30">
        <v>77.28</v>
      </c>
      <c r="H8" s="30">
        <v>62</v>
      </c>
      <c r="I8" s="30">
        <v>122.08</v>
      </c>
      <c r="J8" s="31" t="s">
        <v>164</v>
      </c>
      <c r="K8" s="31" t="s">
        <v>153</v>
      </c>
      <c r="L8" s="31" t="s">
        <v>2204</v>
      </c>
      <c r="M8" s="32"/>
    </row>
    <row r="9" spans="1:13" x14ac:dyDescent="0.2">
      <c r="A9" s="29" t="s">
        <v>166</v>
      </c>
      <c r="B9" s="30" t="s">
        <v>167</v>
      </c>
      <c r="C9" s="30">
        <v>219528</v>
      </c>
      <c r="D9" s="30">
        <v>219528</v>
      </c>
      <c r="E9" s="30">
        <v>1.86</v>
      </c>
      <c r="F9" s="30">
        <v>242.62</v>
      </c>
      <c r="G9" s="30">
        <v>28.18</v>
      </c>
      <c r="H9" s="30">
        <v>20.21</v>
      </c>
      <c r="I9" s="30">
        <v>93.423000000000002</v>
      </c>
      <c r="J9" s="31" t="s">
        <v>166</v>
      </c>
      <c r="K9" s="31" t="s">
        <v>153</v>
      </c>
      <c r="L9" s="31" t="s">
        <v>2204</v>
      </c>
      <c r="M9" s="32"/>
    </row>
    <row r="10" spans="1:13" x14ac:dyDescent="0.2">
      <c r="A10" s="29" t="s">
        <v>168</v>
      </c>
      <c r="B10" s="30" t="s">
        <v>169</v>
      </c>
      <c r="C10" s="30">
        <v>16</v>
      </c>
      <c r="D10" s="30">
        <v>16</v>
      </c>
      <c r="E10" s="30">
        <v>10.59</v>
      </c>
      <c r="F10" s="30">
        <v>608.48</v>
      </c>
      <c r="G10" s="30">
        <v>172.86</v>
      </c>
      <c r="H10" s="30">
        <v>72.69</v>
      </c>
      <c r="I10" s="30">
        <v>115.45</v>
      </c>
      <c r="J10" s="31" t="s">
        <v>168</v>
      </c>
      <c r="K10" s="31" t="s">
        <v>153</v>
      </c>
      <c r="L10" s="31" t="s">
        <v>2204</v>
      </c>
      <c r="M10" s="32"/>
    </row>
    <row r="11" spans="1:13" x14ac:dyDescent="0.2">
      <c r="A11" s="29" t="s">
        <v>170</v>
      </c>
      <c r="B11" s="30" t="s">
        <v>171</v>
      </c>
      <c r="C11" s="30">
        <v>30156</v>
      </c>
      <c r="D11" s="30">
        <v>98071</v>
      </c>
      <c r="E11" s="30">
        <v>0.3</v>
      </c>
      <c r="F11" s="30">
        <v>1401.13</v>
      </c>
      <c r="G11" s="30">
        <v>30</v>
      </c>
      <c r="H11" s="30">
        <v>18.690000000000001</v>
      </c>
      <c r="I11" s="30">
        <v>266.084</v>
      </c>
      <c r="J11" s="31" t="s">
        <v>170</v>
      </c>
      <c r="K11" s="31" t="s">
        <v>153</v>
      </c>
      <c r="L11" s="31" t="s">
        <v>2204</v>
      </c>
      <c r="M11" s="32"/>
    </row>
    <row r="12" spans="1:13" x14ac:dyDescent="0.2">
      <c r="A12" s="29" t="s">
        <v>172</v>
      </c>
      <c r="B12" s="30" t="s">
        <v>173</v>
      </c>
      <c r="C12" s="30">
        <v>329</v>
      </c>
      <c r="D12" s="30">
        <v>329</v>
      </c>
      <c r="E12" s="30">
        <v>138.41</v>
      </c>
      <c r="F12" s="30">
        <v>5963.85</v>
      </c>
      <c r="G12" s="30">
        <v>1335.16</v>
      </c>
      <c r="H12" s="30">
        <v>1248.75</v>
      </c>
      <c r="I12" s="30">
        <v>68.793000000000006</v>
      </c>
      <c r="J12" s="31" t="s">
        <v>172</v>
      </c>
      <c r="K12" s="31" t="s">
        <v>153</v>
      </c>
      <c r="L12" s="31" t="s">
        <v>2204</v>
      </c>
      <c r="M12" s="32"/>
    </row>
    <row r="13" spans="1:13" x14ac:dyDescent="0.2">
      <c r="A13" s="29" t="s">
        <v>174</v>
      </c>
      <c r="B13" s="30" t="s">
        <v>175</v>
      </c>
      <c r="C13" s="30">
        <v>74</v>
      </c>
      <c r="D13" s="30">
        <v>76</v>
      </c>
      <c r="E13" s="30">
        <v>25.81</v>
      </c>
      <c r="F13" s="30">
        <v>4639.49</v>
      </c>
      <c r="G13" s="30">
        <v>682.86</v>
      </c>
      <c r="H13" s="30">
        <v>336.37</v>
      </c>
      <c r="I13" s="30">
        <v>160.03200000000001</v>
      </c>
      <c r="J13" s="31" t="s">
        <v>174</v>
      </c>
      <c r="K13" s="31" t="s">
        <v>153</v>
      </c>
      <c r="L13" s="31" t="s">
        <v>2204</v>
      </c>
      <c r="M13" s="32"/>
    </row>
    <row r="14" spans="1:13" x14ac:dyDescent="0.2">
      <c r="A14" s="29" t="s">
        <v>176</v>
      </c>
      <c r="B14" s="30" t="s">
        <v>177</v>
      </c>
      <c r="C14" s="30">
        <v>1428</v>
      </c>
      <c r="D14" s="30">
        <v>3052</v>
      </c>
      <c r="E14" s="30">
        <v>4.41</v>
      </c>
      <c r="F14" s="30">
        <v>1747.28</v>
      </c>
      <c r="G14" s="30">
        <v>177.88</v>
      </c>
      <c r="H14" s="30">
        <v>123.51</v>
      </c>
      <c r="I14" s="30">
        <v>150.80099999999999</v>
      </c>
      <c r="J14" s="31" t="s">
        <v>176</v>
      </c>
      <c r="K14" s="31" t="s">
        <v>153</v>
      </c>
      <c r="L14" s="31" t="s">
        <v>2204</v>
      </c>
      <c r="M14" s="32"/>
    </row>
    <row r="15" spans="1:13" x14ac:dyDescent="0.2">
      <c r="A15" s="29" t="s">
        <v>178</v>
      </c>
      <c r="B15" s="30" t="s">
        <v>179</v>
      </c>
      <c r="C15" s="30">
        <v>4347</v>
      </c>
      <c r="D15" s="30">
        <v>4347</v>
      </c>
      <c r="E15" s="30">
        <v>4.42</v>
      </c>
      <c r="F15" s="30">
        <v>432.51</v>
      </c>
      <c r="G15" s="30">
        <v>55.73</v>
      </c>
      <c r="H15" s="30">
        <v>39.380000000000003</v>
      </c>
      <c r="I15" s="30">
        <v>87.37</v>
      </c>
      <c r="J15" s="31" t="s">
        <v>178</v>
      </c>
      <c r="K15" s="31" t="s">
        <v>153</v>
      </c>
      <c r="L15" s="31" t="s">
        <v>2204</v>
      </c>
      <c r="M15" s="32"/>
    </row>
    <row r="16" spans="1:13" x14ac:dyDescent="0.2">
      <c r="A16" s="29" t="s">
        <v>180</v>
      </c>
      <c r="B16" s="30" t="s">
        <v>181</v>
      </c>
      <c r="C16" s="30">
        <v>9402</v>
      </c>
      <c r="D16" s="30">
        <v>71271</v>
      </c>
      <c r="E16" s="30">
        <v>0.06</v>
      </c>
      <c r="F16" s="30">
        <v>729.96</v>
      </c>
      <c r="G16" s="30">
        <v>7.75</v>
      </c>
      <c r="H16" s="30">
        <v>1.52</v>
      </c>
      <c r="I16" s="30">
        <v>933.22400000000005</v>
      </c>
      <c r="J16" s="31" t="s">
        <v>180</v>
      </c>
      <c r="K16" s="31" t="s">
        <v>153</v>
      </c>
      <c r="L16" s="31" t="s">
        <v>2204</v>
      </c>
      <c r="M16" s="32"/>
    </row>
    <row r="17" spans="1:13" x14ac:dyDescent="0.2">
      <c r="A17" s="29" t="s">
        <v>182</v>
      </c>
      <c r="B17" s="30" t="s">
        <v>183</v>
      </c>
      <c r="C17" s="30">
        <v>21866</v>
      </c>
      <c r="D17" s="30">
        <v>48195</v>
      </c>
      <c r="E17" s="30">
        <v>0.65</v>
      </c>
      <c r="F17" s="30">
        <v>1300.55</v>
      </c>
      <c r="G17" s="30">
        <v>43.83</v>
      </c>
      <c r="H17" s="30">
        <v>30.24</v>
      </c>
      <c r="I17" s="30">
        <v>180.88800000000001</v>
      </c>
      <c r="J17" s="31" t="s">
        <v>182</v>
      </c>
      <c r="K17" s="31" t="s">
        <v>153</v>
      </c>
      <c r="L17" s="31" t="s">
        <v>2204</v>
      </c>
      <c r="M17" s="32"/>
    </row>
    <row r="18" spans="1:13" x14ac:dyDescent="0.2">
      <c r="A18" s="29" t="s">
        <v>184</v>
      </c>
      <c r="B18" s="30" t="s">
        <v>185</v>
      </c>
      <c r="C18" s="30">
        <v>6492</v>
      </c>
      <c r="D18" s="30">
        <v>318932</v>
      </c>
      <c r="E18" s="30">
        <v>0.05</v>
      </c>
      <c r="F18" s="30">
        <v>4509.12</v>
      </c>
      <c r="G18" s="30">
        <v>17.690000000000001</v>
      </c>
      <c r="H18" s="30">
        <v>11.83</v>
      </c>
      <c r="I18" s="30">
        <v>1214.829</v>
      </c>
      <c r="J18" s="31" t="s">
        <v>184</v>
      </c>
      <c r="K18" s="31" t="s">
        <v>186</v>
      </c>
      <c r="L18" s="31" t="s">
        <v>187</v>
      </c>
      <c r="M18" s="32">
        <v>40.700000000000003</v>
      </c>
    </row>
    <row r="19" spans="1:13" x14ac:dyDescent="0.2">
      <c r="A19" s="29" t="s">
        <v>188</v>
      </c>
      <c r="B19" s="30" t="s">
        <v>189</v>
      </c>
      <c r="C19" s="30">
        <v>7353</v>
      </c>
      <c r="D19" s="30">
        <v>7353</v>
      </c>
      <c r="E19" s="30">
        <v>21.74</v>
      </c>
      <c r="F19" s="30">
        <v>1131.78</v>
      </c>
      <c r="G19" s="30">
        <v>197.78</v>
      </c>
      <c r="H19" s="30">
        <v>160.57</v>
      </c>
      <c r="I19" s="30">
        <v>70.861000000000004</v>
      </c>
      <c r="J19" s="31" t="s">
        <v>188</v>
      </c>
      <c r="K19" s="31" t="s">
        <v>153</v>
      </c>
      <c r="L19" s="31" t="s">
        <v>2204</v>
      </c>
      <c r="M19" s="32"/>
    </row>
    <row r="20" spans="1:13" x14ac:dyDescent="0.2">
      <c r="A20" s="29" t="s">
        <v>190</v>
      </c>
      <c r="B20" s="30" t="s">
        <v>191</v>
      </c>
      <c r="C20" s="30">
        <v>2432</v>
      </c>
      <c r="D20" s="30">
        <v>2432</v>
      </c>
      <c r="E20" s="30">
        <v>27.81</v>
      </c>
      <c r="F20" s="30">
        <v>3215.28</v>
      </c>
      <c r="G20" s="30">
        <v>630.94000000000005</v>
      </c>
      <c r="H20" s="30">
        <v>459.42</v>
      </c>
      <c r="I20" s="30">
        <v>89.186999999999998</v>
      </c>
      <c r="J20" s="31" t="s">
        <v>190</v>
      </c>
      <c r="K20" s="31" t="s">
        <v>153</v>
      </c>
      <c r="L20" s="31" t="s">
        <v>2204</v>
      </c>
      <c r="M20" s="32"/>
    </row>
    <row r="21" spans="1:13" x14ac:dyDescent="0.2">
      <c r="A21" s="29" t="s">
        <v>192</v>
      </c>
      <c r="B21" s="30" t="s">
        <v>193</v>
      </c>
      <c r="C21" s="30">
        <v>156</v>
      </c>
      <c r="D21" s="30">
        <v>520</v>
      </c>
      <c r="E21" s="30">
        <v>15.06</v>
      </c>
      <c r="F21" s="30">
        <v>3862.89</v>
      </c>
      <c r="G21" s="30">
        <v>109.68</v>
      </c>
      <c r="H21" s="30">
        <v>30.57</v>
      </c>
      <c r="I21" s="30">
        <v>490.077</v>
      </c>
      <c r="J21" s="31" t="s">
        <v>192</v>
      </c>
      <c r="K21" s="31" t="s">
        <v>153</v>
      </c>
      <c r="L21" s="31" t="s">
        <v>2204</v>
      </c>
      <c r="M21" s="32"/>
    </row>
    <row r="22" spans="1:13" x14ac:dyDescent="0.2">
      <c r="A22" s="29" t="s">
        <v>194</v>
      </c>
      <c r="B22" s="30" t="s">
        <v>195</v>
      </c>
      <c r="C22" s="30">
        <v>688</v>
      </c>
      <c r="D22" s="30">
        <v>1246</v>
      </c>
      <c r="E22" s="30">
        <v>34.29</v>
      </c>
      <c r="F22" s="30">
        <v>1373.36</v>
      </c>
      <c r="G22" s="30">
        <v>237.7</v>
      </c>
      <c r="H22" s="30">
        <v>185.77</v>
      </c>
      <c r="I22" s="30">
        <v>121.133</v>
      </c>
      <c r="J22" s="31" t="s">
        <v>194</v>
      </c>
      <c r="K22" s="31" t="s">
        <v>153</v>
      </c>
      <c r="L22" s="31" t="s">
        <v>2204</v>
      </c>
      <c r="M22" s="32"/>
    </row>
    <row r="23" spans="1:13" x14ac:dyDescent="0.2">
      <c r="A23" s="29" t="s">
        <v>196</v>
      </c>
      <c r="B23" s="30" t="s">
        <v>197</v>
      </c>
      <c r="C23" s="30">
        <v>2822</v>
      </c>
      <c r="D23" s="30">
        <v>12129</v>
      </c>
      <c r="E23" s="30">
        <v>0.1</v>
      </c>
      <c r="F23" s="30">
        <v>2529.14</v>
      </c>
      <c r="G23" s="30">
        <v>29.81</v>
      </c>
      <c r="H23" s="30">
        <v>17.28</v>
      </c>
      <c r="I23" s="30">
        <v>489.68200000000002</v>
      </c>
      <c r="J23" s="31" t="s">
        <v>196</v>
      </c>
      <c r="K23" s="31" t="s">
        <v>153</v>
      </c>
      <c r="L23" s="31" t="s">
        <v>2204</v>
      </c>
      <c r="M23" s="32"/>
    </row>
    <row r="24" spans="1:13" x14ac:dyDescent="0.2">
      <c r="A24" s="29" t="s">
        <v>198</v>
      </c>
      <c r="B24" s="30" t="s">
        <v>199</v>
      </c>
      <c r="C24" s="30">
        <v>283</v>
      </c>
      <c r="D24" s="30">
        <v>2061</v>
      </c>
      <c r="E24" s="30">
        <v>1.1299999999999999</v>
      </c>
      <c r="F24" s="30">
        <v>197.08</v>
      </c>
      <c r="G24" s="30">
        <v>11</v>
      </c>
      <c r="H24" s="30">
        <v>1.96</v>
      </c>
      <c r="I24" s="30">
        <v>489.53399999999999</v>
      </c>
      <c r="J24" s="31" t="s">
        <v>198</v>
      </c>
      <c r="K24" s="31" t="s">
        <v>153</v>
      </c>
      <c r="L24" s="31" t="s">
        <v>2204</v>
      </c>
      <c r="M24" s="32"/>
    </row>
    <row r="25" spans="1:13" x14ac:dyDescent="0.2">
      <c r="A25" s="29" t="s">
        <v>200</v>
      </c>
      <c r="B25" s="30" t="s">
        <v>201</v>
      </c>
      <c r="C25" s="30">
        <v>502</v>
      </c>
      <c r="D25" s="30">
        <v>30666</v>
      </c>
      <c r="E25" s="30">
        <v>0.68</v>
      </c>
      <c r="F25" s="30">
        <v>1725.24</v>
      </c>
      <c r="G25" s="30">
        <v>12.56</v>
      </c>
      <c r="H25" s="30">
        <v>11.22</v>
      </c>
      <c r="I25" s="30">
        <v>1127.7070000000001</v>
      </c>
      <c r="J25" s="31" t="s">
        <v>200</v>
      </c>
      <c r="K25" s="31" t="s">
        <v>186</v>
      </c>
      <c r="L25" s="31" t="s">
        <v>202</v>
      </c>
      <c r="M25" s="32">
        <v>10.28</v>
      </c>
    </row>
    <row r="26" spans="1:13" x14ac:dyDescent="0.2">
      <c r="A26" s="29" t="s">
        <v>203</v>
      </c>
      <c r="B26" s="30" t="s">
        <v>204</v>
      </c>
      <c r="C26" s="30">
        <v>1789</v>
      </c>
      <c r="D26" s="30">
        <v>15308</v>
      </c>
      <c r="E26" s="30">
        <v>0.01</v>
      </c>
      <c r="F26" s="30">
        <v>226.28</v>
      </c>
      <c r="G26" s="30">
        <v>9.3699999999999992</v>
      </c>
      <c r="H26" s="30">
        <v>4.1900000000000004</v>
      </c>
      <c r="I26" s="30">
        <v>434.88799999999998</v>
      </c>
      <c r="J26" s="31" t="s">
        <v>203</v>
      </c>
      <c r="K26" s="31" t="s">
        <v>153</v>
      </c>
      <c r="L26" s="31" t="s">
        <v>2204</v>
      </c>
      <c r="M26" s="32"/>
    </row>
    <row r="27" spans="1:13" x14ac:dyDescent="0.2">
      <c r="A27" s="29" t="s">
        <v>205</v>
      </c>
      <c r="B27" s="30" t="s">
        <v>206</v>
      </c>
      <c r="C27" s="30">
        <v>46</v>
      </c>
      <c r="D27" s="30">
        <v>94</v>
      </c>
      <c r="E27" s="30">
        <v>65.599999999999994</v>
      </c>
      <c r="F27" s="30">
        <v>156.41999999999999</v>
      </c>
      <c r="G27" s="30">
        <v>81.02</v>
      </c>
      <c r="H27" s="30">
        <v>65.599999999999994</v>
      </c>
      <c r="I27" s="30">
        <v>34.262</v>
      </c>
      <c r="J27" s="31" t="s">
        <v>205</v>
      </c>
      <c r="K27" s="31" t="s">
        <v>153</v>
      </c>
      <c r="L27" s="31" t="s">
        <v>2204</v>
      </c>
      <c r="M27" s="32"/>
    </row>
    <row r="28" spans="1:13" x14ac:dyDescent="0.2">
      <c r="A28" s="29" t="s">
        <v>207</v>
      </c>
      <c r="B28" s="30" t="s">
        <v>208</v>
      </c>
      <c r="C28" s="30">
        <v>85</v>
      </c>
      <c r="D28" s="30">
        <v>85</v>
      </c>
      <c r="E28" s="30">
        <v>15.95</v>
      </c>
      <c r="F28" s="30">
        <v>192.32</v>
      </c>
      <c r="G28" s="30">
        <v>66.84</v>
      </c>
      <c r="H28" s="30">
        <v>65.09</v>
      </c>
      <c r="I28" s="30">
        <v>33.067999999999998</v>
      </c>
      <c r="J28" s="31" t="s">
        <v>207</v>
      </c>
      <c r="K28" s="31" t="s">
        <v>153</v>
      </c>
      <c r="L28" s="31" t="s">
        <v>2204</v>
      </c>
      <c r="M28" s="32"/>
    </row>
    <row r="29" spans="1:13" x14ac:dyDescent="0.2">
      <c r="A29" s="29" t="s">
        <v>209</v>
      </c>
      <c r="B29" s="30" t="s">
        <v>210</v>
      </c>
      <c r="C29" s="30">
        <v>62133</v>
      </c>
      <c r="D29" s="30">
        <v>62133</v>
      </c>
      <c r="E29" s="30">
        <v>3.25</v>
      </c>
      <c r="F29" s="30">
        <v>320.7</v>
      </c>
      <c r="G29" s="30">
        <v>42.47</v>
      </c>
      <c r="H29" s="30">
        <v>32.65</v>
      </c>
      <c r="I29" s="30">
        <v>82.742999999999995</v>
      </c>
      <c r="J29" s="31" t="s">
        <v>209</v>
      </c>
      <c r="K29" s="31" t="s">
        <v>153</v>
      </c>
      <c r="L29" s="31" t="s">
        <v>2204</v>
      </c>
      <c r="M29" s="32"/>
    </row>
    <row r="30" spans="1:13" x14ac:dyDescent="0.2">
      <c r="A30" s="29" t="s">
        <v>211</v>
      </c>
      <c r="B30" s="30" t="s">
        <v>212</v>
      </c>
      <c r="C30" s="30">
        <v>2806</v>
      </c>
      <c r="D30" s="30">
        <v>2806</v>
      </c>
      <c r="E30" s="30">
        <v>1.92</v>
      </c>
      <c r="F30" s="30">
        <v>340.03</v>
      </c>
      <c r="G30" s="30">
        <v>36.11</v>
      </c>
      <c r="H30" s="30">
        <v>27.71</v>
      </c>
      <c r="I30" s="30">
        <v>95.349000000000004</v>
      </c>
      <c r="J30" s="31" t="s">
        <v>211</v>
      </c>
      <c r="K30" s="31" t="s">
        <v>153</v>
      </c>
      <c r="L30" s="31" t="s">
        <v>2204</v>
      </c>
      <c r="M30" s="32"/>
    </row>
    <row r="31" spans="1:13" x14ac:dyDescent="0.2">
      <c r="A31" s="29" t="s">
        <v>213</v>
      </c>
      <c r="B31" s="30" t="s">
        <v>214</v>
      </c>
      <c r="C31" s="30">
        <v>17025</v>
      </c>
      <c r="D31" s="30">
        <v>20295</v>
      </c>
      <c r="E31" s="30">
        <v>1.67</v>
      </c>
      <c r="F31" s="30">
        <v>714.35</v>
      </c>
      <c r="G31" s="30">
        <v>53.13</v>
      </c>
      <c r="H31" s="30">
        <v>34.090000000000003</v>
      </c>
      <c r="I31" s="30">
        <v>132.85599999999999</v>
      </c>
      <c r="J31" s="31" t="s">
        <v>213</v>
      </c>
      <c r="K31" s="31" t="s">
        <v>153</v>
      </c>
      <c r="L31" s="31" t="s">
        <v>2204</v>
      </c>
      <c r="M31" s="32"/>
    </row>
    <row r="32" spans="1:13" x14ac:dyDescent="0.2">
      <c r="A32" s="29" t="s">
        <v>215</v>
      </c>
      <c r="B32" s="30" t="s">
        <v>216</v>
      </c>
      <c r="C32" s="30">
        <v>75285</v>
      </c>
      <c r="D32" s="30">
        <v>75285</v>
      </c>
      <c r="E32" s="30">
        <v>1.55</v>
      </c>
      <c r="F32" s="30">
        <v>850.81</v>
      </c>
      <c r="G32" s="30">
        <v>62.05</v>
      </c>
      <c r="H32" s="30">
        <v>37.619999999999997</v>
      </c>
      <c r="I32" s="30">
        <v>120.387</v>
      </c>
      <c r="J32" s="31" t="s">
        <v>215</v>
      </c>
      <c r="K32" s="31" t="s">
        <v>153</v>
      </c>
      <c r="L32" s="31" t="s">
        <v>2204</v>
      </c>
      <c r="M32" s="32"/>
    </row>
    <row r="33" spans="1:13" x14ac:dyDescent="0.2">
      <c r="A33" s="29" t="s">
        <v>217</v>
      </c>
      <c r="B33" s="30" t="s">
        <v>218</v>
      </c>
      <c r="C33" s="30">
        <v>87762</v>
      </c>
      <c r="D33" s="30">
        <v>87762</v>
      </c>
      <c r="E33" s="30">
        <v>2.92</v>
      </c>
      <c r="F33" s="30">
        <v>616.02</v>
      </c>
      <c r="G33" s="30">
        <v>61.8</v>
      </c>
      <c r="H33" s="30">
        <v>41.49</v>
      </c>
      <c r="I33" s="30">
        <v>110.122</v>
      </c>
      <c r="J33" s="31" t="s">
        <v>217</v>
      </c>
      <c r="K33" s="31" t="s">
        <v>153</v>
      </c>
      <c r="L33" s="31" t="s">
        <v>2204</v>
      </c>
      <c r="M33" s="32"/>
    </row>
    <row r="34" spans="1:13" x14ac:dyDescent="0.2">
      <c r="A34" s="29" t="s">
        <v>219</v>
      </c>
      <c r="B34" s="30" t="s">
        <v>220</v>
      </c>
      <c r="C34" s="30">
        <v>15</v>
      </c>
      <c r="D34" s="30">
        <v>15</v>
      </c>
      <c r="E34" s="30">
        <v>29.84</v>
      </c>
      <c r="F34" s="30">
        <v>1230.26</v>
      </c>
      <c r="G34" s="30">
        <v>457.89</v>
      </c>
      <c r="H34" s="30">
        <v>559.84</v>
      </c>
      <c r="I34" s="30">
        <v>76.007999999999996</v>
      </c>
      <c r="J34" s="31" t="s">
        <v>219</v>
      </c>
      <c r="K34" s="31" t="s">
        <v>153</v>
      </c>
      <c r="L34" s="31" t="s">
        <v>2204</v>
      </c>
      <c r="M34" s="32"/>
    </row>
    <row r="35" spans="1:13" x14ac:dyDescent="0.2">
      <c r="A35" s="29" t="s">
        <v>221</v>
      </c>
      <c r="B35" s="30" t="s">
        <v>222</v>
      </c>
      <c r="C35" s="30">
        <v>135</v>
      </c>
      <c r="D35" s="30">
        <v>135</v>
      </c>
      <c r="E35" s="30">
        <v>1447.29</v>
      </c>
      <c r="F35" s="30">
        <v>53855.46</v>
      </c>
      <c r="G35" s="30">
        <v>16072.71</v>
      </c>
      <c r="H35" s="30">
        <v>14208.99</v>
      </c>
      <c r="I35" s="30">
        <v>60.415999999999997</v>
      </c>
      <c r="J35" s="31" t="s">
        <v>221</v>
      </c>
      <c r="K35" s="31" t="s">
        <v>186</v>
      </c>
      <c r="L35" s="31" t="s">
        <v>223</v>
      </c>
      <c r="M35" s="32">
        <v>46942.38</v>
      </c>
    </row>
    <row r="36" spans="1:13" x14ac:dyDescent="0.2">
      <c r="A36" s="29" t="s">
        <v>224</v>
      </c>
      <c r="B36" s="30" t="s">
        <v>225</v>
      </c>
      <c r="C36" s="30">
        <v>12</v>
      </c>
      <c r="D36" s="30">
        <v>12</v>
      </c>
      <c r="E36" s="30">
        <v>233.35</v>
      </c>
      <c r="F36" s="30">
        <v>233.35</v>
      </c>
      <c r="G36" s="30">
        <v>233.35</v>
      </c>
      <c r="H36" s="30">
        <v>233.35</v>
      </c>
      <c r="I36" s="30">
        <v>0</v>
      </c>
      <c r="J36" s="31" t="s">
        <v>224</v>
      </c>
      <c r="K36" s="38" t="s">
        <v>2223</v>
      </c>
      <c r="L36" s="31"/>
      <c r="M36" s="32"/>
    </row>
    <row r="37" spans="1:13" x14ac:dyDescent="0.2">
      <c r="A37" s="29" t="s">
        <v>226</v>
      </c>
      <c r="B37" s="30" t="s">
        <v>227</v>
      </c>
      <c r="C37" s="30">
        <v>1</v>
      </c>
      <c r="D37" s="30">
        <v>1</v>
      </c>
      <c r="E37" s="30">
        <v>212.57</v>
      </c>
      <c r="F37" s="30">
        <v>212.57</v>
      </c>
      <c r="G37" s="30">
        <v>212.57</v>
      </c>
      <c r="H37" s="30">
        <v>212.57</v>
      </c>
      <c r="I37" s="30" t="s">
        <v>42</v>
      </c>
      <c r="J37" s="31" t="s">
        <v>226</v>
      </c>
      <c r="K37" s="31" t="s">
        <v>153</v>
      </c>
      <c r="L37" s="31" t="s">
        <v>2204</v>
      </c>
      <c r="M37" s="32"/>
    </row>
    <row r="38" spans="1:13" x14ac:dyDescent="0.2">
      <c r="A38" s="29" t="s">
        <v>228</v>
      </c>
      <c r="B38" s="30" t="s">
        <v>229</v>
      </c>
      <c r="C38" s="30">
        <v>2046</v>
      </c>
      <c r="D38" s="30">
        <v>2156</v>
      </c>
      <c r="E38" s="30">
        <v>14.92</v>
      </c>
      <c r="F38" s="30">
        <v>3617.82</v>
      </c>
      <c r="G38" s="30">
        <v>645.67999999999995</v>
      </c>
      <c r="H38" s="30">
        <v>521.46</v>
      </c>
      <c r="I38" s="30">
        <v>81.766000000000005</v>
      </c>
      <c r="J38" s="31" t="s">
        <v>228</v>
      </c>
      <c r="K38" s="31" t="s">
        <v>153</v>
      </c>
      <c r="L38" s="31" t="s">
        <v>2204</v>
      </c>
      <c r="M38" s="32"/>
    </row>
    <row r="39" spans="1:13" x14ac:dyDescent="0.2">
      <c r="A39" s="29" t="s">
        <v>230</v>
      </c>
      <c r="B39" s="30" t="s">
        <v>231</v>
      </c>
      <c r="C39" s="30">
        <v>2872</v>
      </c>
      <c r="D39" s="30">
        <v>3558</v>
      </c>
      <c r="E39" s="30">
        <v>21.03</v>
      </c>
      <c r="F39" s="30">
        <v>6631.09</v>
      </c>
      <c r="G39" s="30">
        <v>498.66</v>
      </c>
      <c r="H39" s="30">
        <v>330.96</v>
      </c>
      <c r="I39" s="30">
        <v>106.495</v>
      </c>
      <c r="J39" s="31" t="s">
        <v>230</v>
      </c>
      <c r="K39" s="31" t="s">
        <v>153</v>
      </c>
      <c r="L39" s="31" t="s">
        <v>2204</v>
      </c>
      <c r="M39" s="32"/>
    </row>
    <row r="40" spans="1:13" x14ac:dyDescent="0.2">
      <c r="A40" s="29" t="s">
        <v>232</v>
      </c>
      <c r="B40" s="30" t="s">
        <v>233</v>
      </c>
      <c r="C40" s="30">
        <v>35</v>
      </c>
      <c r="D40" s="30">
        <v>35</v>
      </c>
      <c r="E40" s="30">
        <v>0.69</v>
      </c>
      <c r="F40" s="30">
        <v>213.94</v>
      </c>
      <c r="G40" s="30">
        <v>26.99</v>
      </c>
      <c r="H40" s="30">
        <v>23.89</v>
      </c>
      <c r="I40" s="30">
        <v>141.05199999999999</v>
      </c>
      <c r="J40" s="31" t="s">
        <v>232</v>
      </c>
      <c r="K40" s="31" t="s">
        <v>153</v>
      </c>
      <c r="L40" s="31" t="s">
        <v>2204</v>
      </c>
      <c r="M40" s="32"/>
    </row>
    <row r="41" spans="1:13" x14ac:dyDescent="0.2">
      <c r="A41" s="29" t="s">
        <v>234</v>
      </c>
      <c r="B41" s="30" t="s">
        <v>235</v>
      </c>
      <c r="C41" s="30">
        <v>163</v>
      </c>
      <c r="D41" s="30">
        <v>163</v>
      </c>
      <c r="E41" s="30">
        <v>16.71</v>
      </c>
      <c r="F41" s="30">
        <v>1256.8599999999999</v>
      </c>
      <c r="G41" s="30">
        <v>163.44999999999999</v>
      </c>
      <c r="H41" s="30">
        <v>175.33</v>
      </c>
      <c r="I41" s="30">
        <v>86.412000000000006</v>
      </c>
      <c r="J41" s="31" t="s">
        <v>234</v>
      </c>
      <c r="K41" s="31" t="s">
        <v>153</v>
      </c>
      <c r="L41" s="31" t="s">
        <v>2204</v>
      </c>
      <c r="M41" s="32"/>
    </row>
    <row r="42" spans="1:13" x14ac:dyDescent="0.2">
      <c r="A42" s="29" t="s">
        <v>236</v>
      </c>
      <c r="B42" s="30" t="s">
        <v>237</v>
      </c>
      <c r="C42" s="30">
        <v>342094</v>
      </c>
      <c r="D42" s="30">
        <v>342094</v>
      </c>
      <c r="E42" s="30">
        <v>21.9</v>
      </c>
      <c r="F42" s="30">
        <v>1336.38</v>
      </c>
      <c r="G42" s="30">
        <v>226.47</v>
      </c>
      <c r="H42" s="30">
        <v>191.55</v>
      </c>
      <c r="I42" s="30">
        <v>66.153999999999996</v>
      </c>
      <c r="J42" s="31" t="s">
        <v>236</v>
      </c>
      <c r="K42" s="31" t="s">
        <v>153</v>
      </c>
      <c r="L42" s="31" t="s">
        <v>2204</v>
      </c>
      <c r="M42" s="32"/>
    </row>
    <row r="43" spans="1:13" x14ac:dyDescent="0.2">
      <c r="A43" s="29" t="s">
        <v>238</v>
      </c>
      <c r="B43" s="30" t="s">
        <v>239</v>
      </c>
      <c r="C43" s="30">
        <v>29</v>
      </c>
      <c r="D43" s="30">
        <v>33</v>
      </c>
      <c r="E43" s="30">
        <v>18.38</v>
      </c>
      <c r="F43" s="30">
        <v>1743.77</v>
      </c>
      <c r="G43" s="30">
        <v>263.49</v>
      </c>
      <c r="H43" s="30">
        <v>130.07</v>
      </c>
      <c r="I43" s="30">
        <v>155.096</v>
      </c>
      <c r="J43" s="31" t="s">
        <v>238</v>
      </c>
      <c r="K43" s="31" t="s">
        <v>153</v>
      </c>
      <c r="L43" s="31" t="s">
        <v>2204</v>
      </c>
      <c r="M43" s="32"/>
    </row>
    <row r="44" spans="1:13" x14ac:dyDescent="0.2">
      <c r="A44" s="29" t="s">
        <v>240</v>
      </c>
      <c r="B44" s="30" t="s">
        <v>241</v>
      </c>
      <c r="C44" s="30">
        <v>257</v>
      </c>
      <c r="D44" s="30">
        <v>295</v>
      </c>
      <c r="E44" s="30">
        <v>15.02</v>
      </c>
      <c r="F44" s="30">
        <v>1775.29</v>
      </c>
      <c r="G44" s="30">
        <v>127.87</v>
      </c>
      <c r="H44" s="30">
        <v>91.79</v>
      </c>
      <c r="I44" s="30">
        <v>165.61799999999999</v>
      </c>
      <c r="J44" s="31" t="s">
        <v>240</v>
      </c>
      <c r="K44" s="31" t="s">
        <v>153</v>
      </c>
      <c r="L44" s="31" t="s">
        <v>2204</v>
      </c>
      <c r="M44" s="32"/>
    </row>
    <row r="45" spans="1:13" x14ac:dyDescent="0.2">
      <c r="A45" s="29" t="s">
        <v>242</v>
      </c>
      <c r="B45" s="30" t="s">
        <v>243</v>
      </c>
      <c r="C45" s="30">
        <v>21746</v>
      </c>
      <c r="D45" s="30">
        <v>43492</v>
      </c>
      <c r="E45" s="30">
        <v>8.01</v>
      </c>
      <c r="F45" s="30">
        <v>1840.21</v>
      </c>
      <c r="G45" s="30">
        <v>182.68</v>
      </c>
      <c r="H45" s="30">
        <v>159.57</v>
      </c>
      <c r="I45" s="30">
        <v>118.998</v>
      </c>
      <c r="J45" s="31" t="s">
        <v>242</v>
      </c>
      <c r="K45" s="31" t="s">
        <v>153</v>
      </c>
      <c r="L45" s="31" t="s">
        <v>2204</v>
      </c>
      <c r="M45" s="32"/>
    </row>
    <row r="46" spans="1:13" x14ac:dyDescent="0.2">
      <c r="A46" s="29" t="s">
        <v>244</v>
      </c>
      <c r="B46" s="30" t="s">
        <v>245</v>
      </c>
      <c r="C46" s="30">
        <v>1093</v>
      </c>
      <c r="D46" s="30">
        <v>6154</v>
      </c>
      <c r="E46" s="30">
        <v>0.3</v>
      </c>
      <c r="F46" s="30">
        <v>759.2</v>
      </c>
      <c r="G46" s="30">
        <v>35.409999999999997</v>
      </c>
      <c r="H46" s="30">
        <v>25.32</v>
      </c>
      <c r="I46" s="30">
        <v>308.13099999999997</v>
      </c>
      <c r="J46" s="31" t="s">
        <v>244</v>
      </c>
      <c r="K46" s="31" t="s">
        <v>153</v>
      </c>
      <c r="L46" s="31" t="s">
        <v>2204</v>
      </c>
      <c r="M46" s="32"/>
    </row>
    <row r="47" spans="1:13" x14ac:dyDescent="0.2">
      <c r="A47" s="29" t="s">
        <v>246</v>
      </c>
      <c r="B47" s="30" t="s">
        <v>247</v>
      </c>
      <c r="C47" s="30">
        <v>625</v>
      </c>
      <c r="D47" s="30">
        <v>625</v>
      </c>
      <c r="E47" s="30">
        <v>56.64</v>
      </c>
      <c r="F47" s="30">
        <v>2358.8000000000002</v>
      </c>
      <c r="G47" s="30">
        <v>680.42</v>
      </c>
      <c r="H47" s="30">
        <v>568.33000000000004</v>
      </c>
      <c r="I47" s="30">
        <v>81.457999999999998</v>
      </c>
      <c r="J47" s="31" t="s">
        <v>246</v>
      </c>
      <c r="K47" s="31" t="s">
        <v>153</v>
      </c>
      <c r="L47" s="31" t="s">
        <v>2204</v>
      </c>
      <c r="M47" s="32"/>
    </row>
    <row r="48" spans="1:13" x14ac:dyDescent="0.2">
      <c r="A48" s="29" t="s">
        <v>248</v>
      </c>
      <c r="B48" s="30" t="s">
        <v>249</v>
      </c>
      <c r="C48" s="30">
        <v>35227</v>
      </c>
      <c r="D48" s="30">
        <v>45665</v>
      </c>
      <c r="E48" s="30">
        <v>1.82</v>
      </c>
      <c r="F48" s="30">
        <v>607.6</v>
      </c>
      <c r="G48" s="30">
        <v>51.48</v>
      </c>
      <c r="H48" s="30">
        <v>33.29</v>
      </c>
      <c r="I48" s="30">
        <v>117.9</v>
      </c>
      <c r="J48" s="31" t="s">
        <v>248</v>
      </c>
      <c r="K48" s="31" t="s">
        <v>153</v>
      </c>
      <c r="L48" s="31" t="s">
        <v>2204</v>
      </c>
      <c r="M48" s="32"/>
    </row>
    <row r="49" spans="1:13" x14ac:dyDescent="0.2">
      <c r="A49" s="29" t="s">
        <v>250</v>
      </c>
      <c r="B49" s="30" t="s">
        <v>251</v>
      </c>
      <c r="C49" s="30">
        <v>122</v>
      </c>
      <c r="D49" s="30">
        <v>122</v>
      </c>
      <c r="E49" s="30">
        <v>0.4</v>
      </c>
      <c r="F49" s="30">
        <v>0.55000000000000004</v>
      </c>
      <c r="G49" s="30">
        <v>0.43</v>
      </c>
      <c r="H49" s="30">
        <v>0.4</v>
      </c>
      <c r="I49" s="30">
        <v>13.141999999999999</v>
      </c>
      <c r="J49" s="31" t="s">
        <v>250</v>
      </c>
      <c r="K49" s="31" t="s">
        <v>153</v>
      </c>
      <c r="L49" s="31" t="s">
        <v>2204</v>
      </c>
      <c r="M49" s="32"/>
    </row>
    <row r="50" spans="1:13" x14ac:dyDescent="0.2">
      <c r="A50" s="29" t="s">
        <v>252</v>
      </c>
      <c r="B50" s="30" t="s">
        <v>253</v>
      </c>
      <c r="C50" s="30">
        <v>16854</v>
      </c>
      <c r="D50" s="30">
        <v>16854</v>
      </c>
      <c r="E50" s="30">
        <v>3.35</v>
      </c>
      <c r="F50" s="30">
        <v>907.77</v>
      </c>
      <c r="G50" s="30">
        <v>83.89</v>
      </c>
      <c r="H50" s="30">
        <v>60.07</v>
      </c>
      <c r="I50" s="30">
        <v>103.605</v>
      </c>
      <c r="J50" s="31" t="s">
        <v>252</v>
      </c>
      <c r="K50" s="31" t="s">
        <v>153</v>
      </c>
      <c r="L50" s="31" t="s">
        <v>2204</v>
      </c>
      <c r="M50" s="32"/>
    </row>
    <row r="51" spans="1:13" x14ac:dyDescent="0.2">
      <c r="A51" s="29" t="s">
        <v>254</v>
      </c>
      <c r="B51" s="30" t="s">
        <v>255</v>
      </c>
      <c r="C51" s="30">
        <v>37502</v>
      </c>
      <c r="D51" s="30">
        <v>37502</v>
      </c>
      <c r="E51" s="30">
        <v>2.58</v>
      </c>
      <c r="F51" s="30">
        <v>287.55</v>
      </c>
      <c r="G51" s="30">
        <v>31.55</v>
      </c>
      <c r="H51" s="30">
        <v>22.76</v>
      </c>
      <c r="I51" s="30">
        <v>85.876000000000005</v>
      </c>
      <c r="J51" s="31" t="s">
        <v>254</v>
      </c>
      <c r="K51" s="31" t="s">
        <v>153</v>
      </c>
      <c r="L51" s="31" t="s">
        <v>2204</v>
      </c>
      <c r="M51" s="32"/>
    </row>
    <row r="52" spans="1:13" x14ac:dyDescent="0.2">
      <c r="A52" s="29" t="s">
        <v>256</v>
      </c>
      <c r="B52" s="30" t="s">
        <v>257</v>
      </c>
      <c r="C52" s="30">
        <v>18006</v>
      </c>
      <c r="D52" s="30">
        <v>18006</v>
      </c>
      <c r="E52" s="30">
        <v>12.4</v>
      </c>
      <c r="F52" s="30">
        <v>1314.77</v>
      </c>
      <c r="G52" s="30">
        <v>170.81</v>
      </c>
      <c r="H52" s="30">
        <v>137.30000000000001</v>
      </c>
      <c r="I52" s="30">
        <v>77.194000000000003</v>
      </c>
      <c r="J52" s="31" t="s">
        <v>256</v>
      </c>
      <c r="K52" s="31" t="s">
        <v>153</v>
      </c>
      <c r="L52" s="31" t="s">
        <v>2204</v>
      </c>
      <c r="M52" s="32"/>
    </row>
    <row r="53" spans="1:13" x14ac:dyDescent="0.2">
      <c r="A53" s="29" t="s">
        <v>258</v>
      </c>
      <c r="B53" s="30" t="s">
        <v>259</v>
      </c>
      <c r="C53" s="30">
        <v>13</v>
      </c>
      <c r="D53" s="30">
        <v>176</v>
      </c>
      <c r="E53" s="30">
        <v>9.84</v>
      </c>
      <c r="F53" s="30">
        <v>526.86</v>
      </c>
      <c r="G53" s="30">
        <v>56.64</v>
      </c>
      <c r="H53" s="30">
        <v>46.1</v>
      </c>
      <c r="I53" s="30">
        <v>362.00299999999999</v>
      </c>
      <c r="J53" s="31" t="s">
        <v>258</v>
      </c>
      <c r="K53" s="31" t="s">
        <v>186</v>
      </c>
      <c r="L53" s="31" t="s">
        <v>260</v>
      </c>
      <c r="M53" s="32">
        <v>213.56</v>
      </c>
    </row>
    <row r="54" spans="1:13" x14ac:dyDescent="0.2">
      <c r="A54" s="29" t="s">
        <v>261</v>
      </c>
      <c r="B54" s="30" t="s">
        <v>262</v>
      </c>
      <c r="C54" s="30">
        <v>1</v>
      </c>
      <c r="D54" s="30">
        <v>1</v>
      </c>
      <c r="E54" s="30">
        <v>71.14</v>
      </c>
      <c r="F54" s="30">
        <v>71.14</v>
      </c>
      <c r="G54" s="30">
        <v>71.14</v>
      </c>
      <c r="H54" s="30">
        <v>71.14</v>
      </c>
      <c r="I54" s="30" t="s">
        <v>42</v>
      </c>
      <c r="J54" s="31" t="s">
        <v>261</v>
      </c>
      <c r="K54" s="31" t="s">
        <v>186</v>
      </c>
      <c r="L54" s="31" t="s">
        <v>263</v>
      </c>
      <c r="M54" s="32">
        <v>906.62</v>
      </c>
    </row>
    <row r="55" spans="1:13" x14ac:dyDescent="0.2">
      <c r="A55" s="29" t="s">
        <v>264</v>
      </c>
      <c r="B55" s="30" t="s">
        <v>265</v>
      </c>
      <c r="C55" s="30">
        <v>8</v>
      </c>
      <c r="D55" s="30">
        <v>8</v>
      </c>
      <c r="E55" s="30">
        <v>21.14</v>
      </c>
      <c r="F55" s="30">
        <v>107.95</v>
      </c>
      <c r="G55" s="30">
        <v>35.770000000000003</v>
      </c>
      <c r="H55" s="30">
        <v>24.21</v>
      </c>
      <c r="I55" s="30">
        <v>82.983999999999995</v>
      </c>
      <c r="J55" s="31" t="s">
        <v>264</v>
      </c>
      <c r="K55" s="31" t="s">
        <v>153</v>
      </c>
      <c r="L55" s="31" t="s">
        <v>2204</v>
      </c>
      <c r="M55" s="32"/>
    </row>
    <row r="56" spans="1:13" x14ac:dyDescent="0.2">
      <c r="A56" s="29" t="s">
        <v>266</v>
      </c>
      <c r="B56" s="30" t="s">
        <v>267</v>
      </c>
      <c r="C56" s="30">
        <v>14348</v>
      </c>
      <c r="D56" s="30">
        <v>14348</v>
      </c>
      <c r="E56" s="30">
        <v>2.23</v>
      </c>
      <c r="F56" s="30">
        <v>614.28</v>
      </c>
      <c r="G56" s="30">
        <v>54.48</v>
      </c>
      <c r="H56" s="30">
        <v>35.659999999999997</v>
      </c>
      <c r="I56" s="30">
        <v>111.318</v>
      </c>
      <c r="J56" s="31" t="s">
        <v>266</v>
      </c>
      <c r="K56" s="31" t="s">
        <v>153</v>
      </c>
      <c r="L56" s="31" t="s">
        <v>2204</v>
      </c>
      <c r="M56" s="32"/>
    </row>
    <row r="57" spans="1:13" x14ac:dyDescent="0.2">
      <c r="A57" s="29" t="s">
        <v>268</v>
      </c>
      <c r="B57" s="30" t="s">
        <v>269</v>
      </c>
      <c r="C57" s="30">
        <v>75</v>
      </c>
      <c r="D57" s="30">
        <v>75</v>
      </c>
      <c r="E57" s="30">
        <v>8.0500000000000007</v>
      </c>
      <c r="F57" s="30">
        <v>14.25</v>
      </c>
      <c r="G57" s="30">
        <v>13.59</v>
      </c>
      <c r="H57" s="30">
        <v>13.2</v>
      </c>
      <c r="I57" s="30">
        <v>6.125</v>
      </c>
      <c r="J57" s="31" t="s">
        <v>268</v>
      </c>
      <c r="K57" s="31" t="s">
        <v>153</v>
      </c>
      <c r="L57" s="31" t="s">
        <v>2204</v>
      </c>
      <c r="M57" s="32"/>
    </row>
    <row r="58" spans="1:13" x14ac:dyDescent="0.2">
      <c r="A58" s="29" t="s">
        <v>270</v>
      </c>
      <c r="B58" s="30" t="s">
        <v>271</v>
      </c>
      <c r="C58" s="30">
        <v>1213</v>
      </c>
      <c r="D58" s="30">
        <v>1213</v>
      </c>
      <c r="E58" s="30">
        <v>75.95</v>
      </c>
      <c r="F58" s="30">
        <v>3215.28</v>
      </c>
      <c r="G58" s="30">
        <v>702.64</v>
      </c>
      <c r="H58" s="30">
        <v>566.45000000000005</v>
      </c>
      <c r="I58" s="30">
        <v>72.003</v>
      </c>
      <c r="J58" s="31" t="s">
        <v>270</v>
      </c>
      <c r="K58" s="31" t="s">
        <v>153</v>
      </c>
      <c r="L58" s="31" t="s">
        <v>2204</v>
      </c>
      <c r="M58" s="32"/>
    </row>
    <row r="59" spans="1:13" x14ac:dyDescent="0.2">
      <c r="A59" s="29" t="s">
        <v>272</v>
      </c>
      <c r="B59" s="30" t="s">
        <v>273</v>
      </c>
      <c r="C59" s="30">
        <v>1580</v>
      </c>
      <c r="D59" s="30">
        <v>1580</v>
      </c>
      <c r="E59" s="30">
        <v>47.12</v>
      </c>
      <c r="F59" s="30">
        <v>4748.6499999999996</v>
      </c>
      <c r="G59" s="30">
        <v>831.62</v>
      </c>
      <c r="H59" s="30">
        <v>663.67</v>
      </c>
      <c r="I59" s="30">
        <v>76.986999999999995</v>
      </c>
      <c r="J59" s="31" t="s">
        <v>272</v>
      </c>
      <c r="K59" s="31" t="s">
        <v>153</v>
      </c>
      <c r="L59" s="31" t="s">
        <v>2204</v>
      </c>
      <c r="M59" s="32"/>
    </row>
    <row r="60" spans="1:13" x14ac:dyDescent="0.2">
      <c r="A60" s="29" t="s">
        <v>274</v>
      </c>
      <c r="B60" s="30" t="s">
        <v>275</v>
      </c>
      <c r="C60" s="30">
        <v>5</v>
      </c>
      <c r="D60" s="30">
        <v>5</v>
      </c>
      <c r="E60" s="30">
        <v>461.68</v>
      </c>
      <c r="F60" s="30">
        <v>2268.4499999999998</v>
      </c>
      <c r="G60" s="30">
        <v>1047.43</v>
      </c>
      <c r="H60" s="30">
        <v>744.12</v>
      </c>
      <c r="I60" s="30">
        <v>69.254999999999995</v>
      </c>
      <c r="J60" s="31" t="s">
        <v>274</v>
      </c>
      <c r="K60" s="31" t="s">
        <v>153</v>
      </c>
      <c r="L60" s="31" t="s">
        <v>2204</v>
      </c>
      <c r="M60" s="32"/>
    </row>
    <row r="61" spans="1:13" x14ac:dyDescent="0.2">
      <c r="A61" s="29" t="s">
        <v>276</v>
      </c>
      <c r="B61" s="30" t="s">
        <v>277</v>
      </c>
      <c r="C61" s="30">
        <v>5582</v>
      </c>
      <c r="D61" s="30">
        <v>5777</v>
      </c>
      <c r="E61" s="30">
        <v>69.459999999999994</v>
      </c>
      <c r="F61" s="30">
        <v>16933.41</v>
      </c>
      <c r="G61" s="30">
        <v>1579.05</v>
      </c>
      <c r="H61" s="30">
        <v>1292.08</v>
      </c>
      <c r="I61" s="30">
        <v>76.638999999999996</v>
      </c>
      <c r="J61" s="31" t="s">
        <v>276</v>
      </c>
      <c r="K61" s="31" t="s">
        <v>153</v>
      </c>
      <c r="L61" s="31" t="s">
        <v>2204</v>
      </c>
      <c r="M61" s="32"/>
    </row>
    <row r="62" spans="1:13" x14ac:dyDescent="0.2">
      <c r="A62" s="29" t="s">
        <v>278</v>
      </c>
      <c r="B62" s="30" t="s">
        <v>279</v>
      </c>
      <c r="C62" s="30">
        <v>16220</v>
      </c>
      <c r="D62" s="30">
        <v>2122161</v>
      </c>
      <c r="E62" s="30">
        <v>0.01</v>
      </c>
      <c r="F62" s="30">
        <v>130.72999999999999</v>
      </c>
      <c r="G62" s="30">
        <v>0.6</v>
      </c>
      <c r="H62" s="30">
        <v>0.51</v>
      </c>
      <c r="I62" s="30">
        <v>1883.021</v>
      </c>
      <c r="J62" s="31" t="s">
        <v>278</v>
      </c>
      <c r="K62" s="31" t="s">
        <v>153</v>
      </c>
      <c r="L62" s="31" t="s">
        <v>2204</v>
      </c>
      <c r="M62" s="32"/>
    </row>
    <row r="63" spans="1:13" x14ac:dyDescent="0.2">
      <c r="A63" s="29" t="s">
        <v>280</v>
      </c>
      <c r="B63" s="30" t="s">
        <v>281</v>
      </c>
      <c r="C63" s="30">
        <v>14106</v>
      </c>
      <c r="D63" s="30">
        <v>247968</v>
      </c>
      <c r="E63" s="30">
        <v>0.05</v>
      </c>
      <c r="F63" s="30">
        <v>184.71</v>
      </c>
      <c r="G63" s="30">
        <v>3.62</v>
      </c>
      <c r="H63" s="30">
        <v>3.02</v>
      </c>
      <c r="I63" s="30">
        <v>411.08</v>
      </c>
      <c r="J63" s="31" t="s">
        <v>280</v>
      </c>
      <c r="K63" s="31" t="s">
        <v>153</v>
      </c>
      <c r="L63" s="31" t="s">
        <v>2204</v>
      </c>
      <c r="M63" s="32"/>
    </row>
    <row r="64" spans="1:13" x14ac:dyDescent="0.2">
      <c r="A64" s="29" t="s">
        <v>282</v>
      </c>
      <c r="B64" s="30" t="s">
        <v>283</v>
      </c>
      <c r="C64" s="30">
        <v>197227</v>
      </c>
      <c r="D64" s="30">
        <v>3062261</v>
      </c>
      <c r="E64" s="30">
        <v>0.01</v>
      </c>
      <c r="F64" s="30">
        <v>268.86</v>
      </c>
      <c r="G64" s="30">
        <v>3.92</v>
      </c>
      <c r="H64" s="30">
        <v>3.02</v>
      </c>
      <c r="I64" s="30">
        <v>367.74400000000003</v>
      </c>
      <c r="J64" s="31" t="s">
        <v>282</v>
      </c>
      <c r="K64" s="31" t="s">
        <v>153</v>
      </c>
      <c r="L64" s="31" t="s">
        <v>2204</v>
      </c>
      <c r="M64" s="32"/>
    </row>
    <row r="65" spans="1:13" x14ac:dyDescent="0.2">
      <c r="A65" s="29" t="s">
        <v>284</v>
      </c>
      <c r="B65" s="30" t="s">
        <v>285</v>
      </c>
      <c r="C65" s="30">
        <v>17632</v>
      </c>
      <c r="D65" s="30">
        <v>246453</v>
      </c>
      <c r="E65" s="30">
        <v>0.01</v>
      </c>
      <c r="F65" s="30">
        <v>22.92</v>
      </c>
      <c r="G65" s="30">
        <v>7.51</v>
      </c>
      <c r="H65" s="30">
        <v>8.3800000000000008</v>
      </c>
      <c r="I65" s="30">
        <v>242.03100000000001</v>
      </c>
      <c r="J65" s="31" t="s">
        <v>284</v>
      </c>
      <c r="K65" s="31" t="s">
        <v>153</v>
      </c>
      <c r="L65" s="31" t="s">
        <v>2204</v>
      </c>
      <c r="M65" s="32"/>
    </row>
    <row r="66" spans="1:13" x14ac:dyDescent="0.2">
      <c r="A66" s="29" t="s">
        <v>286</v>
      </c>
      <c r="B66" s="30" t="s">
        <v>287</v>
      </c>
      <c r="C66" s="30">
        <v>334922</v>
      </c>
      <c r="D66" s="30">
        <v>5181428</v>
      </c>
      <c r="E66" s="30">
        <v>0.02</v>
      </c>
      <c r="F66" s="30">
        <v>572.14</v>
      </c>
      <c r="G66" s="30">
        <v>4.3899999999999997</v>
      </c>
      <c r="H66" s="30">
        <v>3.26</v>
      </c>
      <c r="I66" s="30">
        <v>662.67899999999997</v>
      </c>
      <c r="J66" s="31" t="s">
        <v>286</v>
      </c>
      <c r="K66" s="31" t="s">
        <v>153</v>
      </c>
      <c r="L66" s="31" t="s">
        <v>2204</v>
      </c>
      <c r="M66" s="32"/>
    </row>
    <row r="67" spans="1:13" x14ac:dyDescent="0.2">
      <c r="A67" s="29" t="s">
        <v>288</v>
      </c>
      <c r="B67" s="30" t="s">
        <v>289</v>
      </c>
      <c r="C67" s="30">
        <v>1955</v>
      </c>
      <c r="D67" s="30">
        <v>1955</v>
      </c>
      <c r="E67" s="30">
        <v>20.350000000000001</v>
      </c>
      <c r="F67" s="30">
        <v>732.82</v>
      </c>
      <c r="G67" s="30">
        <v>148.62</v>
      </c>
      <c r="H67" s="30">
        <v>124.54</v>
      </c>
      <c r="I67" s="30">
        <v>74.183999999999997</v>
      </c>
      <c r="J67" s="31" t="s">
        <v>288</v>
      </c>
      <c r="K67" s="31" t="s">
        <v>153</v>
      </c>
      <c r="L67" s="31" t="s">
        <v>2204</v>
      </c>
      <c r="M67" s="32"/>
    </row>
    <row r="68" spans="1:13" x14ac:dyDescent="0.2">
      <c r="A68" s="29" t="s">
        <v>290</v>
      </c>
      <c r="B68" s="30" t="s">
        <v>291</v>
      </c>
      <c r="C68" s="30">
        <v>13872</v>
      </c>
      <c r="D68" s="30">
        <v>149714</v>
      </c>
      <c r="E68" s="30">
        <v>0.02</v>
      </c>
      <c r="F68" s="30">
        <v>672.95</v>
      </c>
      <c r="G68" s="30">
        <v>14.23</v>
      </c>
      <c r="H68" s="30">
        <v>12.13</v>
      </c>
      <c r="I68" s="30">
        <v>245.21199999999999</v>
      </c>
      <c r="J68" s="31" t="s">
        <v>290</v>
      </c>
      <c r="K68" s="31" t="s">
        <v>153</v>
      </c>
      <c r="L68" s="31" t="s">
        <v>2204</v>
      </c>
      <c r="M68" s="32"/>
    </row>
    <row r="69" spans="1:13" x14ac:dyDescent="0.2">
      <c r="A69" s="29" t="s">
        <v>292</v>
      </c>
      <c r="B69" s="30" t="s">
        <v>293</v>
      </c>
      <c r="C69" s="30">
        <v>303</v>
      </c>
      <c r="D69" s="30">
        <v>303</v>
      </c>
      <c r="E69" s="30">
        <v>121.56</v>
      </c>
      <c r="F69" s="30">
        <v>5709.31</v>
      </c>
      <c r="G69" s="30">
        <v>1849.07</v>
      </c>
      <c r="H69" s="30">
        <v>1562.31</v>
      </c>
      <c r="I69" s="30">
        <v>65.573999999999998</v>
      </c>
      <c r="J69" s="31" t="s">
        <v>292</v>
      </c>
      <c r="K69" s="31" t="s">
        <v>153</v>
      </c>
      <c r="L69" s="31" t="s">
        <v>2204</v>
      </c>
      <c r="M69" s="32"/>
    </row>
    <row r="70" spans="1:13" x14ac:dyDescent="0.2">
      <c r="A70" s="29" t="s">
        <v>294</v>
      </c>
      <c r="B70" s="30" t="s">
        <v>295</v>
      </c>
      <c r="C70" s="30">
        <v>1166</v>
      </c>
      <c r="D70" s="30">
        <v>12332</v>
      </c>
      <c r="E70" s="30">
        <v>2.42</v>
      </c>
      <c r="F70" s="30">
        <v>176.79</v>
      </c>
      <c r="G70" s="30">
        <v>13.05</v>
      </c>
      <c r="H70" s="30">
        <v>10.14</v>
      </c>
      <c r="I70" s="30">
        <v>182.09800000000001</v>
      </c>
      <c r="J70" s="31" t="s">
        <v>294</v>
      </c>
      <c r="K70" s="31" t="s">
        <v>153</v>
      </c>
      <c r="L70" s="31" t="s">
        <v>2204</v>
      </c>
      <c r="M70" s="32"/>
    </row>
    <row r="71" spans="1:13" x14ac:dyDescent="0.2">
      <c r="A71" s="29" t="s">
        <v>296</v>
      </c>
      <c r="B71" s="30" t="s">
        <v>297</v>
      </c>
      <c r="C71" s="30">
        <v>6050</v>
      </c>
      <c r="D71" s="30">
        <v>6050</v>
      </c>
      <c r="E71" s="30">
        <v>112.88</v>
      </c>
      <c r="F71" s="30">
        <v>6213.49</v>
      </c>
      <c r="G71" s="30">
        <v>1131.42</v>
      </c>
      <c r="H71" s="30">
        <v>1007.13</v>
      </c>
      <c r="I71" s="30">
        <v>65.411000000000001</v>
      </c>
      <c r="J71" s="31" t="s">
        <v>296</v>
      </c>
      <c r="K71" s="31" t="s">
        <v>153</v>
      </c>
      <c r="L71" s="31" t="s">
        <v>2204</v>
      </c>
      <c r="M71" s="32"/>
    </row>
    <row r="72" spans="1:13" x14ac:dyDescent="0.2">
      <c r="A72" s="29" t="s">
        <v>298</v>
      </c>
      <c r="B72" s="30" t="s">
        <v>299</v>
      </c>
      <c r="C72" s="30">
        <v>247943</v>
      </c>
      <c r="D72" s="30">
        <v>18781836</v>
      </c>
      <c r="E72" s="30">
        <v>0.01</v>
      </c>
      <c r="F72" s="30">
        <v>307.81</v>
      </c>
      <c r="G72" s="30">
        <v>0.83</v>
      </c>
      <c r="H72" s="30">
        <v>0.62</v>
      </c>
      <c r="I72" s="30">
        <v>1168.5840000000001</v>
      </c>
      <c r="J72" s="31" t="s">
        <v>298</v>
      </c>
      <c r="K72" s="31" t="s">
        <v>153</v>
      </c>
      <c r="L72" s="31" t="s">
        <v>2204</v>
      </c>
      <c r="M72" s="32"/>
    </row>
    <row r="73" spans="1:13" x14ac:dyDescent="0.2">
      <c r="A73" s="29" t="s">
        <v>300</v>
      </c>
      <c r="B73" s="30" t="s">
        <v>301</v>
      </c>
      <c r="C73" s="30">
        <v>1</v>
      </c>
      <c r="D73" s="30">
        <v>1</v>
      </c>
      <c r="E73" s="30">
        <v>3508.71</v>
      </c>
      <c r="F73" s="30">
        <v>3508.71</v>
      </c>
      <c r="G73" s="30">
        <v>3508.71</v>
      </c>
      <c r="H73" s="30">
        <v>3508.71</v>
      </c>
      <c r="I73" s="30" t="s">
        <v>42</v>
      </c>
      <c r="J73" s="31" t="s">
        <v>300</v>
      </c>
      <c r="K73" s="31" t="s">
        <v>302</v>
      </c>
      <c r="L73" s="31" t="s">
        <v>303</v>
      </c>
      <c r="M73" s="32">
        <v>2756</v>
      </c>
    </row>
    <row r="74" spans="1:13" x14ac:dyDescent="0.2">
      <c r="A74" s="29" t="s">
        <v>304</v>
      </c>
      <c r="B74" s="30" t="s">
        <v>305</v>
      </c>
      <c r="C74" s="30" t="s">
        <v>42</v>
      </c>
      <c r="D74" s="30" t="s">
        <v>42</v>
      </c>
      <c r="E74" s="30" t="s">
        <v>42</v>
      </c>
      <c r="F74" s="30" t="s">
        <v>42</v>
      </c>
      <c r="G74" s="30" t="s">
        <v>42</v>
      </c>
      <c r="H74" s="30" t="s">
        <v>42</v>
      </c>
      <c r="I74" s="30" t="s">
        <v>42</v>
      </c>
      <c r="J74" s="31" t="s">
        <v>304</v>
      </c>
      <c r="K74" s="31" t="s">
        <v>153</v>
      </c>
      <c r="L74" s="31" t="s">
        <v>2204</v>
      </c>
      <c r="M74" s="32"/>
    </row>
    <row r="75" spans="1:13" x14ac:dyDescent="0.2">
      <c r="A75" s="29" t="s">
        <v>306</v>
      </c>
      <c r="B75" s="30" t="s">
        <v>307</v>
      </c>
      <c r="C75" s="30">
        <v>61</v>
      </c>
      <c r="D75" s="30">
        <v>238</v>
      </c>
      <c r="E75" s="30">
        <v>53.18</v>
      </c>
      <c r="F75" s="30">
        <v>3725.8</v>
      </c>
      <c r="G75" s="30">
        <v>372.07</v>
      </c>
      <c r="H75" s="30">
        <v>112.85</v>
      </c>
      <c r="I75" s="30">
        <v>328.411</v>
      </c>
      <c r="J75" s="31" t="s">
        <v>306</v>
      </c>
      <c r="K75" s="31" t="s">
        <v>186</v>
      </c>
      <c r="L75" s="31" t="s">
        <v>308</v>
      </c>
      <c r="M75" s="32">
        <v>1281.3900000000001</v>
      </c>
    </row>
    <row r="76" spans="1:13" x14ac:dyDescent="0.2">
      <c r="A76" s="29" t="s">
        <v>309</v>
      </c>
      <c r="B76" s="30" t="s">
        <v>310</v>
      </c>
      <c r="C76" s="30">
        <v>137</v>
      </c>
      <c r="D76" s="30">
        <v>137</v>
      </c>
      <c r="E76" s="30">
        <v>444.04</v>
      </c>
      <c r="F76" s="30">
        <v>22673.87</v>
      </c>
      <c r="G76" s="30">
        <v>3588.91</v>
      </c>
      <c r="H76" s="30">
        <v>2537.8000000000002</v>
      </c>
      <c r="I76" s="30">
        <v>96.168999999999997</v>
      </c>
      <c r="J76" s="31" t="s">
        <v>309</v>
      </c>
      <c r="K76" s="31" t="s">
        <v>186</v>
      </c>
      <c r="L76" s="31" t="s">
        <v>311</v>
      </c>
      <c r="M76" s="32">
        <v>12113.48</v>
      </c>
    </row>
    <row r="77" spans="1:13" x14ac:dyDescent="0.2">
      <c r="A77" s="29" t="s">
        <v>312</v>
      </c>
      <c r="B77" s="30" t="s">
        <v>313</v>
      </c>
      <c r="C77" s="30">
        <v>6652</v>
      </c>
      <c r="D77" s="30">
        <v>779896</v>
      </c>
      <c r="E77" s="30">
        <v>0.04</v>
      </c>
      <c r="F77" s="30">
        <v>790.27</v>
      </c>
      <c r="G77" s="30">
        <v>79.69</v>
      </c>
      <c r="H77" s="30">
        <v>74.41</v>
      </c>
      <c r="I77" s="30">
        <v>661.95399999999995</v>
      </c>
      <c r="J77" s="31" t="s">
        <v>312</v>
      </c>
      <c r="K77" s="31" t="s">
        <v>186</v>
      </c>
      <c r="L77" s="31" t="s">
        <v>314</v>
      </c>
      <c r="M77" s="32">
        <v>127.07</v>
      </c>
    </row>
    <row r="78" spans="1:13" x14ac:dyDescent="0.2">
      <c r="A78" s="29" t="s">
        <v>315</v>
      </c>
      <c r="B78" s="30" t="s">
        <v>316</v>
      </c>
      <c r="C78" s="30">
        <v>3984</v>
      </c>
      <c r="D78" s="30">
        <v>22245</v>
      </c>
      <c r="E78" s="30">
        <v>0.01</v>
      </c>
      <c r="F78" s="30">
        <v>1508.3</v>
      </c>
      <c r="G78" s="30">
        <v>5.18</v>
      </c>
      <c r="H78" s="30">
        <v>0.13</v>
      </c>
      <c r="I78" s="30">
        <v>1062.5029999999999</v>
      </c>
      <c r="J78" s="31" t="s">
        <v>315</v>
      </c>
      <c r="K78" s="31" t="s">
        <v>153</v>
      </c>
      <c r="L78" s="31" t="s">
        <v>2204</v>
      </c>
      <c r="M78" s="32"/>
    </row>
    <row r="79" spans="1:13" x14ac:dyDescent="0.2">
      <c r="A79" s="29" t="s">
        <v>317</v>
      </c>
      <c r="B79" s="30" t="s">
        <v>318</v>
      </c>
      <c r="C79" s="30">
        <v>42</v>
      </c>
      <c r="D79" s="30">
        <v>429</v>
      </c>
      <c r="E79" s="30">
        <v>0.35</v>
      </c>
      <c r="F79" s="30">
        <v>15122.27</v>
      </c>
      <c r="G79" s="30">
        <v>384.82</v>
      </c>
      <c r="H79" s="30">
        <v>92.53</v>
      </c>
      <c r="I79" s="30">
        <v>1309.5440000000001</v>
      </c>
      <c r="J79" s="31" t="s">
        <v>317</v>
      </c>
      <c r="K79" s="31" t="s">
        <v>153</v>
      </c>
      <c r="L79" s="31" t="s">
        <v>2204</v>
      </c>
      <c r="M79" s="32"/>
    </row>
    <row r="80" spans="1:13" x14ac:dyDescent="0.2">
      <c r="A80" s="29" t="s">
        <v>319</v>
      </c>
      <c r="B80" s="30" t="s">
        <v>320</v>
      </c>
      <c r="C80" s="30" t="s">
        <v>42</v>
      </c>
      <c r="D80" s="30" t="s">
        <v>42</v>
      </c>
      <c r="E80" s="30" t="s">
        <v>42</v>
      </c>
      <c r="F80" s="30" t="s">
        <v>42</v>
      </c>
      <c r="G80" s="30" t="s">
        <v>42</v>
      </c>
      <c r="H80" s="30" t="s">
        <v>42</v>
      </c>
      <c r="I80" s="30" t="s">
        <v>42</v>
      </c>
      <c r="J80" s="31" t="s">
        <v>321</v>
      </c>
      <c r="K80" s="31" t="s">
        <v>186</v>
      </c>
      <c r="L80" s="31" t="s">
        <v>2205</v>
      </c>
      <c r="M80" s="32">
        <v>56.2</v>
      </c>
    </row>
    <row r="81" spans="1:13" x14ac:dyDescent="0.2">
      <c r="A81" s="29" t="s">
        <v>322</v>
      </c>
      <c r="B81" s="30" t="s">
        <v>323</v>
      </c>
      <c r="C81" s="30" t="s">
        <v>42</v>
      </c>
      <c r="D81" s="30" t="s">
        <v>42</v>
      </c>
      <c r="E81" s="30" t="s">
        <v>42</v>
      </c>
      <c r="F81" s="30" t="s">
        <v>42</v>
      </c>
      <c r="G81" s="30" t="s">
        <v>42</v>
      </c>
      <c r="H81" s="30" t="s">
        <v>42</v>
      </c>
      <c r="I81" s="30" t="s">
        <v>42</v>
      </c>
      <c r="J81" s="31" t="s">
        <v>324</v>
      </c>
      <c r="K81" s="31" t="s">
        <v>186</v>
      </c>
      <c r="L81" s="31" t="s">
        <v>325</v>
      </c>
      <c r="M81" s="32">
        <v>221.77</v>
      </c>
    </row>
    <row r="82" spans="1:13" x14ac:dyDescent="0.2">
      <c r="A82" s="29" t="s">
        <v>326</v>
      </c>
      <c r="B82" s="30" t="s">
        <v>327</v>
      </c>
      <c r="C82" s="30" t="s">
        <v>42</v>
      </c>
      <c r="D82" s="30" t="s">
        <v>42</v>
      </c>
      <c r="E82" s="30" t="s">
        <v>42</v>
      </c>
      <c r="F82" s="30" t="s">
        <v>42</v>
      </c>
      <c r="G82" s="30" t="s">
        <v>42</v>
      </c>
      <c r="H82" s="30" t="s">
        <v>42</v>
      </c>
      <c r="I82" s="30" t="s">
        <v>42</v>
      </c>
      <c r="J82" s="31" t="s">
        <v>328</v>
      </c>
      <c r="K82" s="31" t="s">
        <v>153</v>
      </c>
      <c r="L82" s="31" t="s">
        <v>2204</v>
      </c>
      <c r="M82" s="32"/>
    </row>
    <row r="83" spans="1:13" x14ac:dyDescent="0.2">
      <c r="A83" s="29" t="s">
        <v>329</v>
      </c>
      <c r="B83" s="30" t="s">
        <v>330</v>
      </c>
      <c r="C83" s="30">
        <v>6700</v>
      </c>
      <c r="D83" s="30">
        <v>883172</v>
      </c>
      <c r="E83" s="30">
        <v>0.28000000000000003</v>
      </c>
      <c r="F83" s="30">
        <v>717.56</v>
      </c>
      <c r="G83" s="30">
        <v>48.65</v>
      </c>
      <c r="H83" s="30">
        <v>45.53</v>
      </c>
      <c r="I83" s="30">
        <v>595.50300000000004</v>
      </c>
      <c r="J83" s="31" t="s">
        <v>331</v>
      </c>
      <c r="K83" s="31" t="s">
        <v>186</v>
      </c>
      <c r="L83" s="31" t="s">
        <v>332</v>
      </c>
      <c r="M83" s="32">
        <v>55.93</v>
      </c>
    </row>
    <row r="84" spans="1:13" x14ac:dyDescent="0.2">
      <c r="A84" s="29" t="s">
        <v>333</v>
      </c>
      <c r="B84" s="30" t="s">
        <v>334</v>
      </c>
      <c r="C84" s="30">
        <v>6727</v>
      </c>
      <c r="D84" s="30">
        <v>2016514</v>
      </c>
      <c r="E84" s="30">
        <v>0.03</v>
      </c>
      <c r="F84" s="30">
        <v>106.98</v>
      </c>
      <c r="G84" s="30">
        <v>15.85</v>
      </c>
      <c r="H84" s="30">
        <v>14.53</v>
      </c>
      <c r="I84" s="30">
        <v>755.58500000000004</v>
      </c>
      <c r="J84" s="31" t="s">
        <v>335</v>
      </c>
      <c r="K84" s="31" t="s">
        <v>186</v>
      </c>
      <c r="L84" s="31" t="s">
        <v>336</v>
      </c>
      <c r="M84" s="32">
        <v>17.43</v>
      </c>
    </row>
    <row r="85" spans="1:13" x14ac:dyDescent="0.2">
      <c r="A85" s="29" t="s">
        <v>337</v>
      </c>
      <c r="B85" s="30" t="s">
        <v>338</v>
      </c>
      <c r="C85" s="30">
        <v>11413</v>
      </c>
      <c r="D85" s="30">
        <v>2128738</v>
      </c>
      <c r="E85" s="30">
        <v>0.08</v>
      </c>
      <c r="F85" s="30">
        <v>473.84</v>
      </c>
      <c r="G85" s="30">
        <v>45.96</v>
      </c>
      <c r="H85" s="30">
        <v>41.49</v>
      </c>
      <c r="I85" s="30">
        <v>609.81899999999996</v>
      </c>
      <c r="J85" s="31" t="s">
        <v>339</v>
      </c>
      <c r="K85" s="31" t="s">
        <v>302</v>
      </c>
      <c r="L85" s="31" t="s">
        <v>340</v>
      </c>
      <c r="M85" s="32">
        <v>46.5</v>
      </c>
    </row>
    <row r="86" spans="1:13" x14ac:dyDescent="0.2">
      <c r="A86" s="29" t="s">
        <v>341</v>
      </c>
      <c r="B86" s="30" t="s">
        <v>342</v>
      </c>
      <c r="C86" s="30">
        <v>241794</v>
      </c>
      <c r="D86" s="30">
        <v>302762</v>
      </c>
      <c r="E86" s="30">
        <v>0.98</v>
      </c>
      <c r="F86" s="30">
        <v>111.04</v>
      </c>
      <c r="G86" s="30">
        <v>13.29</v>
      </c>
      <c r="H86" s="30">
        <v>9.44</v>
      </c>
      <c r="I86" s="30">
        <v>91.096000000000004</v>
      </c>
      <c r="J86" s="31" t="s">
        <v>341</v>
      </c>
      <c r="K86" s="31" t="s">
        <v>153</v>
      </c>
      <c r="L86" s="31" t="s">
        <v>2204</v>
      </c>
      <c r="M86" s="32"/>
    </row>
    <row r="87" spans="1:13" x14ac:dyDescent="0.2">
      <c r="A87" s="29" t="s">
        <v>343</v>
      </c>
      <c r="B87" s="30" t="s">
        <v>344</v>
      </c>
      <c r="C87" s="30">
        <v>466</v>
      </c>
      <c r="D87" s="30">
        <v>15905</v>
      </c>
      <c r="E87" s="30">
        <v>0.98</v>
      </c>
      <c r="F87" s="30">
        <v>2066.08</v>
      </c>
      <c r="G87" s="30">
        <v>20.95</v>
      </c>
      <c r="H87" s="30">
        <v>17.559999999999999</v>
      </c>
      <c r="I87" s="30">
        <v>1172.617</v>
      </c>
      <c r="J87" s="31" t="s">
        <v>2202</v>
      </c>
      <c r="K87" s="31" t="s">
        <v>186</v>
      </c>
      <c r="L87" s="31" t="s">
        <v>2206</v>
      </c>
      <c r="M87" s="32">
        <v>2.14</v>
      </c>
    </row>
    <row r="88" spans="1:13" x14ac:dyDescent="0.2">
      <c r="A88" s="29" t="s">
        <v>345</v>
      </c>
      <c r="B88" s="30" t="s">
        <v>346</v>
      </c>
      <c r="C88" s="30">
        <v>1590</v>
      </c>
      <c r="D88" s="30">
        <v>3799399</v>
      </c>
      <c r="E88" s="30">
        <v>0.01</v>
      </c>
      <c r="F88" s="30">
        <v>1895.82</v>
      </c>
      <c r="G88" s="30">
        <v>1.54</v>
      </c>
      <c r="H88" s="30">
        <v>1.36</v>
      </c>
      <c r="I88" s="30">
        <v>17802.669999999998</v>
      </c>
      <c r="J88" s="31" t="s">
        <v>345</v>
      </c>
      <c r="K88" s="31" t="s">
        <v>186</v>
      </c>
      <c r="L88" s="31" t="s">
        <v>347</v>
      </c>
      <c r="M88" s="32">
        <v>1.77</v>
      </c>
    </row>
    <row r="89" spans="1:13" x14ac:dyDescent="0.2">
      <c r="A89" s="29" t="s">
        <v>348</v>
      </c>
      <c r="B89" s="30" t="s">
        <v>349</v>
      </c>
      <c r="C89" s="30" t="s">
        <v>42</v>
      </c>
      <c r="D89" s="30" t="s">
        <v>42</v>
      </c>
      <c r="E89" s="30" t="s">
        <v>42</v>
      </c>
      <c r="F89" s="30" t="s">
        <v>42</v>
      </c>
      <c r="G89" s="30" t="s">
        <v>42</v>
      </c>
      <c r="H89" s="30" t="s">
        <v>42</v>
      </c>
      <c r="I89" s="30" t="s">
        <v>42</v>
      </c>
      <c r="J89" s="31" t="s">
        <v>350</v>
      </c>
      <c r="K89" s="31" t="s">
        <v>186</v>
      </c>
      <c r="L89" s="31" t="s">
        <v>2207</v>
      </c>
      <c r="M89" s="32">
        <v>1.25</v>
      </c>
    </row>
    <row r="90" spans="1:13" x14ac:dyDescent="0.2">
      <c r="A90" s="29" t="s">
        <v>351</v>
      </c>
      <c r="B90" s="30" t="s">
        <v>352</v>
      </c>
      <c r="C90" s="30" t="s">
        <v>42</v>
      </c>
      <c r="D90" s="30" t="s">
        <v>42</v>
      </c>
      <c r="E90" s="30" t="s">
        <v>42</v>
      </c>
      <c r="F90" s="30" t="s">
        <v>42</v>
      </c>
      <c r="G90" s="30" t="s">
        <v>42</v>
      </c>
      <c r="H90" s="30" t="s">
        <v>42</v>
      </c>
      <c r="I90" s="30" t="s">
        <v>42</v>
      </c>
      <c r="J90" s="31" t="s">
        <v>353</v>
      </c>
      <c r="K90" s="31" t="s">
        <v>186</v>
      </c>
      <c r="L90" s="31" t="s">
        <v>2208</v>
      </c>
      <c r="M90" s="32">
        <v>14.62</v>
      </c>
    </row>
    <row r="91" spans="1:13" x14ac:dyDescent="0.2">
      <c r="A91" s="29" t="s">
        <v>354</v>
      </c>
      <c r="B91" s="30" t="s">
        <v>355</v>
      </c>
      <c r="C91" s="30" t="s">
        <v>42</v>
      </c>
      <c r="D91" s="30" t="s">
        <v>42</v>
      </c>
      <c r="E91" s="30" t="s">
        <v>42</v>
      </c>
      <c r="F91" s="30" t="s">
        <v>42</v>
      </c>
      <c r="G91" s="30" t="s">
        <v>42</v>
      </c>
      <c r="H91" s="30" t="s">
        <v>42</v>
      </c>
      <c r="I91" s="30" t="s">
        <v>42</v>
      </c>
      <c r="J91" s="31" t="s">
        <v>356</v>
      </c>
      <c r="K91" s="31" t="s">
        <v>186</v>
      </c>
      <c r="L91" s="31" t="s">
        <v>2209</v>
      </c>
      <c r="M91" s="32">
        <v>2.82</v>
      </c>
    </row>
    <row r="92" spans="1:13" x14ac:dyDescent="0.2">
      <c r="A92" s="29" t="s">
        <v>357</v>
      </c>
      <c r="B92" s="30" t="s">
        <v>358</v>
      </c>
      <c r="C92" s="30">
        <v>132</v>
      </c>
      <c r="D92" s="30">
        <v>5643</v>
      </c>
      <c r="E92" s="30">
        <v>0.77</v>
      </c>
      <c r="F92" s="30">
        <v>271.75</v>
      </c>
      <c r="G92" s="30">
        <v>6.05</v>
      </c>
      <c r="H92" s="30">
        <v>5.26</v>
      </c>
      <c r="I92" s="30">
        <v>784.13599999999997</v>
      </c>
      <c r="J92" s="31" t="s">
        <v>357</v>
      </c>
      <c r="K92" s="31" t="s">
        <v>186</v>
      </c>
      <c r="L92" s="31" t="s">
        <v>359</v>
      </c>
      <c r="M92" s="32">
        <v>2.89</v>
      </c>
    </row>
    <row r="93" spans="1:13" x14ac:dyDescent="0.2">
      <c r="A93" s="29" t="s">
        <v>360</v>
      </c>
      <c r="B93" s="30" t="s">
        <v>361</v>
      </c>
      <c r="C93" s="30">
        <v>654</v>
      </c>
      <c r="D93" s="30">
        <v>1124</v>
      </c>
      <c r="E93" s="30">
        <v>25.97</v>
      </c>
      <c r="F93" s="30">
        <v>1502.67</v>
      </c>
      <c r="G93" s="30">
        <v>241.78</v>
      </c>
      <c r="H93" s="30">
        <v>200.84</v>
      </c>
      <c r="I93" s="30">
        <v>85.486000000000004</v>
      </c>
      <c r="J93" s="31" t="s">
        <v>360</v>
      </c>
      <c r="K93" s="31" t="s">
        <v>186</v>
      </c>
      <c r="L93" s="31" t="s">
        <v>362</v>
      </c>
      <c r="M93" s="32">
        <v>241.78</v>
      </c>
    </row>
    <row r="94" spans="1:13" x14ac:dyDescent="0.2">
      <c r="A94" s="29" t="s">
        <v>363</v>
      </c>
      <c r="B94" s="30" t="s">
        <v>364</v>
      </c>
      <c r="C94" s="30">
        <v>1287</v>
      </c>
      <c r="D94" s="30">
        <v>310801</v>
      </c>
      <c r="E94" s="30">
        <v>0.01</v>
      </c>
      <c r="F94" s="30">
        <v>132.11000000000001</v>
      </c>
      <c r="G94" s="30">
        <v>0.28999999999999998</v>
      </c>
      <c r="H94" s="30">
        <v>0.22</v>
      </c>
      <c r="I94" s="30">
        <v>7956.6319999999996</v>
      </c>
      <c r="J94" s="31" t="s">
        <v>363</v>
      </c>
      <c r="K94" s="31" t="s">
        <v>153</v>
      </c>
      <c r="L94" s="31" t="s">
        <v>2204</v>
      </c>
      <c r="M94" s="32"/>
    </row>
    <row r="95" spans="1:13" x14ac:dyDescent="0.2">
      <c r="A95" s="29" t="s">
        <v>365</v>
      </c>
      <c r="B95" s="30" t="s">
        <v>366</v>
      </c>
      <c r="C95" s="30">
        <v>45767</v>
      </c>
      <c r="D95" s="30">
        <v>378190</v>
      </c>
      <c r="E95" s="30">
        <v>0.34</v>
      </c>
      <c r="F95" s="30">
        <v>1348.81</v>
      </c>
      <c r="G95" s="30">
        <v>7.08</v>
      </c>
      <c r="H95" s="30">
        <v>2.97</v>
      </c>
      <c r="I95" s="30">
        <v>783.33600000000001</v>
      </c>
      <c r="J95" s="31" t="s">
        <v>365</v>
      </c>
      <c r="K95" s="31" t="s">
        <v>186</v>
      </c>
      <c r="L95" s="31" t="s">
        <v>367</v>
      </c>
      <c r="M95" s="32">
        <v>1.81</v>
      </c>
    </row>
    <row r="96" spans="1:13" x14ac:dyDescent="0.2">
      <c r="A96" s="29" t="s">
        <v>368</v>
      </c>
      <c r="B96" s="30" t="s">
        <v>369</v>
      </c>
      <c r="C96" s="30">
        <v>849</v>
      </c>
      <c r="D96" s="30">
        <v>849</v>
      </c>
      <c r="E96" s="30">
        <v>87.21</v>
      </c>
      <c r="F96" s="30">
        <v>1765.04</v>
      </c>
      <c r="G96" s="30">
        <v>802.72</v>
      </c>
      <c r="H96" s="30">
        <v>656.35</v>
      </c>
      <c r="I96" s="30">
        <v>43.948</v>
      </c>
      <c r="J96" s="31" t="s">
        <v>368</v>
      </c>
      <c r="K96" s="31" t="s">
        <v>153</v>
      </c>
      <c r="L96" s="31" t="s">
        <v>2204</v>
      </c>
      <c r="M96" s="32"/>
    </row>
    <row r="97" spans="1:13" x14ac:dyDescent="0.2">
      <c r="A97" s="29" t="s">
        <v>370</v>
      </c>
      <c r="B97" s="30" t="s">
        <v>371</v>
      </c>
      <c r="C97" s="30">
        <v>609</v>
      </c>
      <c r="D97" s="30">
        <v>724</v>
      </c>
      <c r="E97" s="30">
        <v>2.5099999999999998</v>
      </c>
      <c r="F97" s="30">
        <v>38.47</v>
      </c>
      <c r="G97" s="30">
        <v>9.77</v>
      </c>
      <c r="H97" s="30">
        <v>10.02</v>
      </c>
      <c r="I97" s="30">
        <v>72.908000000000001</v>
      </c>
      <c r="J97" s="31" t="s">
        <v>370</v>
      </c>
      <c r="K97" s="31" t="s">
        <v>153</v>
      </c>
      <c r="L97" s="31" t="s">
        <v>2204</v>
      </c>
      <c r="M97" s="32"/>
    </row>
    <row r="98" spans="1:13" x14ac:dyDescent="0.2">
      <c r="A98" s="29" t="s">
        <v>372</v>
      </c>
      <c r="B98" s="30" t="s">
        <v>373</v>
      </c>
      <c r="C98" s="30">
        <v>25832</v>
      </c>
      <c r="D98" s="30">
        <v>6564507</v>
      </c>
      <c r="E98" s="30">
        <v>0.05</v>
      </c>
      <c r="F98" s="30">
        <v>735.2</v>
      </c>
      <c r="G98" s="30">
        <v>1.25</v>
      </c>
      <c r="H98" s="30">
        <v>1.06</v>
      </c>
      <c r="I98" s="30">
        <v>2845.6689999999999</v>
      </c>
      <c r="J98" s="31" t="s">
        <v>372</v>
      </c>
      <c r="K98" s="31" t="s">
        <v>153</v>
      </c>
      <c r="L98" s="31" t="s">
        <v>2204</v>
      </c>
      <c r="M98" s="32"/>
    </row>
    <row r="99" spans="1:13" x14ac:dyDescent="0.2">
      <c r="A99" s="29" t="s">
        <v>374</v>
      </c>
      <c r="B99" s="30" t="s">
        <v>375</v>
      </c>
      <c r="C99" s="30">
        <v>2</v>
      </c>
      <c r="D99" s="30">
        <v>3</v>
      </c>
      <c r="E99" s="30">
        <v>293.45</v>
      </c>
      <c r="F99" s="30">
        <v>293.45999999999998</v>
      </c>
      <c r="G99" s="30">
        <v>293.45999999999998</v>
      </c>
      <c r="H99" s="30">
        <v>293.45999999999998</v>
      </c>
      <c r="I99" s="30">
        <v>3.0000000000000001E-3</v>
      </c>
      <c r="J99" s="31" t="s">
        <v>374</v>
      </c>
      <c r="K99" s="31" t="s">
        <v>186</v>
      </c>
      <c r="L99" s="31" t="s">
        <v>376</v>
      </c>
      <c r="M99" s="32">
        <v>284.27</v>
      </c>
    </row>
    <row r="100" spans="1:13" x14ac:dyDescent="0.2">
      <c r="A100" s="29" t="s">
        <v>377</v>
      </c>
      <c r="B100" s="30" t="s">
        <v>378</v>
      </c>
      <c r="C100" s="30">
        <v>1460</v>
      </c>
      <c r="D100" s="30">
        <v>34014</v>
      </c>
      <c r="E100" s="30">
        <v>4.2699999999999996</v>
      </c>
      <c r="F100" s="30">
        <v>535.67999999999995</v>
      </c>
      <c r="G100" s="30">
        <v>90.65</v>
      </c>
      <c r="H100" s="30">
        <v>87.22</v>
      </c>
      <c r="I100" s="30">
        <v>291.23899999999998</v>
      </c>
      <c r="J100" s="31" t="s">
        <v>2203</v>
      </c>
      <c r="K100" s="31" t="s">
        <v>302</v>
      </c>
      <c r="L100" s="31" t="s">
        <v>379</v>
      </c>
      <c r="M100" s="32">
        <v>119.12</v>
      </c>
    </row>
    <row r="101" spans="1:13" x14ac:dyDescent="0.2">
      <c r="A101" s="29" t="s">
        <v>380</v>
      </c>
      <c r="B101" s="30" t="s">
        <v>381</v>
      </c>
      <c r="C101" s="30">
        <v>135</v>
      </c>
      <c r="D101" s="30">
        <v>224</v>
      </c>
      <c r="E101" s="30">
        <v>55.15</v>
      </c>
      <c r="F101" s="30">
        <v>13074.54</v>
      </c>
      <c r="G101" s="30">
        <v>1223.22</v>
      </c>
      <c r="H101" s="30">
        <v>1001.09</v>
      </c>
      <c r="I101" s="30">
        <v>127.051</v>
      </c>
      <c r="J101" s="31" t="s">
        <v>380</v>
      </c>
      <c r="K101" s="31" t="s">
        <v>153</v>
      </c>
      <c r="L101" s="31" t="s">
        <v>2204</v>
      </c>
      <c r="M101" s="32"/>
    </row>
    <row r="102" spans="1:13" x14ac:dyDescent="0.2">
      <c r="A102" s="29" t="s">
        <v>382</v>
      </c>
      <c r="B102" s="30" t="s">
        <v>383</v>
      </c>
      <c r="C102" s="30">
        <v>93</v>
      </c>
      <c r="D102" s="30">
        <v>174</v>
      </c>
      <c r="E102" s="30">
        <v>56.45</v>
      </c>
      <c r="F102" s="30">
        <v>6126.07</v>
      </c>
      <c r="G102" s="30">
        <v>1262.92</v>
      </c>
      <c r="H102" s="30">
        <v>727.08</v>
      </c>
      <c r="I102" s="30">
        <v>103.922</v>
      </c>
      <c r="J102" s="31" t="s">
        <v>382</v>
      </c>
      <c r="K102" s="31" t="s">
        <v>153</v>
      </c>
      <c r="L102" s="31" t="s">
        <v>2204</v>
      </c>
      <c r="M102" s="32"/>
    </row>
    <row r="103" spans="1:13" x14ac:dyDescent="0.2">
      <c r="A103" s="29" t="s">
        <v>384</v>
      </c>
      <c r="B103" s="30" t="s">
        <v>385</v>
      </c>
      <c r="C103" s="30">
        <v>93</v>
      </c>
      <c r="D103" s="30">
        <v>2534</v>
      </c>
      <c r="E103" s="30">
        <v>8.76</v>
      </c>
      <c r="F103" s="30">
        <v>3049.37</v>
      </c>
      <c r="G103" s="30">
        <v>57.45</v>
      </c>
      <c r="H103" s="30">
        <v>36.380000000000003</v>
      </c>
      <c r="I103" s="30">
        <v>1857.758</v>
      </c>
      <c r="J103" s="31" t="s">
        <v>384</v>
      </c>
      <c r="K103" s="31" t="s">
        <v>153</v>
      </c>
      <c r="L103" s="31" t="s">
        <v>2204</v>
      </c>
      <c r="M103" s="32"/>
    </row>
    <row r="104" spans="1:13" x14ac:dyDescent="0.2">
      <c r="A104" s="29" t="s">
        <v>386</v>
      </c>
      <c r="B104" s="30" t="s">
        <v>387</v>
      </c>
      <c r="C104" s="30">
        <v>10</v>
      </c>
      <c r="D104" s="30">
        <v>58</v>
      </c>
      <c r="E104" s="30">
        <v>42.32</v>
      </c>
      <c r="F104" s="30">
        <v>2950.78</v>
      </c>
      <c r="G104" s="30">
        <v>358.56</v>
      </c>
      <c r="H104" s="30">
        <v>42.32</v>
      </c>
      <c r="I104" s="30">
        <v>457.6</v>
      </c>
      <c r="J104" s="31" t="s">
        <v>386</v>
      </c>
      <c r="K104" s="31" t="s">
        <v>153</v>
      </c>
      <c r="L104" s="31" t="s">
        <v>2204</v>
      </c>
      <c r="M104" s="32"/>
    </row>
    <row r="105" spans="1:13" x14ac:dyDescent="0.2">
      <c r="A105" s="29" t="s">
        <v>388</v>
      </c>
      <c r="B105" s="30" t="s">
        <v>389</v>
      </c>
      <c r="C105" s="30">
        <v>85</v>
      </c>
      <c r="D105" s="30">
        <v>1211</v>
      </c>
      <c r="E105" s="30">
        <v>19.91</v>
      </c>
      <c r="F105" s="30">
        <v>4394.82</v>
      </c>
      <c r="G105" s="30">
        <v>199.49</v>
      </c>
      <c r="H105" s="30">
        <v>29.31</v>
      </c>
      <c r="I105" s="30">
        <v>1175.539</v>
      </c>
      <c r="J105" s="31" t="s">
        <v>388</v>
      </c>
      <c r="K105" s="31" t="s">
        <v>153</v>
      </c>
      <c r="L105" s="31" t="s">
        <v>2204</v>
      </c>
      <c r="M105" s="32"/>
    </row>
    <row r="106" spans="1:13" x14ac:dyDescent="0.2">
      <c r="A106" s="29" t="s">
        <v>390</v>
      </c>
      <c r="B106" s="30" t="s">
        <v>391</v>
      </c>
      <c r="C106" s="30">
        <v>74</v>
      </c>
      <c r="D106" s="30">
        <v>11290</v>
      </c>
      <c r="E106" s="30">
        <v>1.45</v>
      </c>
      <c r="F106" s="30">
        <v>6407.68</v>
      </c>
      <c r="G106" s="30">
        <v>21.3</v>
      </c>
      <c r="H106" s="30">
        <v>10.19</v>
      </c>
      <c r="I106" s="30">
        <v>10691.46</v>
      </c>
      <c r="J106" s="31" t="s">
        <v>390</v>
      </c>
      <c r="K106" s="31" t="s">
        <v>153</v>
      </c>
      <c r="L106" s="31" t="s">
        <v>2204</v>
      </c>
      <c r="M106" s="32"/>
    </row>
    <row r="107" spans="1:13" x14ac:dyDescent="0.2">
      <c r="A107" s="29" t="s">
        <v>392</v>
      </c>
      <c r="B107" s="30" t="s">
        <v>393</v>
      </c>
      <c r="C107" s="30">
        <v>980</v>
      </c>
      <c r="D107" s="30">
        <v>1799</v>
      </c>
      <c r="E107" s="30">
        <v>4.17</v>
      </c>
      <c r="F107" s="30">
        <v>10941.84</v>
      </c>
      <c r="G107" s="30">
        <v>643.73</v>
      </c>
      <c r="H107" s="30">
        <v>279.22000000000003</v>
      </c>
      <c r="I107" s="30">
        <v>203.45099999999999</v>
      </c>
      <c r="J107" s="31" t="s">
        <v>392</v>
      </c>
      <c r="K107" s="31" t="s">
        <v>153</v>
      </c>
      <c r="L107" s="31" t="s">
        <v>2204</v>
      </c>
      <c r="M107" s="32"/>
    </row>
    <row r="108" spans="1:13" x14ac:dyDescent="0.2">
      <c r="A108" s="29" t="s">
        <v>394</v>
      </c>
      <c r="B108" s="30" t="s">
        <v>395</v>
      </c>
      <c r="C108" s="30">
        <v>47</v>
      </c>
      <c r="D108" s="30">
        <v>4459</v>
      </c>
      <c r="E108" s="30">
        <v>1.83</v>
      </c>
      <c r="F108" s="30">
        <v>16326.72</v>
      </c>
      <c r="G108" s="30">
        <v>16.62</v>
      </c>
      <c r="H108" s="30">
        <v>6.97</v>
      </c>
      <c r="I108" s="30">
        <v>15774.5</v>
      </c>
      <c r="J108" s="31" t="s">
        <v>394</v>
      </c>
      <c r="K108" s="31" t="s">
        <v>153</v>
      </c>
      <c r="L108" s="31" t="s">
        <v>2204</v>
      </c>
      <c r="M108" s="32"/>
    </row>
    <row r="109" spans="1:13" x14ac:dyDescent="0.2">
      <c r="A109" s="29" t="s">
        <v>396</v>
      </c>
      <c r="B109" s="30" t="s">
        <v>397</v>
      </c>
      <c r="C109" s="30">
        <v>84</v>
      </c>
      <c r="D109" s="30">
        <v>481</v>
      </c>
      <c r="E109" s="30">
        <v>36.979999999999997</v>
      </c>
      <c r="F109" s="30">
        <v>4212.07</v>
      </c>
      <c r="G109" s="30">
        <v>319.01</v>
      </c>
      <c r="H109" s="30">
        <v>185.06</v>
      </c>
      <c r="I109" s="30">
        <v>376.29599999999999</v>
      </c>
      <c r="J109" s="31" t="s">
        <v>396</v>
      </c>
      <c r="K109" s="31" t="s">
        <v>153</v>
      </c>
      <c r="L109" s="31" t="s">
        <v>2204</v>
      </c>
      <c r="M109" s="32"/>
    </row>
    <row r="110" spans="1:13" x14ac:dyDescent="0.2">
      <c r="A110" s="29" t="s">
        <v>398</v>
      </c>
      <c r="B110" s="30" t="s">
        <v>399</v>
      </c>
      <c r="C110" s="30">
        <v>169</v>
      </c>
      <c r="D110" s="30">
        <v>227</v>
      </c>
      <c r="E110" s="30">
        <v>25.02</v>
      </c>
      <c r="F110" s="30">
        <v>4348.5</v>
      </c>
      <c r="G110" s="30">
        <v>900.91</v>
      </c>
      <c r="H110" s="30">
        <v>617.65</v>
      </c>
      <c r="I110" s="30">
        <v>123.233</v>
      </c>
      <c r="J110" s="31" t="s">
        <v>398</v>
      </c>
      <c r="K110" s="31" t="s">
        <v>153</v>
      </c>
      <c r="L110" s="31" t="s">
        <v>2204</v>
      </c>
      <c r="M110" s="32"/>
    </row>
    <row r="111" spans="1:13" x14ac:dyDescent="0.2">
      <c r="A111" s="29" t="s">
        <v>400</v>
      </c>
      <c r="B111" s="30" t="s">
        <v>401</v>
      </c>
      <c r="C111" s="30">
        <v>488</v>
      </c>
      <c r="D111" s="30">
        <v>12949</v>
      </c>
      <c r="E111" s="30">
        <v>0.18</v>
      </c>
      <c r="F111" s="30">
        <v>10819.48</v>
      </c>
      <c r="G111" s="30">
        <v>133.13999999999999</v>
      </c>
      <c r="H111" s="30">
        <v>27.61</v>
      </c>
      <c r="I111" s="30">
        <v>2370.6089999999999</v>
      </c>
      <c r="J111" s="31" t="s">
        <v>400</v>
      </c>
      <c r="K111" s="31" t="s">
        <v>153</v>
      </c>
      <c r="L111" s="31" t="s">
        <v>2204</v>
      </c>
      <c r="M111" s="32"/>
    </row>
    <row r="112" spans="1:13" x14ac:dyDescent="0.2">
      <c r="A112" s="29" t="s">
        <v>402</v>
      </c>
      <c r="B112" s="30" t="s">
        <v>403</v>
      </c>
      <c r="C112" s="30">
        <v>77</v>
      </c>
      <c r="D112" s="30">
        <v>2133</v>
      </c>
      <c r="E112" s="30">
        <v>5.56</v>
      </c>
      <c r="F112" s="30">
        <v>6033.07</v>
      </c>
      <c r="G112" s="30">
        <v>44.46</v>
      </c>
      <c r="H112" s="30">
        <v>17.36</v>
      </c>
      <c r="I112" s="30">
        <v>2286.5210000000002</v>
      </c>
      <c r="J112" s="31" t="s">
        <v>402</v>
      </c>
      <c r="K112" s="31" t="s">
        <v>153</v>
      </c>
      <c r="L112" s="31" t="s">
        <v>2204</v>
      </c>
      <c r="M112" s="32"/>
    </row>
    <row r="113" spans="1:13" x14ac:dyDescent="0.2">
      <c r="A113" s="29" t="s">
        <v>404</v>
      </c>
      <c r="B113" s="30" t="s">
        <v>405</v>
      </c>
      <c r="C113" s="30" t="s">
        <v>42</v>
      </c>
      <c r="D113" s="30" t="s">
        <v>42</v>
      </c>
      <c r="E113" s="30" t="s">
        <v>42</v>
      </c>
      <c r="F113" s="30" t="s">
        <v>42</v>
      </c>
      <c r="G113" s="30" t="s">
        <v>42</v>
      </c>
      <c r="H113" s="30" t="s">
        <v>42</v>
      </c>
      <c r="I113" s="30" t="s">
        <v>42</v>
      </c>
      <c r="J113" s="31" t="s">
        <v>406</v>
      </c>
      <c r="K113" s="31" t="s">
        <v>186</v>
      </c>
      <c r="L113" s="31" t="s">
        <v>2210</v>
      </c>
      <c r="M113" s="32">
        <v>1.05</v>
      </c>
    </row>
    <row r="114" spans="1:13" x14ac:dyDescent="0.2">
      <c r="A114" s="29" t="s">
        <v>407</v>
      </c>
      <c r="B114" s="30" t="s">
        <v>408</v>
      </c>
      <c r="C114" s="30">
        <v>281</v>
      </c>
      <c r="D114" s="30">
        <v>50223</v>
      </c>
      <c r="E114" s="30">
        <v>13.26</v>
      </c>
      <c r="F114" s="30">
        <v>58.05</v>
      </c>
      <c r="G114" s="30">
        <v>34.36</v>
      </c>
      <c r="H114" s="30">
        <v>31.14</v>
      </c>
      <c r="I114" s="30">
        <v>470.14800000000002</v>
      </c>
      <c r="J114" s="31" t="s">
        <v>409</v>
      </c>
      <c r="K114" s="31" t="s">
        <v>302</v>
      </c>
      <c r="L114" s="31" t="s">
        <v>410</v>
      </c>
      <c r="M114" s="32">
        <v>33.54</v>
      </c>
    </row>
    <row r="115" spans="1:13" x14ac:dyDescent="0.2">
      <c r="A115" s="29" t="s">
        <v>411</v>
      </c>
      <c r="B115" s="30" t="s">
        <v>412</v>
      </c>
      <c r="C115" s="30">
        <v>1185</v>
      </c>
      <c r="D115" s="30">
        <v>85512</v>
      </c>
      <c r="E115" s="30">
        <v>4.82</v>
      </c>
      <c r="F115" s="30">
        <v>1004.89</v>
      </c>
      <c r="G115" s="30">
        <v>30.29</v>
      </c>
      <c r="H115" s="30">
        <v>26.85</v>
      </c>
      <c r="I115" s="30">
        <v>764.06100000000004</v>
      </c>
      <c r="J115" s="31" t="s">
        <v>413</v>
      </c>
      <c r="K115" s="31" t="s">
        <v>302</v>
      </c>
      <c r="L115" s="31" t="s">
        <v>414</v>
      </c>
      <c r="M115" s="32">
        <v>15.22</v>
      </c>
    </row>
    <row r="116" spans="1:13" x14ac:dyDescent="0.2">
      <c r="A116" s="29" t="s">
        <v>415</v>
      </c>
      <c r="B116" s="30" t="s">
        <v>416</v>
      </c>
      <c r="C116" s="30">
        <v>537</v>
      </c>
      <c r="D116" s="30">
        <v>64066</v>
      </c>
      <c r="E116" s="30">
        <v>3.27</v>
      </c>
      <c r="F116" s="30">
        <v>547.09</v>
      </c>
      <c r="G116" s="30">
        <v>22.65</v>
      </c>
      <c r="H116" s="30">
        <v>20.57</v>
      </c>
      <c r="I116" s="30">
        <v>659.64599999999996</v>
      </c>
      <c r="J116" s="31" t="s">
        <v>417</v>
      </c>
      <c r="K116" s="31" t="s">
        <v>302</v>
      </c>
      <c r="L116" s="31" t="s">
        <v>418</v>
      </c>
      <c r="M116" s="32">
        <v>24.64</v>
      </c>
    </row>
    <row r="117" spans="1:13" x14ac:dyDescent="0.2">
      <c r="A117" s="29" t="s">
        <v>419</v>
      </c>
      <c r="B117" s="30" t="s">
        <v>420</v>
      </c>
      <c r="C117" s="30">
        <v>10</v>
      </c>
      <c r="D117" s="30">
        <v>1436</v>
      </c>
      <c r="E117" s="30">
        <v>19.55</v>
      </c>
      <c r="F117" s="30">
        <v>1440.31</v>
      </c>
      <c r="G117" s="30">
        <v>40.729999999999997</v>
      </c>
      <c r="H117" s="30">
        <v>28.8</v>
      </c>
      <c r="I117" s="30">
        <v>4398.58</v>
      </c>
      <c r="J117" s="31" t="s">
        <v>421</v>
      </c>
      <c r="K117" s="31" t="s">
        <v>302</v>
      </c>
      <c r="L117" s="31" t="s">
        <v>422</v>
      </c>
      <c r="M117" s="32">
        <v>27.95</v>
      </c>
    </row>
    <row r="118" spans="1:13" x14ac:dyDescent="0.2">
      <c r="A118" s="29" t="s">
        <v>423</v>
      </c>
      <c r="B118" s="30" t="s">
        <v>424</v>
      </c>
      <c r="C118" s="30">
        <v>157</v>
      </c>
      <c r="D118" s="30">
        <v>31400</v>
      </c>
      <c r="E118" s="30">
        <v>0.61</v>
      </c>
      <c r="F118" s="30">
        <v>2.1800000000000002</v>
      </c>
      <c r="G118" s="30">
        <v>1.21</v>
      </c>
      <c r="H118" s="30">
        <v>1.43</v>
      </c>
      <c r="I118" s="30">
        <v>451.86700000000002</v>
      </c>
      <c r="J118" s="31" t="s">
        <v>425</v>
      </c>
      <c r="K118" s="31" t="s">
        <v>302</v>
      </c>
      <c r="L118" s="31" t="s">
        <v>426</v>
      </c>
      <c r="M118" s="32">
        <v>1.28</v>
      </c>
    </row>
    <row r="119" spans="1:13" x14ac:dyDescent="0.2">
      <c r="A119" s="29" t="s">
        <v>427</v>
      </c>
      <c r="B119" s="30" t="s">
        <v>428</v>
      </c>
      <c r="C119" s="30">
        <v>2231</v>
      </c>
      <c r="D119" s="30">
        <v>2231</v>
      </c>
      <c r="E119" s="30">
        <v>77.680000000000007</v>
      </c>
      <c r="F119" s="30">
        <v>1887.89</v>
      </c>
      <c r="G119" s="30">
        <v>488.04</v>
      </c>
      <c r="H119" s="30">
        <v>393.65</v>
      </c>
      <c r="I119" s="30">
        <v>58.933999999999997</v>
      </c>
      <c r="J119" s="31" t="s">
        <v>427</v>
      </c>
      <c r="K119" s="31" t="s">
        <v>302</v>
      </c>
      <c r="L119" s="31" t="s">
        <v>429</v>
      </c>
      <c r="M119" s="32">
        <v>487.12</v>
      </c>
    </row>
    <row r="120" spans="1:13" x14ac:dyDescent="0.2">
      <c r="A120" s="29" t="s">
        <v>430</v>
      </c>
      <c r="B120" s="30" t="s">
        <v>431</v>
      </c>
      <c r="C120" s="30">
        <v>251</v>
      </c>
      <c r="D120" s="30">
        <v>10944</v>
      </c>
      <c r="E120" s="30">
        <v>15.94</v>
      </c>
      <c r="F120" s="30">
        <v>6550.65</v>
      </c>
      <c r="G120" s="30">
        <v>160.33000000000001</v>
      </c>
      <c r="H120" s="30">
        <v>137.87</v>
      </c>
      <c r="I120" s="30">
        <v>1624.383</v>
      </c>
      <c r="J120" s="31" t="s">
        <v>432</v>
      </c>
      <c r="K120" s="31" t="s">
        <v>302</v>
      </c>
      <c r="L120" s="31" t="s">
        <v>433</v>
      </c>
      <c r="M120" s="32">
        <v>98.79</v>
      </c>
    </row>
    <row r="121" spans="1:13" x14ac:dyDescent="0.2">
      <c r="A121" s="29" t="s">
        <v>434</v>
      </c>
      <c r="B121" s="30" t="s">
        <v>435</v>
      </c>
      <c r="C121" s="30">
        <v>44</v>
      </c>
      <c r="D121" s="30">
        <v>836</v>
      </c>
      <c r="E121" s="30">
        <v>72.84</v>
      </c>
      <c r="F121" s="30">
        <v>740.17</v>
      </c>
      <c r="G121" s="30">
        <v>290.33</v>
      </c>
      <c r="H121" s="30">
        <v>266.66000000000003</v>
      </c>
      <c r="I121" s="30">
        <v>219.86500000000001</v>
      </c>
      <c r="J121" s="31" t="s">
        <v>436</v>
      </c>
      <c r="K121" s="31" t="s">
        <v>302</v>
      </c>
      <c r="L121" s="31" t="s">
        <v>437</v>
      </c>
      <c r="M121" s="32">
        <v>490.95</v>
      </c>
    </row>
    <row r="122" spans="1:13" x14ac:dyDescent="0.2">
      <c r="A122" s="29" t="s">
        <v>438</v>
      </c>
      <c r="B122" s="30" t="s">
        <v>439</v>
      </c>
      <c r="C122" s="30">
        <v>1</v>
      </c>
      <c r="D122" s="30">
        <v>1</v>
      </c>
      <c r="E122" s="30">
        <v>1038.81</v>
      </c>
      <c r="F122" s="30">
        <v>1038.81</v>
      </c>
      <c r="G122" s="30">
        <v>1038.81</v>
      </c>
      <c r="H122" s="30">
        <v>1038.81</v>
      </c>
      <c r="I122" s="30" t="s">
        <v>42</v>
      </c>
      <c r="J122" s="31" t="s">
        <v>440</v>
      </c>
      <c r="K122" s="31" t="s">
        <v>302</v>
      </c>
      <c r="L122" s="31" t="s">
        <v>441</v>
      </c>
      <c r="M122" s="32">
        <v>1.65</v>
      </c>
    </row>
    <row r="123" spans="1:13" x14ac:dyDescent="0.2">
      <c r="A123" s="29" t="s">
        <v>442</v>
      </c>
      <c r="B123" s="30" t="s">
        <v>443</v>
      </c>
      <c r="C123" s="30">
        <v>255</v>
      </c>
      <c r="D123" s="30">
        <v>10910</v>
      </c>
      <c r="E123" s="30">
        <v>2.2400000000000002</v>
      </c>
      <c r="F123" s="30">
        <v>241.83</v>
      </c>
      <c r="G123" s="30">
        <v>5.87</v>
      </c>
      <c r="H123" s="30">
        <v>3.3</v>
      </c>
      <c r="I123" s="30">
        <v>938.928</v>
      </c>
      <c r="J123" s="31" t="s">
        <v>444</v>
      </c>
      <c r="K123" s="31" t="s">
        <v>302</v>
      </c>
      <c r="L123" s="31" t="s">
        <v>445</v>
      </c>
      <c r="M123" s="32">
        <v>4.54</v>
      </c>
    </row>
    <row r="124" spans="1:13" x14ac:dyDescent="0.2">
      <c r="A124" s="29" t="s">
        <v>446</v>
      </c>
      <c r="B124" s="30" t="s">
        <v>447</v>
      </c>
      <c r="C124" s="30">
        <v>23552</v>
      </c>
      <c r="D124" s="30">
        <v>5338563</v>
      </c>
      <c r="E124" s="30">
        <v>0.01</v>
      </c>
      <c r="F124" s="30">
        <v>649.95000000000005</v>
      </c>
      <c r="G124" s="30">
        <v>24.36</v>
      </c>
      <c r="H124" s="30">
        <v>22.72</v>
      </c>
      <c r="I124" s="30">
        <v>789.81600000000003</v>
      </c>
      <c r="J124" s="31" t="s">
        <v>448</v>
      </c>
      <c r="K124" s="31" t="s">
        <v>302</v>
      </c>
      <c r="L124" s="31" t="s">
        <v>449</v>
      </c>
      <c r="M124" s="32">
        <v>26.06</v>
      </c>
    </row>
    <row r="125" spans="1:13" x14ac:dyDescent="0.2">
      <c r="A125" s="29" t="s">
        <v>450</v>
      </c>
      <c r="B125" s="30" t="s">
        <v>451</v>
      </c>
      <c r="C125" s="30">
        <v>8</v>
      </c>
      <c r="D125" s="30">
        <v>363</v>
      </c>
      <c r="E125" s="30">
        <v>204.88</v>
      </c>
      <c r="F125" s="30">
        <v>2598.13</v>
      </c>
      <c r="G125" s="30">
        <v>256.06</v>
      </c>
      <c r="H125" s="30">
        <v>204.88</v>
      </c>
      <c r="I125" s="30">
        <v>614.27599999999995</v>
      </c>
      <c r="J125" s="31" t="s">
        <v>452</v>
      </c>
      <c r="K125" s="31" t="s">
        <v>302</v>
      </c>
      <c r="L125" s="31" t="s">
        <v>453</v>
      </c>
      <c r="M125" s="32">
        <v>265.36</v>
      </c>
    </row>
    <row r="126" spans="1:13" x14ac:dyDescent="0.2">
      <c r="A126" s="29" t="s">
        <v>454</v>
      </c>
      <c r="B126" s="30" t="s">
        <v>455</v>
      </c>
      <c r="C126" s="30">
        <v>47</v>
      </c>
      <c r="D126" s="30">
        <v>4132</v>
      </c>
      <c r="E126" s="30">
        <v>42.55</v>
      </c>
      <c r="F126" s="30">
        <v>185.87</v>
      </c>
      <c r="G126" s="30">
        <v>85.15</v>
      </c>
      <c r="H126" s="30">
        <v>86.4</v>
      </c>
      <c r="I126" s="30">
        <v>419.15699999999998</v>
      </c>
      <c r="J126" s="31" t="s">
        <v>456</v>
      </c>
      <c r="K126" s="31" t="s">
        <v>302</v>
      </c>
      <c r="L126" s="31" t="s">
        <v>457</v>
      </c>
      <c r="M126" s="32">
        <v>9</v>
      </c>
    </row>
    <row r="127" spans="1:13" x14ac:dyDescent="0.2">
      <c r="A127" s="29" t="s">
        <v>458</v>
      </c>
      <c r="B127" s="30" t="s">
        <v>459</v>
      </c>
      <c r="C127" s="30">
        <v>42</v>
      </c>
      <c r="D127" s="30">
        <v>13400</v>
      </c>
      <c r="E127" s="30">
        <v>0.68</v>
      </c>
      <c r="F127" s="30">
        <v>252.33</v>
      </c>
      <c r="G127" s="30">
        <v>0.85</v>
      </c>
      <c r="H127" s="30">
        <v>0.73</v>
      </c>
      <c r="I127" s="30">
        <v>10641.02</v>
      </c>
      <c r="J127" s="31" t="s">
        <v>460</v>
      </c>
      <c r="K127" s="31" t="s">
        <v>302</v>
      </c>
      <c r="L127" s="31" t="s">
        <v>461</v>
      </c>
      <c r="M127" s="32">
        <v>0.64</v>
      </c>
    </row>
    <row r="128" spans="1:13" x14ac:dyDescent="0.2">
      <c r="A128" s="29" t="s">
        <v>462</v>
      </c>
      <c r="B128" s="30" t="s">
        <v>463</v>
      </c>
      <c r="C128" s="30">
        <v>249</v>
      </c>
      <c r="D128" s="30">
        <v>1588</v>
      </c>
      <c r="E128" s="30">
        <v>11.06</v>
      </c>
      <c r="F128" s="30">
        <v>252.51</v>
      </c>
      <c r="G128" s="30">
        <v>29.98</v>
      </c>
      <c r="H128" s="30">
        <v>13.4</v>
      </c>
      <c r="I128" s="30">
        <v>328.73899999999998</v>
      </c>
      <c r="J128" s="31" t="s">
        <v>464</v>
      </c>
      <c r="K128" s="31" t="s">
        <v>302</v>
      </c>
      <c r="L128" s="31" t="s">
        <v>465</v>
      </c>
      <c r="M128" s="32">
        <v>22.33</v>
      </c>
    </row>
    <row r="129" spans="1:13" x14ac:dyDescent="0.2">
      <c r="A129" s="29" t="s">
        <v>466</v>
      </c>
      <c r="B129" s="30" t="s">
        <v>467</v>
      </c>
      <c r="C129" s="30">
        <v>4</v>
      </c>
      <c r="D129" s="30">
        <v>4</v>
      </c>
      <c r="E129" s="30">
        <v>295.49</v>
      </c>
      <c r="F129" s="30">
        <v>339.76</v>
      </c>
      <c r="G129" s="30">
        <v>324.86</v>
      </c>
      <c r="H129" s="30">
        <v>332.09</v>
      </c>
      <c r="I129" s="30">
        <v>6.4249999999999998</v>
      </c>
      <c r="J129" s="31" t="s">
        <v>466</v>
      </c>
      <c r="K129" s="31" t="s">
        <v>186</v>
      </c>
      <c r="L129" s="31" t="s">
        <v>468</v>
      </c>
      <c r="M129" s="32">
        <v>153.69999999999999</v>
      </c>
    </row>
    <row r="130" spans="1:13" x14ac:dyDescent="0.2">
      <c r="A130" s="29" t="s">
        <v>469</v>
      </c>
      <c r="B130" s="30" t="s">
        <v>470</v>
      </c>
      <c r="C130" s="30">
        <v>26</v>
      </c>
      <c r="D130" s="30">
        <v>104</v>
      </c>
      <c r="E130" s="30">
        <v>0.88</v>
      </c>
      <c r="F130" s="30">
        <v>40.869999999999997</v>
      </c>
      <c r="G130" s="30">
        <v>7.29</v>
      </c>
      <c r="H130" s="30">
        <v>6.86</v>
      </c>
      <c r="I130" s="30">
        <v>146.38300000000001</v>
      </c>
      <c r="J130" s="31" t="s">
        <v>469</v>
      </c>
      <c r="K130" s="31" t="s">
        <v>186</v>
      </c>
      <c r="L130" s="31" t="s">
        <v>2211</v>
      </c>
      <c r="M130" s="32">
        <v>97.97</v>
      </c>
    </row>
    <row r="131" spans="1:13" x14ac:dyDescent="0.2">
      <c r="A131" s="29" t="s">
        <v>471</v>
      </c>
      <c r="B131" s="30" t="s">
        <v>472</v>
      </c>
      <c r="C131" s="30">
        <v>52765</v>
      </c>
      <c r="D131" s="30">
        <v>4003363</v>
      </c>
      <c r="E131" s="30">
        <v>1.1299999999999999</v>
      </c>
      <c r="F131" s="30">
        <v>178.18</v>
      </c>
      <c r="G131" s="30">
        <v>26.3</v>
      </c>
      <c r="H131" s="30">
        <v>24.25</v>
      </c>
      <c r="I131" s="30">
        <v>415.166</v>
      </c>
      <c r="J131" s="31" t="s">
        <v>471</v>
      </c>
      <c r="K131" s="31" t="s">
        <v>186</v>
      </c>
      <c r="L131" s="31" t="s">
        <v>473</v>
      </c>
      <c r="M131" s="32">
        <v>44.75</v>
      </c>
    </row>
    <row r="132" spans="1:13" x14ac:dyDescent="0.2">
      <c r="A132" s="29" t="s">
        <v>474</v>
      </c>
      <c r="B132" s="30" t="s">
        <v>475</v>
      </c>
      <c r="C132" s="30">
        <v>722</v>
      </c>
      <c r="D132" s="30">
        <v>1770</v>
      </c>
      <c r="E132" s="30">
        <v>7.9</v>
      </c>
      <c r="F132" s="30">
        <v>6456.95</v>
      </c>
      <c r="G132" s="30">
        <v>829</v>
      </c>
      <c r="H132" s="30">
        <v>719.35</v>
      </c>
      <c r="I132" s="30">
        <v>99.024000000000001</v>
      </c>
      <c r="J132" s="31" t="s">
        <v>474</v>
      </c>
      <c r="K132" s="31" t="s">
        <v>186</v>
      </c>
      <c r="L132" s="31" t="s">
        <v>2212</v>
      </c>
      <c r="M132" s="32">
        <v>1136.51</v>
      </c>
    </row>
    <row r="133" spans="1:13" x14ac:dyDescent="0.2">
      <c r="A133" s="29" t="s">
        <v>476</v>
      </c>
      <c r="B133" s="30" t="s">
        <v>477</v>
      </c>
      <c r="C133" s="30">
        <v>215286</v>
      </c>
      <c r="D133" s="30">
        <v>23673403</v>
      </c>
      <c r="E133" s="30">
        <v>0.01</v>
      </c>
      <c r="F133" s="30">
        <v>113.45</v>
      </c>
      <c r="G133" s="30">
        <v>0.44</v>
      </c>
      <c r="H133" s="30">
        <v>0.4</v>
      </c>
      <c r="I133" s="30">
        <v>1258.4860000000001</v>
      </c>
      <c r="J133" s="31" t="s">
        <v>476</v>
      </c>
      <c r="K133" s="31" t="s">
        <v>153</v>
      </c>
      <c r="L133" s="31" t="s">
        <v>2204</v>
      </c>
      <c r="M133" s="32"/>
    </row>
    <row r="134" spans="1:13" x14ac:dyDescent="0.2">
      <c r="A134" s="29" t="s">
        <v>478</v>
      </c>
      <c r="B134" s="30" t="s">
        <v>479</v>
      </c>
      <c r="C134" s="30">
        <v>1948</v>
      </c>
      <c r="D134" s="30">
        <v>109897</v>
      </c>
      <c r="E134" s="30">
        <v>0.01</v>
      </c>
      <c r="F134" s="30">
        <v>757.15</v>
      </c>
      <c r="G134" s="30">
        <v>3.26</v>
      </c>
      <c r="H134" s="30">
        <v>2.73</v>
      </c>
      <c r="I134" s="30">
        <v>2014.904</v>
      </c>
      <c r="J134" s="31" t="s">
        <v>478</v>
      </c>
      <c r="K134" s="31" t="s">
        <v>153</v>
      </c>
      <c r="L134" s="31" t="s">
        <v>2204</v>
      </c>
      <c r="M134" s="32"/>
    </row>
    <row r="135" spans="1:13" x14ac:dyDescent="0.2">
      <c r="A135" s="29" t="s">
        <v>480</v>
      </c>
      <c r="B135" s="30" t="s">
        <v>481</v>
      </c>
      <c r="C135" s="30">
        <v>3060</v>
      </c>
      <c r="D135" s="30">
        <v>657884</v>
      </c>
      <c r="E135" s="30">
        <v>0.01</v>
      </c>
      <c r="F135" s="30">
        <v>95.34</v>
      </c>
      <c r="G135" s="30">
        <v>0.25</v>
      </c>
      <c r="H135" s="30">
        <v>0.16</v>
      </c>
      <c r="I135" s="30">
        <v>4244.7849999999999</v>
      </c>
      <c r="J135" s="31" t="s">
        <v>480</v>
      </c>
      <c r="K135" s="31" t="s">
        <v>153</v>
      </c>
      <c r="L135" s="31" t="s">
        <v>2204</v>
      </c>
      <c r="M135" s="32"/>
    </row>
    <row r="136" spans="1:13" x14ac:dyDescent="0.2">
      <c r="A136" s="29" t="s">
        <v>482</v>
      </c>
      <c r="B136" s="30" t="s">
        <v>483</v>
      </c>
      <c r="C136" s="30">
        <v>137</v>
      </c>
      <c r="D136" s="30">
        <v>262</v>
      </c>
      <c r="E136" s="30">
        <v>202.76</v>
      </c>
      <c r="F136" s="30">
        <v>1411.33</v>
      </c>
      <c r="G136" s="30">
        <v>678.84</v>
      </c>
      <c r="H136" s="30">
        <v>681.09</v>
      </c>
      <c r="I136" s="30">
        <v>51.914000000000001</v>
      </c>
      <c r="J136" s="31" t="s">
        <v>482</v>
      </c>
      <c r="K136" s="31" t="s">
        <v>186</v>
      </c>
      <c r="L136" s="31" t="s">
        <v>484</v>
      </c>
      <c r="M136" s="32">
        <v>861.45</v>
      </c>
    </row>
    <row r="137" spans="1:13" x14ac:dyDescent="0.2">
      <c r="A137" s="29" t="s">
        <v>485</v>
      </c>
      <c r="B137" s="30" t="s">
        <v>486</v>
      </c>
      <c r="C137" s="30" t="s">
        <v>42</v>
      </c>
      <c r="D137" s="30" t="s">
        <v>42</v>
      </c>
      <c r="E137" s="30" t="s">
        <v>42</v>
      </c>
      <c r="F137" s="30" t="s">
        <v>42</v>
      </c>
      <c r="G137" s="30" t="s">
        <v>42</v>
      </c>
      <c r="H137" s="30" t="s">
        <v>42</v>
      </c>
      <c r="I137" s="30" t="s">
        <v>42</v>
      </c>
      <c r="J137" s="31" t="s">
        <v>487</v>
      </c>
      <c r="K137" s="31" t="s">
        <v>153</v>
      </c>
      <c r="L137" s="31" t="s">
        <v>2204</v>
      </c>
      <c r="M137" s="32"/>
    </row>
    <row r="138" spans="1:13" x14ac:dyDescent="0.2">
      <c r="A138" s="29" t="s">
        <v>488</v>
      </c>
      <c r="B138" s="30" t="s">
        <v>489</v>
      </c>
      <c r="C138" s="30" t="s">
        <v>42</v>
      </c>
      <c r="D138" s="30" t="s">
        <v>42</v>
      </c>
      <c r="E138" s="30" t="s">
        <v>42</v>
      </c>
      <c r="F138" s="30" t="s">
        <v>42</v>
      </c>
      <c r="G138" s="30" t="s">
        <v>42</v>
      </c>
      <c r="H138" s="30" t="s">
        <v>42</v>
      </c>
      <c r="I138" s="30" t="s">
        <v>42</v>
      </c>
      <c r="J138" s="31" t="s">
        <v>487</v>
      </c>
      <c r="K138" s="31" t="s">
        <v>153</v>
      </c>
      <c r="L138" s="31" t="s">
        <v>2204</v>
      </c>
      <c r="M138" s="32"/>
    </row>
    <row r="139" spans="1:13" x14ac:dyDescent="0.2">
      <c r="A139" s="29" t="s">
        <v>490</v>
      </c>
      <c r="B139" s="30" t="s">
        <v>491</v>
      </c>
      <c r="C139" s="30">
        <v>346799</v>
      </c>
      <c r="D139" s="30">
        <v>6716722</v>
      </c>
      <c r="E139" s="30">
        <v>0.01</v>
      </c>
      <c r="F139" s="30">
        <v>1157.71</v>
      </c>
      <c r="G139" s="30">
        <v>0.67</v>
      </c>
      <c r="H139" s="30">
        <v>0.28000000000000003</v>
      </c>
      <c r="I139" s="30">
        <v>1810.3910000000001</v>
      </c>
      <c r="J139" s="31" t="s">
        <v>490</v>
      </c>
      <c r="K139" s="31" t="s">
        <v>153</v>
      </c>
      <c r="L139" s="31" t="s">
        <v>2204</v>
      </c>
      <c r="M139" s="32"/>
    </row>
    <row r="140" spans="1:13" x14ac:dyDescent="0.2">
      <c r="A140" s="29" t="s">
        <v>492</v>
      </c>
      <c r="B140" s="30" t="s">
        <v>493</v>
      </c>
      <c r="C140" s="30">
        <v>53522</v>
      </c>
      <c r="D140" s="30">
        <v>119437</v>
      </c>
      <c r="E140" s="30">
        <v>175.13</v>
      </c>
      <c r="F140" s="30">
        <v>3860.13</v>
      </c>
      <c r="G140" s="30">
        <v>886.87</v>
      </c>
      <c r="H140" s="30">
        <v>882.98</v>
      </c>
      <c r="I140" s="30">
        <v>59.957000000000001</v>
      </c>
      <c r="J140" s="31" t="s">
        <v>492</v>
      </c>
      <c r="K140" s="31" t="s">
        <v>186</v>
      </c>
      <c r="L140" s="31" t="s">
        <v>494</v>
      </c>
      <c r="M140" s="32">
        <v>980.46</v>
      </c>
    </row>
    <row r="141" spans="1:13" x14ac:dyDescent="0.2">
      <c r="A141" s="29" t="s">
        <v>495</v>
      </c>
      <c r="B141" s="30" t="s">
        <v>496</v>
      </c>
      <c r="C141" s="30">
        <v>3736</v>
      </c>
      <c r="D141" s="30">
        <v>287200</v>
      </c>
      <c r="E141" s="30">
        <v>0.24</v>
      </c>
      <c r="F141" s="30">
        <v>420.65</v>
      </c>
      <c r="G141" s="30">
        <v>132.36000000000001</v>
      </c>
      <c r="H141" s="30">
        <v>120.46</v>
      </c>
      <c r="I141" s="30">
        <v>391.28800000000001</v>
      </c>
      <c r="J141" s="31" t="s">
        <v>495</v>
      </c>
      <c r="K141" s="31" t="s">
        <v>186</v>
      </c>
      <c r="L141" s="31" t="s">
        <v>497</v>
      </c>
      <c r="M141" s="32">
        <v>164.42</v>
      </c>
    </row>
    <row r="142" spans="1:13" x14ac:dyDescent="0.2">
      <c r="A142" s="29" t="s">
        <v>498</v>
      </c>
      <c r="B142" s="30" t="s">
        <v>499</v>
      </c>
      <c r="C142" s="30" t="s">
        <v>42</v>
      </c>
      <c r="D142" s="30" t="s">
        <v>42</v>
      </c>
      <c r="E142" s="30" t="s">
        <v>42</v>
      </c>
      <c r="F142" s="30" t="s">
        <v>42</v>
      </c>
      <c r="G142" s="30" t="s">
        <v>42</v>
      </c>
      <c r="H142" s="30" t="s">
        <v>42</v>
      </c>
      <c r="I142" s="30" t="s">
        <v>42</v>
      </c>
      <c r="J142" s="31" t="s">
        <v>498</v>
      </c>
      <c r="K142" s="31" t="s">
        <v>60</v>
      </c>
      <c r="L142" s="31" t="s">
        <v>2204</v>
      </c>
      <c r="M142" s="32"/>
    </row>
    <row r="143" spans="1:13" x14ac:dyDescent="0.2">
      <c r="A143" s="29" t="s">
        <v>500</v>
      </c>
      <c r="B143" s="30" t="s">
        <v>501</v>
      </c>
      <c r="C143" s="30" t="s">
        <v>42</v>
      </c>
      <c r="D143" s="30" t="s">
        <v>42</v>
      </c>
      <c r="E143" s="30" t="s">
        <v>42</v>
      </c>
      <c r="F143" s="30" t="s">
        <v>42</v>
      </c>
      <c r="G143" s="30" t="s">
        <v>42</v>
      </c>
      <c r="H143" s="30" t="s">
        <v>42</v>
      </c>
      <c r="I143" s="30" t="s">
        <v>42</v>
      </c>
      <c r="J143" s="31" t="s">
        <v>500</v>
      </c>
      <c r="K143" s="31" t="s">
        <v>60</v>
      </c>
      <c r="L143" s="31" t="s">
        <v>2204</v>
      </c>
      <c r="M143" s="32"/>
    </row>
    <row r="144" spans="1:13" x14ac:dyDescent="0.2">
      <c r="A144" s="29" t="s">
        <v>502</v>
      </c>
      <c r="B144" s="30" t="s">
        <v>503</v>
      </c>
      <c r="C144" s="30" t="s">
        <v>42</v>
      </c>
      <c r="D144" s="30" t="s">
        <v>42</v>
      </c>
      <c r="E144" s="30" t="s">
        <v>42</v>
      </c>
      <c r="F144" s="30" t="s">
        <v>42</v>
      </c>
      <c r="G144" s="30" t="s">
        <v>42</v>
      </c>
      <c r="H144" s="30" t="s">
        <v>42</v>
      </c>
      <c r="I144" s="30" t="s">
        <v>42</v>
      </c>
      <c r="J144" s="31" t="s">
        <v>502</v>
      </c>
      <c r="K144" s="31" t="s">
        <v>60</v>
      </c>
      <c r="L144" s="31" t="s">
        <v>2204</v>
      </c>
      <c r="M144" s="32"/>
    </row>
    <row r="145" spans="1:13" x14ac:dyDescent="0.2">
      <c r="A145" s="29" t="s">
        <v>504</v>
      </c>
      <c r="B145" s="30" t="s">
        <v>505</v>
      </c>
      <c r="C145" s="30">
        <v>1756</v>
      </c>
      <c r="D145" s="30">
        <v>2382</v>
      </c>
      <c r="E145" s="30">
        <v>102.97</v>
      </c>
      <c r="F145" s="30">
        <v>1404.6</v>
      </c>
      <c r="G145" s="30">
        <v>609.51</v>
      </c>
      <c r="H145" s="30">
        <v>421.59</v>
      </c>
      <c r="I145" s="30">
        <v>71.855000000000004</v>
      </c>
      <c r="J145" s="31" t="s">
        <v>504</v>
      </c>
      <c r="K145" s="31" t="s">
        <v>186</v>
      </c>
      <c r="L145" s="31" t="s">
        <v>506</v>
      </c>
      <c r="M145" s="32">
        <v>416.53</v>
      </c>
    </row>
    <row r="146" spans="1:13" x14ac:dyDescent="0.2">
      <c r="A146" s="29" t="s">
        <v>507</v>
      </c>
      <c r="B146" s="30" t="s">
        <v>508</v>
      </c>
      <c r="C146" s="30">
        <v>2</v>
      </c>
      <c r="D146" s="30">
        <v>2</v>
      </c>
      <c r="E146" s="30">
        <v>23.81</v>
      </c>
      <c r="F146" s="30">
        <v>31.85</v>
      </c>
      <c r="G146" s="30">
        <v>27.83</v>
      </c>
      <c r="H146" s="30">
        <v>27.83</v>
      </c>
      <c r="I146" s="30">
        <v>20.428000000000001</v>
      </c>
      <c r="J146" s="31" t="s">
        <v>507</v>
      </c>
      <c r="K146" s="31" t="s">
        <v>153</v>
      </c>
      <c r="L146" s="31" t="s">
        <v>2204</v>
      </c>
      <c r="M146" s="32"/>
    </row>
    <row r="147" spans="1:13" x14ac:dyDescent="0.2">
      <c r="A147" s="29" t="s">
        <v>509</v>
      </c>
      <c r="B147" s="30" t="s">
        <v>510</v>
      </c>
      <c r="C147" s="30" t="s">
        <v>42</v>
      </c>
      <c r="D147" s="30" t="s">
        <v>42</v>
      </c>
      <c r="E147" s="30" t="s">
        <v>42</v>
      </c>
      <c r="F147" s="30" t="s">
        <v>42</v>
      </c>
      <c r="G147" s="30" t="s">
        <v>42</v>
      </c>
      <c r="H147" s="30" t="s">
        <v>42</v>
      </c>
      <c r="I147" s="30" t="s">
        <v>42</v>
      </c>
      <c r="J147" s="31" t="s">
        <v>509</v>
      </c>
      <c r="K147" s="31" t="s">
        <v>186</v>
      </c>
      <c r="L147" s="31" t="s">
        <v>511</v>
      </c>
      <c r="M147" s="32">
        <v>41.64</v>
      </c>
    </row>
    <row r="148" spans="1:13" x14ac:dyDescent="0.2">
      <c r="A148" s="29" t="s">
        <v>512</v>
      </c>
      <c r="B148" s="30" t="s">
        <v>513</v>
      </c>
      <c r="C148" s="30">
        <v>22</v>
      </c>
      <c r="D148" s="30">
        <v>2279</v>
      </c>
      <c r="E148" s="30">
        <v>19.38</v>
      </c>
      <c r="F148" s="30">
        <v>553.57000000000005</v>
      </c>
      <c r="G148" s="30">
        <v>121.55</v>
      </c>
      <c r="H148" s="30">
        <v>86.42</v>
      </c>
      <c r="I148" s="30">
        <v>707.22699999999998</v>
      </c>
      <c r="J148" s="31" t="s">
        <v>512</v>
      </c>
      <c r="K148" s="31" t="s">
        <v>186</v>
      </c>
      <c r="L148" s="31" t="s">
        <v>514</v>
      </c>
      <c r="M148" s="32">
        <v>206.7</v>
      </c>
    </row>
    <row r="149" spans="1:13" x14ac:dyDescent="0.2">
      <c r="A149" s="29" t="s">
        <v>515</v>
      </c>
      <c r="B149" s="30" t="s">
        <v>516</v>
      </c>
      <c r="C149" s="30">
        <v>2005</v>
      </c>
      <c r="D149" s="30">
        <v>319684</v>
      </c>
      <c r="E149" s="30">
        <v>20.39</v>
      </c>
      <c r="F149" s="30">
        <v>357.84</v>
      </c>
      <c r="G149" s="30">
        <v>139.22</v>
      </c>
      <c r="H149" s="30">
        <v>134.53</v>
      </c>
      <c r="I149" s="30">
        <v>642.29300000000001</v>
      </c>
      <c r="J149" s="31" t="s">
        <v>515</v>
      </c>
      <c r="K149" s="31" t="s">
        <v>186</v>
      </c>
      <c r="L149" s="31" t="s">
        <v>517</v>
      </c>
      <c r="M149" s="32">
        <v>159.38999999999999</v>
      </c>
    </row>
    <row r="150" spans="1:13" x14ac:dyDescent="0.2">
      <c r="A150" s="29" t="s">
        <v>518</v>
      </c>
      <c r="B150" s="30" t="s">
        <v>519</v>
      </c>
      <c r="C150" s="30">
        <v>24632</v>
      </c>
      <c r="D150" s="30">
        <v>13653621</v>
      </c>
      <c r="E150" s="30">
        <v>0.01</v>
      </c>
      <c r="F150" s="30">
        <v>68.63</v>
      </c>
      <c r="G150" s="30">
        <v>3.78</v>
      </c>
      <c r="H150" s="30">
        <v>3.41</v>
      </c>
      <c r="I150" s="30">
        <v>1405.8209999999999</v>
      </c>
      <c r="J150" s="31" t="s">
        <v>518</v>
      </c>
      <c r="K150" s="31" t="s">
        <v>186</v>
      </c>
      <c r="L150" s="31" t="s">
        <v>520</v>
      </c>
      <c r="M150" s="32">
        <v>4.83</v>
      </c>
    </row>
    <row r="151" spans="1:13" x14ac:dyDescent="0.2">
      <c r="A151" s="29" t="s">
        <v>521</v>
      </c>
      <c r="B151" s="30" t="s">
        <v>522</v>
      </c>
      <c r="C151" s="30">
        <v>2465</v>
      </c>
      <c r="D151" s="30">
        <v>1268948</v>
      </c>
      <c r="E151" s="30">
        <v>0.31</v>
      </c>
      <c r="F151" s="30">
        <v>38.29</v>
      </c>
      <c r="G151" s="30">
        <v>3.94</v>
      </c>
      <c r="H151" s="30">
        <v>3.32</v>
      </c>
      <c r="I151" s="30">
        <v>1724.749</v>
      </c>
      <c r="J151" s="31" t="s">
        <v>521</v>
      </c>
      <c r="K151" s="31" t="s">
        <v>186</v>
      </c>
      <c r="L151" s="31" t="s">
        <v>523</v>
      </c>
      <c r="M151" s="32">
        <v>4.37</v>
      </c>
    </row>
    <row r="152" spans="1:13" x14ac:dyDescent="0.2">
      <c r="A152" s="29" t="s">
        <v>524</v>
      </c>
      <c r="B152" s="30" t="s">
        <v>525</v>
      </c>
      <c r="C152" s="30">
        <v>7207</v>
      </c>
      <c r="D152" s="30">
        <v>54897</v>
      </c>
      <c r="E152" s="30">
        <v>0.19</v>
      </c>
      <c r="F152" s="30">
        <v>497.15</v>
      </c>
      <c r="G152" s="30">
        <v>3.47</v>
      </c>
      <c r="H152" s="30">
        <v>2.17</v>
      </c>
      <c r="I152" s="30">
        <v>498.43299999999999</v>
      </c>
      <c r="J152" s="31" t="s">
        <v>524</v>
      </c>
      <c r="K152" s="31" t="s">
        <v>153</v>
      </c>
      <c r="L152" s="31" t="s">
        <v>2204</v>
      </c>
      <c r="M152" s="32"/>
    </row>
    <row r="153" spans="1:13" x14ac:dyDescent="0.2">
      <c r="A153" s="29" t="s">
        <v>526</v>
      </c>
      <c r="B153" s="30" t="s">
        <v>527</v>
      </c>
      <c r="C153" s="30">
        <v>70159</v>
      </c>
      <c r="D153" s="30">
        <v>81555</v>
      </c>
      <c r="E153" s="30">
        <v>0.12</v>
      </c>
      <c r="F153" s="30">
        <v>132.22</v>
      </c>
      <c r="G153" s="30">
        <v>8.73</v>
      </c>
      <c r="H153" s="30">
        <v>5.96</v>
      </c>
      <c r="I153" s="30">
        <v>116.97799999999999</v>
      </c>
      <c r="J153" s="31" t="s">
        <v>526</v>
      </c>
      <c r="K153" s="31" t="s">
        <v>153</v>
      </c>
      <c r="L153" s="31" t="s">
        <v>2204</v>
      </c>
      <c r="M153" s="32"/>
    </row>
    <row r="154" spans="1:13" x14ac:dyDescent="0.2">
      <c r="A154" s="29" t="s">
        <v>528</v>
      </c>
      <c r="B154" s="30" t="s">
        <v>529</v>
      </c>
      <c r="C154" s="30">
        <v>20545</v>
      </c>
      <c r="D154" s="30">
        <v>320718</v>
      </c>
      <c r="E154" s="30">
        <v>0.01</v>
      </c>
      <c r="F154" s="30">
        <v>851.73</v>
      </c>
      <c r="G154" s="30">
        <v>2.94</v>
      </c>
      <c r="H154" s="30">
        <v>1.34</v>
      </c>
      <c r="I154" s="30">
        <v>893.76099999999997</v>
      </c>
      <c r="J154" s="31" t="s">
        <v>528</v>
      </c>
      <c r="K154" s="31" t="s">
        <v>153</v>
      </c>
      <c r="L154" s="31" t="s">
        <v>2204</v>
      </c>
      <c r="M154" s="32"/>
    </row>
    <row r="155" spans="1:13" x14ac:dyDescent="0.2">
      <c r="A155" s="29" t="s">
        <v>530</v>
      </c>
      <c r="B155" s="30" t="s">
        <v>531</v>
      </c>
      <c r="C155" s="30">
        <v>797</v>
      </c>
      <c r="D155" s="30">
        <v>946</v>
      </c>
      <c r="E155" s="30">
        <v>1.43</v>
      </c>
      <c r="F155" s="30">
        <v>295.54000000000002</v>
      </c>
      <c r="G155" s="30">
        <v>39.520000000000003</v>
      </c>
      <c r="H155" s="30">
        <v>28.39</v>
      </c>
      <c r="I155" s="30">
        <v>99.406000000000006</v>
      </c>
      <c r="J155" s="31" t="s">
        <v>530</v>
      </c>
      <c r="K155" s="31" t="s">
        <v>153</v>
      </c>
      <c r="L155" s="31" t="s">
        <v>2204</v>
      </c>
      <c r="M155" s="32"/>
    </row>
    <row r="156" spans="1:13" x14ac:dyDescent="0.2">
      <c r="A156" s="29" t="s">
        <v>532</v>
      </c>
      <c r="B156" s="30" t="s">
        <v>533</v>
      </c>
      <c r="C156" s="30">
        <v>326</v>
      </c>
      <c r="D156" s="30">
        <v>9230</v>
      </c>
      <c r="E156" s="30">
        <v>2.0499999999999998</v>
      </c>
      <c r="F156" s="30">
        <v>163.38999999999999</v>
      </c>
      <c r="G156" s="30">
        <v>17.95</v>
      </c>
      <c r="H156" s="30">
        <v>17.84</v>
      </c>
      <c r="I156" s="30">
        <v>289.54599999999999</v>
      </c>
      <c r="J156" s="31" t="s">
        <v>532</v>
      </c>
      <c r="K156" s="31" t="s">
        <v>186</v>
      </c>
      <c r="L156" s="31" t="s">
        <v>534</v>
      </c>
      <c r="M156" s="32">
        <v>13.41</v>
      </c>
    </row>
    <row r="157" spans="1:13" x14ac:dyDescent="0.2">
      <c r="A157" s="29" t="s">
        <v>535</v>
      </c>
      <c r="B157" s="30" t="s">
        <v>536</v>
      </c>
      <c r="C157" s="30">
        <v>1</v>
      </c>
      <c r="D157" s="30">
        <v>2</v>
      </c>
      <c r="E157" s="30">
        <v>42.84</v>
      </c>
      <c r="F157" s="30">
        <v>42.84</v>
      </c>
      <c r="G157" s="30">
        <v>42.84</v>
      </c>
      <c r="H157" s="30">
        <v>42.84</v>
      </c>
      <c r="I157" s="30" t="s">
        <v>42</v>
      </c>
      <c r="J157" s="31" t="s">
        <v>535</v>
      </c>
      <c r="K157" s="31" t="s">
        <v>153</v>
      </c>
      <c r="L157" s="31" t="s">
        <v>2204</v>
      </c>
      <c r="M157" s="32"/>
    </row>
    <row r="158" spans="1:13" x14ac:dyDescent="0.2">
      <c r="A158" s="29" t="s">
        <v>537</v>
      </c>
      <c r="B158" s="30" t="s">
        <v>538</v>
      </c>
      <c r="C158" s="30">
        <v>2014</v>
      </c>
      <c r="D158" s="30">
        <v>61557</v>
      </c>
      <c r="E158" s="30">
        <v>3.46</v>
      </c>
      <c r="F158" s="30">
        <v>135.81</v>
      </c>
      <c r="G158" s="30">
        <v>33.520000000000003</v>
      </c>
      <c r="H158" s="30">
        <v>29.42</v>
      </c>
      <c r="I158" s="30">
        <v>299.81599999999997</v>
      </c>
      <c r="J158" s="31" t="s">
        <v>537</v>
      </c>
      <c r="K158" s="31" t="s">
        <v>186</v>
      </c>
      <c r="L158" s="31" t="s">
        <v>539</v>
      </c>
      <c r="M158" s="32">
        <v>19.010000000000002</v>
      </c>
    </row>
    <row r="159" spans="1:13" x14ac:dyDescent="0.2">
      <c r="A159" s="29" t="s">
        <v>540</v>
      </c>
      <c r="B159" s="30" t="s">
        <v>541</v>
      </c>
      <c r="C159" s="30">
        <v>18863</v>
      </c>
      <c r="D159" s="30">
        <v>83033</v>
      </c>
      <c r="E159" s="30">
        <v>0.06</v>
      </c>
      <c r="F159" s="30">
        <v>149.78</v>
      </c>
      <c r="G159" s="30">
        <v>5.48</v>
      </c>
      <c r="H159" s="30">
        <v>3.99</v>
      </c>
      <c r="I159" s="30">
        <v>198.97200000000001</v>
      </c>
      <c r="J159" s="31" t="s">
        <v>540</v>
      </c>
      <c r="K159" s="31" t="s">
        <v>153</v>
      </c>
      <c r="L159" s="31" t="s">
        <v>2204</v>
      </c>
      <c r="M159" s="32"/>
    </row>
    <row r="160" spans="1:13" x14ac:dyDescent="0.2">
      <c r="A160" s="29" t="s">
        <v>542</v>
      </c>
      <c r="B160" s="30" t="s">
        <v>543</v>
      </c>
      <c r="C160" s="30">
        <v>40877</v>
      </c>
      <c r="D160" s="30">
        <v>115934</v>
      </c>
      <c r="E160" s="30">
        <v>0.19</v>
      </c>
      <c r="F160" s="30">
        <v>171.75</v>
      </c>
      <c r="G160" s="30">
        <v>9.32</v>
      </c>
      <c r="H160" s="30">
        <v>7.28</v>
      </c>
      <c r="I160" s="30">
        <v>147.83199999999999</v>
      </c>
      <c r="J160" s="31" t="s">
        <v>542</v>
      </c>
      <c r="K160" s="31" t="s">
        <v>153</v>
      </c>
      <c r="L160" s="31" t="s">
        <v>2204</v>
      </c>
      <c r="M160" s="32"/>
    </row>
    <row r="161" spans="1:13" x14ac:dyDescent="0.2">
      <c r="A161" s="29" t="s">
        <v>544</v>
      </c>
      <c r="B161" s="30" t="s">
        <v>545</v>
      </c>
      <c r="C161" s="30">
        <v>87</v>
      </c>
      <c r="D161" s="30">
        <v>382</v>
      </c>
      <c r="E161" s="30">
        <v>1.59</v>
      </c>
      <c r="F161" s="30">
        <v>936.73</v>
      </c>
      <c r="G161" s="30">
        <v>202.19</v>
      </c>
      <c r="H161" s="30">
        <v>224.01</v>
      </c>
      <c r="I161" s="30">
        <v>104.60899999999999</v>
      </c>
      <c r="J161" s="31" t="s">
        <v>544</v>
      </c>
      <c r="K161" s="31" t="s">
        <v>186</v>
      </c>
      <c r="L161" s="31" t="s">
        <v>546</v>
      </c>
      <c r="M161" s="32">
        <v>194.26</v>
      </c>
    </row>
    <row r="162" spans="1:13" x14ac:dyDescent="0.2">
      <c r="A162" s="29" t="s">
        <v>547</v>
      </c>
      <c r="B162" s="30" t="s">
        <v>548</v>
      </c>
      <c r="C162" s="30">
        <v>375287</v>
      </c>
      <c r="D162" s="30">
        <v>2808337</v>
      </c>
      <c r="E162" s="30">
        <v>0.01</v>
      </c>
      <c r="F162" s="30">
        <v>335.01</v>
      </c>
      <c r="G162" s="30">
        <v>2.08</v>
      </c>
      <c r="H162" s="30">
        <v>1.4</v>
      </c>
      <c r="I162" s="30">
        <v>407.488</v>
      </c>
      <c r="J162" s="31" t="s">
        <v>547</v>
      </c>
      <c r="K162" s="31" t="s">
        <v>153</v>
      </c>
      <c r="L162" s="31" t="s">
        <v>2204</v>
      </c>
      <c r="M162" s="32"/>
    </row>
    <row r="163" spans="1:13" x14ac:dyDescent="0.2">
      <c r="A163" s="29" t="s">
        <v>549</v>
      </c>
      <c r="B163" s="30" t="s">
        <v>550</v>
      </c>
      <c r="C163" s="30">
        <v>985</v>
      </c>
      <c r="D163" s="30">
        <v>101810</v>
      </c>
      <c r="E163" s="30">
        <v>0.24</v>
      </c>
      <c r="F163" s="30">
        <v>294.58</v>
      </c>
      <c r="G163" s="30">
        <v>1.23</v>
      </c>
      <c r="H163" s="30">
        <v>1</v>
      </c>
      <c r="I163" s="30">
        <v>2475.7220000000002</v>
      </c>
      <c r="J163" s="31" t="s">
        <v>549</v>
      </c>
      <c r="K163" s="31" t="s">
        <v>153</v>
      </c>
      <c r="L163" s="31" t="s">
        <v>2204</v>
      </c>
      <c r="M163" s="32"/>
    </row>
    <row r="164" spans="1:13" x14ac:dyDescent="0.2">
      <c r="A164" s="29" t="s">
        <v>551</v>
      </c>
      <c r="B164" s="30" t="s">
        <v>552</v>
      </c>
      <c r="C164" s="30" t="s">
        <v>42</v>
      </c>
      <c r="D164" s="30" t="s">
        <v>42</v>
      </c>
      <c r="E164" s="30" t="s">
        <v>42</v>
      </c>
      <c r="F164" s="30" t="s">
        <v>42</v>
      </c>
      <c r="G164" s="30" t="s">
        <v>42</v>
      </c>
      <c r="H164" s="30" t="s">
        <v>42</v>
      </c>
      <c r="I164" s="30" t="s">
        <v>42</v>
      </c>
      <c r="J164" s="31" t="s">
        <v>551</v>
      </c>
      <c r="K164" s="31" t="s">
        <v>60</v>
      </c>
      <c r="L164" s="31" t="s">
        <v>2204</v>
      </c>
      <c r="M164" s="32"/>
    </row>
    <row r="165" spans="1:13" x14ac:dyDescent="0.2">
      <c r="A165" s="29" t="s">
        <v>553</v>
      </c>
      <c r="B165" s="30" t="s">
        <v>554</v>
      </c>
      <c r="C165" s="30">
        <v>243577</v>
      </c>
      <c r="D165" s="30">
        <v>275683</v>
      </c>
      <c r="E165" s="30">
        <v>1.03</v>
      </c>
      <c r="F165" s="30">
        <v>187.97</v>
      </c>
      <c r="G165" s="30">
        <v>19.809999999999999</v>
      </c>
      <c r="H165" s="30">
        <v>14.18</v>
      </c>
      <c r="I165" s="30">
        <v>116.342</v>
      </c>
      <c r="J165" s="31" t="s">
        <v>553</v>
      </c>
      <c r="K165" s="31" t="s">
        <v>153</v>
      </c>
      <c r="L165" s="31" t="s">
        <v>2204</v>
      </c>
      <c r="M165" s="32"/>
    </row>
    <row r="166" spans="1:13" x14ac:dyDescent="0.2">
      <c r="A166" s="29" t="s">
        <v>555</v>
      </c>
      <c r="B166" s="30" t="s">
        <v>556</v>
      </c>
      <c r="C166" s="30" t="s">
        <v>42</v>
      </c>
      <c r="D166" s="30" t="s">
        <v>42</v>
      </c>
      <c r="E166" s="30" t="s">
        <v>42</v>
      </c>
      <c r="F166" s="30" t="s">
        <v>42</v>
      </c>
      <c r="G166" s="30" t="s">
        <v>42</v>
      </c>
      <c r="H166" s="30" t="s">
        <v>42</v>
      </c>
      <c r="I166" s="30" t="s">
        <v>42</v>
      </c>
      <c r="J166" s="31" t="s">
        <v>555</v>
      </c>
      <c r="K166" s="31" t="s">
        <v>60</v>
      </c>
      <c r="L166" s="31" t="s">
        <v>2204</v>
      </c>
      <c r="M166" s="32"/>
    </row>
    <row r="167" spans="1:13" x14ac:dyDescent="0.2">
      <c r="A167" s="29" t="s">
        <v>557</v>
      </c>
      <c r="B167" s="30" t="s">
        <v>558</v>
      </c>
      <c r="C167" s="30">
        <v>113</v>
      </c>
      <c r="D167" s="30">
        <v>135</v>
      </c>
      <c r="E167" s="30">
        <v>6.08</v>
      </c>
      <c r="F167" s="30">
        <v>6.08</v>
      </c>
      <c r="G167" s="30">
        <v>6.08</v>
      </c>
      <c r="H167" s="30">
        <v>6.08</v>
      </c>
      <c r="I167" s="30">
        <v>0</v>
      </c>
      <c r="J167" s="31" t="s">
        <v>557</v>
      </c>
      <c r="K167" s="31" t="s">
        <v>153</v>
      </c>
      <c r="L167" s="31" t="s">
        <v>2204</v>
      </c>
      <c r="M167" s="32"/>
    </row>
    <row r="168" spans="1:13" x14ac:dyDescent="0.2">
      <c r="A168" s="29" t="s">
        <v>559</v>
      </c>
      <c r="B168" s="30" t="s">
        <v>560</v>
      </c>
      <c r="C168" s="30">
        <v>9</v>
      </c>
      <c r="D168" s="30">
        <v>12</v>
      </c>
      <c r="E168" s="30">
        <v>0.48</v>
      </c>
      <c r="F168" s="30">
        <v>550.9</v>
      </c>
      <c r="G168" s="30">
        <v>55.41</v>
      </c>
      <c r="H168" s="30">
        <v>7.81</v>
      </c>
      <c r="I168" s="30">
        <v>330.94600000000003</v>
      </c>
      <c r="J168" s="31" t="s">
        <v>559</v>
      </c>
      <c r="K168" s="31" t="s">
        <v>153</v>
      </c>
      <c r="L168" s="31" t="s">
        <v>2204</v>
      </c>
      <c r="M168" s="32"/>
    </row>
    <row r="169" spans="1:13" x14ac:dyDescent="0.2">
      <c r="A169" s="29" t="s">
        <v>561</v>
      </c>
      <c r="B169" s="30" t="s">
        <v>562</v>
      </c>
      <c r="C169" s="30" t="s">
        <v>42</v>
      </c>
      <c r="D169" s="30" t="s">
        <v>42</v>
      </c>
      <c r="E169" s="30" t="s">
        <v>42</v>
      </c>
      <c r="F169" s="30" t="s">
        <v>42</v>
      </c>
      <c r="G169" s="30" t="s">
        <v>42</v>
      </c>
      <c r="H169" s="30" t="s">
        <v>42</v>
      </c>
      <c r="I169" s="30" t="s">
        <v>42</v>
      </c>
      <c r="J169" s="31" t="s">
        <v>561</v>
      </c>
      <c r="K169" s="31" t="s">
        <v>60</v>
      </c>
      <c r="L169" s="31" t="s">
        <v>2204</v>
      </c>
      <c r="M169" s="32"/>
    </row>
    <row r="170" spans="1:13" x14ac:dyDescent="0.2">
      <c r="A170" s="29" t="s">
        <v>563</v>
      </c>
      <c r="B170" s="30" t="s">
        <v>564</v>
      </c>
      <c r="C170" s="30">
        <v>282</v>
      </c>
      <c r="D170" s="30">
        <v>28609</v>
      </c>
      <c r="E170" s="30">
        <v>7.0000000000000007E-2</v>
      </c>
      <c r="F170" s="30">
        <v>791.45</v>
      </c>
      <c r="G170" s="30">
        <v>1.03</v>
      </c>
      <c r="H170" s="30">
        <v>0.28999999999999998</v>
      </c>
      <c r="I170" s="30">
        <v>13634.74</v>
      </c>
      <c r="J170" s="31" t="s">
        <v>563</v>
      </c>
      <c r="K170" s="31" t="s">
        <v>153</v>
      </c>
      <c r="L170" s="31" t="s">
        <v>2204</v>
      </c>
      <c r="M170" s="32"/>
    </row>
    <row r="171" spans="1:13" x14ac:dyDescent="0.2">
      <c r="A171" s="29" t="s">
        <v>565</v>
      </c>
      <c r="B171" s="30" t="s">
        <v>566</v>
      </c>
      <c r="C171" s="30">
        <v>1075</v>
      </c>
      <c r="D171" s="30">
        <v>346471</v>
      </c>
      <c r="E171" s="30">
        <v>0.01</v>
      </c>
      <c r="F171" s="30">
        <v>2242.2600000000002</v>
      </c>
      <c r="G171" s="30">
        <v>3.05</v>
      </c>
      <c r="H171" s="30">
        <v>3.18</v>
      </c>
      <c r="I171" s="30">
        <v>10388.969999999999</v>
      </c>
      <c r="J171" s="31" t="s">
        <v>565</v>
      </c>
      <c r="K171" s="31" t="s">
        <v>186</v>
      </c>
      <c r="L171" s="31" t="s">
        <v>567</v>
      </c>
      <c r="M171" s="32">
        <v>4.38</v>
      </c>
    </row>
    <row r="172" spans="1:13" x14ac:dyDescent="0.2">
      <c r="A172" s="29" t="s">
        <v>568</v>
      </c>
      <c r="B172" s="30" t="s">
        <v>569</v>
      </c>
      <c r="C172" s="30">
        <v>68262</v>
      </c>
      <c r="D172" s="30">
        <v>72833</v>
      </c>
      <c r="E172" s="30">
        <v>1.23</v>
      </c>
      <c r="F172" s="30">
        <v>169.91</v>
      </c>
      <c r="G172" s="30">
        <v>19.850000000000001</v>
      </c>
      <c r="H172" s="30">
        <v>14.56</v>
      </c>
      <c r="I172" s="30">
        <v>92.054000000000002</v>
      </c>
      <c r="J172" s="31" t="s">
        <v>568</v>
      </c>
      <c r="K172" s="31" t="s">
        <v>153</v>
      </c>
      <c r="L172" s="31" t="s">
        <v>2204</v>
      </c>
      <c r="M172" s="32"/>
    </row>
    <row r="173" spans="1:13" x14ac:dyDescent="0.2">
      <c r="A173" s="29" t="s">
        <v>570</v>
      </c>
      <c r="B173" s="30" t="s">
        <v>571</v>
      </c>
      <c r="C173" s="30">
        <v>101984</v>
      </c>
      <c r="D173" s="30">
        <v>8204134</v>
      </c>
      <c r="E173" s="30">
        <v>0.01</v>
      </c>
      <c r="F173" s="30">
        <v>99.08</v>
      </c>
      <c r="G173" s="30">
        <v>0.17</v>
      </c>
      <c r="H173" s="30">
        <v>0.1</v>
      </c>
      <c r="I173" s="30">
        <v>2590.15</v>
      </c>
      <c r="J173" s="31" t="s">
        <v>570</v>
      </c>
      <c r="K173" s="31" t="s">
        <v>153</v>
      </c>
      <c r="L173" s="31" t="s">
        <v>2204</v>
      </c>
      <c r="M173" s="32"/>
    </row>
    <row r="174" spans="1:13" x14ac:dyDescent="0.2">
      <c r="A174" s="29" t="s">
        <v>572</v>
      </c>
      <c r="B174" s="30" t="s">
        <v>573</v>
      </c>
      <c r="C174" s="30">
        <v>2</v>
      </c>
      <c r="D174" s="30">
        <v>4</v>
      </c>
      <c r="E174" s="30">
        <v>74.5</v>
      </c>
      <c r="F174" s="30">
        <v>621.54999999999995</v>
      </c>
      <c r="G174" s="30">
        <v>211.26</v>
      </c>
      <c r="H174" s="30">
        <v>74.5</v>
      </c>
      <c r="I174" s="30">
        <v>224.251</v>
      </c>
      <c r="J174" s="31" t="s">
        <v>572</v>
      </c>
      <c r="K174" s="31" t="s">
        <v>153</v>
      </c>
      <c r="L174" s="31" t="s">
        <v>2204</v>
      </c>
      <c r="M174" s="32"/>
    </row>
    <row r="175" spans="1:13" x14ac:dyDescent="0.2">
      <c r="A175" s="29" t="s">
        <v>574</v>
      </c>
      <c r="B175" s="30" t="s">
        <v>575</v>
      </c>
      <c r="C175" s="30">
        <v>14660</v>
      </c>
      <c r="D175" s="30">
        <v>70106</v>
      </c>
      <c r="E175" s="30">
        <v>0.64</v>
      </c>
      <c r="F175" s="30">
        <v>13445.83</v>
      </c>
      <c r="G175" s="30">
        <v>199.37</v>
      </c>
      <c r="H175" s="30">
        <v>177.09</v>
      </c>
      <c r="I175" s="30">
        <v>160.05199999999999</v>
      </c>
      <c r="J175" s="31" t="s">
        <v>574</v>
      </c>
      <c r="K175" s="31" t="s">
        <v>186</v>
      </c>
      <c r="L175" s="31" t="s">
        <v>576</v>
      </c>
      <c r="M175" s="32">
        <v>173.43</v>
      </c>
    </row>
    <row r="176" spans="1:13" x14ac:dyDescent="0.2">
      <c r="A176" s="29" t="s">
        <v>577</v>
      </c>
      <c r="B176" s="30" t="s">
        <v>578</v>
      </c>
      <c r="C176" s="30">
        <v>434</v>
      </c>
      <c r="D176" s="30">
        <v>635</v>
      </c>
      <c r="E176" s="30">
        <v>10.98</v>
      </c>
      <c r="F176" s="30">
        <v>909.57</v>
      </c>
      <c r="G176" s="30">
        <v>134.91999999999999</v>
      </c>
      <c r="H176" s="30">
        <v>104.7</v>
      </c>
      <c r="I176" s="30">
        <v>111.13500000000001</v>
      </c>
      <c r="J176" s="31" t="s">
        <v>577</v>
      </c>
      <c r="K176" s="31" t="s">
        <v>186</v>
      </c>
      <c r="L176" s="31" t="s">
        <v>579</v>
      </c>
      <c r="M176" s="32">
        <v>76.959999999999994</v>
      </c>
    </row>
    <row r="177" spans="1:13" x14ac:dyDescent="0.2">
      <c r="A177" s="29" t="s">
        <v>580</v>
      </c>
      <c r="B177" s="30" t="s">
        <v>581</v>
      </c>
      <c r="C177" s="30">
        <v>329</v>
      </c>
      <c r="D177" s="30">
        <v>329</v>
      </c>
      <c r="E177" s="30">
        <v>827.27</v>
      </c>
      <c r="F177" s="30">
        <v>7755</v>
      </c>
      <c r="G177" s="30">
        <v>2861.13</v>
      </c>
      <c r="H177" s="30">
        <v>2514.0300000000002</v>
      </c>
      <c r="I177" s="30">
        <v>37.960999999999999</v>
      </c>
      <c r="J177" s="31" t="s">
        <v>580</v>
      </c>
      <c r="K177" s="31" t="s">
        <v>186</v>
      </c>
      <c r="L177" s="31" t="s">
        <v>582</v>
      </c>
      <c r="M177" s="32">
        <v>3196.11</v>
      </c>
    </row>
    <row r="178" spans="1:13" x14ac:dyDescent="0.2">
      <c r="A178" s="29" t="s">
        <v>583</v>
      </c>
      <c r="B178" s="30" t="s">
        <v>584</v>
      </c>
      <c r="C178" s="30">
        <v>10364</v>
      </c>
      <c r="D178" s="30">
        <v>5216090</v>
      </c>
      <c r="E178" s="30">
        <v>0.55000000000000004</v>
      </c>
      <c r="F178" s="30">
        <v>24.81</v>
      </c>
      <c r="G178" s="30">
        <v>3.52</v>
      </c>
      <c r="H178" s="30">
        <v>3.35</v>
      </c>
      <c r="I178" s="30">
        <v>955.57299999999998</v>
      </c>
      <c r="J178" s="31" t="s">
        <v>583</v>
      </c>
      <c r="K178" s="31" t="s">
        <v>186</v>
      </c>
      <c r="L178" s="31" t="s">
        <v>585</v>
      </c>
      <c r="M178" s="32">
        <v>3.84</v>
      </c>
    </row>
    <row r="179" spans="1:13" x14ac:dyDescent="0.2">
      <c r="A179" s="29" t="s">
        <v>586</v>
      </c>
      <c r="B179" s="30" t="s">
        <v>587</v>
      </c>
      <c r="C179" s="30">
        <v>8597</v>
      </c>
      <c r="D179" s="30">
        <v>724455</v>
      </c>
      <c r="E179" s="30">
        <v>0.7</v>
      </c>
      <c r="F179" s="30">
        <v>154.01</v>
      </c>
      <c r="G179" s="30">
        <v>37.4</v>
      </c>
      <c r="H179" s="30">
        <v>34.25</v>
      </c>
      <c r="I179" s="30">
        <v>430.05700000000002</v>
      </c>
      <c r="J179" s="31" t="s">
        <v>586</v>
      </c>
      <c r="K179" s="31" t="s">
        <v>186</v>
      </c>
      <c r="L179" s="31" t="s">
        <v>588</v>
      </c>
      <c r="M179" s="32">
        <v>42.02</v>
      </c>
    </row>
    <row r="180" spans="1:13" x14ac:dyDescent="0.2">
      <c r="A180" s="29" t="s">
        <v>589</v>
      </c>
      <c r="B180" s="30" t="s">
        <v>590</v>
      </c>
      <c r="C180" s="30">
        <v>24118</v>
      </c>
      <c r="D180" s="30">
        <v>24118</v>
      </c>
      <c r="E180" s="30">
        <v>1.78</v>
      </c>
      <c r="F180" s="30">
        <v>268.54000000000002</v>
      </c>
      <c r="G180" s="30">
        <v>45.77</v>
      </c>
      <c r="H180" s="30">
        <v>40.119999999999997</v>
      </c>
      <c r="I180" s="30">
        <v>67.069000000000003</v>
      </c>
      <c r="J180" s="31" t="s">
        <v>589</v>
      </c>
      <c r="K180" s="31" t="s">
        <v>153</v>
      </c>
      <c r="L180" s="31" t="s">
        <v>2204</v>
      </c>
      <c r="M180" s="32"/>
    </row>
    <row r="181" spans="1:13" x14ac:dyDescent="0.2">
      <c r="A181" s="29" t="s">
        <v>591</v>
      </c>
      <c r="B181" s="30" t="s">
        <v>592</v>
      </c>
      <c r="C181" s="30">
        <v>3616</v>
      </c>
      <c r="D181" s="30">
        <v>6702</v>
      </c>
      <c r="E181" s="30">
        <v>0.91</v>
      </c>
      <c r="F181" s="30">
        <v>314.95999999999998</v>
      </c>
      <c r="G181" s="30">
        <v>35.78</v>
      </c>
      <c r="H181" s="30">
        <v>29.53</v>
      </c>
      <c r="I181" s="30">
        <v>120.124</v>
      </c>
      <c r="J181" s="31" t="s">
        <v>591</v>
      </c>
      <c r="K181" s="31" t="s">
        <v>153</v>
      </c>
      <c r="L181" s="31" t="s">
        <v>2204</v>
      </c>
      <c r="M181" s="32"/>
    </row>
    <row r="182" spans="1:13" x14ac:dyDescent="0.2">
      <c r="A182" s="29" t="s">
        <v>593</v>
      </c>
      <c r="B182" s="30" t="s">
        <v>594</v>
      </c>
      <c r="C182" s="30">
        <v>3</v>
      </c>
      <c r="D182" s="30">
        <v>10</v>
      </c>
      <c r="E182" s="30">
        <v>2.06</v>
      </c>
      <c r="F182" s="30">
        <v>12.76</v>
      </c>
      <c r="G182" s="30">
        <v>3.13</v>
      </c>
      <c r="H182" s="30">
        <v>2.06</v>
      </c>
      <c r="I182" s="30">
        <v>229.322</v>
      </c>
      <c r="J182" s="31" t="s">
        <v>593</v>
      </c>
      <c r="K182" s="31" t="s">
        <v>153</v>
      </c>
      <c r="L182" s="31" t="s">
        <v>2204</v>
      </c>
      <c r="M182" s="32"/>
    </row>
    <row r="183" spans="1:13" x14ac:dyDescent="0.2">
      <c r="A183" s="29" t="s">
        <v>595</v>
      </c>
      <c r="B183" s="30" t="s">
        <v>596</v>
      </c>
      <c r="C183" s="30">
        <v>922</v>
      </c>
      <c r="D183" s="30">
        <v>10766</v>
      </c>
      <c r="E183" s="30">
        <v>0.01</v>
      </c>
      <c r="F183" s="30">
        <v>136.16</v>
      </c>
      <c r="G183" s="30">
        <v>5.16</v>
      </c>
      <c r="H183" s="30">
        <v>3.87</v>
      </c>
      <c r="I183" s="30">
        <v>417.64100000000002</v>
      </c>
      <c r="J183" s="31" t="s">
        <v>595</v>
      </c>
      <c r="K183" s="31" t="s">
        <v>153</v>
      </c>
      <c r="L183" s="31" t="s">
        <v>2204</v>
      </c>
      <c r="M183" s="32"/>
    </row>
    <row r="184" spans="1:13" x14ac:dyDescent="0.2">
      <c r="A184" s="29" t="s">
        <v>597</v>
      </c>
      <c r="B184" s="30" t="s">
        <v>598</v>
      </c>
      <c r="C184" s="30">
        <v>8137</v>
      </c>
      <c r="D184" s="30">
        <v>107277</v>
      </c>
      <c r="E184" s="30">
        <v>0.01</v>
      </c>
      <c r="F184" s="30">
        <v>333.67</v>
      </c>
      <c r="G184" s="30">
        <v>6.84</v>
      </c>
      <c r="H184" s="30">
        <v>5.55</v>
      </c>
      <c r="I184" s="30">
        <v>500.89299999999997</v>
      </c>
      <c r="J184" s="31" t="s">
        <v>597</v>
      </c>
      <c r="K184" s="31" t="s">
        <v>186</v>
      </c>
      <c r="L184" s="31" t="s">
        <v>599</v>
      </c>
      <c r="M184" s="32">
        <v>10.31</v>
      </c>
    </row>
    <row r="185" spans="1:13" x14ac:dyDescent="0.2">
      <c r="A185" s="29" t="s">
        <v>600</v>
      </c>
      <c r="B185" s="30" t="s">
        <v>601</v>
      </c>
      <c r="C185" s="30">
        <v>115</v>
      </c>
      <c r="D185" s="30">
        <v>991</v>
      </c>
      <c r="E185" s="30">
        <v>0.05</v>
      </c>
      <c r="F185" s="30">
        <v>23.5</v>
      </c>
      <c r="G185" s="30">
        <v>1.1200000000000001</v>
      </c>
      <c r="H185" s="30">
        <v>0.88</v>
      </c>
      <c r="I185" s="30">
        <v>353.20800000000003</v>
      </c>
      <c r="J185" s="31" t="s">
        <v>600</v>
      </c>
      <c r="K185" s="31" t="s">
        <v>848</v>
      </c>
      <c r="L185" s="31" t="s">
        <v>2204</v>
      </c>
      <c r="M185" s="32"/>
    </row>
    <row r="186" spans="1:13" x14ac:dyDescent="0.2">
      <c r="A186" s="29" t="s">
        <v>602</v>
      </c>
      <c r="B186" s="30" t="s">
        <v>603</v>
      </c>
      <c r="C186" s="30">
        <v>142</v>
      </c>
      <c r="D186" s="30">
        <v>409</v>
      </c>
      <c r="E186" s="30">
        <v>0.09</v>
      </c>
      <c r="F186" s="30">
        <v>26.23</v>
      </c>
      <c r="G186" s="30">
        <v>5.56</v>
      </c>
      <c r="H186" s="30">
        <v>5.52</v>
      </c>
      <c r="I186" s="30">
        <v>110.925</v>
      </c>
      <c r="J186" s="31" t="s">
        <v>602</v>
      </c>
      <c r="K186" s="31" t="s">
        <v>848</v>
      </c>
      <c r="L186" s="31" t="s">
        <v>2204</v>
      </c>
      <c r="M186" s="32"/>
    </row>
    <row r="187" spans="1:13" x14ac:dyDescent="0.2">
      <c r="A187" s="29" t="s">
        <v>604</v>
      </c>
      <c r="B187" s="30" t="s">
        <v>605</v>
      </c>
      <c r="C187" s="30">
        <v>12</v>
      </c>
      <c r="D187" s="30">
        <v>16</v>
      </c>
      <c r="E187" s="30">
        <v>0.61</v>
      </c>
      <c r="F187" s="30">
        <v>114.58</v>
      </c>
      <c r="G187" s="30">
        <v>22.75</v>
      </c>
      <c r="H187" s="30">
        <v>12.52</v>
      </c>
      <c r="I187" s="30">
        <v>185.304</v>
      </c>
      <c r="J187" s="31" t="s">
        <v>604</v>
      </c>
      <c r="K187" s="31" t="s">
        <v>848</v>
      </c>
      <c r="L187" s="31" t="s">
        <v>2204</v>
      </c>
      <c r="M187" s="32"/>
    </row>
    <row r="188" spans="1:13" x14ac:dyDescent="0.2">
      <c r="A188" s="29" t="s">
        <v>606</v>
      </c>
      <c r="B188" s="30" t="s">
        <v>607</v>
      </c>
      <c r="C188" s="30">
        <v>298</v>
      </c>
      <c r="D188" s="30">
        <v>436</v>
      </c>
      <c r="E188" s="30">
        <v>0.61</v>
      </c>
      <c r="F188" s="30">
        <v>47.5</v>
      </c>
      <c r="G188" s="30">
        <v>10.7</v>
      </c>
      <c r="H188" s="30">
        <v>10.39</v>
      </c>
      <c r="I188" s="30">
        <v>59.307000000000002</v>
      </c>
      <c r="J188" s="31" t="s">
        <v>606</v>
      </c>
      <c r="K188" s="31" t="s">
        <v>848</v>
      </c>
      <c r="L188" s="31" t="s">
        <v>2204</v>
      </c>
      <c r="M188" s="32"/>
    </row>
    <row r="189" spans="1:13" x14ac:dyDescent="0.2">
      <c r="A189" s="29" t="s">
        <v>608</v>
      </c>
      <c r="B189" s="30" t="s">
        <v>609</v>
      </c>
      <c r="C189" s="30">
        <v>3</v>
      </c>
      <c r="D189" s="30">
        <v>7</v>
      </c>
      <c r="E189" s="30">
        <v>16.47</v>
      </c>
      <c r="F189" s="30">
        <v>20.84</v>
      </c>
      <c r="G189" s="30">
        <v>20.22</v>
      </c>
      <c r="H189" s="30">
        <v>20.84</v>
      </c>
      <c r="I189" s="30">
        <v>14.151999999999999</v>
      </c>
      <c r="J189" s="31" t="s">
        <v>608</v>
      </c>
      <c r="K189" s="31" t="s">
        <v>848</v>
      </c>
      <c r="L189" s="31" t="s">
        <v>2204</v>
      </c>
      <c r="M189" s="32"/>
    </row>
    <row r="190" spans="1:13" x14ac:dyDescent="0.2">
      <c r="A190" s="29" t="s">
        <v>610</v>
      </c>
      <c r="B190" s="30" t="s">
        <v>611</v>
      </c>
      <c r="C190" s="30">
        <v>80938</v>
      </c>
      <c r="D190" s="30">
        <v>23582489</v>
      </c>
      <c r="E190" s="30">
        <v>0.01</v>
      </c>
      <c r="F190" s="30">
        <v>90.87</v>
      </c>
      <c r="G190" s="30">
        <v>2.92</v>
      </c>
      <c r="H190" s="30">
        <v>2.62</v>
      </c>
      <c r="I190" s="30">
        <v>980.976</v>
      </c>
      <c r="J190" s="31" t="s">
        <v>610</v>
      </c>
      <c r="K190" s="31" t="s">
        <v>186</v>
      </c>
      <c r="L190" s="31" t="s">
        <v>2213</v>
      </c>
      <c r="M190" s="32">
        <v>1.53</v>
      </c>
    </row>
    <row r="191" spans="1:13" x14ac:dyDescent="0.2">
      <c r="A191" s="29" t="s">
        <v>612</v>
      </c>
      <c r="B191" s="30" t="s">
        <v>613</v>
      </c>
      <c r="C191" s="30">
        <v>69492</v>
      </c>
      <c r="D191" s="30">
        <v>14044787</v>
      </c>
      <c r="E191" s="30">
        <v>0.01</v>
      </c>
      <c r="F191" s="30">
        <v>750.82</v>
      </c>
      <c r="G191" s="30">
        <v>5.52</v>
      </c>
      <c r="H191" s="30">
        <v>5.19</v>
      </c>
      <c r="I191" s="30">
        <v>784.596</v>
      </c>
      <c r="J191" s="31" t="s">
        <v>612</v>
      </c>
      <c r="K191" s="31" t="s">
        <v>186</v>
      </c>
      <c r="L191" s="31" t="s">
        <v>614</v>
      </c>
      <c r="M191" s="32">
        <v>5.93</v>
      </c>
    </row>
    <row r="192" spans="1:13" x14ac:dyDescent="0.2">
      <c r="A192" s="29" t="s">
        <v>615</v>
      </c>
      <c r="B192" s="30" t="s">
        <v>616</v>
      </c>
      <c r="C192" s="30">
        <v>495</v>
      </c>
      <c r="D192" s="30">
        <v>70068</v>
      </c>
      <c r="E192" s="30">
        <v>1.27</v>
      </c>
      <c r="F192" s="30">
        <v>58.21</v>
      </c>
      <c r="G192" s="30">
        <v>6.63</v>
      </c>
      <c r="H192" s="30">
        <v>6.81</v>
      </c>
      <c r="I192" s="30">
        <v>707.84500000000003</v>
      </c>
      <c r="J192" s="31" t="s">
        <v>615</v>
      </c>
      <c r="K192" s="31" t="s">
        <v>186</v>
      </c>
      <c r="L192" s="31" t="s">
        <v>617</v>
      </c>
      <c r="M192" s="32">
        <v>7.9</v>
      </c>
    </row>
    <row r="193" spans="1:13" x14ac:dyDescent="0.2">
      <c r="A193" s="29" t="s">
        <v>618</v>
      </c>
      <c r="B193" s="30" t="s">
        <v>619</v>
      </c>
      <c r="C193" s="30">
        <v>2663</v>
      </c>
      <c r="D193" s="30">
        <v>193221</v>
      </c>
      <c r="E193" s="30">
        <v>0.2</v>
      </c>
      <c r="F193" s="30">
        <v>1530.37</v>
      </c>
      <c r="G193" s="30">
        <v>10.94</v>
      </c>
      <c r="H193" s="30">
        <v>9.76</v>
      </c>
      <c r="I193" s="30">
        <v>1588.2909999999999</v>
      </c>
      <c r="J193" s="31" t="s">
        <v>618</v>
      </c>
      <c r="K193" s="31" t="s">
        <v>186</v>
      </c>
      <c r="L193" s="31" t="s">
        <v>620</v>
      </c>
      <c r="M193" s="32">
        <v>11.71</v>
      </c>
    </row>
    <row r="194" spans="1:13" x14ac:dyDescent="0.2">
      <c r="A194" s="29" t="s">
        <v>621</v>
      </c>
      <c r="B194" s="30" t="s">
        <v>622</v>
      </c>
      <c r="C194" s="30">
        <v>1843</v>
      </c>
      <c r="D194" s="30">
        <v>430652</v>
      </c>
      <c r="E194" s="30">
        <v>0.85</v>
      </c>
      <c r="F194" s="30">
        <v>698.24</v>
      </c>
      <c r="G194" s="30">
        <v>4.41</v>
      </c>
      <c r="H194" s="30">
        <v>3.88</v>
      </c>
      <c r="I194" s="30">
        <v>1301.126</v>
      </c>
      <c r="J194" s="31" t="s">
        <v>621</v>
      </c>
      <c r="K194" s="31" t="s">
        <v>186</v>
      </c>
      <c r="L194" s="31" t="s">
        <v>623</v>
      </c>
      <c r="M194" s="32">
        <v>4.91</v>
      </c>
    </row>
    <row r="195" spans="1:13" x14ac:dyDescent="0.2">
      <c r="A195" s="29" t="s">
        <v>624</v>
      </c>
      <c r="B195" s="30" t="s">
        <v>625</v>
      </c>
      <c r="C195" s="30">
        <v>2579</v>
      </c>
      <c r="D195" s="30">
        <v>9050</v>
      </c>
      <c r="E195" s="30">
        <v>0.66</v>
      </c>
      <c r="F195" s="30">
        <v>42.93</v>
      </c>
      <c r="G195" s="30">
        <v>6.23</v>
      </c>
      <c r="H195" s="30">
        <v>4.8</v>
      </c>
      <c r="I195" s="30">
        <v>126.32899999999999</v>
      </c>
      <c r="J195" s="31" t="s">
        <v>624</v>
      </c>
      <c r="K195" s="31" t="s">
        <v>153</v>
      </c>
      <c r="L195" s="31" t="s">
        <v>2204</v>
      </c>
      <c r="M195" s="32"/>
    </row>
    <row r="196" spans="1:13" x14ac:dyDescent="0.2">
      <c r="A196" s="29" t="s">
        <v>626</v>
      </c>
      <c r="B196" s="30" t="s">
        <v>627</v>
      </c>
      <c r="C196" s="30">
        <v>121</v>
      </c>
      <c r="D196" s="30">
        <v>18451</v>
      </c>
      <c r="E196" s="30">
        <v>15.63</v>
      </c>
      <c r="F196" s="30">
        <v>220.94</v>
      </c>
      <c r="G196" s="30">
        <v>45.85</v>
      </c>
      <c r="H196" s="30">
        <v>55.26</v>
      </c>
      <c r="I196" s="30">
        <v>483.65600000000001</v>
      </c>
      <c r="J196" s="31" t="s">
        <v>626</v>
      </c>
      <c r="K196" s="31" t="s">
        <v>186</v>
      </c>
      <c r="L196" s="31" t="s">
        <v>628</v>
      </c>
      <c r="M196" s="32">
        <v>38.369999999999997</v>
      </c>
    </row>
    <row r="197" spans="1:13" x14ac:dyDescent="0.2">
      <c r="A197" s="29" t="s">
        <v>629</v>
      </c>
      <c r="B197" s="30" t="s">
        <v>630</v>
      </c>
      <c r="C197" s="30">
        <v>8938</v>
      </c>
      <c r="D197" s="30">
        <v>17370</v>
      </c>
      <c r="E197" s="30">
        <v>0.34</v>
      </c>
      <c r="F197" s="30">
        <v>48.79</v>
      </c>
      <c r="G197" s="30">
        <v>5.23</v>
      </c>
      <c r="H197" s="30">
        <v>4.09</v>
      </c>
      <c r="I197" s="30">
        <v>125.541</v>
      </c>
      <c r="J197" s="31" t="s">
        <v>629</v>
      </c>
      <c r="K197" s="31" t="s">
        <v>153</v>
      </c>
      <c r="L197" s="31" t="s">
        <v>2204</v>
      </c>
      <c r="M197" s="32"/>
    </row>
    <row r="198" spans="1:13" x14ac:dyDescent="0.2">
      <c r="A198" s="29" t="s">
        <v>631</v>
      </c>
      <c r="B198" s="30" t="s">
        <v>632</v>
      </c>
      <c r="C198" s="30">
        <v>217</v>
      </c>
      <c r="D198" s="30">
        <v>19861</v>
      </c>
      <c r="E198" s="30">
        <v>6.98</v>
      </c>
      <c r="F198" s="30">
        <v>8823.33</v>
      </c>
      <c r="G198" s="30">
        <v>40.549999999999997</v>
      </c>
      <c r="H198" s="30">
        <v>35.46</v>
      </c>
      <c r="I198" s="30">
        <v>2477.1570000000002</v>
      </c>
      <c r="J198" s="31" t="s">
        <v>631</v>
      </c>
      <c r="K198" s="31" t="s">
        <v>186</v>
      </c>
      <c r="L198" s="31" t="s">
        <v>633</v>
      </c>
      <c r="M198" s="32">
        <v>46.52</v>
      </c>
    </row>
    <row r="199" spans="1:13" x14ac:dyDescent="0.2">
      <c r="A199" s="29" t="s">
        <v>634</v>
      </c>
      <c r="B199" s="30" t="s">
        <v>635</v>
      </c>
      <c r="C199" s="30">
        <v>745</v>
      </c>
      <c r="D199" s="30">
        <v>74780</v>
      </c>
      <c r="E199" s="30">
        <v>8.7200000000000006</v>
      </c>
      <c r="F199" s="30">
        <v>95.93</v>
      </c>
      <c r="G199" s="30">
        <v>39.6</v>
      </c>
      <c r="H199" s="30">
        <v>32.549999999999997</v>
      </c>
      <c r="I199" s="30">
        <v>491.34500000000003</v>
      </c>
      <c r="J199" s="31" t="s">
        <v>634</v>
      </c>
      <c r="K199" s="31" t="s">
        <v>186</v>
      </c>
      <c r="L199" s="31" t="s">
        <v>636</v>
      </c>
      <c r="M199" s="32">
        <v>55.55</v>
      </c>
    </row>
    <row r="200" spans="1:13" x14ac:dyDescent="0.2">
      <c r="A200" s="29" t="s">
        <v>637</v>
      </c>
      <c r="B200" s="30" t="s">
        <v>638</v>
      </c>
      <c r="C200" s="30">
        <v>10</v>
      </c>
      <c r="D200" s="30">
        <v>10</v>
      </c>
      <c r="E200" s="30">
        <v>8.59</v>
      </c>
      <c r="F200" s="30">
        <v>189.17</v>
      </c>
      <c r="G200" s="30">
        <v>97.89</v>
      </c>
      <c r="H200" s="30">
        <v>85.29</v>
      </c>
      <c r="I200" s="30">
        <v>80.289000000000001</v>
      </c>
      <c r="J200" s="31" t="s">
        <v>637</v>
      </c>
      <c r="K200" s="31" t="s">
        <v>186</v>
      </c>
      <c r="L200" s="31" t="s">
        <v>639</v>
      </c>
      <c r="M200" s="32">
        <v>5594.42</v>
      </c>
    </row>
    <row r="201" spans="1:13" x14ac:dyDescent="0.2">
      <c r="A201" s="29" t="s">
        <v>640</v>
      </c>
      <c r="B201" s="30" t="s">
        <v>641</v>
      </c>
      <c r="C201" s="30">
        <v>55742</v>
      </c>
      <c r="D201" s="30">
        <v>142392</v>
      </c>
      <c r="E201" s="30">
        <v>0.04</v>
      </c>
      <c r="F201" s="30">
        <v>413.31</v>
      </c>
      <c r="G201" s="30">
        <v>6.52</v>
      </c>
      <c r="H201" s="30">
        <v>4.79</v>
      </c>
      <c r="I201" s="30">
        <v>194.072</v>
      </c>
      <c r="J201" s="31" t="s">
        <v>640</v>
      </c>
      <c r="K201" s="31" t="s">
        <v>153</v>
      </c>
      <c r="L201" s="31" t="s">
        <v>2204</v>
      </c>
      <c r="M201" s="32"/>
    </row>
    <row r="202" spans="1:13" x14ac:dyDescent="0.2">
      <c r="A202" s="29" t="s">
        <v>642</v>
      </c>
      <c r="B202" s="30" t="s">
        <v>643</v>
      </c>
      <c r="C202" s="30">
        <v>33</v>
      </c>
      <c r="D202" s="30">
        <v>55</v>
      </c>
      <c r="E202" s="30">
        <v>0.67</v>
      </c>
      <c r="F202" s="30">
        <v>47.58</v>
      </c>
      <c r="G202" s="30">
        <v>15.84</v>
      </c>
      <c r="H202" s="30">
        <v>15.86</v>
      </c>
      <c r="I202" s="30">
        <v>77.174000000000007</v>
      </c>
      <c r="J202" s="31" t="s">
        <v>642</v>
      </c>
      <c r="K202" s="31" t="s">
        <v>153</v>
      </c>
      <c r="L202" s="31" t="s">
        <v>2204</v>
      </c>
      <c r="M202" s="32"/>
    </row>
    <row r="203" spans="1:13" x14ac:dyDescent="0.2">
      <c r="A203" s="29" t="s">
        <v>644</v>
      </c>
      <c r="B203" s="30" t="s">
        <v>645</v>
      </c>
      <c r="C203" s="30">
        <v>8</v>
      </c>
      <c r="D203" s="30">
        <v>11</v>
      </c>
      <c r="E203" s="30">
        <v>53.6</v>
      </c>
      <c r="F203" s="30">
        <v>2671.37</v>
      </c>
      <c r="G203" s="30">
        <v>1255.75</v>
      </c>
      <c r="H203" s="30">
        <v>550.97</v>
      </c>
      <c r="I203" s="30">
        <v>108.71</v>
      </c>
      <c r="J203" s="31" t="s">
        <v>644</v>
      </c>
      <c r="K203" s="31" t="s">
        <v>186</v>
      </c>
      <c r="L203" s="31" t="s">
        <v>646</v>
      </c>
      <c r="M203" s="32">
        <v>2321.14</v>
      </c>
    </row>
    <row r="204" spans="1:13" x14ac:dyDescent="0.2">
      <c r="A204" s="29" t="s">
        <v>647</v>
      </c>
      <c r="B204" s="30" t="s">
        <v>648</v>
      </c>
      <c r="C204" s="30">
        <v>1376</v>
      </c>
      <c r="D204" s="30">
        <v>21753</v>
      </c>
      <c r="E204" s="30">
        <v>0.06</v>
      </c>
      <c r="F204" s="30">
        <v>99.82</v>
      </c>
      <c r="G204" s="30">
        <v>1.04</v>
      </c>
      <c r="H204" s="30">
        <v>0.77</v>
      </c>
      <c r="I204" s="30">
        <v>812.01599999999996</v>
      </c>
      <c r="J204" s="31" t="s">
        <v>647</v>
      </c>
      <c r="K204" s="31" t="s">
        <v>153</v>
      </c>
      <c r="L204" s="31" t="s">
        <v>2204</v>
      </c>
      <c r="M204" s="32"/>
    </row>
    <row r="205" spans="1:13" x14ac:dyDescent="0.2">
      <c r="A205" s="29" t="s">
        <v>649</v>
      </c>
      <c r="B205" s="30" t="s">
        <v>650</v>
      </c>
      <c r="C205" s="30">
        <v>3452</v>
      </c>
      <c r="D205" s="30">
        <v>35940</v>
      </c>
      <c r="E205" s="30">
        <v>1.18</v>
      </c>
      <c r="F205" s="30">
        <v>151.46</v>
      </c>
      <c r="G205" s="30">
        <v>36.630000000000003</v>
      </c>
      <c r="H205" s="30">
        <v>33.69</v>
      </c>
      <c r="I205" s="30">
        <v>207.173</v>
      </c>
      <c r="J205" s="31" t="s">
        <v>649</v>
      </c>
      <c r="K205" s="31" t="s">
        <v>186</v>
      </c>
      <c r="L205" s="31" t="s">
        <v>651</v>
      </c>
      <c r="M205" s="32">
        <v>12.21</v>
      </c>
    </row>
    <row r="206" spans="1:13" x14ac:dyDescent="0.2">
      <c r="A206" s="29" t="s">
        <v>652</v>
      </c>
      <c r="B206" s="30" t="s">
        <v>653</v>
      </c>
      <c r="C206" s="30">
        <v>1</v>
      </c>
      <c r="D206" s="30">
        <v>180</v>
      </c>
      <c r="E206" s="30">
        <v>153.63999999999999</v>
      </c>
      <c r="F206" s="30">
        <v>153.63999999999999</v>
      </c>
      <c r="G206" s="30">
        <v>153.63999999999999</v>
      </c>
      <c r="H206" s="30">
        <v>153.63999999999999</v>
      </c>
      <c r="I206" s="30" t="s">
        <v>42</v>
      </c>
      <c r="J206" s="31" t="s">
        <v>652</v>
      </c>
      <c r="K206" s="31" t="s">
        <v>186</v>
      </c>
      <c r="L206" s="31" t="s">
        <v>654</v>
      </c>
      <c r="M206" s="32">
        <v>92.49</v>
      </c>
    </row>
    <row r="207" spans="1:13" x14ac:dyDescent="0.2">
      <c r="A207" s="29" t="s">
        <v>655</v>
      </c>
      <c r="B207" s="30" t="s">
        <v>656</v>
      </c>
      <c r="C207" s="30">
        <v>123548</v>
      </c>
      <c r="D207" s="30">
        <v>1701559</v>
      </c>
      <c r="E207" s="30">
        <v>0.06</v>
      </c>
      <c r="F207" s="30">
        <v>588.03</v>
      </c>
      <c r="G207" s="30">
        <v>8.16</v>
      </c>
      <c r="H207" s="30">
        <v>4.95</v>
      </c>
      <c r="I207" s="30">
        <v>579.68499999999995</v>
      </c>
      <c r="J207" s="31" t="s">
        <v>655</v>
      </c>
      <c r="K207" s="31" t="s">
        <v>153</v>
      </c>
      <c r="L207" s="31" t="s">
        <v>2204</v>
      </c>
      <c r="M207" s="32"/>
    </row>
    <row r="208" spans="1:13" x14ac:dyDescent="0.2">
      <c r="A208" s="29" t="s">
        <v>657</v>
      </c>
      <c r="B208" s="30" t="s">
        <v>658</v>
      </c>
      <c r="C208" s="30">
        <v>3424</v>
      </c>
      <c r="D208" s="30">
        <v>2270882</v>
      </c>
      <c r="E208" s="30">
        <v>0.28000000000000003</v>
      </c>
      <c r="F208" s="30">
        <v>10.68</v>
      </c>
      <c r="G208" s="30">
        <v>1.87</v>
      </c>
      <c r="H208" s="30">
        <v>1.72</v>
      </c>
      <c r="I208" s="30">
        <v>1443.4010000000001</v>
      </c>
      <c r="J208" s="31" t="s">
        <v>657</v>
      </c>
      <c r="K208" s="31" t="s">
        <v>186</v>
      </c>
      <c r="L208" s="31" t="s">
        <v>659</v>
      </c>
      <c r="M208" s="32">
        <v>0.9</v>
      </c>
    </row>
    <row r="209" spans="1:13" x14ac:dyDescent="0.2">
      <c r="A209" s="29" t="s">
        <v>660</v>
      </c>
      <c r="B209" s="30" t="s">
        <v>661</v>
      </c>
      <c r="C209" s="30">
        <v>22952</v>
      </c>
      <c r="D209" s="30">
        <v>69708</v>
      </c>
      <c r="E209" s="30">
        <v>0.18</v>
      </c>
      <c r="F209" s="30">
        <v>59.73</v>
      </c>
      <c r="G209" s="30">
        <v>4.22</v>
      </c>
      <c r="H209" s="30">
        <v>3.45</v>
      </c>
      <c r="I209" s="30">
        <v>145.476</v>
      </c>
      <c r="J209" s="31" t="s">
        <v>660</v>
      </c>
      <c r="K209" s="31" t="s">
        <v>153</v>
      </c>
      <c r="L209" s="31" t="s">
        <v>2204</v>
      </c>
      <c r="M209" s="32"/>
    </row>
    <row r="210" spans="1:13" x14ac:dyDescent="0.2">
      <c r="A210" s="29" t="s">
        <v>662</v>
      </c>
      <c r="B210" s="30" t="s">
        <v>663</v>
      </c>
      <c r="C210" s="30">
        <v>1410011</v>
      </c>
      <c r="D210" s="30">
        <v>5164140</v>
      </c>
      <c r="E210" s="30">
        <v>0.03</v>
      </c>
      <c r="F210" s="30">
        <v>422.24</v>
      </c>
      <c r="G210" s="30">
        <v>5.18</v>
      </c>
      <c r="H210" s="30">
        <v>3.92</v>
      </c>
      <c r="I210" s="30">
        <v>186.16900000000001</v>
      </c>
      <c r="J210" s="31" t="s">
        <v>662</v>
      </c>
      <c r="K210" s="31" t="s">
        <v>153</v>
      </c>
      <c r="L210" s="31" t="s">
        <v>2204</v>
      </c>
      <c r="M210" s="32"/>
    </row>
    <row r="211" spans="1:13" x14ac:dyDescent="0.2">
      <c r="A211" s="29" t="s">
        <v>664</v>
      </c>
      <c r="B211" s="30" t="s">
        <v>665</v>
      </c>
      <c r="C211" s="30">
        <v>73531</v>
      </c>
      <c r="D211" s="30">
        <v>315796</v>
      </c>
      <c r="E211" s="30">
        <v>0.1</v>
      </c>
      <c r="F211" s="30">
        <v>227.84</v>
      </c>
      <c r="G211" s="30">
        <v>8.3800000000000008</v>
      </c>
      <c r="H211" s="30">
        <v>6.5</v>
      </c>
      <c r="I211" s="30">
        <v>178.76300000000001</v>
      </c>
      <c r="J211" s="31" t="s">
        <v>664</v>
      </c>
      <c r="K211" s="31" t="s">
        <v>153</v>
      </c>
      <c r="L211" s="31" t="s">
        <v>2204</v>
      </c>
      <c r="M211" s="32"/>
    </row>
    <row r="212" spans="1:13" x14ac:dyDescent="0.2">
      <c r="A212" s="29" t="s">
        <v>666</v>
      </c>
      <c r="B212" s="30" t="s">
        <v>667</v>
      </c>
      <c r="C212" s="30">
        <v>39804</v>
      </c>
      <c r="D212" s="30">
        <v>85416</v>
      </c>
      <c r="E212" s="30">
        <v>0.88</v>
      </c>
      <c r="F212" s="30">
        <v>154.05000000000001</v>
      </c>
      <c r="G212" s="30">
        <v>13.72</v>
      </c>
      <c r="H212" s="30">
        <v>11.77</v>
      </c>
      <c r="I212" s="30">
        <v>96.423000000000002</v>
      </c>
      <c r="J212" s="31" t="s">
        <v>666</v>
      </c>
      <c r="K212" s="31" t="s">
        <v>153</v>
      </c>
      <c r="L212" s="31" t="s">
        <v>2204</v>
      </c>
      <c r="M212" s="32"/>
    </row>
    <row r="213" spans="1:13" x14ac:dyDescent="0.2">
      <c r="A213" s="29" t="s">
        <v>668</v>
      </c>
      <c r="B213" s="30" t="s">
        <v>669</v>
      </c>
      <c r="C213" s="30">
        <v>812426</v>
      </c>
      <c r="D213" s="30">
        <v>3862422</v>
      </c>
      <c r="E213" s="30">
        <v>0.01</v>
      </c>
      <c r="F213" s="30">
        <v>1641.34</v>
      </c>
      <c r="G213" s="30">
        <v>5.83</v>
      </c>
      <c r="H213" s="30">
        <v>3.73</v>
      </c>
      <c r="I213" s="30">
        <v>280.858</v>
      </c>
      <c r="J213" s="31" t="s">
        <v>668</v>
      </c>
      <c r="K213" s="31" t="s">
        <v>153</v>
      </c>
      <c r="L213" s="31" t="s">
        <v>2204</v>
      </c>
      <c r="M213" s="32"/>
    </row>
    <row r="214" spans="1:13" x14ac:dyDescent="0.2">
      <c r="A214" s="29" t="s">
        <v>670</v>
      </c>
      <c r="B214" s="30" t="s">
        <v>671</v>
      </c>
      <c r="C214" s="30">
        <v>19401</v>
      </c>
      <c r="D214" s="30">
        <v>36866</v>
      </c>
      <c r="E214" s="30">
        <v>0.71</v>
      </c>
      <c r="F214" s="30">
        <v>147.47</v>
      </c>
      <c r="G214" s="30">
        <v>10.85</v>
      </c>
      <c r="H214" s="30">
        <v>9.14</v>
      </c>
      <c r="I214" s="30">
        <v>121.081</v>
      </c>
      <c r="J214" s="31" t="s">
        <v>670</v>
      </c>
      <c r="K214" s="31" t="s">
        <v>153</v>
      </c>
      <c r="L214" s="31" t="s">
        <v>2204</v>
      </c>
      <c r="M214" s="32"/>
    </row>
    <row r="215" spans="1:13" x14ac:dyDescent="0.2">
      <c r="A215" s="29" t="s">
        <v>672</v>
      </c>
      <c r="B215" s="30" t="s">
        <v>673</v>
      </c>
      <c r="C215" s="30">
        <v>3760</v>
      </c>
      <c r="D215" s="30">
        <v>4972</v>
      </c>
      <c r="E215" s="30">
        <v>0.42</v>
      </c>
      <c r="F215" s="30">
        <v>165.08</v>
      </c>
      <c r="G215" s="30">
        <v>36.36</v>
      </c>
      <c r="H215" s="30">
        <v>13.86</v>
      </c>
      <c r="I215" s="30">
        <v>104.67700000000001</v>
      </c>
      <c r="J215" s="31" t="s">
        <v>672</v>
      </c>
      <c r="K215" s="31" t="s">
        <v>153</v>
      </c>
      <c r="L215" s="31" t="s">
        <v>2204</v>
      </c>
      <c r="M215" s="32"/>
    </row>
    <row r="216" spans="1:13" x14ac:dyDescent="0.2">
      <c r="A216" s="29" t="s">
        <v>674</v>
      </c>
      <c r="B216" s="30" t="s">
        <v>675</v>
      </c>
      <c r="C216" s="30">
        <v>101835</v>
      </c>
      <c r="D216" s="30">
        <v>389147</v>
      </c>
      <c r="E216" s="30">
        <v>0.18</v>
      </c>
      <c r="F216" s="30">
        <v>308.45999999999998</v>
      </c>
      <c r="G216" s="30">
        <v>7.62</v>
      </c>
      <c r="H216" s="30">
        <v>5.48</v>
      </c>
      <c r="I216" s="30">
        <v>193.93600000000001</v>
      </c>
      <c r="J216" s="31" t="s">
        <v>674</v>
      </c>
      <c r="K216" s="31" t="s">
        <v>153</v>
      </c>
      <c r="L216" s="31" t="s">
        <v>2204</v>
      </c>
      <c r="M216" s="32"/>
    </row>
    <row r="217" spans="1:13" x14ac:dyDescent="0.2">
      <c r="A217" s="29" t="s">
        <v>676</v>
      </c>
      <c r="B217" s="30" t="s">
        <v>677</v>
      </c>
      <c r="C217" s="30">
        <v>1563</v>
      </c>
      <c r="D217" s="30">
        <v>58844</v>
      </c>
      <c r="E217" s="30">
        <v>0.04</v>
      </c>
      <c r="F217" s="30">
        <v>66.25</v>
      </c>
      <c r="G217" s="30">
        <v>1.92</v>
      </c>
      <c r="H217" s="30">
        <v>1.07</v>
      </c>
      <c r="I217" s="30">
        <v>674.53200000000004</v>
      </c>
      <c r="J217" s="31" t="s">
        <v>676</v>
      </c>
      <c r="K217" s="31" t="s">
        <v>153</v>
      </c>
      <c r="L217" s="31" t="s">
        <v>2204</v>
      </c>
      <c r="M217" s="32"/>
    </row>
    <row r="218" spans="1:13" x14ac:dyDescent="0.2">
      <c r="A218" s="29" t="s">
        <v>678</v>
      </c>
      <c r="B218" s="30" t="s">
        <v>679</v>
      </c>
      <c r="C218" s="30" t="s">
        <v>42</v>
      </c>
      <c r="D218" s="30" t="s">
        <v>42</v>
      </c>
      <c r="E218" s="30" t="s">
        <v>42</v>
      </c>
      <c r="F218" s="30" t="s">
        <v>42</v>
      </c>
      <c r="G218" s="30" t="s">
        <v>42</v>
      </c>
      <c r="H218" s="30" t="s">
        <v>42</v>
      </c>
      <c r="I218" s="30" t="s">
        <v>42</v>
      </c>
      <c r="J218" s="31" t="s">
        <v>678</v>
      </c>
      <c r="K218" s="31" t="s">
        <v>848</v>
      </c>
      <c r="L218" s="31" t="s">
        <v>2204</v>
      </c>
      <c r="M218" s="32"/>
    </row>
    <row r="219" spans="1:13" x14ac:dyDescent="0.2">
      <c r="A219" s="29" t="s">
        <v>680</v>
      </c>
      <c r="B219" s="30" t="s">
        <v>681</v>
      </c>
      <c r="C219" s="30">
        <v>5554</v>
      </c>
      <c r="D219" s="30">
        <v>493548</v>
      </c>
      <c r="E219" s="30">
        <v>0.01</v>
      </c>
      <c r="F219" s="30">
        <v>410.67</v>
      </c>
      <c r="G219" s="30">
        <v>2.0299999999999998</v>
      </c>
      <c r="H219" s="30">
        <v>1.77</v>
      </c>
      <c r="I219" s="30">
        <v>2318.393</v>
      </c>
      <c r="J219" s="31" t="s">
        <v>680</v>
      </c>
      <c r="K219" s="31" t="s">
        <v>186</v>
      </c>
      <c r="L219" s="31" t="s">
        <v>682</v>
      </c>
      <c r="M219" s="32">
        <v>2.48</v>
      </c>
    </row>
    <row r="220" spans="1:13" x14ac:dyDescent="0.2">
      <c r="A220" s="29" t="s">
        <v>683</v>
      </c>
      <c r="B220" s="30" t="s">
        <v>684</v>
      </c>
      <c r="C220" s="30">
        <v>15190</v>
      </c>
      <c r="D220" s="30">
        <v>58396</v>
      </c>
      <c r="E220" s="30">
        <v>0.1</v>
      </c>
      <c r="F220" s="30">
        <v>163.72</v>
      </c>
      <c r="G220" s="30">
        <v>7.94</v>
      </c>
      <c r="H220" s="30">
        <v>6.23</v>
      </c>
      <c r="I220" s="30">
        <v>200.48099999999999</v>
      </c>
      <c r="J220" s="31" t="s">
        <v>683</v>
      </c>
      <c r="K220" s="31" t="s">
        <v>153</v>
      </c>
      <c r="L220" s="31" t="s">
        <v>2204</v>
      </c>
      <c r="M220" s="32"/>
    </row>
    <row r="221" spans="1:13" x14ac:dyDescent="0.2">
      <c r="A221" s="29" t="s">
        <v>685</v>
      </c>
      <c r="B221" s="30" t="s">
        <v>686</v>
      </c>
      <c r="C221" s="30">
        <v>604</v>
      </c>
      <c r="D221" s="30">
        <v>1542</v>
      </c>
      <c r="E221" s="30">
        <v>0.8</v>
      </c>
      <c r="F221" s="30">
        <v>37.86</v>
      </c>
      <c r="G221" s="30">
        <v>3.39</v>
      </c>
      <c r="H221" s="30">
        <v>2.83</v>
      </c>
      <c r="I221" s="30">
        <v>203.584</v>
      </c>
      <c r="J221" s="31" t="s">
        <v>685</v>
      </c>
      <c r="K221" s="31" t="s">
        <v>153</v>
      </c>
      <c r="L221" s="31" t="s">
        <v>2204</v>
      </c>
      <c r="M221" s="32"/>
    </row>
    <row r="222" spans="1:13" x14ac:dyDescent="0.2">
      <c r="A222" s="29" t="s">
        <v>687</v>
      </c>
      <c r="B222" s="30" t="s">
        <v>688</v>
      </c>
      <c r="C222" s="30">
        <v>27</v>
      </c>
      <c r="D222" s="30">
        <v>65</v>
      </c>
      <c r="E222" s="30">
        <v>620.25</v>
      </c>
      <c r="F222" s="30">
        <v>3143.85</v>
      </c>
      <c r="G222" s="30">
        <v>1679.6</v>
      </c>
      <c r="H222" s="30">
        <v>1766.65</v>
      </c>
      <c r="I222" s="30">
        <v>92.117000000000004</v>
      </c>
      <c r="J222" s="31" t="s">
        <v>687</v>
      </c>
      <c r="K222" s="31" t="s">
        <v>186</v>
      </c>
      <c r="L222" s="31" t="s">
        <v>689</v>
      </c>
      <c r="M222" s="32">
        <v>4246.6899999999996</v>
      </c>
    </row>
    <row r="223" spans="1:13" x14ac:dyDescent="0.2">
      <c r="A223" s="29" t="s">
        <v>690</v>
      </c>
      <c r="B223" s="30" t="s">
        <v>691</v>
      </c>
      <c r="C223" s="30">
        <v>12171</v>
      </c>
      <c r="D223" s="30">
        <v>4336898</v>
      </c>
      <c r="E223" s="30">
        <v>0.12</v>
      </c>
      <c r="F223" s="30">
        <v>28.4</v>
      </c>
      <c r="G223" s="30">
        <v>5.24</v>
      </c>
      <c r="H223" s="30">
        <v>4.2699999999999996</v>
      </c>
      <c r="I223" s="30">
        <v>1283.2940000000001</v>
      </c>
      <c r="J223" s="31" t="s">
        <v>690</v>
      </c>
      <c r="K223" s="31" t="s">
        <v>186</v>
      </c>
      <c r="L223" s="31" t="s">
        <v>692</v>
      </c>
      <c r="M223" s="32">
        <v>7.06</v>
      </c>
    </row>
    <row r="224" spans="1:13" x14ac:dyDescent="0.2">
      <c r="A224" s="29" t="s">
        <v>693</v>
      </c>
      <c r="B224" s="30" t="s">
        <v>694</v>
      </c>
      <c r="C224" s="30">
        <v>8</v>
      </c>
      <c r="D224" s="30">
        <v>11</v>
      </c>
      <c r="E224" s="30">
        <v>8.8800000000000008</v>
      </c>
      <c r="F224" s="30">
        <v>58.06</v>
      </c>
      <c r="G224" s="30">
        <v>26.63</v>
      </c>
      <c r="H224" s="30">
        <v>23.44</v>
      </c>
      <c r="I224" s="30">
        <v>77.891000000000005</v>
      </c>
      <c r="J224" s="31" t="s">
        <v>693</v>
      </c>
      <c r="K224" s="31" t="s">
        <v>153</v>
      </c>
      <c r="L224" s="31" t="s">
        <v>2204</v>
      </c>
      <c r="M224" s="32"/>
    </row>
    <row r="225" spans="1:13" x14ac:dyDescent="0.2">
      <c r="A225" s="29" t="s">
        <v>695</v>
      </c>
      <c r="B225" s="30" t="s">
        <v>696</v>
      </c>
      <c r="C225" s="30">
        <v>19</v>
      </c>
      <c r="D225" s="30">
        <v>21</v>
      </c>
      <c r="E225" s="30">
        <v>5.33</v>
      </c>
      <c r="F225" s="30">
        <v>5.34</v>
      </c>
      <c r="G225" s="30">
        <v>5.33</v>
      </c>
      <c r="H225" s="30">
        <v>5.33</v>
      </c>
      <c r="I225" s="30">
        <v>5.8999999999999997E-2</v>
      </c>
      <c r="J225" s="31" t="s">
        <v>695</v>
      </c>
      <c r="K225" s="31" t="s">
        <v>153</v>
      </c>
      <c r="L225" s="31" t="s">
        <v>2204</v>
      </c>
      <c r="M225" s="32"/>
    </row>
    <row r="226" spans="1:13" x14ac:dyDescent="0.2">
      <c r="A226" s="29" t="s">
        <v>697</v>
      </c>
      <c r="B226" s="30" t="s">
        <v>698</v>
      </c>
      <c r="C226" s="30">
        <v>6474</v>
      </c>
      <c r="D226" s="30">
        <v>15583</v>
      </c>
      <c r="E226" s="30">
        <v>0.03</v>
      </c>
      <c r="F226" s="30">
        <v>370.64</v>
      </c>
      <c r="G226" s="30">
        <v>15.89</v>
      </c>
      <c r="H226" s="30">
        <v>5.77</v>
      </c>
      <c r="I226" s="30">
        <v>248.886</v>
      </c>
      <c r="J226" s="31" t="s">
        <v>697</v>
      </c>
      <c r="K226" s="31" t="s">
        <v>153</v>
      </c>
      <c r="L226" s="31" t="s">
        <v>2204</v>
      </c>
      <c r="M226" s="32"/>
    </row>
    <row r="227" spans="1:13" x14ac:dyDescent="0.2">
      <c r="A227" s="29" t="s">
        <v>699</v>
      </c>
      <c r="B227" s="30" t="s">
        <v>700</v>
      </c>
      <c r="C227" s="30">
        <v>2186</v>
      </c>
      <c r="D227" s="30">
        <v>2186</v>
      </c>
      <c r="E227" s="30">
        <v>0.8</v>
      </c>
      <c r="F227" s="30">
        <v>1779.66</v>
      </c>
      <c r="G227" s="30">
        <v>532.55999999999995</v>
      </c>
      <c r="H227" s="30">
        <v>621.45000000000005</v>
      </c>
      <c r="I227" s="30">
        <v>72.126000000000005</v>
      </c>
      <c r="J227" s="31" t="s">
        <v>699</v>
      </c>
      <c r="K227" s="31" t="s">
        <v>186</v>
      </c>
      <c r="L227" s="31" t="s">
        <v>701</v>
      </c>
      <c r="M227" s="32">
        <v>554.48</v>
      </c>
    </row>
    <row r="228" spans="1:13" x14ac:dyDescent="0.2">
      <c r="A228" s="29" t="s">
        <v>702</v>
      </c>
      <c r="B228" s="30" t="s">
        <v>703</v>
      </c>
      <c r="C228" s="30">
        <v>6340</v>
      </c>
      <c r="D228" s="30">
        <v>25352</v>
      </c>
      <c r="E228" s="30">
        <v>0.6</v>
      </c>
      <c r="F228" s="30">
        <v>222.57</v>
      </c>
      <c r="G228" s="30">
        <v>17.260000000000002</v>
      </c>
      <c r="H228" s="30">
        <v>14.89</v>
      </c>
      <c r="I228" s="30">
        <v>132.05600000000001</v>
      </c>
      <c r="J228" s="31" t="s">
        <v>702</v>
      </c>
      <c r="K228" s="31" t="s">
        <v>153</v>
      </c>
      <c r="L228" s="31" t="s">
        <v>2204</v>
      </c>
      <c r="M228" s="32"/>
    </row>
    <row r="229" spans="1:13" x14ac:dyDescent="0.2">
      <c r="A229" s="29" t="s">
        <v>704</v>
      </c>
      <c r="B229" s="30" t="s">
        <v>705</v>
      </c>
      <c r="C229" s="30">
        <v>139614</v>
      </c>
      <c r="D229" s="30">
        <v>301873</v>
      </c>
      <c r="E229" s="30">
        <v>0.08</v>
      </c>
      <c r="F229" s="30">
        <v>286.88</v>
      </c>
      <c r="G229" s="30">
        <v>9.06</v>
      </c>
      <c r="H229" s="30">
        <v>6.04</v>
      </c>
      <c r="I229" s="30">
        <v>169.31</v>
      </c>
      <c r="J229" s="31" t="s">
        <v>704</v>
      </c>
      <c r="K229" s="31" t="s">
        <v>153</v>
      </c>
      <c r="L229" s="31" t="s">
        <v>2204</v>
      </c>
      <c r="M229" s="32"/>
    </row>
    <row r="230" spans="1:13" x14ac:dyDescent="0.2">
      <c r="A230" s="29" t="s">
        <v>706</v>
      </c>
      <c r="B230" s="30" t="s">
        <v>707</v>
      </c>
      <c r="C230" s="30">
        <v>10</v>
      </c>
      <c r="D230" s="30">
        <v>10</v>
      </c>
      <c r="E230" s="30">
        <v>0.2</v>
      </c>
      <c r="F230" s="30">
        <v>27.68</v>
      </c>
      <c r="G230" s="30">
        <v>6.59</v>
      </c>
      <c r="H230" s="30">
        <v>0.64</v>
      </c>
      <c r="I230" s="30">
        <v>171.39400000000001</v>
      </c>
      <c r="J230" s="31" t="s">
        <v>706</v>
      </c>
      <c r="K230" s="31" t="s">
        <v>153</v>
      </c>
      <c r="L230" s="31" t="s">
        <v>2204</v>
      </c>
      <c r="M230" s="32"/>
    </row>
    <row r="231" spans="1:13" x14ac:dyDescent="0.2">
      <c r="A231" s="29" t="s">
        <v>708</v>
      </c>
      <c r="B231" s="30" t="s">
        <v>709</v>
      </c>
      <c r="C231" s="30">
        <v>129</v>
      </c>
      <c r="D231" s="30">
        <v>156</v>
      </c>
      <c r="E231" s="30">
        <v>4.7699999999999996</v>
      </c>
      <c r="F231" s="30">
        <v>50.72</v>
      </c>
      <c r="G231" s="30">
        <v>19.97</v>
      </c>
      <c r="H231" s="30">
        <v>25.23</v>
      </c>
      <c r="I231" s="30">
        <v>49.014000000000003</v>
      </c>
      <c r="J231" s="31" t="s">
        <v>708</v>
      </c>
      <c r="K231" s="31" t="s">
        <v>2223</v>
      </c>
      <c r="L231" s="31"/>
      <c r="M231" s="32"/>
    </row>
    <row r="232" spans="1:13" x14ac:dyDescent="0.2">
      <c r="A232" s="29" t="s">
        <v>710</v>
      </c>
      <c r="B232" s="30" t="s">
        <v>711</v>
      </c>
      <c r="C232" s="30">
        <v>1474</v>
      </c>
      <c r="D232" s="30">
        <v>2641</v>
      </c>
      <c r="E232" s="30">
        <v>2.21</v>
      </c>
      <c r="F232" s="30">
        <v>160.28</v>
      </c>
      <c r="G232" s="30">
        <v>30.14</v>
      </c>
      <c r="H232" s="30">
        <v>25.77</v>
      </c>
      <c r="I232" s="30">
        <v>99.775000000000006</v>
      </c>
      <c r="J232" s="31" t="s">
        <v>710</v>
      </c>
      <c r="K232" s="31" t="s">
        <v>153</v>
      </c>
      <c r="L232" s="31" t="s">
        <v>2204</v>
      </c>
      <c r="M232" s="32"/>
    </row>
    <row r="233" spans="1:13" x14ac:dyDescent="0.2">
      <c r="A233" s="29" t="s">
        <v>712</v>
      </c>
      <c r="B233" s="30" t="s">
        <v>713</v>
      </c>
      <c r="C233" s="30">
        <v>1282</v>
      </c>
      <c r="D233" s="30">
        <v>116501</v>
      </c>
      <c r="E233" s="30">
        <v>0.28000000000000003</v>
      </c>
      <c r="F233" s="30">
        <v>323.14</v>
      </c>
      <c r="G233" s="30">
        <v>37.31</v>
      </c>
      <c r="H233" s="30">
        <v>34.49</v>
      </c>
      <c r="I233" s="30">
        <v>501.46899999999999</v>
      </c>
      <c r="J233" s="31" t="s">
        <v>712</v>
      </c>
      <c r="K233" s="31" t="s">
        <v>186</v>
      </c>
      <c r="L233" s="31" t="s">
        <v>714</v>
      </c>
      <c r="M233" s="32">
        <v>41.42</v>
      </c>
    </row>
    <row r="234" spans="1:13" x14ac:dyDescent="0.2">
      <c r="A234" s="29" t="s">
        <v>715</v>
      </c>
      <c r="B234" s="30" t="s">
        <v>716</v>
      </c>
      <c r="C234" s="30">
        <v>55383</v>
      </c>
      <c r="D234" s="30">
        <v>57730</v>
      </c>
      <c r="E234" s="30">
        <v>1.1299999999999999</v>
      </c>
      <c r="F234" s="30">
        <v>141.12</v>
      </c>
      <c r="G234" s="30">
        <v>17.52</v>
      </c>
      <c r="H234" s="30">
        <v>15.19</v>
      </c>
      <c r="I234" s="30">
        <v>72.965999999999994</v>
      </c>
      <c r="J234" s="31" t="s">
        <v>715</v>
      </c>
      <c r="K234" s="31" t="s">
        <v>153</v>
      </c>
      <c r="L234" s="31" t="s">
        <v>2204</v>
      </c>
      <c r="M234" s="32"/>
    </row>
    <row r="235" spans="1:13" x14ac:dyDescent="0.2">
      <c r="A235" s="29" t="s">
        <v>717</v>
      </c>
      <c r="B235" s="30" t="s">
        <v>718</v>
      </c>
      <c r="C235" s="30">
        <v>28</v>
      </c>
      <c r="D235" s="30">
        <v>2447</v>
      </c>
      <c r="E235" s="30">
        <v>3.28</v>
      </c>
      <c r="F235" s="30">
        <v>22.18</v>
      </c>
      <c r="G235" s="30">
        <v>7.9</v>
      </c>
      <c r="H235" s="30">
        <v>6.61</v>
      </c>
      <c r="I235" s="30">
        <v>468.20699999999999</v>
      </c>
      <c r="J235" s="31" t="s">
        <v>717</v>
      </c>
      <c r="K235" s="31" t="s">
        <v>186</v>
      </c>
      <c r="L235" s="31" t="s">
        <v>719</v>
      </c>
      <c r="M235" s="32">
        <v>8.1199999999999992</v>
      </c>
    </row>
    <row r="236" spans="1:13" x14ac:dyDescent="0.2">
      <c r="A236" s="29" t="s">
        <v>720</v>
      </c>
      <c r="B236" s="30" t="s">
        <v>721</v>
      </c>
      <c r="C236" s="30">
        <v>4</v>
      </c>
      <c r="D236" s="30">
        <v>7</v>
      </c>
      <c r="E236" s="30">
        <v>18.59</v>
      </c>
      <c r="F236" s="30">
        <v>4897.3900000000003</v>
      </c>
      <c r="G236" s="30">
        <v>2611.4899999999998</v>
      </c>
      <c r="H236" s="30">
        <v>3532.46</v>
      </c>
      <c r="I236" s="30">
        <v>133.91999999999999</v>
      </c>
      <c r="J236" s="31" t="s">
        <v>720</v>
      </c>
      <c r="K236" s="31" t="s">
        <v>186</v>
      </c>
      <c r="L236" s="31" t="s">
        <v>722</v>
      </c>
      <c r="M236" s="32">
        <v>3555.35</v>
      </c>
    </row>
    <row r="237" spans="1:13" x14ac:dyDescent="0.2">
      <c r="A237" s="29" t="s">
        <v>723</v>
      </c>
      <c r="B237" s="30" t="s">
        <v>724</v>
      </c>
      <c r="C237" s="30">
        <v>1435</v>
      </c>
      <c r="D237" s="30">
        <v>1435</v>
      </c>
      <c r="E237" s="30">
        <v>11.22</v>
      </c>
      <c r="F237" s="30">
        <v>394.2</v>
      </c>
      <c r="G237" s="30">
        <v>91.41</v>
      </c>
      <c r="H237" s="30">
        <v>90.35</v>
      </c>
      <c r="I237" s="30">
        <v>51.722000000000001</v>
      </c>
      <c r="J237" s="31" t="s">
        <v>723</v>
      </c>
      <c r="K237" s="31" t="s">
        <v>153</v>
      </c>
      <c r="L237" s="31" t="s">
        <v>2204</v>
      </c>
      <c r="M237" s="32"/>
    </row>
    <row r="238" spans="1:13" x14ac:dyDescent="0.2">
      <c r="A238" s="29" t="s">
        <v>725</v>
      </c>
      <c r="B238" s="30" t="s">
        <v>726</v>
      </c>
      <c r="C238" s="30">
        <v>7724</v>
      </c>
      <c r="D238" s="30">
        <v>7724</v>
      </c>
      <c r="E238" s="30">
        <v>8.8800000000000008</v>
      </c>
      <c r="F238" s="30">
        <v>442.38</v>
      </c>
      <c r="G238" s="30">
        <v>91.24</v>
      </c>
      <c r="H238" s="30">
        <v>85.06</v>
      </c>
      <c r="I238" s="30">
        <v>57.537999999999997</v>
      </c>
      <c r="J238" s="31" t="s">
        <v>725</v>
      </c>
      <c r="K238" s="31" t="s">
        <v>153</v>
      </c>
      <c r="L238" s="31" t="s">
        <v>2204</v>
      </c>
      <c r="M238" s="32"/>
    </row>
    <row r="239" spans="1:13" x14ac:dyDescent="0.2">
      <c r="A239" s="29" t="s">
        <v>727</v>
      </c>
      <c r="B239" s="30" t="s">
        <v>728</v>
      </c>
      <c r="C239" s="30">
        <v>133</v>
      </c>
      <c r="D239" s="30">
        <v>702</v>
      </c>
      <c r="E239" s="30">
        <v>296.63</v>
      </c>
      <c r="F239" s="30">
        <v>4896.41</v>
      </c>
      <c r="G239" s="30">
        <v>1826.16</v>
      </c>
      <c r="H239" s="30">
        <v>1655.04</v>
      </c>
      <c r="I239" s="30">
        <v>118.458</v>
      </c>
      <c r="J239" s="31" t="s">
        <v>727</v>
      </c>
      <c r="K239" s="31" t="s">
        <v>186</v>
      </c>
      <c r="L239" s="31" t="s">
        <v>729</v>
      </c>
      <c r="M239" s="32">
        <v>2670.24</v>
      </c>
    </row>
    <row r="240" spans="1:13" x14ac:dyDescent="0.2">
      <c r="A240" s="29" t="s">
        <v>730</v>
      </c>
      <c r="B240" s="30" t="s">
        <v>731</v>
      </c>
      <c r="C240" s="30">
        <v>739</v>
      </c>
      <c r="D240" s="30">
        <v>2639</v>
      </c>
      <c r="E240" s="30">
        <v>292.44</v>
      </c>
      <c r="F240" s="30">
        <v>9988.3700000000008</v>
      </c>
      <c r="G240" s="30">
        <v>1101.6199999999999</v>
      </c>
      <c r="H240" s="30">
        <v>857.19</v>
      </c>
      <c r="I240" s="30">
        <v>108.36199999999999</v>
      </c>
      <c r="J240" s="31" t="s">
        <v>730</v>
      </c>
      <c r="K240" s="31" t="s">
        <v>186</v>
      </c>
      <c r="L240" s="31" t="s">
        <v>732</v>
      </c>
      <c r="M240" s="32">
        <v>1126.55</v>
      </c>
    </row>
    <row r="241" spans="1:13" x14ac:dyDescent="0.2">
      <c r="A241" s="29" t="s">
        <v>733</v>
      </c>
      <c r="B241" s="30" t="s">
        <v>734</v>
      </c>
      <c r="C241" s="30">
        <v>163490</v>
      </c>
      <c r="D241" s="30">
        <v>98652326</v>
      </c>
      <c r="E241" s="30">
        <v>0.01</v>
      </c>
      <c r="F241" s="30">
        <v>34.29</v>
      </c>
      <c r="G241" s="30">
        <v>0.75</v>
      </c>
      <c r="H241" s="30">
        <v>0.68</v>
      </c>
      <c r="I241" s="30">
        <v>1479.883</v>
      </c>
      <c r="J241" s="31" t="s">
        <v>733</v>
      </c>
      <c r="K241" s="31" t="s">
        <v>186</v>
      </c>
      <c r="L241" s="31" t="s">
        <v>735</v>
      </c>
      <c r="M241" s="32">
        <v>0.9</v>
      </c>
    </row>
    <row r="242" spans="1:13" x14ac:dyDescent="0.2">
      <c r="A242" s="29" t="s">
        <v>736</v>
      </c>
      <c r="B242" s="30" t="s">
        <v>737</v>
      </c>
      <c r="C242" s="30">
        <v>152352</v>
      </c>
      <c r="D242" s="30">
        <v>30346586</v>
      </c>
      <c r="E242" s="30">
        <v>0.01</v>
      </c>
      <c r="F242" s="30">
        <v>270.20999999999998</v>
      </c>
      <c r="G242" s="30">
        <v>5.34</v>
      </c>
      <c r="H242" s="30">
        <v>4.8600000000000003</v>
      </c>
      <c r="I242" s="30">
        <v>721.12199999999996</v>
      </c>
      <c r="J242" s="31" t="s">
        <v>736</v>
      </c>
      <c r="K242" s="31" t="s">
        <v>186</v>
      </c>
      <c r="L242" s="31" t="s">
        <v>738</v>
      </c>
      <c r="M242" s="32">
        <v>3.93</v>
      </c>
    </row>
    <row r="243" spans="1:13" x14ac:dyDescent="0.2">
      <c r="A243" s="29" t="s">
        <v>739</v>
      </c>
      <c r="B243" s="30" t="s">
        <v>740</v>
      </c>
      <c r="C243" s="30">
        <v>1410</v>
      </c>
      <c r="D243" s="30">
        <v>109023</v>
      </c>
      <c r="E243" s="30">
        <v>0.2</v>
      </c>
      <c r="F243" s="30">
        <v>59.6</v>
      </c>
      <c r="G243" s="30">
        <v>5.85</v>
      </c>
      <c r="H243" s="30">
        <v>5.39</v>
      </c>
      <c r="I243" s="30">
        <v>446.53300000000002</v>
      </c>
      <c r="J243" s="31" t="s">
        <v>739</v>
      </c>
      <c r="K243" s="31" t="s">
        <v>186</v>
      </c>
      <c r="L243" s="31" t="s">
        <v>741</v>
      </c>
      <c r="M243" s="32">
        <v>3.93</v>
      </c>
    </row>
    <row r="244" spans="1:13" x14ac:dyDescent="0.2">
      <c r="A244" s="29" t="s">
        <v>742</v>
      </c>
      <c r="B244" s="30" t="s">
        <v>743</v>
      </c>
      <c r="C244" s="30">
        <v>208321</v>
      </c>
      <c r="D244" s="30">
        <v>6618289</v>
      </c>
      <c r="E244" s="30">
        <v>0.01</v>
      </c>
      <c r="F244" s="30">
        <v>528.62</v>
      </c>
      <c r="G244" s="30">
        <v>15.61</v>
      </c>
      <c r="H244" s="30">
        <v>15.03</v>
      </c>
      <c r="I244" s="30">
        <v>278.37700000000001</v>
      </c>
      <c r="J244" s="31" t="s">
        <v>742</v>
      </c>
      <c r="K244" s="31" t="s">
        <v>186</v>
      </c>
      <c r="L244" s="31" t="s">
        <v>744</v>
      </c>
      <c r="M244" s="32">
        <v>12.59</v>
      </c>
    </row>
    <row r="245" spans="1:13" x14ac:dyDescent="0.2">
      <c r="A245" s="29" t="s">
        <v>745</v>
      </c>
      <c r="B245" s="30" t="s">
        <v>746</v>
      </c>
      <c r="C245" s="30">
        <v>42430</v>
      </c>
      <c r="D245" s="30">
        <v>1913184</v>
      </c>
      <c r="E245" s="30">
        <v>0.74</v>
      </c>
      <c r="F245" s="30">
        <v>526.95000000000005</v>
      </c>
      <c r="G245" s="30">
        <v>31.79</v>
      </c>
      <c r="H245" s="30">
        <v>29.44</v>
      </c>
      <c r="I245" s="30">
        <v>359.06700000000001</v>
      </c>
      <c r="J245" s="31" t="s">
        <v>745</v>
      </c>
      <c r="K245" s="31" t="s">
        <v>186</v>
      </c>
      <c r="L245" s="31" t="s">
        <v>747</v>
      </c>
      <c r="M245" s="32">
        <v>20.83</v>
      </c>
    </row>
    <row r="246" spans="1:13" x14ac:dyDescent="0.2">
      <c r="A246" s="29" t="s">
        <v>748</v>
      </c>
      <c r="B246" s="30" t="s">
        <v>749</v>
      </c>
      <c r="C246" s="30">
        <v>10176</v>
      </c>
      <c r="D246" s="30">
        <v>43508</v>
      </c>
      <c r="E246" s="30">
        <v>0.56999999999999995</v>
      </c>
      <c r="F246" s="30">
        <v>206.44</v>
      </c>
      <c r="G246" s="30">
        <v>16.34</v>
      </c>
      <c r="H246" s="30">
        <v>11.57</v>
      </c>
      <c r="I246" s="30">
        <v>174.785</v>
      </c>
      <c r="J246" s="31" t="s">
        <v>748</v>
      </c>
      <c r="K246" s="31" t="s">
        <v>153</v>
      </c>
      <c r="L246" s="31" t="s">
        <v>2204</v>
      </c>
      <c r="M246" s="32"/>
    </row>
    <row r="247" spans="1:13" x14ac:dyDescent="0.2">
      <c r="A247" s="29" t="s">
        <v>750</v>
      </c>
      <c r="B247" s="30" t="s">
        <v>751</v>
      </c>
      <c r="C247" s="30">
        <v>250643</v>
      </c>
      <c r="D247" s="30">
        <v>22862946</v>
      </c>
      <c r="E247" s="30">
        <v>0.02</v>
      </c>
      <c r="F247" s="30">
        <v>1075.04</v>
      </c>
      <c r="G247" s="30">
        <v>13.61</v>
      </c>
      <c r="H247" s="30">
        <v>12.86</v>
      </c>
      <c r="I247" s="30">
        <v>470.09</v>
      </c>
      <c r="J247" s="31" t="s">
        <v>750</v>
      </c>
      <c r="K247" s="31" t="s">
        <v>186</v>
      </c>
      <c r="L247" s="31" t="s">
        <v>752</v>
      </c>
      <c r="M247" s="32">
        <v>16.23</v>
      </c>
    </row>
    <row r="248" spans="1:13" x14ac:dyDescent="0.2">
      <c r="A248" s="29" t="s">
        <v>753</v>
      </c>
      <c r="B248" s="30" t="s">
        <v>754</v>
      </c>
      <c r="C248" s="30">
        <v>17</v>
      </c>
      <c r="D248" s="30">
        <v>20</v>
      </c>
      <c r="E248" s="30">
        <v>0.99</v>
      </c>
      <c r="F248" s="30">
        <v>15.83</v>
      </c>
      <c r="G248" s="30">
        <v>3.32</v>
      </c>
      <c r="H248" s="30">
        <v>0.99</v>
      </c>
      <c r="I248" s="30">
        <v>125.92700000000001</v>
      </c>
      <c r="J248" s="31" t="s">
        <v>753</v>
      </c>
      <c r="K248" s="31" t="s">
        <v>153</v>
      </c>
      <c r="L248" s="31" t="s">
        <v>2204</v>
      </c>
      <c r="M248" s="32"/>
    </row>
    <row r="249" spans="1:13" x14ac:dyDescent="0.2">
      <c r="A249" s="29" t="s">
        <v>755</v>
      </c>
      <c r="B249" s="30" t="s">
        <v>756</v>
      </c>
      <c r="C249" s="30">
        <v>659</v>
      </c>
      <c r="D249" s="30">
        <v>715</v>
      </c>
      <c r="E249" s="30">
        <v>0.47</v>
      </c>
      <c r="F249" s="30">
        <v>176.99</v>
      </c>
      <c r="G249" s="30">
        <v>13.93</v>
      </c>
      <c r="H249" s="30">
        <v>4.83</v>
      </c>
      <c r="I249" s="30">
        <v>167.87</v>
      </c>
      <c r="J249" s="31" t="s">
        <v>755</v>
      </c>
      <c r="K249" s="31" t="s">
        <v>153</v>
      </c>
      <c r="L249" s="31" t="s">
        <v>2204</v>
      </c>
      <c r="M249" s="32"/>
    </row>
    <row r="250" spans="1:13" x14ac:dyDescent="0.2">
      <c r="A250" s="29" t="s">
        <v>757</v>
      </c>
      <c r="B250" s="30" t="s">
        <v>758</v>
      </c>
      <c r="C250" s="30">
        <v>22539</v>
      </c>
      <c r="D250" s="30">
        <v>67194</v>
      </c>
      <c r="E250" s="30">
        <v>0.53</v>
      </c>
      <c r="F250" s="30">
        <v>61.11</v>
      </c>
      <c r="G250" s="30">
        <v>4.34</v>
      </c>
      <c r="H250" s="30">
        <v>3.36</v>
      </c>
      <c r="I250" s="30">
        <v>143.74600000000001</v>
      </c>
      <c r="J250" s="31" t="s">
        <v>757</v>
      </c>
      <c r="K250" s="31" t="s">
        <v>153</v>
      </c>
      <c r="L250" s="31" t="s">
        <v>2204</v>
      </c>
      <c r="M250" s="32"/>
    </row>
    <row r="251" spans="1:13" x14ac:dyDescent="0.2">
      <c r="A251" s="29" t="s">
        <v>759</v>
      </c>
      <c r="B251" s="30" t="s">
        <v>760</v>
      </c>
      <c r="C251" s="30">
        <v>232237</v>
      </c>
      <c r="D251" s="30">
        <v>351367</v>
      </c>
      <c r="E251" s="30">
        <v>0.64</v>
      </c>
      <c r="F251" s="30">
        <v>86.46</v>
      </c>
      <c r="G251" s="30">
        <v>9.3000000000000007</v>
      </c>
      <c r="H251" s="30">
        <v>7.8</v>
      </c>
      <c r="I251" s="30">
        <v>87.253</v>
      </c>
      <c r="J251" s="31" t="s">
        <v>759</v>
      </c>
      <c r="K251" s="31" t="s">
        <v>153</v>
      </c>
      <c r="L251" s="31" t="s">
        <v>2204</v>
      </c>
      <c r="M251" s="32"/>
    </row>
    <row r="252" spans="1:13" x14ac:dyDescent="0.2">
      <c r="A252" s="29" t="s">
        <v>761</v>
      </c>
      <c r="B252" s="30" t="s">
        <v>762</v>
      </c>
      <c r="C252" s="30">
        <v>270512</v>
      </c>
      <c r="D252" s="30">
        <v>297200</v>
      </c>
      <c r="E252" s="30">
        <v>1.75</v>
      </c>
      <c r="F252" s="30">
        <v>90.26</v>
      </c>
      <c r="G252" s="30">
        <v>15.15</v>
      </c>
      <c r="H252" s="30">
        <v>12.84</v>
      </c>
      <c r="I252" s="30">
        <v>63.679000000000002</v>
      </c>
      <c r="J252" s="31" t="s">
        <v>761</v>
      </c>
      <c r="K252" s="31" t="s">
        <v>153</v>
      </c>
      <c r="L252" s="31" t="s">
        <v>2204</v>
      </c>
      <c r="M252" s="32"/>
    </row>
    <row r="253" spans="1:13" x14ac:dyDescent="0.2">
      <c r="A253" s="29" t="s">
        <v>763</v>
      </c>
      <c r="B253" s="30" t="s">
        <v>764</v>
      </c>
      <c r="C253" s="30">
        <v>11935</v>
      </c>
      <c r="D253" s="30">
        <v>1699351</v>
      </c>
      <c r="E253" s="30">
        <v>0.01</v>
      </c>
      <c r="F253" s="30">
        <v>551.19000000000005</v>
      </c>
      <c r="G253" s="30">
        <v>0.5</v>
      </c>
      <c r="H253" s="30">
        <v>0.34</v>
      </c>
      <c r="I253" s="30">
        <v>5582.0429999999997</v>
      </c>
      <c r="J253" s="31" t="s">
        <v>763</v>
      </c>
      <c r="K253" s="31" t="s">
        <v>153</v>
      </c>
      <c r="L253" s="31" t="s">
        <v>2204</v>
      </c>
      <c r="M253" s="32"/>
    </row>
    <row r="254" spans="1:13" x14ac:dyDescent="0.2">
      <c r="A254" s="29" t="s">
        <v>765</v>
      </c>
      <c r="B254" s="30" t="s">
        <v>766</v>
      </c>
      <c r="C254" s="30" t="s">
        <v>42</v>
      </c>
      <c r="D254" s="30" t="s">
        <v>42</v>
      </c>
      <c r="E254" s="30" t="s">
        <v>42</v>
      </c>
      <c r="F254" s="30" t="s">
        <v>42</v>
      </c>
      <c r="G254" s="30" t="s">
        <v>42</v>
      </c>
      <c r="H254" s="30" t="s">
        <v>42</v>
      </c>
      <c r="I254" s="30" t="s">
        <v>42</v>
      </c>
      <c r="J254" s="31" t="s">
        <v>767</v>
      </c>
      <c r="K254" s="31" t="s">
        <v>153</v>
      </c>
      <c r="L254" s="31" t="s">
        <v>2204</v>
      </c>
      <c r="M254" s="32"/>
    </row>
    <row r="255" spans="1:13" x14ac:dyDescent="0.2">
      <c r="A255" s="29" t="s">
        <v>768</v>
      </c>
      <c r="B255" s="30" t="s">
        <v>769</v>
      </c>
      <c r="C255" s="30" t="s">
        <v>42</v>
      </c>
      <c r="D255" s="30" t="s">
        <v>42</v>
      </c>
      <c r="E255" s="30" t="s">
        <v>42</v>
      </c>
      <c r="F255" s="30" t="s">
        <v>42</v>
      </c>
      <c r="G255" s="30" t="s">
        <v>42</v>
      </c>
      <c r="H255" s="30" t="s">
        <v>42</v>
      </c>
      <c r="I255" s="30" t="s">
        <v>42</v>
      </c>
      <c r="J255" s="31" t="s">
        <v>767</v>
      </c>
      <c r="K255" s="31" t="s">
        <v>153</v>
      </c>
      <c r="L255" s="31" t="s">
        <v>2204</v>
      </c>
      <c r="M255" s="32"/>
    </row>
    <row r="256" spans="1:13" x14ac:dyDescent="0.2">
      <c r="A256" s="29" t="s">
        <v>770</v>
      </c>
      <c r="B256" s="30" t="s">
        <v>771</v>
      </c>
      <c r="C256" s="30">
        <v>7032</v>
      </c>
      <c r="D256" s="30">
        <v>92960</v>
      </c>
      <c r="E256" s="30">
        <v>0.01</v>
      </c>
      <c r="F256" s="30">
        <v>28.96</v>
      </c>
      <c r="G256" s="30">
        <v>0.68</v>
      </c>
      <c r="H256" s="30">
        <v>0.12</v>
      </c>
      <c r="I256" s="30">
        <v>803.995</v>
      </c>
      <c r="J256" s="31" t="s">
        <v>770</v>
      </c>
      <c r="K256" s="31" t="s">
        <v>153</v>
      </c>
      <c r="L256" s="31" t="s">
        <v>2204</v>
      </c>
      <c r="M256" s="32"/>
    </row>
    <row r="257" spans="1:13" x14ac:dyDescent="0.2">
      <c r="A257" s="29" t="s">
        <v>772</v>
      </c>
      <c r="B257" s="30" t="s">
        <v>773</v>
      </c>
      <c r="C257" s="30">
        <v>1693918</v>
      </c>
      <c r="D257" s="30">
        <v>17453491</v>
      </c>
      <c r="E257" s="30">
        <v>0.01</v>
      </c>
      <c r="F257" s="30">
        <v>5832.33</v>
      </c>
      <c r="G257" s="30">
        <v>0.94</v>
      </c>
      <c r="H257" s="30">
        <v>0.56000000000000005</v>
      </c>
      <c r="I257" s="30">
        <v>675.399</v>
      </c>
      <c r="J257" s="31" t="s">
        <v>772</v>
      </c>
      <c r="K257" s="31" t="s">
        <v>153</v>
      </c>
      <c r="L257" s="31" t="s">
        <v>2204</v>
      </c>
      <c r="M257" s="32"/>
    </row>
    <row r="258" spans="1:13" x14ac:dyDescent="0.2">
      <c r="A258" s="29" t="s">
        <v>774</v>
      </c>
      <c r="B258" s="30" t="s">
        <v>775</v>
      </c>
      <c r="C258" s="30">
        <v>2983</v>
      </c>
      <c r="D258" s="30">
        <v>3587</v>
      </c>
      <c r="E258" s="30">
        <v>5.67</v>
      </c>
      <c r="F258" s="30">
        <v>1187.1199999999999</v>
      </c>
      <c r="G258" s="30">
        <v>99.49</v>
      </c>
      <c r="H258" s="30">
        <v>73.94</v>
      </c>
      <c r="I258" s="30">
        <v>125.60899999999999</v>
      </c>
      <c r="J258" s="31" t="s">
        <v>774</v>
      </c>
      <c r="K258" s="31" t="s">
        <v>153</v>
      </c>
      <c r="L258" s="31" t="s">
        <v>2204</v>
      </c>
      <c r="M258" s="32"/>
    </row>
    <row r="259" spans="1:13" x14ac:dyDescent="0.2">
      <c r="A259" s="29" t="s">
        <v>776</v>
      </c>
      <c r="B259" s="30" t="s">
        <v>777</v>
      </c>
      <c r="C259" s="30">
        <v>5327</v>
      </c>
      <c r="D259" s="30">
        <v>5898</v>
      </c>
      <c r="E259" s="30">
        <v>2.56</v>
      </c>
      <c r="F259" s="30">
        <v>298.52</v>
      </c>
      <c r="G259" s="30">
        <v>43.72</v>
      </c>
      <c r="H259" s="30">
        <v>37.51</v>
      </c>
      <c r="I259" s="30">
        <v>66.22</v>
      </c>
      <c r="J259" s="31" t="s">
        <v>776</v>
      </c>
      <c r="K259" s="31" t="s">
        <v>153</v>
      </c>
      <c r="L259" s="31" t="s">
        <v>2204</v>
      </c>
      <c r="M259" s="32"/>
    </row>
    <row r="260" spans="1:13" x14ac:dyDescent="0.2">
      <c r="A260" s="29" t="s">
        <v>778</v>
      </c>
      <c r="B260" s="30" t="s">
        <v>779</v>
      </c>
      <c r="C260" s="30">
        <v>10880</v>
      </c>
      <c r="D260" s="30">
        <v>13294</v>
      </c>
      <c r="E260" s="30">
        <v>0.38</v>
      </c>
      <c r="F260" s="30">
        <v>148.49</v>
      </c>
      <c r="G260" s="30">
        <v>11.2</v>
      </c>
      <c r="H260" s="30">
        <v>7.4</v>
      </c>
      <c r="I260" s="30">
        <v>138.44399999999999</v>
      </c>
      <c r="J260" s="31" t="s">
        <v>778</v>
      </c>
      <c r="K260" s="31" t="s">
        <v>153</v>
      </c>
      <c r="L260" s="31" t="s">
        <v>2204</v>
      </c>
      <c r="M260" s="32"/>
    </row>
    <row r="261" spans="1:13" x14ac:dyDescent="0.2">
      <c r="A261" s="29" t="s">
        <v>780</v>
      </c>
      <c r="B261" s="30" t="s">
        <v>781</v>
      </c>
      <c r="C261" s="30">
        <v>177</v>
      </c>
      <c r="D261" s="30">
        <v>451</v>
      </c>
      <c r="E261" s="30">
        <v>1.61</v>
      </c>
      <c r="F261" s="30">
        <v>7466.67</v>
      </c>
      <c r="G261" s="30">
        <v>1591.94</v>
      </c>
      <c r="H261" s="30">
        <v>1433.15</v>
      </c>
      <c r="I261" s="30">
        <v>112.675</v>
      </c>
      <c r="J261" s="31" t="s">
        <v>780</v>
      </c>
      <c r="K261" s="31" t="s">
        <v>186</v>
      </c>
      <c r="L261" s="31" t="s">
        <v>782</v>
      </c>
      <c r="M261" s="32">
        <v>3039.53</v>
      </c>
    </row>
    <row r="262" spans="1:13" x14ac:dyDescent="0.2">
      <c r="A262" s="29" t="s">
        <v>783</v>
      </c>
      <c r="B262" s="30" t="s">
        <v>784</v>
      </c>
      <c r="C262" s="30">
        <v>9176</v>
      </c>
      <c r="D262" s="30">
        <v>130471</v>
      </c>
      <c r="E262" s="30">
        <v>0.05</v>
      </c>
      <c r="F262" s="30">
        <v>1299.22</v>
      </c>
      <c r="G262" s="30">
        <v>1.69</v>
      </c>
      <c r="H262" s="30">
        <v>0.94</v>
      </c>
      <c r="I262" s="30">
        <v>1367.4760000000001</v>
      </c>
      <c r="J262" s="31" t="s">
        <v>783</v>
      </c>
      <c r="K262" s="31" t="s">
        <v>153</v>
      </c>
      <c r="L262" s="31" t="s">
        <v>2204</v>
      </c>
      <c r="M262" s="32"/>
    </row>
    <row r="263" spans="1:13" x14ac:dyDescent="0.2">
      <c r="A263" s="29" t="s">
        <v>785</v>
      </c>
      <c r="B263" s="30" t="s">
        <v>786</v>
      </c>
      <c r="C263" s="30">
        <v>1466250</v>
      </c>
      <c r="D263" s="30">
        <v>2465942</v>
      </c>
      <c r="E263" s="30">
        <v>0.16</v>
      </c>
      <c r="F263" s="30">
        <v>171.98</v>
      </c>
      <c r="G263" s="30">
        <v>7.67</v>
      </c>
      <c r="H263" s="30">
        <v>5.21</v>
      </c>
      <c r="I263" s="30">
        <v>124.37</v>
      </c>
      <c r="J263" s="31" t="s">
        <v>785</v>
      </c>
      <c r="K263" s="31" t="s">
        <v>153</v>
      </c>
      <c r="L263" s="31" t="s">
        <v>2204</v>
      </c>
      <c r="M263" s="32"/>
    </row>
    <row r="264" spans="1:13" x14ac:dyDescent="0.2">
      <c r="A264" s="29" t="s">
        <v>787</v>
      </c>
      <c r="B264" s="30" t="s">
        <v>788</v>
      </c>
      <c r="C264" s="30" t="s">
        <v>42</v>
      </c>
      <c r="D264" s="30" t="s">
        <v>42</v>
      </c>
      <c r="E264" s="30" t="s">
        <v>42</v>
      </c>
      <c r="F264" s="30" t="s">
        <v>42</v>
      </c>
      <c r="G264" s="30" t="s">
        <v>42</v>
      </c>
      <c r="H264" s="30" t="s">
        <v>42</v>
      </c>
      <c r="I264" s="30" t="s">
        <v>42</v>
      </c>
      <c r="J264" s="31" t="s">
        <v>787</v>
      </c>
      <c r="K264" s="31" t="s">
        <v>60</v>
      </c>
      <c r="L264" s="31" t="s">
        <v>2204</v>
      </c>
      <c r="M264" s="32"/>
    </row>
    <row r="265" spans="1:13" x14ac:dyDescent="0.2">
      <c r="A265" s="29" t="s">
        <v>789</v>
      </c>
      <c r="B265" s="30" t="s">
        <v>790</v>
      </c>
      <c r="C265" s="30">
        <v>649</v>
      </c>
      <c r="D265" s="30">
        <v>2559</v>
      </c>
      <c r="E265" s="30">
        <v>6.59</v>
      </c>
      <c r="F265" s="30">
        <v>791.43</v>
      </c>
      <c r="G265" s="30">
        <v>252.16</v>
      </c>
      <c r="H265" s="30">
        <v>212.06</v>
      </c>
      <c r="I265" s="30">
        <v>106.43</v>
      </c>
      <c r="J265" s="31" t="s">
        <v>789</v>
      </c>
      <c r="K265" s="31" t="s">
        <v>186</v>
      </c>
      <c r="L265" s="31" t="s">
        <v>791</v>
      </c>
      <c r="M265" s="32">
        <v>184.05</v>
      </c>
    </row>
    <row r="266" spans="1:13" x14ac:dyDescent="0.2">
      <c r="A266" s="29" t="s">
        <v>792</v>
      </c>
      <c r="B266" s="30" t="s">
        <v>793</v>
      </c>
      <c r="C266" s="30">
        <v>1031527</v>
      </c>
      <c r="D266" s="30">
        <v>1084894</v>
      </c>
      <c r="E266" s="30">
        <v>0.16</v>
      </c>
      <c r="F266" s="30">
        <v>89.67</v>
      </c>
      <c r="G266" s="30">
        <v>6.4</v>
      </c>
      <c r="H266" s="30">
        <v>4.16</v>
      </c>
      <c r="I266" s="30">
        <v>110.70399999999999</v>
      </c>
      <c r="J266" s="31" t="s">
        <v>792</v>
      </c>
      <c r="K266" s="31" t="s">
        <v>153</v>
      </c>
      <c r="L266" s="31" t="s">
        <v>2204</v>
      </c>
      <c r="M266" s="32"/>
    </row>
    <row r="267" spans="1:13" x14ac:dyDescent="0.2">
      <c r="A267" s="29" t="s">
        <v>794</v>
      </c>
      <c r="B267" s="30" t="s">
        <v>795</v>
      </c>
      <c r="C267" s="30">
        <v>1726</v>
      </c>
      <c r="D267" s="30">
        <v>1865</v>
      </c>
      <c r="E267" s="30">
        <v>17.37</v>
      </c>
      <c r="F267" s="30">
        <v>1078.1500000000001</v>
      </c>
      <c r="G267" s="30">
        <v>266.11</v>
      </c>
      <c r="H267" s="30">
        <v>228.54</v>
      </c>
      <c r="I267" s="30">
        <v>58</v>
      </c>
      <c r="J267" s="31" t="s">
        <v>794</v>
      </c>
      <c r="K267" s="31" t="s">
        <v>186</v>
      </c>
      <c r="L267" s="31" t="s">
        <v>796</v>
      </c>
      <c r="M267" s="32">
        <v>86.68</v>
      </c>
    </row>
    <row r="268" spans="1:13" x14ac:dyDescent="0.2">
      <c r="A268" s="29" t="s">
        <v>797</v>
      </c>
      <c r="B268" s="30" t="s">
        <v>798</v>
      </c>
      <c r="C268" s="30">
        <v>1352</v>
      </c>
      <c r="D268" s="30">
        <v>1384</v>
      </c>
      <c r="E268" s="30">
        <v>7.26</v>
      </c>
      <c r="F268" s="30">
        <v>610.70000000000005</v>
      </c>
      <c r="G268" s="30">
        <v>95.63</v>
      </c>
      <c r="H268" s="30">
        <v>61.71</v>
      </c>
      <c r="I268" s="30">
        <v>87.155000000000001</v>
      </c>
      <c r="J268" s="31" t="s">
        <v>797</v>
      </c>
      <c r="K268" s="31" t="s">
        <v>186</v>
      </c>
      <c r="L268" s="31" t="s">
        <v>799</v>
      </c>
      <c r="M268" s="32">
        <v>481.94</v>
      </c>
    </row>
    <row r="269" spans="1:13" x14ac:dyDescent="0.2">
      <c r="A269" s="29" t="s">
        <v>800</v>
      </c>
      <c r="B269" s="30" t="s">
        <v>801</v>
      </c>
      <c r="C269" s="30">
        <v>364</v>
      </c>
      <c r="D269" s="30">
        <v>1079</v>
      </c>
      <c r="E269" s="30">
        <v>0.28999999999999998</v>
      </c>
      <c r="F269" s="30">
        <v>111.95</v>
      </c>
      <c r="G269" s="30">
        <v>8.6300000000000008</v>
      </c>
      <c r="H269" s="30">
        <v>5.59</v>
      </c>
      <c r="I269" s="30">
        <v>210.98599999999999</v>
      </c>
      <c r="J269" s="31" t="s">
        <v>800</v>
      </c>
      <c r="K269" s="31" t="s">
        <v>153</v>
      </c>
      <c r="L269" s="31" t="s">
        <v>2204</v>
      </c>
      <c r="M269" s="32"/>
    </row>
    <row r="270" spans="1:13" x14ac:dyDescent="0.2">
      <c r="A270" s="29" t="s">
        <v>802</v>
      </c>
      <c r="B270" s="30" t="s">
        <v>803</v>
      </c>
      <c r="C270" s="30">
        <v>2550</v>
      </c>
      <c r="D270" s="30">
        <v>2550</v>
      </c>
      <c r="E270" s="30">
        <v>1.66</v>
      </c>
      <c r="F270" s="30">
        <v>30.66</v>
      </c>
      <c r="G270" s="30">
        <v>11</v>
      </c>
      <c r="H270" s="30">
        <v>10.42</v>
      </c>
      <c r="I270" s="30">
        <v>53.637999999999998</v>
      </c>
      <c r="J270" s="31" t="s">
        <v>802</v>
      </c>
      <c r="K270" s="31" t="s">
        <v>153</v>
      </c>
      <c r="L270" s="31" t="s">
        <v>2204</v>
      </c>
      <c r="M270" s="32"/>
    </row>
    <row r="271" spans="1:13" x14ac:dyDescent="0.2">
      <c r="A271" s="29" t="s">
        <v>804</v>
      </c>
      <c r="B271" s="30" t="s">
        <v>805</v>
      </c>
      <c r="C271" s="30">
        <v>25282</v>
      </c>
      <c r="D271" s="30">
        <v>119771</v>
      </c>
      <c r="E271" s="30">
        <v>0.03</v>
      </c>
      <c r="F271" s="30">
        <v>588.74</v>
      </c>
      <c r="G271" s="30">
        <v>9.75</v>
      </c>
      <c r="H271" s="30">
        <v>3.46</v>
      </c>
      <c r="I271" s="30">
        <v>458.99299999999999</v>
      </c>
      <c r="J271" s="31" t="s">
        <v>804</v>
      </c>
      <c r="K271" s="31" t="s">
        <v>153</v>
      </c>
      <c r="L271" s="31" t="s">
        <v>2204</v>
      </c>
      <c r="M271" s="32"/>
    </row>
    <row r="272" spans="1:13" x14ac:dyDescent="0.2">
      <c r="A272" s="29" t="s">
        <v>806</v>
      </c>
      <c r="B272" s="30" t="s">
        <v>807</v>
      </c>
      <c r="C272" s="30">
        <v>51065</v>
      </c>
      <c r="D272" s="30">
        <v>82109</v>
      </c>
      <c r="E272" s="30">
        <v>0.73</v>
      </c>
      <c r="F272" s="30">
        <v>220.57</v>
      </c>
      <c r="G272" s="30">
        <v>18.420000000000002</v>
      </c>
      <c r="H272" s="30">
        <v>13.61</v>
      </c>
      <c r="I272" s="30">
        <v>117.274</v>
      </c>
      <c r="J272" s="31" t="s">
        <v>806</v>
      </c>
      <c r="K272" s="31" t="s">
        <v>153</v>
      </c>
      <c r="L272" s="31" t="s">
        <v>2204</v>
      </c>
      <c r="M272" s="32"/>
    </row>
    <row r="273" spans="1:13" x14ac:dyDescent="0.2">
      <c r="A273" s="29" t="s">
        <v>808</v>
      </c>
      <c r="B273" s="30" t="s">
        <v>809</v>
      </c>
      <c r="C273" s="30">
        <v>1511</v>
      </c>
      <c r="D273" s="30">
        <v>2257</v>
      </c>
      <c r="E273" s="30">
        <v>3.37</v>
      </c>
      <c r="F273" s="30">
        <v>64.97</v>
      </c>
      <c r="G273" s="30">
        <v>22.91</v>
      </c>
      <c r="H273" s="30">
        <v>16.14</v>
      </c>
      <c r="I273" s="30">
        <v>80.911000000000001</v>
      </c>
      <c r="J273" s="31" t="s">
        <v>808</v>
      </c>
      <c r="K273" s="31" t="s">
        <v>153</v>
      </c>
      <c r="L273" s="31" t="s">
        <v>2204</v>
      </c>
      <c r="M273" s="32"/>
    </row>
    <row r="274" spans="1:13" x14ac:dyDescent="0.2">
      <c r="A274" s="29" t="s">
        <v>810</v>
      </c>
      <c r="B274" s="30" t="s">
        <v>811</v>
      </c>
      <c r="C274" s="30">
        <v>10188</v>
      </c>
      <c r="D274" s="30">
        <v>130985</v>
      </c>
      <c r="E274" s="30">
        <v>0.01</v>
      </c>
      <c r="F274" s="30">
        <v>359.81</v>
      </c>
      <c r="G274" s="30">
        <v>2.2799999999999998</v>
      </c>
      <c r="H274" s="30">
        <v>1.64</v>
      </c>
      <c r="I274" s="30">
        <v>576.13</v>
      </c>
      <c r="J274" s="31" t="s">
        <v>810</v>
      </c>
      <c r="K274" s="31" t="s">
        <v>153</v>
      </c>
      <c r="L274" s="31" t="s">
        <v>2204</v>
      </c>
      <c r="M274" s="32"/>
    </row>
    <row r="275" spans="1:13" x14ac:dyDescent="0.2">
      <c r="A275" s="29" t="s">
        <v>812</v>
      </c>
      <c r="B275" s="30" t="s">
        <v>813</v>
      </c>
      <c r="C275" s="30">
        <v>548</v>
      </c>
      <c r="D275" s="30">
        <v>53171</v>
      </c>
      <c r="E275" s="30">
        <v>0.34</v>
      </c>
      <c r="F275" s="30">
        <v>39.78</v>
      </c>
      <c r="G275" s="30">
        <v>0.91</v>
      </c>
      <c r="H275" s="30">
        <v>0.7</v>
      </c>
      <c r="I275" s="30">
        <v>1079.3620000000001</v>
      </c>
      <c r="J275" s="31" t="s">
        <v>812</v>
      </c>
      <c r="K275" s="31" t="s">
        <v>153</v>
      </c>
      <c r="L275" s="31" t="s">
        <v>2204</v>
      </c>
      <c r="M275" s="32"/>
    </row>
    <row r="276" spans="1:13" x14ac:dyDescent="0.2">
      <c r="A276" s="29" t="s">
        <v>814</v>
      </c>
      <c r="B276" s="30" t="s">
        <v>815</v>
      </c>
      <c r="C276" s="30">
        <v>4016</v>
      </c>
      <c r="D276" s="30">
        <v>16835</v>
      </c>
      <c r="E276" s="30">
        <v>0.13</v>
      </c>
      <c r="F276" s="30">
        <v>148.99</v>
      </c>
      <c r="G276" s="30">
        <v>7.27</v>
      </c>
      <c r="H276" s="30">
        <v>4.13</v>
      </c>
      <c r="I276" s="30">
        <v>337.35199999999998</v>
      </c>
      <c r="J276" s="31" t="s">
        <v>814</v>
      </c>
      <c r="K276" s="31" t="s">
        <v>153</v>
      </c>
      <c r="L276" s="31" t="s">
        <v>2204</v>
      </c>
      <c r="M276" s="32"/>
    </row>
    <row r="277" spans="1:13" x14ac:dyDescent="0.2">
      <c r="A277" s="29" t="s">
        <v>816</v>
      </c>
      <c r="B277" s="30" t="s">
        <v>817</v>
      </c>
      <c r="C277" s="30">
        <v>36</v>
      </c>
      <c r="D277" s="30">
        <v>880</v>
      </c>
      <c r="E277" s="30">
        <v>83.6</v>
      </c>
      <c r="F277" s="30">
        <v>1011.82</v>
      </c>
      <c r="G277" s="30">
        <v>258.94</v>
      </c>
      <c r="H277" s="30">
        <v>201.81</v>
      </c>
      <c r="I277" s="30">
        <v>385.28300000000002</v>
      </c>
      <c r="J277" s="31" t="s">
        <v>816</v>
      </c>
      <c r="K277" s="31" t="s">
        <v>186</v>
      </c>
      <c r="L277" s="31" t="s">
        <v>818</v>
      </c>
      <c r="M277" s="32">
        <v>399.56</v>
      </c>
    </row>
    <row r="278" spans="1:13" x14ac:dyDescent="0.2">
      <c r="A278" s="29" t="s">
        <v>819</v>
      </c>
      <c r="B278" s="30" t="s">
        <v>820</v>
      </c>
      <c r="C278" s="30">
        <v>7007</v>
      </c>
      <c r="D278" s="30">
        <v>736420</v>
      </c>
      <c r="E278" s="30">
        <v>0.61</v>
      </c>
      <c r="F278" s="30">
        <v>888.38</v>
      </c>
      <c r="G278" s="30">
        <v>185.12</v>
      </c>
      <c r="H278" s="30">
        <v>171.8</v>
      </c>
      <c r="I278" s="30">
        <v>482.892</v>
      </c>
      <c r="J278" s="31" t="s">
        <v>819</v>
      </c>
      <c r="K278" s="31" t="s">
        <v>186</v>
      </c>
      <c r="L278" s="31" t="s">
        <v>821</v>
      </c>
      <c r="M278" s="32">
        <v>221.12</v>
      </c>
    </row>
    <row r="279" spans="1:13" x14ac:dyDescent="0.2">
      <c r="A279" s="29" t="s">
        <v>822</v>
      </c>
      <c r="B279" s="30" t="s">
        <v>823</v>
      </c>
      <c r="C279" s="30">
        <v>72</v>
      </c>
      <c r="D279" s="30">
        <v>122</v>
      </c>
      <c r="E279" s="30">
        <v>0.3</v>
      </c>
      <c r="F279" s="30">
        <v>19.28</v>
      </c>
      <c r="G279" s="30">
        <v>7.46</v>
      </c>
      <c r="H279" s="30">
        <v>5.88</v>
      </c>
      <c r="I279" s="30">
        <v>101.11499999999999</v>
      </c>
      <c r="J279" s="31" t="s">
        <v>822</v>
      </c>
      <c r="K279" s="31" t="s">
        <v>153</v>
      </c>
      <c r="L279" s="31" t="s">
        <v>2204</v>
      </c>
      <c r="M279" s="32"/>
    </row>
    <row r="280" spans="1:13" x14ac:dyDescent="0.2">
      <c r="A280" s="29" t="s">
        <v>824</v>
      </c>
      <c r="B280" s="30" t="s">
        <v>825</v>
      </c>
      <c r="C280" s="30" t="s">
        <v>42</v>
      </c>
      <c r="D280" s="30" t="s">
        <v>42</v>
      </c>
      <c r="E280" s="30" t="s">
        <v>42</v>
      </c>
      <c r="F280" s="30" t="s">
        <v>42</v>
      </c>
      <c r="G280" s="30" t="s">
        <v>42</v>
      </c>
      <c r="H280" s="30" t="s">
        <v>42</v>
      </c>
      <c r="I280" s="30" t="s">
        <v>42</v>
      </c>
      <c r="J280" s="31" t="s">
        <v>824</v>
      </c>
      <c r="K280" s="31" t="s">
        <v>186</v>
      </c>
      <c r="L280" s="31" t="s">
        <v>826</v>
      </c>
      <c r="M280" s="32">
        <v>18.63</v>
      </c>
    </row>
    <row r="281" spans="1:13" x14ac:dyDescent="0.2">
      <c r="A281" s="29" t="s">
        <v>827</v>
      </c>
      <c r="B281" s="30" t="s">
        <v>828</v>
      </c>
      <c r="C281" s="30">
        <v>312</v>
      </c>
      <c r="D281" s="30">
        <v>1419</v>
      </c>
      <c r="E281" s="30">
        <v>1.17</v>
      </c>
      <c r="F281" s="30">
        <v>165.93</v>
      </c>
      <c r="G281" s="30">
        <v>27.69</v>
      </c>
      <c r="H281" s="30">
        <v>22.87</v>
      </c>
      <c r="I281" s="30">
        <v>168.41</v>
      </c>
      <c r="J281" s="31" t="s">
        <v>827</v>
      </c>
      <c r="K281" s="31" t="s">
        <v>153</v>
      </c>
      <c r="L281" s="31" t="s">
        <v>2204</v>
      </c>
      <c r="M281" s="32"/>
    </row>
    <row r="282" spans="1:13" x14ac:dyDescent="0.2">
      <c r="A282" s="29" t="s">
        <v>829</v>
      </c>
      <c r="B282" s="30" t="s">
        <v>830</v>
      </c>
      <c r="C282" s="30">
        <v>12529</v>
      </c>
      <c r="D282" s="30">
        <v>249549</v>
      </c>
      <c r="E282" s="30">
        <v>0.36</v>
      </c>
      <c r="F282" s="30">
        <v>2038.51</v>
      </c>
      <c r="G282" s="30">
        <v>28.89</v>
      </c>
      <c r="H282" s="30">
        <v>25.4</v>
      </c>
      <c r="I282" s="30">
        <v>425.2</v>
      </c>
      <c r="J282" s="31" t="s">
        <v>829</v>
      </c>
      <c r="K282" s="31" t="s">
        <v>186</v>
      </c>
      <c r="L282" s="31" t="s">
        <v>831</v>
      </c>
      <c r="M282" s="32">
        <v>31.29</v>
      </c>
    </row>
    <row r="283" spans="1:13" x14ac:dyDescent="0.2">
      <c r="A283" s="29" t="s">
        <v>832</v>
      </c>
      <c r="B283" s="30" t="s">
        <v>833</v>
      </c>
      <c r="C283" s="30">
        <v>1</v>
      </c>
      <c r="D283" s="30">
        <v>1</v>
      </c>
      <c r="E283" s="30">
        <v>8.3800000000000008</v>
      </c>
      <c r="F283" s="30">
        <v>8.3800000000000008</v>
      </c>
      <c r="G283" s="30">
        <v>8.3800000000000008</v>
      </c>
      <c r="H283" s="30">
        <v>8.3800000000000008</v>
      </c>
      <c r="I283" s="30" t="s">
        <v>42</v>
      </c>
      <c r="J283" s="31" t="s">
        <v>832</v>
      </c>
      <c r="K283" s="31" t="s">
        <v>153</v>
      </c>
      <c r="L283" s="31" t="s">
        <v>2204</v>
      </c>
      <c r="M283" s="32"/>
    </row>
    <row r="284" spans="1:13" x14ac:dyDescent="0.2">
      <c r="A284" s="29" t="s">
        <v>834</v>
      </c>
      <c r="B284" s="30" t="s">
        <v>835</v>
      </c>
      <c r="C284" s="30">
        <v>165497</v>
      </c>
      <c r="D284" s="30">
        <v>331187</v>
      </c>
      <c r="E284" s="30">
        <v>4.67</v>
      </c>
      <c r="F284" s="30">
        <v>312.20999999999998</v>
      </c>
      <c r="G284" s="30">
        <v>46.37</v>
      </c>
      <c r="H284" s="30">
        <v>41.25</v>
      </c>
      <c r="I284" s="30">
        <v>76.893000000000001</v>
      </c>
      <c r="J284" s="31" t="s">
        <v>834</v>
      </c>
      <c r="K284" s="31" t="s">
        <v>153</v>
      </c>
      <c r="L284" s="31" t="s">
        <v>2204</v>
      </c>
      <c r="M284" s="32"/>
    </row>
    <row r="285" spans="1:13" x14ac:dyDescent="0.2">
      <c r="A285" s="29" t="s">
        <v>836</v>
      </c>
      <c r="B285" s="30" t="s">
        <v>837</v>
      </c>
      <c r="C285" s="30">
        <v>1406</v>
      </c>
      <c r="D285" s="30">
        <v>3170</v>
      </c>
      <c r="E285" s="30">
        <v>0.87</v>
      </c>
      <c r="F285" s="30">
        <v>179.62</v>
      </c>
      <c r="G285" s="30">
        <v>36.19</v>
      </c>
      <c r="H285" s="30">
        <v>33.549999999999997</v>
      </c>
      <c r="I285" s="30">
        <v>108.423</v>
      </c>
      <c r="J285" s="31" t="s">
        <v>836</v>
      </c>
      <c r="K285" s="31" t="s">
        <v>186</v>
      </c>
      <c r="L285" s="31" t="s">
        <v>2214</v>
      </c>
      <c r="M285" s="32">
        <v>59.29</v>
      </c>
    </row>
    <row r="286" spans="1:13" x14ac:dyDescent="0.2">
      <c r="A286" s="29" t="s">
        <v>838</v>
      </c>
      <c r="B286" s="30" t="s">
        <v>839</v>
      </c>
      <c r="C286" s="30">
        <v>777</v>
      </c>
      <c r="D286" s="30">
        <v>1981</v>
      </c>
      <c r="E286" s="30">
        <v>1.19</v>
      </c>
      <c r="F286" s="30">
        <v>107.89</v>
      </c>
      <c r="G286" s="30">
        <v>13.43</v>
      </c>
      <c r="H286" s="30">
        <v>9.31</v>
      </c>
      <c r="I286" s="30">
        <v>132.029</v>
      </c>
      <c r="J286" s="31" t="s">
        <v>838</v>
      </c>
      <c r="K286" s="31" t="s">
        <v>153</v>
      </c>
      <c r="L286" s="31" t="s">
        <v>2204</v>
      </c>
      <c r="M286" s="32"/>
    </row>
    <row r="287" spans="1:13" x14ac:dyDescent="0.2">
      <c r="A287" s="29" t="s">
        <v>840</v>
      </c>
      <c r="B287" s="30" t="s">
        <v>841</v>
      </c>
      <c r="C287" s="30">
        <v>167</v>
      </c>
      <c r="D287" s="30">
        <v>208</v>
      </c>
      <c r="E287" s="30">
        <v>8.26</v>
      </c>
      <c r="F287" s="30">
        <v>422.39</v>
      </c>
      <c r="G287" s="30">
        <v>171.37</v>
      </c>
      <c r="H287" s="30">
        <v>152.99</v>
      </c>
      <c r="I287" s="30">
        <v>62.43</v>
      </c>
      <c r="J287" s="31" t="s">
        <v>840</v>
      </c>
      <c r="K287" s="31" t="s">
        <v>186</v>
      </c>
      <c r="L287" s="31" t="s">
        <v>842</v>
      </c>
      <c r="M287" s="32">
        <v>261.39999999999998</v>
      </c>
    </row>
    <row r="288" spans="1:13" x14ac:dyDescent="0.2">
      <c r="A288" s="29" t="s">
        <v>843</v>
      </c>
      <c r="B288" s="30" t="s">
        <v>844</v>
      </c>
      <c r="C288" s="30">
        <v>55</v>
      </c>
      <c r="D288" s="30">
        <v>141</v>
      </c>
      <c r="E288" s="30">
        <v>38.979999999999997</v>
      </c>
      <c r="F288" s="30">
        <v>1047.3</v>
      </c>
      <c r="G288" s="30">
        <v>267.97000000000003</v>
      </c>
      <c r="H288" s="30">
        <v>202.27</v>
      </c>
      <c r="I288" s="30">
        <v>121.167</v>
      </c>
      <c r="J288" s="31" t="s">
        <v>843</v>
      </c>
      <c r="K288" s="31" t="s">
        <v>186</v>
      </c>
      <c r="L288" s="31" t="s">
        <v>845</v>
      </c>
      <c r="M288" s="32">
        <v>404.09</v>
      </c>
    </row>
    <row r="289" spans="1:13" x14ac:dyDescent="0.2">
      <c r="A289" s="29" t="s">
        <v>846</v>
      </c>
      <c r="B289" s="30" t="s">
        <v>847</v>
      </c>
      <c r="C289" s="30">
        <v>1</v>
      </c>
      <c r="D289" s="30">
        <v>1</v>
      </c>
      <c r="E289" s="30">
        <v>0.15</v>
      </c>
      <c r="F289" s="30">
        <v>0.15</v>
      </c>
      <c r="G289" s="30">
        <v>0.15</v>
      </c>
      <c r="H289" s="30">
        <v>0.15</v>
      </c>
      <c r="I289" s="30" t="s">
        <v>42</v>
      </c>
      <c r="J289" s="31" t="s">
        <v>846</v>
      </c>
      <c r="K289" s="31" t="s">
        <v>848</v>
      </c>
      <c r="L289" s="31" t="s">
        <v>2204</v>
      </c>
      <c r="M289" s="32"/>
    </row>
    <row r="290" spans="1:13" x14ac:dyDescent="0.2">
      <c r="A290" s="29" t="s">
        <v>849</v>
      </c>
      <c r="B290" s="30" t="s">
        <v>850</v>
      </c>
      <c r="C290" s="30">
        <v>2</v>
      </c>
      <c r="D290" s="30">
        <v>2</v>
      </c>
      <c r="E290" s="30">
        <v>12.52</v>
      </c>
      <c r="F290" s="30">
        <v>36.409999999999997</v>
      </c>
      <c r="G290" s="30">
        <v>24.46</v>
      </c>
      <c r="H290" s="30">
        <v>24.46</v>
      </c>
      <c r="I290" s="30">
        <v>69.049000000000007</v>
      </c>
      <c r="J290" s="31" t="s">
        <v>849</v>
      </c>
      <c r="K290" s="31" t="s">
        <v>153</v>
      </c>
      <c r="L290" s="31" t="s">
        <v>2204</v>
      </c>
      <c r="M290" s="32"/>
    </row>
    <row r="291" spans="1:13" x14ac:dyDescent="0.2">
      <c r="A291" s="29" t="s">
        <v>851</v>
      </c>
      <c r="B291" s="30" t="s">
        <v>852</v>
      </c>
      <c r="C291" s="30">
        <v>355</v>
      </c>
      <c r="D291" s="30">
        <v>661</v>
      </c>
      <c r="E291" s="30">
        <v>86.5</v>
      </c>
      <c r="F291" s="30">
        <v>587.24</v>
      </c>
      <c r="G291" s="30">
        <v>205.5</v>
      </c>
      <c r="H291" s="30">
        <v>190.1</v>
      </c>
      <c r="I291" s="30">
        <v>72.787000000000006</v>
      </c>
      <c r="J291" s="31" t="s">
        <v>851</v>
      </c>
      <c r="K291" s="31" t="s">
        <v>186</v>
      </c>
      <c r="L291" s="31" t="s">
        <v>853</v>
      </c>
      <c r="M291" s="32">
        <v>404.62</v>
      </c>
    </row>
    <row r="292" spans="1:13" x14ac:dyDescent="0.2">
      <c r="A292" s="29" t="s">
        <v>854</v>
      </c>
      <c r="B292" s="30" t="s">
        <v>855</v>
      </c>
      <c r="C292" s="30">
        <v>117645</v>
      </c>
      <c r="D292" s="30">
        <v>51190970</v>
      </c>
      <c r="E292" s="30">
        <v>0.01</v>
      </c>
      <c r="F292" s="30">
        <v>165.94</v>
      </c>
      <c r="G292" s="30">
        <v>1.02</v>
      </c>
      <c r="H292" s="30">
        <v>0.95</v>
      </c>
      <c r="I292" s="30">
        <v>1744.74</v>
      </c>
      <c r="J292" s="31" t="s">
        <v>854</v>
      </c>
      <c r="K292" s="31" t="s">
        <v>186</v>
      </c>
      <c r="L292" s="31" t="s">
        <v>856</v>
      </c>
      <c r="M292" s="32">
        <v>1</v>
      </c>
    </row>
    <row r="293" spans="1:13" x14ac:dyDescent="0.2">
      <c r="A293" s="29" t="s">
        <v>857</v>
      </c>
      <c r="B293" s="30" t="s">
        <v>858</v>
      </c>
      <c r="C293" s="30">
        <v>42939</v>
      </c>
      <c r="D293" s="30">
        <v>3549283</v>
      </c>
      <c r="E293" s="30">
        <v>0.03</v>
      </c>
      <c r="F293" s="30">
        <v>195.77</v>
      </c>
      <c r="G293" s="30">
        <v>4.1500000000000004</v>
      </c>
      <c r="H293" s="30">
        <v>3.76</v>
      </c>
      <c r="I293" s="30">
        <v>571.93700000000001</v>
      </c>
      <c r="J293" s="31" t="s">
        <v>859</v>
      </c>
      <c r="K293" s="31" t="s">
        <v>153</v>
      </c>
      <c r="L293" s="31" t="s">
        <v>2204</v>
      </c>
      <c r="M293" s="32"/>
    </row>
    <row r="294" spans="1:13" x14ac:dyDescent="0.2">
      <c r="A294" s="29" t="s">
        <v>860</v>
      </c>
      <c r="B294" s="30" t="s">
        <v>861</v>
      </c>
      <c r="C294" s="30">
        <v>8352</v>
      </c>
      <c r="D294" s="30">
        <v>10601</v>
      </c>
      <c r="E294" s="30">
        <v>0.65</v>
      </c>
      <c r="F294" s="30">
        <v>411.42</v>
      </c>
      <c r="G294" s="30">
        <v>26.72</v>
      </c>
      <c r="H294" s="30">
        <v>14.73</v>
      </c>
      <c r="I294" s="30">
        <v>142.137</v>
      </c>
      <c r="J294" s="31" t="s">
        <v>860</v>
      </c>
      <c r="K294" s="31" t="s">
        <v>153</v>
      </c>
      <c r="L294" s="31" t="s">
        <v>2204</v>
      </c>
      <c r="M294" s="32"/>
    </row>
    <row r="295" spans="1:13" x14ac:dyDescent="0.2">
      <c r="A295" s="29" t="s">
        <v>862</v>
      </c>
      <c r="B295" s="30" t="s">
        <v>863</v>
      </c>
      <c r="C295" s="30">
        <v>50</v>
      </c>
      <c r="D295" s="30">
        <v>5334</v>
      </c>
      <c r="E295" s="30">
        <v>2.2799999999999998</v>
      </c>
      <c r="F295" s="30">
        <v>378.25</v>
      </c>
      <c r="G295" s="30">
        <v>9.34</v>
      </c>
      <c r="H295" s="30">
        <v>7.65</v>
      </c>
      <c r="I295" s="30">
        <v>1469.4</v>
      </c>
      <c r="J295" s="31" t="s">
        <v>862</v>
      </c>
      <c r="K295" s="31" t="s">
        <v>186</v>
      </c>
      <c r="L295" s="31" t="s">
        <v>864</v>
      </c>
      <c r="M295" s="32">
        <v>7.94</v>
      </c>
    </row>
    <row r="296" spans="1:13" x14ac:dyDescent="0.2">
      <c r="A296" s="29" t="s">
        <v>865</v>
      </c>
      <c r="B296" s="30" t="s">
        <v>866</v>
      </c>
      <c r="C296" s="30">
        <v>1</v>
      </c>
      <c r="D296" s="30">
        <v>1</v>
      </c>
      <c r="E296" s="30">
        <v>93.02</v>
      </c>
      <c r="F296" s="30">
        <v>93.02</v>
      </c>
      <c r="G296" s="30">
        <v>93.02</v>
      </c>
      <c r="H296" s="30">
        <v>93.02</v>
      </c>
      <c r="I296" s="30" t="s">
        <v>42</v>
      </c>
      <c r="J296" s="31" t="s">
        <v>865</v>
      </c>
      <c r="K296" s="31" t="s">
        <v>153</v>
      </c>
      <c r="L296" s="31" t="s">
        <v>2204</v>
      </c>
      <c r="M296" s="32"/>
    </row>
    <row r="297" spans="1:13" x14ac:dyDescent="0.2">
      <c r="A297" s="29" t="s">
        <v>867</v>
      </c>
      <c r="B297" s="30" t="s">
        <v>868</v>
      </c>
      <c r="C297" s="30">
        <v>163457</v>
      </c>
      <c r="D297" s="30">
        <v>24498250</v>
      </c>
      <c r="E297" s="30">
        <v>0.01</v>
      </c>
      <c r="F297" s="30">
        <v>15.06</v>
      </c>
      <c r="G297" s="30">
        <v>1.96</v>
      </c>
      <c r="H297" s="30">
        <v>1.73</v>
      </c>
      <c r="I297" s="30">
        <v>744.08299999999997</v>
      </c>
      <c r="J297" s="31" t="s">
        <v>867</v>
      </c>
      <c r="K297" s="31" t="s">
        <v>186</v>
      </c>
      <c r="L297" s="31" t="s">
        <v>869</v>
      </c>
      <c r="M297" s="32">
        <v>1.89</v>
      </c>
    </row>
    <row r="298" spans="1:13" x14ac:dyDescent="0.2">
      <c r="A298" s="29" t="s">
        <v>870</v>
      </c>
      <c r="B298" s="30" t="s">
        <v>871</v>
      </c>
      <c r="C298" s="30">
        <v>1225</v>
      </c>
      <c r="D298" s="30">
        <v>7006</v>
      </c>
      <c r="E298" s="30">
        <v>0.09</v>
      </c>
      <c r="F298" s="30">
        <v>516.36</v>
      </c>
      <c r="G298" s="30">
        <v>47.28</v>
      </c>
      <c r="H298" s="30">
        <v>43.04</v>
      </c>
      <c r="I298" s="30">
        <v>194.01599999999999</v>
      </c>
      <c r="J298" s="31" t="s">
        <v>870</v>
      </c>
      <c r="K298" s="31" t="s">
        <v>186</v>
      </c>
      <c r="L298" s="31" t="s">
        <v>872</v>
      </c>
      <c r="M298" s="32">
        <v>47.28</v>
      </c>
    </row>
    <row r="299" spans="1:13" x14ac:dyDescent="0.2">
      <c r="A299" s="29" t="s">
        <v>873</v>
      </c>
      <c r="B299" s="30" t="s">
        <v>874</v>
      </c>
      <c r="C299" s="30" t="s">
        <v>42</v>
      </c>
      <c r="D299" s="30" t="s">
        <v>42</v>
      </c>
      <c r="E299" s="30" t="s">
        <v>42</v>
      </c>
      <c r="F299" s="30" t="s">
        <v>42</v>
      </c>
      <c r="G299" s="30" t="s">
        <v>42</v>
      </c>
      <c r="H299" s="30" t="s">
        <v>42</v>
      </c>
      <c r="I299" s="30" t="s">
        <v>42</v>
      </c>
      <c r="J299" s="31" t="s">
        <v>873</v>
      </c>
      <c r="K299" s="31" t="s">
        <v>60</v>
      </c>
      <c r="L299" s="31" t="s">
        <v>2204</v>
      </c>
      <c r="M299" s="32"/>
    </row>
    <row r="300" spans="1:13" x14ac:dyDescent="0.2">
      <c r="A300" s="29" t="s">
        <v>875</v>
      </c>
      <c r="B300" s="30" t="s">
        <v>876</v>
      </c>
      <c r="C300" s="30">
        <v>93</v>
      </c>
      <c r="D300" s="30">
        <v>6720</v>
      </c>
      <c r="E300" s="30">
        <v>151.52000000000001</v>
      </c>
      <c r="F300" s="30">
        <v>336.96</v>
      </c>
      <c r="G300" s="30">
        <v>319.04000000000002</v>
      </c>
      <c r="H300" s="30">
        <v>336.96</v>
      </c>
      <c r="I300" s="30">
        <v>83.516999999999996</v>
      </c>
      <c r="J300" s="31" t="s">
        <v>875</v>
      </c>
      <c r="K300" s="31" t="s">
        <v>186</v>
      </c>
      <c r="L300" s="31" t="s">
        <v>877</v>
      </c>
      <c r="M300" s="32">
        <v>364.41</v>
      </c>
    </row>
    <row r="301" spans="1:13" x14ac:dyDescent="0.2">
      <c r="A301" s="29" t="s">
        <v>878</v>
      </c>
      <c r="B301" s="30" t="s">
        <v>879</v>
      </c>
      <c r="C301" s="30">
        <v>65319</v>
      </c>
      <c r="D301" s="30">
        <v>5054137</v>
      </c>
      <c r="E301" s="30">
        <v>0.01</v>
      </c>
      <c r="F301" s="30">
        <v>856.08</v>
      </c>
      <c r="G301" s="30">
        <v>44.75</v>
      </c>
      <c r="H301" s="30">
        <v>40.92</v>
      </c>
      <c r="I301" s="30">
        <v>434.44299999999998</v>
      </c>
      <c r="J301" s="31" t="s">
        <v>878</v>
      </c>
      <c r="K301" s="31" t="s">
        <v>186</v>
      </c>
      <c r="L301" s="31" t="s">
        <v>880</v>
      </c>
      <c r="M301" s="32">
        <v>37.9</v>
      </c>
    </row>
    <row r="302" spans="1:13" x14ac:dyDescent="0.2">
      <c r="A302" s="29" t="s">
        <v>881</v>
      </c>
      <c r="B302" s="30" t="s">
        <v>882</v>
      </c>
      <c r="C302" s="30">
        <v>364</v>
      </c>
      <c r="D302" s="30">
        <v>1410</v>
      </c>
      <c r="E302" s="30">
        <v>2.0499999999999998</v>
      </c>
      <c r="F302" s="30">
        <v>529.01</v>
      </c>
      <c r="G302" s="30">
        <v>24.72</v>
      </c>
      <c r="H302" s="30">
        <v>10.69</v>
      </c>
      <c r="I302" s="30">
        <v>238.54300000000001</v>
      </c>
      <c r="J302" s="31" t="s">
        <v>881</v>
      </c>
      <c r="K302" s="31" t="s">
        <v>186</v>
      </c>
      <c r="L302" s="31" t="s">
        <v>883</v>
      </c>
      <c r="M302" s="32">
        <v>36.409999999999997</v>
      </c>
    </row>
    <row r="303" spans="1:13" x14ac:dyDescent="0.2">
      <c r="A303" s="29" t="s">
        <v>884</v>
      </c>
      <c r="B303" s="30" t="s">
        <v>885</v>
      </c>
      <c r="C303" s="30">
        <v>117</v>
      </c>
      <c r="D303" s="30">
        <v>8118</v>
      </c>
      <c r="E303" s="30">
        <v>25.34</v>
      </c>
      <c r="F303" s="30">
        <v>121.7</v>
      </c>
      <c r="G303" s="30">
        <v>51.09</v>
      </c>
      <c r="H303" s="30">
        <v>40.409999999999997</v>
      </c>
      <c r="I303" s="30">
        <v>434.67599999999999</v>
      </c>
      <c r="J303" s="31" t="s">
        <v>884</v>
      </c>
      <c r="K303" s="31" t="s">
        <v>186</v>
      </c>
      <c r="L303" s="31" t="s">
        <v>886</v>
      </c>
      <c r="M303" s="32">
        <v>39.520000000000003</v>
      </c>
    </row>
    <row r="304" spans="1:13" x14ac:dyDescent="0.2">
      <c r="A304" s="29" t="s">
        <v>887</v>
      </c>
      <c r="B304" s="30" t="s">
        <v>888</v>
      </c>
      <c r="C304" s="30">
        <v>239</v>
      </c>
      <c r="D304" s="30">
        <v>15746</v>
      </c>
      <c r="E304" s="30">
        <v>20</v>
      </c>
      <c r="F304" s="30">
        <v>410.59</v>
      </c>
      <c r="G304" s="30">
        <v>40.33</v>
      </c>
      <c r="H304" s="30">
        <v>35.15</v>
      </c>
      <c r="I304" s="30">
        <v>441.928</v>
      </c>
      <c r="J304" s="31" t="s">
        <v>887</v>
      </c>
      <c r="K304" s="31" t="s">
        <v>186</v>
      </c>
      <c r="L304" s="31" t="s">
        <v>889</v>
      </c>
      <c r="M304" s="32">
        <v>37.03</v>
      </c>
    </row>
    <row r="305" spans="1:13" x14ac:dyDescent="0.2">
      <c r="A305" s="29" t="s">
        <v>890</v>
      </c>
      <c r="B305" s="30" t="s">
        <v>891</v>
      </c>
      <c r="C305" s="30">
        <v>311</v>
      </c>
      <c r="D305" s="30">
        <v>36912</v>
      </c>
      <c r="E305" s="30">
        <v>2.71</v>
      </c>
      <c r="F305" s="30">
        <v>149.68</v>
      </c>
      <c r="G305" s="30">
        <v>15.85</v>
      </c>
      <c r="H305" s="30">
        <v>14.68</v>
      </c>
      <c r="I305" s="30">
        <v>583.65200000000004</v>
      </c>
      <c r="J305" s="31" t="s">
        <v>890</v>
      </c>
      <c r="K305" s="31" t="s">
        <v>186</v>
      </c>
      <c r="L305" s="31" t="s">
        <v>892</v>
      </c>
      <c r="M305" s="32">
        <v>9.83</v>
      </c>
    </row>
    <row r="306" spans="1:13" x14ac:dyDescent="0.2">
      <c r="A306" s="29" t="s">
        <v>893</v>
      </c>
      <c r="B306" s="30" t="s">
        <v>894</v>
      </c>
      <c r="C306" s="30">
        <v>20</v>
      </c>
      <c r="D306" s="30">
        <v>127</v>
      </c>
      <c r="E306" s="30">
        <v>3.5</v>
      </c>
      <c r="F306" s="30">
        <v>209.08</v>
      </c>
      <c r="G306" s="30">
        <v>38.869999999999997</v>
      </c>
      <c r="H306" s="30">
        <v>20.02</v>
      </c>
      <c r="I306" s="30">
        <v>374.71600000000001</v>
      </c>
      <c r="J306" s="31" t="s">
        <v>893</v>
      </c>
      <c r="K306" s="31" t="s">
        <v>186</v>
      </c>
      <c r="L306" s="31" t="s">
        <v>895</v>
      </c>
      <c r="M306" s="32">
        <v>364.12</v>
      </c>
    </row>
    <row r="307" spans="1:13" x14ac:dyDescent="0.2">
      <c r="A307" s="29" t="s">
        <v>896</v>
      </c>
      <c r="B307" s="30" t="s">
        <v>897</v>
      </c>
      <c r="C307" s="30">
        <v>53981</v>
      </c>
      <c r="D307" s="30">
        <v>4385075</v>
      </c>
      <c r="E307" s="30">
        <v>0.01</v>
      </c>
      <c r="F307" s="30">
        <v>832.74</v>
      </c>
      <c r="G307" s="30">
        <v>46.77</v>
      </c>
      <c r="H307" s="30">
        <v>43.43</v>
      </c>
      <c r="I307" s="30">
        <v>407.39499999999998</v>
      </c>
      <c r="J307" s="31" t="s">
        <v>896</v>
      </c>
      <c r="K307" s="31" t="s">
        <v>186</v>
      </c>
      <c r="L307" s="31" t="s">
        <v>898</v>
      </c>
      <c r="M307" s="32">
        <v>38.58</v>
      </c>
    </row>
    <row r="308" spans="1:13" x14ac:dyDescent="0.2">
      <c r="A308" s="29" t="s">
        <v>899</v>
      </c>
      <c r="B308" s="30" t="s">
        <v>900</v>
      </c>
      <c r="C308" s="30">
        <v>8</v>
      </c>
      <c r="D308" s="30">
        <v>8</v>
      </c>
      <c r="E308" s="30">
        <v>4.25</v>
      </c>
      <c r="F308" s="30">
        <v>4.25</v>
      </c>
      <c r="G308" s="30">
        <v>4.25</v>
      </c>
      <c r="H308" s="30">
        <v>4.25</v>
      </c>
      <c r="I308" s="30">
        <v>0</v>
      </c>
      <c r="J308" s="31" t="s">
        <v>899</v>
      </c>
      <c r="K308" s="31" t="s">
        <v>848</v>
      </c>
      <c r="L308" s="31" t="s">
        <v>2204</v>
      </c>
      <c r="M308" s="32"/>
    </row>
    <row r="309" spans="1:13" x14ac:dyDescent="0.2">
      <c r="A309" s="29" t="s">
        <v>901</v>
      </c>
      <c r="B309" s="30" t="s">
        <v>902</v>
      </c>
      <c r="C309" s="30">
        <v>13867</v>
      </c>
      <c r="D309" s="30">
        <v>1048166</v>
      </c>
      <c r="E309" s="30">
        <v>0.1</v>
      </c>
      <c r="F309" s="30">
        <v>949.86</v>
      </c>
      <c r="G309" s="30">
        <v>38.56</v>
      </c>
      <c r="H309" s="30">
        <v>32.78</v>
      </c>
      <c r="I309" s="30">
        <v>571.04</v>
      </c>
      <c r="J309" s="31" t="s">
        <v>901</v>
      </c>
      <c r="K309" s="31" t="s">
        <v>186</v>
      </c>
      <c r="L309" s="31" t="s">
        <v>903</v>
      </c>
      <c r="M309" s="32">
        <v>33.07</v>
      </c>
    </row>
    <row r="310" spans="1:13" x14ac:dyDescent="0.2">
      <c r="A310" s="29" t="s">
        <v>904</v>
      </c>
      <c r="B310" s="30" t="s">
        <v>905</v>
      </c>
      <c r="C310" s="30">
        <v>20071</v>
      </c>
      <c r="D310" s="30">
        <v>1515141</v>
      </c>
      <c r="E310" s="30">
        <v>0.31</v>
      </c>
      <c r="F310" s="30">
        <v>729.84</v>
      </c>
      <c r="G310" s="30">
        <v>38.479999999999997</v>
      </c>
      <c r="H310" s="30">
        <v>32.770000000000003</v>
      </c>
      <c r="I310" s="30">
        <v>483.416</v>
      </c>
      <c r="J310" s="31" t="s">
        <v>904</v>
      </c>
      <c r="K310" s="31" t="s">
        <v>186</v>
      </c>
      <c r="L310" s="31" t="s">
        <v>906</v>
      </c>
      <c r="M310" s="32">
        <v>35.979999999999997</v>
      </c>
    </row>
    <row r="311" spans="1:13" x14ac:dyDescent="0.2">
      <c r="A311" s="29" t="s">
        <v>907</v>
      </c>
      <c r="B311" s="30" t="s">
        <v>908</v>
      </c>
      <c r="C311" s="30">
        <v>47265</v>
      </c>
      <c r="D311" s="30">
        <v>3691880</v>
      </c>
      <c r="E311" s="30">
        <v>0.31</v>
      </c>
      <c r="F311" s="30">
        <v>497.3</v>
      </c>
      <c r="G311" s="30">
        <v>45.46</v>
      </c>
      <c r="H311" s="30">
        <v>43.23</v>
      </c>
      <c r="I311" s="30">
        <v>393.31799999999998</v>
      </c>
      <c r="J311" s="31" t="s">
        <v>907</v>
      </c>
      <c r="K311" s="31" t="s">
        <v>186</v>
      </c>
      <c r="L311" s="31" t="s">
        <v>909</v>
      </c>
      <c r="M311" s="32">
        <v>40</v>
      </c>
    </row>
    <row r="312" spans="1:13" x14ac:dyDescent="0.2">
      <c r="A312" s="29" t="s">
        <v>910</v>
      </c>
      <c r="B312" s="30" t="s">
        <v>911</v>
      </c>
      <c r="C312" s="30">
        <v>2606</v>
      </c>
      <c r="D312" s="30">
        <v>3253</v>
      </c>
      <c r="E312" s="30">
        <v>10.61</v>
      </c>
      <c r="F312" s="30">
        <v>241</v>
      </c>
      <c r="G312" s="30">
        <v>89.32</v>
      </c>
      <c r="H312" s="30">
        <v>84</v>
      </c>
      <c r="I312" s="30">
        <v>58.420999999999999</v>
      </c>
      <c r="J312" s="31" t="s">
        <v>910</v>
      </c>
      <c r="K312" s="31" t="s">
        <v>153</v>
      </c>
      <c r="L312" s="31" t="s">
        <v>2204</v>
      </c>
      <c r="M312" s="32"/>
    </row>
    <row r="313" spans="1:13" x14ac:dyDescent="0.2">
      <c r="A313" s="29" t="s">
        <v>912</v>
      </c>
      <c r="B313" s="30" t="s">
        <v>913</v>
      </c>
      <c r="C313" s="30">
        <v>135</v>
      </c>
      <c r="D313" s="30">
        <v>1409</v>
      </c>
      <c r="E313" s="30">
        <v>23.53</v>
      </c>
      <c r="F313" s="30">
        <v>2186.8000000000002</v>
      </c>
      <c r="G313" s="30">
        <v>76.23</v>
      </c>
      <c r="H313" s="30">
        <v>57.89</v>
      </c>
      <c r="I313" s="30">
        <v>549.90599999999995</v>
      </c>
      <c r="J313" s="31" t="s">
        <v>912</v>
      </c>
      <c r="K313" s="31" t="s">
        <v>186</v>
      </c>
      <c r="L313" s="31" t="s">
        <v>914</v>
      </c>
      <c r="M313" s="32">
        <v>56.06</v>
      </c>
    </row>
    <row r="314" spans="1:13" x14ac:dyDescent="0.2">
      <c r="A314" s="29" t="s">
        <v>915</v>
      </c>
      <c r="B314" s="30" t="s">
        <v>916</v>
      </c>
      <c r="C314" s="30">
        <v>21645</v>
      </c>
      <c r="D314" s="30">
        <v>1638121</v>
      </c>
      <c r="E314" s="30">
        <v>0.28000000000000003</v>
      </c>
      <c r="F314" s="30">
        <v>449.26</v>
      </c>
      <c r="G314" s="30">
        <v>40.29</v>
      </c>
      <c r="H314" s="30">
        <v>37.21</v>
      </c>
      <c r="I314" s="30">
        <v>463.93200000000002</v>
      </c>
      <c r="J314" s="31" t="s">
        <v>915</v>
      </c>
      <c r="K314" s="31" t="s">
        <v>186</v>
      </c>
      <c r="L314" s="31" t="s">
        <v>917</v>
      </c>
      <c r="M314" s="32">
        <v>36.799999999999997</v>
      </c>
    </row>
    <row r="315" spans="1:13" x14ac:dyDescent="0.2">
      <c r="A315" s="29" t="s">
        <v>918</v>
      </c>
      <c r="B315" s="30" t="s">
        <v>919</v>
      </c>
      <c r="C315" s="30">
        <v>519</v>
      </c>
      <c r="D315" s="30">
        <v>23741</v>
      </c>
      <c r="E315" s="30">
        <v>5.13</v>
      </c>
      <c r="F315" s="30">
        <v>527.25</v>
      </c>
      <c r="G315" s="30">
        <v>68.28</v>
      </c>
      <c r="H315" s="30">
        <v>58.62</v>
      </c>
      <c r="I315" s="30">
        <v>436.05500000000001</v>
      </c>
      <c r="J315" s="31" t="s">
        <v>918</v>
      </c>
      <c r="K315" s="31" t="s">
        <v>186</v>
      </c>
      <c r="L315" s="31" t="s">
        <v>920</v>
      </c>
      <c r="M315" s="32">
        <v>56.06</v>
      </c>
    </row>
    <row r="316" spans="1:13" x14ac:dyDescent="0.2">
      <c r="A316" s="29" t="s">
        <v>921</v>
      </c>
      <c r="B316" s="30" t="s">
        <v>922</v>
      </c>
      <c r="C316" s="30">
        <v>165209</v>
      </c>
      <c r="D316" s="30">
        <v>283694</v>
      </c>
      <c r="E316" s="30">
        <v>0.08</v>
      </c>
      <c r="F316" s="30">
        <v>231.76</v>
      </c>
      <c r="G316" s="30">
        <v>7.37</v>
      </c>
      <c r="H316" s="30">
        <v>4.8</v>
      </c>
      <c r="I316" s="30">
        <v>154.726</v>
      </c>
      <c r="J316" s="31" t="s">
        <v>921</v>
      </c>
      <c r="K316" s="31" t="s">
        <v>153</v>
      </c>
      <c r="L316" s="31" t="s">
        <v>2204</v>
      </c>
      <c r="M316" s="32"/>
    </row>
    <row r="317" spans="1:13" x14ac:dyDescent="0.2">
      <c r="A317" s="29" t="s">
        <v>923</v>
      </c>
      <c r="B317" s="30" t="s">
        <v>924</v>
      </c>
      <c r="C317" s="30">
        <v>45</v>
      </c>
      <c r="D317" s="30">
        <v>45</v>
      </c>
      <c r="E317" s="30">
        <v>70.61</v>
      </c>
      <c r="F317" s="30">
        <v>111.66</v>
      </c>
      <c r="G317" s="30">
        <v>86.44</v>
      </c>
      <c r="H317" s="30">
        <v>70.61</v>
      </c>
      <c r="I317" s="30">
        <v>23.123999999999999</v>
      </c>
      <c r="J317" s="31" t="s">
        <v>923</v>
      </c>
      <c r="K317" s="31" t="s">
        <v>2223</v>
      </c>
      <c r="L317" s="31"/>
      <c r="M317" s="32"/>
    </row>
    <row r="318" spans="1:13" x14ac:dyDescent="0.2">
      <c r="A318" s="29" t="s">
        <v>925</v>
      </c>
      <c r="B318" s="30" t="s">
        <v>926</v>
      </c>
      <c r="C318" s="30">
        <v>85</v>
      </c>
      <c r="D318" s="30">
        <v>85</v>
      </c>
      <c r="E318" s="30">
        <v>32.07</v>
      </c>
      <c r="F318" s="30">
        <v>776.72</v>
      </c>
      <c r="G318" s="30">
        <v>169.92</v>
      </c>
      <c r="H318" s="30">
        <v>134.79</v>
      </c>
      <c r="I318" s="30">
        <v>91.316000000000003</v>
      </c>
      <c r="J318" s="31" t="s">
        <v>925</v>
      </c>
      <c r="K318" s="31" t="s">
        <v>186</v>
      </c>
      <c r="L318" s="31" t="s">
        <v>927</v>
      </c>
      <c r="M318" s="32">
        <v>198.58</v>
      </c>
    </row>
    <row r="319" spans="1:13" x14ac:dyDescent="0.2">
      <c r="A319" s="29" t="s">
        <v>928</v>
      </c>
      <c r="B319" s="30" t="s">
        <v>929</v>
      </c>
      <c r="C319" s="30">
        <v>599</v>
      </c>
      <c r="D319" s="30">
        <v>37724</v>
      </c>
      <c r="E319" s="30">
        <v>13.92</v>
      </c>
      <c r="F319" s="30">
        <v>787.79</v>
      </c>
      <c r="G319" s="30">
        <v>51.48</v>
      </c>
      <c r="H319" s="30">
        <v>54.49</v>
      </c>
      <c r="I319" s="30">
        <v>692.13099999999997</v>
      </c>
      <c r="J319" s="31" t="s">
        <v>928</v>
      </c>
      <c r="K319" s="31" t="s">
        <v>153</v>
      </c>
      <c r="L319" s="31" t="s">
        <v>2204</v>
      </c>
      <c r="M319" s="32"/>
    </row>
    <row r="320" spans="1:13" x14ac:dyDescent="0.2">
      <c r="A320" s="29" t="s">
        <v>930</v>
      </c>
      <c r="B320" s="30" t="s">
        <v>931</v>
      </c>
      <c r="C320" s="30">
        <v>27</v>
      </c>
      <c r="D320" s="30">
        <v>30</v>
      </c>
      <c r="E320" s="30">
        <v>7.48</v>
      </c>
      <c r="F320" s="30">
        <v>7.49</v>
      </c>
      <c r="G320" s="30">
        <v>7.48</v>
      </c>
      <c r="H320" s="30">
        <v>7.48</v>
      </c>
      <c r="I320" s="30">
        <v>5.7000000000000002E-2</v>
      </c>
      <c r="J320" s="31" t="s">
        <v>930</v>
      </c>
      <c r="K320" s="31" t="s">
        <v>153</v>
      </c>
      <c r="L320" s="31" t="s">
        <v>2204</v>
      </c>
      <c r="M320" s="32"/>
    </row>
    <row r="321" spans="1:13" x14ac:dyDescent="0.2">
      <c r="A321" s="29" t="s">
        <v>932</v>
      </c>
      <c r="B321" s="30" t="s">
        <v>933</v>
      </c>
      <c r="C321" s="30">
        <v>6094</v>
      </c>
      <c r="D321" s="30">
        <v>1056879</v>
      </c>
      <c r="E321" s="30">
        <v>0.08</v>
      </c>
      <c r="F321" s="30">
        <v>3688.91</v>
      </c>
      <c r="G321" s="30">
        <v>23.56</v>
      </c>
      <c r="H321" s="30">
        <v>19.84</v>
      </c>
      <c r="I321" s="30">
        <v>3529.1680000000001</v>
      </c>
      <c r="J321" s="31" t="s">
        <v>932</v>
      </c>
      <c r="K321" s="31" t="s">
        <v>186</v>
      </c>
      <c r="L321" s="31" t="s">
        <v>934</v>
      </c>
      <c r="M321" s="32">
        <v>24.79</v>
      </c>
    </row>
    <row r="322" spans="1:13" x14ac:dyDescent="0.2">
      <c r="A322" s="29" t="s">
        <v>935</v>
      </c>
      <c r="B322" s="30" t="s">
        <v>936</v>
      </c>
      <c r="C322" s="30">
        <v>53018</v>
      </c>
      <c r="D322" s="30">
        <v>58933</v>
      </c>
      <c r="E322" s="30">
        <v>14.63</v>
      </c>
      <c r="F322" s="30">
        <v>1054.6199999999999</v>
      </c>
      <c r="G322" s="30">
        <v>150.69999999999999</v>
      </c>
      <c r="H322" s="30">
        <v>132.58000000000001</v>
      </c>
      <c r="I322" s="30">
        <v>64.197999999999993</v>
      </c>
      <c r="J322" s="31" t="s">
        <v>935</v>
      </c>
      <c r="K322" s="31" t="s">
        <v>186</v>
      </c>
      <c r="L322" s="31" t="s">
        <v>937</v>
      </c>
      <c r="M322" s="32">
        <v>199.12</v>
      </c>
    </row>
    <row r="323" spans="1:13" x14ac:dyDescent="0.2">
      <c r="A323" s="29" t="s">
        <v>938</v>
      </c>
      <c r="B323" s="30" t="s">
        <v>939</v>
      </c>
      <c r="C323" s="30" t="s">
        <v>42</v>
      </c>
      <c r="D323" s="30" t="s">
        <v>42</v>
      </c>
      <c r="E323" s="30" t="s">
        <v>42</v>
      </c>
      <c r="F323" s="30" t="s">
        <v>42</v>
      </c>
      <c r="G323" s="30" t="s">
        <v>42</v>
      </c>
      <c r="H323" s="30" t="s">
        <v>42</v>
      </c>
      <c r="I323" s="30" t="s">
        <v>42</v>
      </c>
      <c r="J323" s="31" t="s">
        <v>938</v>
      </c>
      <c r="K323" s="31" t="s">
        <v>60</v>
      </c>
      <c r="L323" s="31" t="s">
        <v>2204</v>
      </c>
      <c r="M323" s="32"/>
    </row>
    <row r="324" spans="1:13" x14ac:dyDescent="0.2">
      <c r="A324" s="29" t="s">
        <v>940</v>
      </c>
      <c r="B324" s="30" t="s">
        <v>941</v>
      </c>
      <c r="C324" s="30">
        <v>86309</v>
      </c>
      <c r="D324" s="30">
        <v>744796</v>
      </c>
      <c r="E324" s="30">
        <v>7.0000000000000007E-2</v>
      </c>
      <c r="F324" s="30">
        <v>2388.64</v>
      </c>
      <c r="G324" s="30">
        <v>5.38</v>
      </c>
      <c r="H324" s="30">
        <v>2.14</v>
      </c>
      <c r="I324" s="30">
        <v>1209.6980000000001</v>
      </c>
      <c r="J324" s="31" t="s">
        <v>940</v>
      </c>
      <c r="K324" s="31" t="s">
        <v>153</v>
      </c>
      <c r="L324" s="31" t="s">
        <v>2204</v>
      </c>
      <c r="M324" s="32"/>
    </row>
    <row r="325" spans="1:13" x14ac:dyDescent="0.2">
      <c r="A325" s="29" t="s">
        <v>942</v>
      </c>
      <c r="B325" s="30" t="s">
        <v>943</v>
      </c>
      <c r="C325" s="30">
        <v>72094</v>
      </c>
      <c r="D325" s="30">
        <v>87643</v>
      </c>
      <c r="E325" s="30">
        <v>0.3</v>
      </c>
      <c r="F325" s="30">
        <v>114.3</v>
      </c>
      <c r="G325" s="30">
        <v>8.9499999999999993</v>
      </c>
      <c r="H325" s="30">
        <v>7.3</v>
      </c>
      <c r="I325" s="30">
        <v>96.748999999999995</v>
      </c>
      <c r="J325" s="31" t="s">
        <v>942</v>
      </c>
      <c r="K325" s="31" t="s">
        <v>153</v>
      </c>
      <c r="L325" s="31" t="s">
        <v>2204</v>
      </c>
      <c r="M325" s="32"/>
    </row>
    <row r="326" spans="1:13" x14ac:dyDescent="0.2">
      <c r="A326" s="29" t="s">
        <v>944</v>
      </c>
      <c r="B326" s="30" t="s">
        <v>945</v>
      </c>
      <c r="C326" s="30">
        <v>13431</v>
      </c>
      <c r="D326" s="30">
        <v>35664</v>
      </c>
      <c r="E326" s="30">
        <v>0.51</v>
      </c>
      <c r="F326" s="30">
        <v>466.68</v>
      </c>
      <c r="G326" s="30">
        <v>23.78</v>
      </c>
      <c r="H326" s="30">
        <v>21.81</v>
      </c>
      <c r="I326" s="30">
        <v>114.20399999999999</v>
      </c>
      <c r="J326" s="31" t="s">
        <v>944</v>
      </c>
      <c r="K326" s="31" t="s">
        <v>153</v>
      </c>
      <c r="L326" s="31" t="s">
        <v>2204</v>
      </c>
      <c r="M326" s="32"/>
    </row>
    <row r="327" spans="1:13" x14ac:dyDescent="0.2">
      <c r="A327" s="29" t="s">
        <v>946</v>
      </c>
      <c r="B327" s="30" t="s">
        <v>947</v>
      </c>
      <c r="C327" s="30">
        <v>1358</v>
      </c>
      <c r="D327" s="30">
        <v>431914</v>
      </c>
      <c r="E327" s="30">
        <v>0.16</v>
      </c>
      <c r="F327" s="30">
        <v>47.23</v>
      </c>
      <c r="G327" s="30">
        <v>16.489999999999998</v>
      </c>
      <c r="H327" s="30">
        <v>15.93</v>
      </c>
      <c r="I327" s="30">
        <v>857.75900000000001</v>
      </c>
      <c r="J327" s="31" t="s">
        <v>946</v>
      </c>
      <c r="K327" s="31" t="s">
        <v>186</v>
      </c>
      <c r="L327" s="31" t="s">
        <v>948</v>
      </c>
      <c r="M327" s="32">
        <v>22.86</v>
      </c>
    </row>
    <row r="328" spans="1:13" x14ac:dyDescent="0.2">
      <c r="A328" s="29" t="s">
        <v>949</v>
      </c>
      <c r="B328" s="30" t="s">
        <v>950</v>
      </c>
      <c r="C328" s="30">
        <v>1096913</v>
      </c>
      <c r="D328" s="30">
        <v>47484397</v>
      </c>
      <c r="E328" s="30">
        <v>0.01</v>
      </c>
      <c r="F328" s="30">
        <v>1128.83</v>
      </c>
      <c r="G328" s="30">
        <v>0.24</v>
      </c>
      <c r="H328" s="30">
        <v>0.1</v>
      </c>
      <c r="I328" s="30">
        <v>2206.6990000000001</v>
      </c>
      <c r="J328" s="31" t="s">
        <v>949</v>
      </c>
      <c r="K328" s="31" t="s">
        <v>153</v>
      </c>
      <c r="L328" s="31" t="s">
        <v>2204</v>
      </c>
      <c r="M328" s="32"/>
    </row>
    <row r="329" spans="1:13" x14ac:dyDescent="0.2">
      <c r="A329" s="29" t="s">
        <v>951</v>
      </c>
      <c r="B329" s="30" t="s">
        <v>952</v>
      </c>
      <c r="C329" s="30">
        <v>1540537</v>
      </c>
      <c r="D329" s="30">
        <v>14316916</v>
      </c>
      <c r="E329" s="30">
        <v>0.01</v>
      </c>
      <c r="F329" s="30">
        <v>3859.79</v>
      </c>
      <c r="G329" s="30">
        <v>1.93</v>
      </c>
      <c r="H329" s="30">
        <v>1.06</v>
      </c>
      <c r="I329" s="30">
        <v>667.59900000000005</v>
      </c>
      <c r="J329" s="31" t="s">
        <v>951</v>
      </c>
      <c r="K329" s="31" t="s">
        <v>153</v>
      </c>
      <c r="L329" s="31" t="s">
        <v>2204</v>
      </c>
      <c r="M329" s="32"/>
    </row>
    <row r="330" spans="1:13" x14ac:dyDescent="0.2">
      <c r="A330" s="29" t="s">
        <v>953</v>
      </c>
      <c r="B330" s="30" t="s">
        <v>954</v>
      </c>
      <c r="C330" s="30">
        <v>3029</v>
      </c>
      <c r="D330" s="30">
        <v>16299</v>
      </c>
      <c r="E330" s="30">
        <v>0.1</v>
      </c>
      <c r="F330" s="30">
        <v>1506.44</v>
      </c>
      <c r="G330" s="30">
        <v>15.91</v>
      </c>
      <c r="H330" s="30">
        <v>14.5</v>
      </c>
      <c r="I330" s="30">
        <v>293.83499999999998</v>
      </c>
      <c r="J330" s="31" t="s">
        <v>953</v>
      </c>
      <c r="K330" s="31" t="s">
        <v>153</v>
      </c>
      <c r="L330" s="31" t="s">
        <v>2204</v>
      </c>
      <c r="M330" s="32"/>
    </row>
    <row r="331" spans="1:13" x14ac:dyDescent="0.2">
      <c r="A331" s="29" t="s">
        <v>955</v>
      </c>
      <c r="B331" s="30" t="s">
        <v>956</v>
      </c>
      <c r="C331" s="30">
        <v>900848</v>
      </c>
      <c r="D331" s="30">
        <v>4648616</v>
      </c>
      <c r="E331" s="30">
        <v>0.05</v>
      </c>
      <c r="F331" s="30">
        <v>658.97</v>
      </c>
      <c r="G331" s="30">
        <v>6.83</v>
      </c>
      <c r="H331" s="30">
        <v>5.92</v>
      </c>
      <c r="I331" s="30">
        <v>195.14699999999999</v>
      </c>
      <c r="J331" s="31" t="s">
        <v>955</v>
      </c>
      <c r="K331" s="31" t="s">
        <v>153</v>
      </c>
      <c r="L331" s="31" t="s">
        <v>2204</v>
      </c>
      <c r="M331" s="32"/>
    </row>
    <row r="332" spans="1:13" x14ac:dyDescent="0.2">
      <c r="A332" s="29" t="s">
        <v>957</v>
      </c>
      <c r="B332" s="30" t="s">
        <v>958</v>
      </c>
      <c r="C332" s="30">
        <v>13189</v>
      </c>
      <c r="D332" s="30">
        <v>134109</v>
      </c>
      <c r="E332" s="30">
        <v>0.42</v>
      </c>
      <c r="F332" s="30">
        <v>399.41</v>
      </c>
      <c r="G332" s="30">
        <v>8.06</v>
      </c>
      <c r="H332" s="30">
        <v>6.64</v>
      </c>
      <c r="I332" s="30">
        <v>405.66300000000001</v>
      </c>
      <c r="J332" s="31" t="s">
        <v>957</v>
      </c>
      <c r="K332" s="31" t="s">
        <v>153</v>
      </c>
      <c r="L332" s="31" t="s">
        <v>2204</v>
      </c>
      <c r="M332" s="32"/>
    </row>
    <row r="333" spans="1:13" x14ac:dyDescent="0.2">
      <c r="A333" s="29" t="s">
        <v>959</v>
      </c>
      <c r="B333" s="30" t="s">
        <v>960</v>
      </c>
      <c r="C333" s="30" t="s">
        <v>42</v>
      </c>
      <c r="D333" s="30" t="s">
        <v>42</v>
      </c>
      <c r="E333" s="30" t="s">
        <v>42</v>
      </c>
      <c r="F333" s="30" t="s">
        <v>42</v>
      </c>
      <c r="G333" s="30" t="s">
        <v>42</v>
      </c>
      <c r="H333" s="30" t="s">
        <v>42</v>
      </c>
      <c r="I333" s="30" t="s">
        <v>42</v>
      </c>
      <c r="J333" s="31" t="s">
        <v>959</v>
      </c>
      <c r="K333" s="31" t="s">
        <v>60</v>
      </c>
      <c r="L333" s="31" t="s">
        <v>2204</v>
      </c>
      <c r="M333" s="32"/>
    </row>
    <row r="334" spans="1:13" x14ac:dyDescent="0.2">
      <c r="A334" s="29" t="s">
        <v>961</v>
      </c>
      <c r="B334" s="30" t="s">
        <v>962</v>
      </c>
      <c r="C334" s="30">
        <v>1178</v>
      </c>
      <c r="D334" s="30">
        <v>1178</v>
      </c>
      <c r="E334" s="30">
        <v>1.45</v>
      </c>
      <c r="F334" s="30">
        <v>1244.6600000000001</v>
      </c>
      <c r="G334" s="30">
        <v>154.72999999999999</v>
      </c>
      <c r="H334" s="30">
        <v>102.65</v>
      </c>
      <c r="I334" s="30">
        <v>113.199</v>
      </c>
      <c r="J334" s="31" t="s">
        <v>961</v>
      </c>
      <c r="K334" s="31" t="s">
        <v>186</v>
      </c>
      <c r="L334" s="31" t="s">
        <v>963</v>
      </c>
      <c r="M334" s="32">
        <v>433.06</v>
      </c>
    </row>
    <row r="335" spans="1:13" x14ac:dyDescent="0.2">
      <c r="A335" s="29" t="s">
        <v>964</v>
      </c>
      <c r="B335" s="30" t="s">
        <v>965</v>
      </c>
      <c r="C335" s="30">
        <v>174</v>
      </c>
      <c r="D335" s="30">
        <v>696</v>
      </c>
      <c r="E335" s="30">
        <v>0.67</v>
      </c>
      <c r="F335" s="30">
        <v>13.54</v>
      </c>
      <c r="G335" s="30">
        <v>2.5299999999999998</v>
      </c>
      <c r="H335" s="30">
        <v>2.08</v>
      </c>
      <c r="I335" s="30">
        <v>115.69199999999999</v>
      </c>
      <c r="J335" s="31" t="s">
        <v>964</v>
      </c>
      <c r="K335" s="31" t="s">
        <v>153</v>
      </c>
      <c r="L335" s="31" t="s">
        <v>2204</v>
      </c>
      <c r="M335" s="32"/>
    </row>
    <row r="336" spans="1:13" x14ac:dyDescent="0.2">
      <c r="A336" s="29" t="s">
        <v>966</v>
      </c>
      <c r="B336" s="30" t="s">
        <v>967</v>
      </c>
      <c r="C336" s="30">
        <v>184</v>
      </c>
      <c r="D336" s="30">
        <v>311</v>
      </c>
      <c r="E336" s="30">
        <v>1.34</v>
      </c>
      <c r="F336" s="30">
        <v>26.87</v>
      </c>
      <c r="G336" s="30">
        <v>6.08</v>
      </c>
      <c r="H336" s="30">
        <v>4.9800000000000004</v>
      </c>
      <c r="I336" s="30">
        <v>86.234999999999999</v>
      </c>
      <c r="J336" s="31" t="s">
        <v>966</v>
      </c>
      <c r="K336" s="31" t="s">
        <v>153</v>
      </c>
      <c r="L336" s="31" t="s">
        <v>2204</v>
      </c>
      <c r="M336" s="32"/>
    </row>
    <row r="337" spans="1:13" x14ac:dyDescent="0.2">
      <c r="A337" s="29" t="s">
        <v>968</v>
      </c>
      <c r="B337" s="30" t="s">
        <v>969</v>
      </c>
      <c r="C337" s="30">
        <v>104003</v>
      </c>
      <c r="D337" s="30">
        <v>122076</v>
      </c>
      <c r="E337" s="30">
        <v>0.56999999999999995</v>
      </c>
      <c r="F337" s="30">
        <v>84.22</v>
      </c>
      <c r="G337" s="30">
        <v>11.32</v>
      </c>
      <c r="H337" s="30">
        <v>9.19</v>
      </c>
      <c r="I337" s="30">
        <v>77.856999999999999</v>
      </c>
      <c r="J337" s="31" t="s">
        <v>968</v>
      </c>
      <c r="K337" s="31" t="s">
        <v>153</v>
      </c>
      <c r="L337" s="31" t="s">
        <v>2204</v>
      </c>
      <c r="M337" s="32"/>
    </row>
    <row r="338" spans="1:13" x14ac:dyDescent="0.2">
      <c r="A338" s="29" t="s">
        <v>970</v>
      </c>
      <c r="B338" s="30" t="s">
        <v>971</v>
      </c>
      <c r="C338" s="30">
        <v>399</v>
      </c>
      <c r="D338" s="30">
        <v>99225</v>
      </c>
      <c r="E338" s="30">
        <v>0.01</v>
      </c>
      <c r="F338" s="30">
        <v>18.97</v>
      </c>
      <c r="G338" s="30">
        <v>2.4500000000000002</v>
      </c>
      <c r="H338" s="30">
        <v>1.85</v>
      </c>
      <c r="I338" s="30">
        <v>1524.425</v>
      </c>
      <c r="J338" s="31" t="s">
        <v>970</v>
      </c>
      <c r="K338" s="31" t="s">
        <v>186</v>
      </c>
      <c r="L338" s="31" t="s">
        <v>972</v>
      </c>
      <c r="M338" s="32">
        <v>2.69</v>
      </c>
    </row>
    <row r="339" spans="1:13" x14ac:dyDescent="0.2">
      <c r="A339" s="29" t="s">
        <v>973</v>
      </c>
      <c r="B339" s="30" t="s">
        <v>974</v>
      </c>
      <c r="C339" s="30">
        <v>1</v>
      </c>
      <c r="D339" s="30">
        <v>1</v>
      </c>
      <c r="E339" s="30">
        <v>690.03</v>
      </c>
      <c r="F339" s="30">
        <v>690.03</v>
      </c>
      <c r="G339" s="30">
        <v>690.03</v>
      </c>
      <c r="H339" s="30">
        <v>690.03</v>
      </c>
      <c r="I339" s="30" t="s">
        <v>42</v>
      </c>
      <c r="J339" s="31" t="s">
        <v>973</v>
      </c>
      <c r="K339" s="31" t="s">
        <v>186</v>
      </c>
      <c r="L339" s="31" t="s">
        <v>2215</v>
      </c>
      <c r="M339" s="32">
        <v>690.03</v>
      </c>
    </row>
    <row r="340" spans="1:13" x14ac:dyDescent="0.2">
      <c r="A340" s="29" t="s">
        <v>975</v>
      </c>
      <c r="B340" s="30" t="s">
        <v>976</v>
      </c>
      <c r="C340" s="30">
        <v>4218</v>
      </c>
      <c r="D340" s="30">
        <v>12651</v>
      </c>
      <c r="E340" s="30">
        <v>7.66</v>
      </c>
      <c r="F340" s="30">
        <v>991.66</v>
      </c>
      <c r="G340" s="30">
        <v>136.68</v>
      </c>
      <c r="H340" s="30">
        <v>123.45</v>
      </c>
      <c r="I340" s="30">
        <v>103.80200000000001</v>
      </c>
      <c r="J340" s="31" t="s">
        <v>975</v>
      </c>
      <c r="K340" s="31" t="s">
        <v>186</v>
      </c>
      <c r="L340" s="31" t="s">
        <v>977</v>
      </c>
      <c r="M340" s="32">
        <v>101.96</v>
      </c>
    </row>
    <row r="341" spans="1:13" x14ac:dyDescent="0.2">
      <c r="A341" s="29" t="s">
        <v>978</v>
      </c>
      <c r="B341" s="30" t="s">
        <v>979</v>
      </c>
      <c r="C341" s="30">
        <v>4590</v>
      </c>
      <c r="D341" s="30">
        <v>38811</v>
      </c>
      <c r="E341" s="30">
        <v>0.15</v>
      </c>
      <c r="F341" s="30">
        <v>69.28</v>
      </c>
      <c r="G341" s="30">
        <v>2.13</v>
      </c>
      <c r="H341" s="30">
        <v>1.75</v>
      </c>
      <c r="I341" s="30">
        <v>323.10300000000001</v>
      </c>
      <c r="J341" s="31" t="s">
        <v>978</v>
      </c>
      <c r="K341" s="31" t="s">
        <v>153</v>
      </c>
      <c r="L341" s="31" t="s">
        <v>2204</v>
      </c>
      <c r="M341" s="32"/>
    </row>
    <row r="342" spans="1:13" x14ac:dyDescent="0.2">
      <c r="A342" s="29" t="s">
        <v>980</v>
      </c>
      <c r="B342" s="30" t="s">
        <v>981</v>
      </c>
      <c r="C342" s="30">
        <v>1950</v>
      </c>
      <c r="D342" s="30">
        <v>2463</v>
      </c>
      <c r="E342" s="30">
        <v>20.149999999999999</v>
      </c>
      <c r="F342" s="30">
        <v>2127.16</v>
      </c>
      <c r="G342" s="30">
        <v>287.75</v>
      </c>
      <c r="H342" s="30">
        <v>255.98</v>
      </c>
      <c r="I342" s="30">
        <v>79.575000000000003</v>
      </c>
      <c r="J342" s="31" t="s">
        <v>980</v>
      </c>
      <c r="K342" s="31" t="s">
        <v>186</v>
      </c>
      <c r="L342" s="31" t="s">
        <v>982</v>
      </c>
      <c r="M342" s="32">
        <v>186.19</v>
      </c>
    </row>
    <row r="343" spans="1:13" x14ac:dyDescent="0.2">
      <c r="A343" s="29" t="s">
        <v>983</v>
      </c>
      <c r="B343" s="30" t="s">
        <v>984</v>
      </c>
      <c r="C343" s="30">
        <v>121</v>
      </c>
      <c r="D343" s="30">
        <v>3646</v>
      </c>
      <c r="E343" s="30">
        <v>198.89</v>
      </c>
      <c r="F343" s="30">
        <v>595.14</v>
      </c>
      <c r="G343" s="30">
        <v>491.78</v>
      </c>
      <c r="H343" s="30">
        <v>551.32000000000005</v>
      </c>
      <c r="I343" s="30">
        <v>139.92400000000001</v>
      </c>
      <c r="J343" s="31" t="s">
        <v>983</v>
      </c>
      <c r="K343" s="31" t="s">
        <v>186</v>
      </c>
      <c r="L343" s="31" t="s">
        <v>985</v>
      </c>
      <c r="M343" s="32">
        <v>522.04</v>
      </c>
    </row>
    <row r="344" spans="1:13" x14ac:dyDescent="0.2">
      <c r="A344" s="29" t="s">
        <v>986</v>
      </c>
      <c r="B344" s="30" t="s">
        <v>987</v>
      </c>
      <c r="C344" s="30">
        <v>15</v>
      </c>
      <c r="D344" s="30">
        <v>490</v>
      </c>
      <c r="E344" s="30">
        <v>79.319999999999993</v>
      </c>
      <c r="F344" s="30">
        <v>594.04999999999995</v>
      </c>
      <c r="G344" s="30">
        <v>200.73</v>
      </c>
      <c r="H344" s="30">
        <v>165.08</v>
      </c>
      <c r="I344" s="30">
        <v>381.39299999999997</v>
      </c>
      <c r="J344" s="31" t="s">
        <v>986</v>
      </c>
      <c r="K344" s="31" t="s">
        <v>186</v>
      </c>
      <c r="L344" s="31" t="s">
        <v>988</v>
      </c>
      <c r="M344" s="32">
        <v>325.48</v>
      </c>
    </row>
    <row r="345" spans="1:13" x14ac:dyDescent="0.2">
      <c r="A345" s="29" t="s">
        <v>989</v>
      </c>
      <c r="B345" s="30" t="s">
        <v>990</v>
      </c>
      <c r="C345" s="30">
        <v>124671</v>
      </c>
      <c r="D345" s="30">
        <v>6080777</v>
      </c>
      <c r="E345" s="30">
        <v>0.4</v>
      </c>
      <c r="F345" s="30">
        <v>1231.22</v>
      </c>
      <c r="G345" s="30">
        <v>80.16</v>
      </c>
      <c r="H345" s="30">
        <v>74.05</v>
      </c>
      <c r="I345" s="30">
        <v>318.11500000000001</v>
      </c>
      <c r="J345" s="31" t="s">
        <v>989</v>
      </c>
      <c r="K345" s="31" t="s">
        <v>186</v>
      </c>
      <c r="L345" s="31" t="s">
        <v>991</v>
      </c>
      <c r="M345" s="32">
        <v>82.87</v>
      </c>
    </row>
    <row r="346" spans="1:13" x14ac:dyDescent="0.2">
      <c r="A346" s="29" t="s">
        <v>992</v>
      </c>
      <c r="B346" s="30" t="s">
        <v>993</v>
      </c>
      <c r="C346" s="30">
        <v>22472</v>
      </c>
      <c r="D346" s="30">
        <v>335044</v>
      </c>
      <c r="E346" s="30">
        <v>0.06</v>
      </c>
      <c r="F346" s="30">
        <v>531.04999999999995</v>
      </c>
      <c r="G346" s="30">
        <v>18.010000000000002</v>
      </c>
      <c r="H346" s="30">
        <v>16.28</v>
      </c>
      <c r="I346" s="30">
        <v>208.018</v>
      </c>
      <c r="J346" s="31" t="s">
        <v>992</v>
      </c>
      <c r="K346" s="31" t="s">
        <v>186</v>
      </c>
      <c r="L346" s="31" t="s">
        <v>994</v>
      </c>
      <c r="M346" s="32">
        <v>12.41</v>
      </c>
    </row>
    <row r="347" spans="1:13" x14ac:dyDescent="0.2">
      <c r="A347" s="29" t="s">
        <v>995</v>
      </c>
      <c r="B347" s="30" t="s">
        <v>996</v>
      </c>
      <c r="C347" s="30">
        <v>165424</v>
      </c>
      <c r="D347" s="30">
        <v>35478992</v>
      </c>
      <c r="E347" s="30">
        <v>0.01</v>
      </c>
      <c r="F347" s="30">
        <v>66.48</v>
      </c>
      <c r="G347" s="30">
        <v>0.6</v>
      </c>
      <c r="H347" s="30">
        <v>0.53</v>
      </c>
      <c r="I347" s="30">
        <v>1263.8610000000001</v>
      </c>
      <c r="J347" s="31" t="s">
        <v>995</v>
      </c>
      <c r="K347" s="31" t="s">
        <v>153</v>
      </c>
      <c r="L347" s="31" t="s">
        <v>2204</v>
      </c>
      <c r="M347" s="32"/>
    </row>
    <row r="348" spans="1:13" x14ac:dyDescent="0.2">
      <c r="A348" s="29" t="s">
        <v>997</v>
      </c>
      <c r="B348" s="30" t="s">
        <v>998</v>
      </c>
      <c r="C348" s="30">
        <v>1929</v>
      </c>
      <c r="D348" s="30">
        <v>734875</v>
      </c>
      <c r="E348" s="30">
        <v>3.23</v>
      </c>
      <c r="F348" s="30">
        <v>90.95</v>
      </c>
      <c r="G348" s="30">
        <v>43.04</v>
      </c>
      <c r="H348" s="30">
        <v>40.86</v>
      </c>
      <c r="I348" s="30">
        <v>682.40099999999995</v>
      </c>
      <c r="J348" s="31" t="s">
        <v>997</v>
      </c>
      <c r="K348" s="31" t="s">
        <v>186</v>
      </c>
      <c r="L348" s="31" t="s">
        <v>999</v>
      </c>
      <c r="M348" s="32">
        <v>41.93</v>
      </c>
    </row>
    <row r="349" spans="1:13" x14ac:dyDescent="0.2">
      <c r="A349" s="29" t="s">
        <v>1000</v>
      </c>
      <c r="B349" s="30" t="s">
        <v>1001</v>
      </c>
      <c r="C349" s="30">
        <v>758</v>
      </c>
      <c r="D349" s="30">
        <v>758</v>
      </c>
      <c r="E349" s="30">
        <v>1.97</v>
      </c>
      <c r="F349" s="30">
        <v>79.08</v>
      </c>
      <c r="G349" s="30">
        <v>18.14</v>
      </c>
      <c r="H349" s="30">
        <v>19.11</v>
      </c>
      <c r="I349" s="30">
        <v>58.5</v>
      </c>
      <c r="J349" s="31" t="s">
        <v>1000</v>
      </c>
      <c r="K349" s="31" t="s">
        <v>153</v>
      </c>
      <c r="L349" s="31" t="s">
        <v>2204</v>
      </c>
      <c r="M349" s="32"/>
    </row>
    <row r="350" spans="1:13" x14ac:dyDescent="0.2">
      <c r="A350" s="29" t="s">
        <v>1002</v>
      </c>
      <c r="B350" s="30" t="s">
        <v>1003</v>
      </c>
      <c r="C350" s="30">
        <v>812</v>
      </c>
      <c r="D350" s="30">
        <v>1141</v>
      </c>
      <c r="E350" s="30">
        <v>0.67</v>
      </c>
      <c r="F350" s="30">
        <v>65.19</v>
      </c>
      <c r="G350" s="30">
        <v>11.79</v>
      </c>
      <c r="H350" s="30">
        <v>11.33</v>
      </c>
      <c r="I350" s="30">
        <v>68.228999999999999</v>
      </c>
      <c r="J350" s="31" t="s">
        <v>1002</v>
      </c>
      <c r="K350" s="31" t="s">
        <v>153</v>
      </c>
      <c r="L350" s="31" t="s">
        <v>2204</v>
      </c>
      <c r="M350" s="32"/>
    </row>
    <row r="351" spans="1:13" x14ac:dyDescent="0.2">
      <c r="A351" s="29" t="s">
        <v>1004</v>
      </c>
      <c r="B351" s="30" t="s">
        <v>1005</v>
      </c>
      <c r="C351" s="30">
        <v>294412</v>
      </c>
      <c r="D351" s="30">
        <v>9810292</v>
      </c>
      <c r="E351" s="30">
        <v>0.01</v>
      </c>
      <c r="F351" s="30">
        <v>1566.24</v>
      </c>
      <c r="G351" s="30">
        <v>0.8</v>
      </c>
      <c r="H351" s="30">
        <v>0.47</v>
      </c>
      <c r="I351" s="30">
        <v>2291.09</v>
      </c>
      <c r="J351" s="31" t="s">
        <v>1004</v>
      </c>
      <c r="K351" s="31" t="s">
        <v>153</v>
      </c>
      <c r="L351" s="31" t="s">
        <v>2204</v>
      </c>
      <c r="M351" s="32"/>
    </row>
    <row r="352" spans="1:13" x14ac:dyDescent="0.2">
      <c r="A352" s="29" t="s">
        <v>1006</v>
      </c>
      <c r="B352" s="30" t="s">
        <v>1007</v>
      </c>
      <c r="C352" s="30">
        <v>7372</v>
      </c>
      <c r="D352" s="30">
        <v>58099</v>
      </c>
      <c r="E352" s="30">
        <v>0.01</v>
      </c>
      <c r="F352" s="30">
        <v>323.27999999999997</v>
      </c>
      <c r="G352" s="30">
        <v>2.8</v>
      </c>
      <c r="H352" s="30">
        <v>0.59</v>
      </c>
      <c r="I352" s="30">
        <v>832.73599999999999</v>
      </c>
      <c r="J352" s="31" t="s">
        <v>1006</v>
      </c>
      <c r="K352" s="31" t="s">
        <v>153</v>
      </c>
      <c r="L352" s="31" t="s">
        <v>2204</v>
      </c>
      <c r="M352" s="32"/>
    </row>
    <row r="353" spans="1:13" x14ac:dyDescent="0.2">
      <c r="A353" s="29" t="s">
        <v>1008</v>
      </c>
      <c r="B353" s="30" t="s">
        <v>1009</v>
      </c>
      <c r="C353" s="30">
        <v>105</v>
      </c>
      <c r="D353" s="30">
        <v>105</v>
      </c>
      <c r="E353" s="30">
        <v>294.73</v>
      </c>
      <c r="F353" s="30">
        <v>769.03</v>
      </c>
      <c r="G353" s="30">
        <v>482.21</v>
      </c>
      <c r="H353" s="30">
        <v>499.97</v>
      </c>
      <c r="I353" s="30">
        <v>21.390999999999998</v>
      </c>
      <c r="J353" s="31" t="s">
        <v>1008</v>
      </c>
      <c r="K353" s="31" t="s">
        <v>186</v>
      </c>
      <c r="L353" s="31" t="s">
        <v>1010</v>
      </c>
      <c r="M353" s="32">
        <v>482.21</v>
      </c>
    </row>
    <row r="354" spans="1:13" x14ac:dyDescent="0.2">
      <c r="A354" s="29" t="s">
        <v>1011</v>
      </c>
      <c r="B354" s="30" t="s">
        <v>1012</v>
      </c>
      <c r="C354" s="30">
        <v>3</v>
      </c>
      <c r="D354" s="30">
        <v>122</v>
      </c>
      <c r="E354" s="30">
        <v>1.02</v>
      </c>
      <c r="F354" s="30">
        <v>67.97</v>
      </c>
      <c r="G354" s="30">
        <v>1.95</v>
      </c>
      <c r="H354" s="30">
        <v>1.02</v>
      </c>
      <c r="I354" s="30">
        <v>2935.6</v>
      </c>
      <c r="J354" s="31" t="s">
        <v>1011</v>
      </c>
      <c r="K354" s="31" t="s">
        <v>186</v>
      </c>
      <c r="L354" s="31" t="s">
        <v>1013</v>
      </c>
      <c r="M354" s="32">
        <v>390.11</v>
      </c>
    </row>
    <row r="355" spans="1:13" x14ac:dyDescent="0.2">
      <c r="A355" s="29" t="s">
        <v>1014</v>
      </c>
      <c r="B355" s="30" t="s">
        <v>1015</v>
      </c>
      <c r="C355" s="30" t="s">
        <v>42</v>
      </c>
      <c r="D355" s="30" t="s">
        <v>42</v>
      </c>
      <c r="E355" s="30" t="s">
        <v>42</v>
      </c>
      <c r="F355" s="30" t="s">
        <v>42</v>
      </c>
      <c r="G355" s="30" t="s">
        <v>42</v>
      </c>
      <c r="H355" s="30" t="s">
        <v>42</v>
      </c>
      <c r="I355" s="30" t="s">
        <v>42</v>
      </c>
      <c r="J355" s="31" t="s">
        <v>1014</v>
      </c>
      <c r="K355" s="31" t="s">
        <v>60</v>
      </c>
      <c r="L355" s="31" t="s">
        <v>2204</v>
      </c>
      <c r="M355" s="32"/>
    </row>
    <row r="356" spans="1:13" x14ac:dyDescent="0.2">
      <c r="A356" s="29" t="s">
        <v>1016</v>
      </c>
      <c r="B356" s="30" t="s">
        <v>1017</v>
      </c>
      <c r="C356" s="30">
        <v>86</v>
      </c>
      <c r="D356" s="30">
        <v>88</v>
      </c>
      <c r="E356" s="30">
        <v>9.2899999999999991</v>
      </c>
      <c r="F356" s="30">
        <v>25.52</v>
      </c>
      <c r="G356" s="30">
        <v>20.78</v>
      </c>
      <c r="H356" s="30">
        <v>21.73</v>
      </c>
      <c r="I356" s="30">
        <v>11.981</v>
      </c>
      <c r="J356" s="31" t="s">
        <v>1016</v>
      </c>
      <c r="K356" s="31" t="s">
        <v>153</v>
      </c>
      <c r="L356" s="31" t="s">
        <v>2204</v>
      </c>
      <c r="M356" s="32"/>
    </row>
    <row r="357" spans="1:13" x14ac:dyDescent="0.2">
      <c r="A357" s="29" t="s">
        <v>1018</v>
      </c>
      <c r="B357" s="30" t="s">
        <v>1019</v>
      </c>
      <c r="C357" s="30">
        <v>5</v>
      </c>
      <c r="D357" s="30">
        <v>5</v>
      </c>
      <c r="E357" s="30">
        <v>3.83</v>
      </c>
      <c r="F357" s="30">
        <v>22.04</v>
      </c>
      <c r="G357" s="30">
        <v>16.489999999999998</v>
      </c>
      <c r="H357" s="30">
        <v>17.989999999999998</v>
      </c>
      <c r="I357" s="30">
        <v>45.4</v>
      </c>
      <c r="J357" s="31" t="s">
        <v>1018</v>
      </c>
      <c r="K357" s="31" t="s">
        <v>153</v>
      </c>
      <c r="L357" s="31" t="s">
        <v>2204</v>
      </c>
      <c r="M357" s="32"/>
    </row>
    <row r="358" spans="1:13" x14ac:dyDescent="0.2">
      <c r="A358" s="29" t="s">
        <v>1020</v>
      </c>
      <c r="B358" s="30" t="s">
        <v>1021</v>
      </c>
      <c r="C358" s="30">
        <v>1170386</v>
      </c>
      <c r="D358" s="30">
        <v>2839397</v>
      </c>
      <c r="E358" s="30">
        <v>0.03</v>
      </c>
      <c r="F358" s="30">
        <v>205.46</v>
      </c>
      <c r="G358" s="30">
        <v>3.69</v>
      </c>
      <c r="H358" s="30">
        <v>2.4</v>
      </c>
      <c r="I358" s="30">
        <v>179.011</v>
      </c>
      <c r="J358" s="31" t="s">
        <v>1020</v>
      </c>
      <c r="K358" s="31" t="s">
        <v>153</v>
      </c>
      <c r="L358" s="31" t="s">
        <v>2204</v>
      </c>
      <c r="M358" s="32"/>
    </row>
    <row r="359" spans="1:13" x14ac:dyDescent="0.2">
      <c r="A359" s="29" t="s">
        <v>1022</v>
      </c>
      <c r="B359" s="30" t="s">
        <v>1023</v>
      </c>
      <c r="C359" s="30">
        <v>377</v>
      </c>
      <c r="D359" s="30">
        <v>482</v>
      </c>
      <c r="E359" s="30">
        <v>1.57</v>
      </c>
      <c r="F359" s="30">
        <v>10.85</v>
      </c>
      <c r="G359" s="30">
        <v>5.31</v>
      </c>
      <c r="H359" s="30">
        <v>6.88</v>
      </c>
      <c r="I359" s="30">
        <v>57.783000000000001</v>
      </c>
      <c r="J359" s="31" t="s">
        <v>1022</v>
      </c>
      <c r="K359" s="31" t="s">
        <v>153</v>
      </c>
      <c r="L359" s="31" t="s">
        <v>2204</v>
      </c>
      <c r="M359" s="32"/>
    </row>
    <row r="360" spans="1:13" x14ac:dyDescent="0.2">
      <c r="A360" s="29" t="s">
        <v>1024</v>
      </c>
      <c r="B360" s="30" t="s">
        <v>1025</v>
      </c>
      <c r="C360" s="30">
        <v>2462</v>
      </c>
      <c r="D360" s="30">
        <v>285302</v>
      </c>
      <c r="E360" s="30">
        <v>0.37</v>
      </c>
      <c r="F360" s="30">
        <v>154.72</v>
      </c>
      <c r="G360" s="30">
        <v>43.61</v>
      </c>
      <c r="H360" s="30">
        <v>40.79</v>
      </c>
      <c r="I360" s="30">
        <v>567.399</v>
      </c>
      <c r="J360" s="31" t="s">
        <v>1024</v>
      </c>
      <c r="K360" s="31" t="s">
        <v>186</v>
      </c>
      <c r="L360" s="31" t="s">
        <v>1026</v>
      </c>
      <c r="M360" s="32">
        <v>51.31</v>
      </c>
    </row>
    <row r="361" spans="1:13" x14ac:dyDescent="0.2">
      <c r="A361" s="29" t="s">
        <v>1027</v>
      </c>
      <c r="B361" s="30" t="s">
        <v>1028</v>
      </c>
      <c r="C361" s="30">
        <v>151</v>
      </c>
      <c r="D361" s="30">
        <v>58493</v>
      </c>
      <c r="E361" s="30">
        <v>10.32</v>
      </c>
      <c r="F361" s="30">
        <v>44.08</v>
      </c>
      <c r="G361" s="30">
        <v>29.84</v>
      </c>
      <c r="H361" s="30">
        <v>29.05</v>
      </c>
      <c r="I361" s="30">
        <v>590.18899999999996</v>
      </c>
      <c r="J361" s="31" t="s">
        <v>1027</v>
      </c>
      <c r="K361" s="31" t="s">
        <v>186</v>
      </c>
      <c r="L361" s="31" t="s">
        <v>1029</v>
      </c>
      <c r="M361" s="32">
        <v>30.59</v>
      </c>
    </row>
    <row r="362" spans="1:13" x14ac:dyDescent="0.2">
      <c r="A362" s="29" t="s">
        <v>1030</v>
      </c>
      <c r="B362" s="30" t="s">
        <v>1031</v>
      </c>
      <c r="C362" s="30">
        <v>438077</v>
      </c>
      <c r="D362" s="30">
        <v>975758</v>
      </c>
      <c r="E362" s="30">
        <v>0.04</v>
      </c>
      <c r="F362" s="30">
        <v>190.61</v>
      </c>
      <c r="G362" s="30">
        <v>4.1100000000000003</v>
      </c>
      <c r="H362" s="30">
        <v>2.8</v>
      </c>
      <c r="I362" s="30">
        <v>152.04400000000001</v>
      </c>
      <c r="J362" s="31" t="s">
        <v>1030</v>
      </c>
      <c r="K362" s="31" t="s">
        <v>153</v>
      </c>
      <c r="L362" s="31" t="s">
        <v>2204</v>
      </c>
      <c r="M362" s="32"/>
    </row>
    <row r="363" spans="1:13" x14ac:dyDescent="0.2">
      <c r="A363" s="29" t="s">
        <v>1032</v>
      </c>
      <c r="B363" s="30" t="s">
        <v>1033</v>
      </c>
      <c r="C363" s="30">
        <v>1</v>
      </c>
      <c r="D363" s="30">
        <v>1</v>
      </c>
      <c r="E363" s="30">
        <v>12.71</v>
      </c>
      <c r="F363" s="30">
        <v>12.71</v>
      </c>
      <c r="G363" s="30">
        <v>12.71</v>
      </c>
      <c r="H363" s="30">
        <v>12.71</v>
      </c>
      <c r="I363" s="30" t="s">
        <v>42</v>
      </c>
      <c r="J363" s="31" t="s">
        <v>1032</v>
      </c>
      <c r="K363" s="31" t="s">
        <v>186</v>
      </c>
      <c r="L363" s="31" t="s">
        <v>1034</v>
      </c>
      <c r="M363" s="32">
        <v>235.52</v>
      </c>
    </row>
    <row r="364" spans="1:13" x14ac:dyDescent="0.2">
      <c r="A364" s="29" t="s">
        <v>1035</v>
      </c>
      <c r="B364" s="30" t="s">
        <v>1036</v>
      </c>
      <c r="C364" s="30">
        <v>1146</v>
      </c>
      <c r="D364" s="30">
        <v>2288</v>
      </c>
      <c r="E364" s="30">
        <v>14.59</v>
      </c>
      <c r="F364" s="30">
        <v>4301.1499999999996</v>
      </c>
      <c r="G364" s="30">
        <v>649.03</v>
      </c>
      <c r="H364" s="30">
        <v>606.61</v>
      </c>
      <c r="I364" s="30">
        <v>101.636</v>
      </c>
      <c r="J364" s="31" t="s">
        <v>1035</v>
      </c>
      <c r="K364" s="31" t="s">
        <v>186</v>
      </c>
      <c r="L364" s="31" t="s">
        <v>1037</v>
      </c>
      <c r="M364" s="32">
        <v>1038.7</v>
      </c>
    </row>
    <row r="365" spans="1:13" x14ac:dyDescent="0.2">
      <c r="A365" s="29" t="s">
        <v>1038</v>
      </c>
      <c r="B365" s="30" t="s">
        <v>1039</v>
      </c>
      <c r="C365" s="30">
        <v>31197</v>
      </c>
      <c r="D365" s="30">
        <v>3102807</v>
      </c>
      <c r="E365" s="30">
        <v>0.01</v>
      </c>
      <c r="F365" s="30">
        <v>186.37</v>
      </c>
      <c r="G365" s="30">
        <v>0.57999999999999996</v>
      </c>
      <c r="H365" s="30">
        <v>0.45</v>
      </c>
      <c r="I365" s="30">
        <v>2004.8589999999999</v>
      </c>
      <c r="J365" s="31" t="s">
        <v>1038</v>
      </c>
      <c r="K365" s="31" t="s">
        <v>153</v>
      </c>
      <c r="L365" s="31" t="s">
        <v>2204</v>
      </c>
      <c r="M365" s="32"/>
    </row>
    <row r="366" spans="1:13" x14ac:dyDescent="0.2">
      <c r="A366" s="29" t="s">
        <v>1040</v>
      </c>
      <c r="B366" s="30" t="s">
        <v>1041</v>
      </c>
      <c r="C366" s="30">
        <v>291469</v>
      </c>
      <c r="D366" s="30">
        <v>676141</v>
      </c>
      <c r="E366" s="30">
        <v>0.31</v>
      </c>
      <c r="F366" s="30">
        <v>314.51</v>
      </c>
      <c r="G366" s="30">
        <v>12.86</v>
      </c>
      <c r="H366" s="30">
        <v>9.9</v>
      </c>
      <c r="I366" s="30">
        <v>132.09399999999999</v>
      </c>
      <c r="J366" s="31" t="s">
        <v>1040</v>
      </c>
      <c r="K366" s="31" t="s">
        <v>153</v>
      </c>
      <c r="L366" s="31" t="s">
        <v>2204</v>
      </c>
      <c r="M366" s="32"/>
    </row>
    <row r="367" spans="1:13" x14ac:dyDescent="0.2">
      <c r="A367" s="29" t="s">
        <v>1042</v>
      </c>
      <c r="B367" s="30" t="s">
        <v>1043</v>
      </c>
      <c r="C367" s="30">
        <v>15</v>
      </c>
      <c r="D367" s="30">
        <v>38</v>
      </c>
      <c r="E367" s="30">
        <v>4.4000000000000004</v>
      </c>
      <c r="F367" s="30">
        <v>32.14</v>
      </c>
      <c r="G367" s="30">
        <v>11.27</v>
      </c>
      <c r="H367" s="30">
        <v>8.0399999999999991</v>
      </c>
      <c r="I367" s="30">
        <v>102.861</v>
      </c>
      <c r="J367" s="31" t="s">
        <v>1042</v>
      </c>
      <c r="K367" s="31" t="s">
        <v>153</v>
      </c>
      <c r="L367" s="31" t="s">
        <v>2204</v>
      </c>
      <c r="M367" s="32"/>
    </row>
    <row r="368" spans="1:13" x14ac:dyDescent="0.2">
      <c r="A368" s="29" t="s">
        <v>1044</v>
      </c>
      <c r="B368" s="30" t="s">
        <v>1045</v>
      </c>
      <c r="C368" s="30">
        <v>4735</v>
      </c>
      <c r="D368" s="30">
        <v>9261</v>
      </c>
      <c r="E368" s="30">
        <v>0.87</v>
      </c>
      <c r="F368" s="30">
        <v>150.85</v>
      </c>
      <c r="G368" s="30">
        <v>22.13</v>
      </c>
      <c r="H368" s="30">
        <v>20.100000000000001</v>
      </c>
      <c r="I368" s="30">
        <v>83.519000000000005</v>
      </c>
      <c r="J368" s="31" t="s">
        <v>1044</v>
      </c>
      <c r="K368" s="31" t="s">
        <v>153</v>
      </c>
      <c r="L368" s="31" t="s">
        <v>2204</v>
      </c>
      <c r="M368" s="32"/>
    </row>
    <row r="369" spans="1:13" x14ac:dyDescent="0.2">
      <c r="A369" s="29" t="s">
        <v>1046</v>
      </c>
      <c r="B369" s="30" t="s">
        <v>1047</v>
      </c>
      <c r="C369" s="30">
        <v>17</v>
      </c>
      <c r="D369" s="30">
        <v>34</v>
      </c>
      <c r="E369" s="30">
        <v>1.02</v>
      </c>
      <c r="F369" s="30">
        <v>3.39</v>
      </c>
      <c r="G369" s="30">
        <v>2.2799999999999998</v>
      </c>
      <c r="H369" s="30">
        <v>3.38</v>
      </c>
      <c r="I369" s="30">
        <v>75.447999999999993</v>
      </c>
      <c r="J369" s="31" t="s">
        <v>1046</v>
      </c>
      <c r="K369" s="31" t="s">
        <v>153</v>
      </c>
      <c r="L369" s="31" t="s">
        <v>2204</v>
      </c>
      <c r="M369" s="32"/>
    </row>
    <row r="370" spans="1:13" x14ac:dyDescent="0.2">
      <c r="A370" s="29" t="s">
        <v>1048</v>
      </c>
      <c r="B370" s="30" t="s">
        <v>1049</v>
      </c>
      <c r="C370" s="30">
        <v>942122</v>
      </c>
      <c r="D370" s="30">
        <v>14577008</v>
      </c>
      <c r="E370" s="30">
        <v>0.01</v>
      </c>
      <c r="F370" s="30">
        <v>2965.52</v>
      </c>
      <c r="G370" s="30">
        <v>0.54</v>
      </c>
      <c r="H370" s="30">
        <v>0.2</v>
      </c>
      <c r="I370" s="30">
        <v>1813.896</v>
      </c>
      <c r="J370" s="31" t="s">
        <v>1048</v>
      </c>
      <c r="K370" s="31" t="s">
        <v>153</v>
      </c>
      <c r="L370" s="31" t="s">
        <v>2204</v>
      </c>
      <c r="M370" s="32"/>
    </row>
    <row r="371" spans="1:13" x14ac:dyDescent="0.2">
      <c r="A371" s="29" t="s">
        <v>1050</v>
      </c>
      <c r="B371" s="30" t="s">
        <v>1051</v>
      </c>
      <c r="C371" s="30">
        <v>1040</v>
      </c>
      <c r="D371" s="30">
        <v>1717</v>
      </c>
      <c r="E371" s="30">
        <v>1.1200000000000001</v>
      </c>
      <c r="F371" s="30">
        <v>52.64</v>
      </c>
      <c r="G371" s="30">
        <v>9.68</v>
      </c>
      <c r="H371" s="30">
        <v>7.65</v>
      </c>
      <c r="I371" s="30">
        <v>101.00700000000001</v>
      </c>
      <c r="J371" s="31" t="s">
        <v>1050</v>
      </c>
      <c r="K371" s="31" t="s">
        <v>153</v>
      </c>
      <c r="L371" s="31" t="s">
        <v>2204</v>
      </c>
      <c r="M371" s="32"/>
    </row>
    <row r="372" spans="1:13" x14ac:dyDescent="0.2">
      <c r="A372" s="29" t="s">
        <v>1052</v>
      </c>
      <c r="B372" s="30" t="s">
        <v>1053</v>
      </c>
      <c r="C372" s="30">
        <v>6933</v>
      </c>
      <c r="D372" s="30">
        <v>30615</v>
      </c>
      <c r="E372" s="30">
        <v>1.32</v>
      </c>
      <c r="F372" s="30">
        <v>757.81</v>
      </c>
      <c r="G372" s="30">
        <v>45.17</v>
      </c>
      <c r="H372" s="30">
        <v>37.67</v>
      </c>
      <c r="I372" s="30">
        <v>154.614</v>
      </c>
      <c r="J372" s="31" t="s">
        <v>1052</v>
      </c>
      <c r="K372" s="31" t="s">
        <v>153</v>
      </c>
      <c r="L372" s="31" t="s">
        <v>2204</v>
      </c>
      <c r="M372" s="32"/>
    </row>
    <row r="373" spans="1:13" x14ac:dyDescent="0.2">
      <c r="A373" s="29" t="s">
        <v>1054</v>
      </c>
      <c r="B373" s="30" t="s">
        <v>1055</v>
      </c>
      <c r="C373" s="30">
        <v>451202</v>
      </c>
      <c r="D373" s="30">
        <v>519082</v>
      </c>
      <c r="E373" s="30">
        <v>0.16</v>
      </c>
      <c r="F373" s="30">
        <v>141.08000000000001</v>
      </c>
      <c r="G373" s="30">
        <v>7.72</v>
      </c>
      <c r="H373" s="30">
        <v>5.32</v>
      </c>
      <c r="I373" s="30">
        <v>104.32599999999999</v>
      </c>
      <c r="J373" s="31" t="s">
        <v>1054</v>
      </c>
      <c r="K373" s="31" t="s">
        <v>153</v>
      </c>
      <c r="L373" s="31" t="s">
        <v>2204</v>
      </c>
      <c r="M373" s="32"/>
    </row>
    <row r="374" spans="1:13" x14ac:dyDescent="0.2">
      <c r="A374" s="29" t="s">
        <v>1056</v>
      </c>
      <c r="B374" s="30" t="s">
        <v>1057</v>
      </c>
      <c r="C374" s="30">
        <v>22663</v>
      </c>
      <c r="D374" s="30">
        <v>32979</v>
      </c>
      <c r="E374" s="30">
        <v>0.22</v>
      </c>
      <c r="F374" s="30">
        <v>99.89</v>
      </c>
      <c r="G374" s="30">
        <v>6.54</v>
      </c>
      <c r="H374" s="30">
        <v>3.94</v>
      </c>
      <c r="I374" s="30">
        <v>128.21199999999999</v>
      </c>
      <c r="J374" s="31" t="s">
        <v>1056</v>
      </c>
      <c r="K374" s="31" t="s">
        <v>153</v>
      </c>
      <c r="L374" s="31" t="s">
        <v>2204</v>
      </c>
      <c r="M374" s="32"/>
    </row>
    <row r="375" spans="1:13" x14ac:dyDescent="0.2">
      <c r="A375" s="29" t="s">
        <v>1058</v>
      </c>
      <c r="B375" s="30" t="s">
        <v>1059</v>
      </c>
      <c r="C375" s="30">
        <v>19</v>
      </c>
      <c r="D375" s="30">
        <v>38</v>
      </c>
      <c r="E375" s="30">
        <v>1.1200000000000001</v>
      </c>
      <c r="F375" s="30">
        <v>29.76</v>
      </c>
      <c r="G375" s="30">
        <v>3</v>
      </c>
      <c r="H375" s="30">
        <v>1.22</v>
      </c>
      <c r="I375" s="30">
        <v>249.65299999999999</v>
      </c>
      <c r="J375" s="31" t="s">
        <v>1058</v>
      </c>
      <c r="K375" s="31" t="s">
        <v>153</v>
      </c>
      <c r="L375" s="31" t="s">
        <v>2204</v>
      </c>
      <c r="M375" s="32"/>
    </row>
    <row r="376" spans="1:13" x14ac:dyDescent="0.2">
      <c r="A376" s="29" t="s">
        <v>1060</v>
      </c>
      <c r="B376" s="30" t="s">
        <v>1061</v>
      </c>
      <c r="C376" s="30">
        <v>237808</v>
      </c>
      <c r="D376" s="30">
        <v>288850</v>
      </c>
      <c r="E376" s="30">
        <v>0.24</v>
      </c>
      <c r="F376" s="30">
        <v>138.65</v>
      </c>
      <c r="G376" s="30">
        <v>8.4600000000000009</v>
      </c>
      <c r="H376" s="30">
        <v>6.29</v>
      </c>
      <c r="I376" s="30">
        <v>95.372</v>
      </c>
      <c r="J376" s="31" t="s">
        <v>1060</v>
      </c>
      <c r="K376" s="31" t="s">
        <v>153</v>
      </c>
      <c r="L376" s="31" t="s">
        <v>2204</v>
      </c>
      <c r="M376" s="32"/>
    </row>
    <row r="377" spans="1:13" x14ac:dyDescent="0.2">
      <c r="A377" s="29" t="s">
        <v>1062</v>
      </c>
      <c r="B377" s="30" t="s">
        <v>1063</v>
      </c>
      <c r="C377" s="30">
        <v>736</v>
      </c>
      <c r="D377" s="30">
        <v>980</v>
      </c>
      <c r="E377" s="30">
        <v>0.73</v>
      </c>
      <c r="F377" s="30">
        <v>31.7</v>
      </c>
      <c r="G377" s="30">
        <v>6.42</v>
      </c>
      <c r="H377" s="30">
        <v>5.07</v>
      </c>
      <c r="I377" s="30">
        <v>88.822000000000003</v>
      </c>
      <c r="J377" s="31" t="s">
        <v>1062</v>
      </c>
      <c r="K377" s="31" t="s">
        <v>153</v>
      </c>
      <c r="L377" s="31" t="s">
        <v>2204</v>
      </c>
      <c r="M377" s="32"/>
    </row>
    <row r="378" spans="1:13" x14ac:dyDescent="0.2">
      <c r="A378" s="29" t="s">
        <v>1064</v>
      </c>
      <c r="B378" s="30" t="s">
        <v>1065</v>
      </c>
      <c r="C378" s="30">
        <v>32491</v>
      </c>
      <c r="D378" s="30">
        <v>479181</v>
      </c>
      <c r="E378" s="30">
        <v>0.09</v>
      </c>
      <c r="F378" s="30">
        <v>718.76</v>
      </c>
      <c r="G378" s="30">
        <v>4.21</v>
      </c>
      <c r="H378" s="30">
        <v>2.61</v>
      </c>
      <c r="I378" s="30">
        <v>740.93100000000004</v>
      </c>
      <c r="J378" s="31" t="s">
        <v>1064</v>
      </c>
      <c r="K378" s="31" t="s">
        <v>153</v>
      </c>
      <c r="L378" s="31" t="s">
        <v>2204</v>
      </c>
      <c r="M378" s="32"/>
    </row>
    <row r="379" spans="1:13" x14ac:dyDescent="0.2">
      <c r="A379" s="29" t="s">
        <v>1066</v>
      </c>
      <c r="B379" s="30" t="s">
        <v>1067</v>
      </c>
      <c r="C379" s="30">
        <v>467</v>
      </c>
      <c r="D379" s="30">
        <v>592</v>
      </c>
      <c r="E379" s="30">
        <v>2.27</v>
      </c>
      <c r="F379" s="30">
        <v>38.18</v>
      </c>
      <c r="G379" s="30">
        <v>10.72</v>
      </c>
      <c r="H379" s="30">
        <v>10.029999999999999</v>
      </c>
      <c r="I379" s="30">
        <v>52.88</v>
      </c>
      <c r="J379" s="31" t="s">
        <v>1066</v>
      </c>
      <c r="K379" s="31" t="s">
        <v>153</v>
      </c>
      <c r="L379" s="31" t="s">
        <v>2204</v>
      </c>
      <c r="M379" s="32"/>
    </row>
    <row r="380" spans="1:13" x14ac:dyDescent="0.2">
      <c r="A380" s="29" t="s">
        <v>1068</v>
      </c>
      <c r="B380" s="30" t="s">
        <v>1069</v>
      </c>
      <c r="C380" s="30">
        <v>5159</v>
      </c>
      <c r="D380" s="30">
        <v>543068</v>
      </c>
      <c r="E380" s="30">
        <v>0.03</v>
      </c>
      <c r="F380" s="30">
        <v>422.56</v>
      </c>
      <c r="G380" s="30">
        <v>0.72</v>
      </c>
      <c r="H380" s="30">
        <v>0.57999999999999996</v>
      </c>
      <c r="I380" s="30">
        <v>4321.9589999999998</v>
      </c>
      <c r="J380" s="31" t="s">
        <v>1068</v>
      </c>
      <c r="K380" s="31" t="s">
        <v>153</v>
      </c>
      <c r="L380" s="31" t="s">
        <v>2204</v>
      </c>
      <c r="M380" s="32"/>
    </row>
    <row r="381" spans="1:13" x14ac:dyDescent="0.2">
      <c r="A381" s="29" t="s">
        <v>1070</v>
      </c>
      <c r="B381" s="30" t="s">
        <v>1071</v>
      </c>
      <c r="C381" s="30">
        <v>10488</v>
      </c>
      <c r="D381" s="30">
        <v>1100917</v>
      </c>
      <c r="E381" s="30">
        <v>0.01</v>
      </c>
      <c r="F381" s="30">
        <v>16.16</v>
      </c>
      <c r="G381" s="30">
        <v>1.84</v>
      </c>
      <c r="H381" s="30">
        <v>1.46</v>
      </c>
      <c r="I381" s="30">
        <v>1135.318</v>
      </c>
      <c r="J381" s="31" t="s">
        <v>1070</v>
      </c>
      <c r="K381" s="31" t="s">
        <v>153</v>
      </c>
      <c r="L381" s="31" t="s">
        <v>2204</v>
      </c>
      <c r="M381" s="32"/>
    </row>
    <row r="382" spans="1:13" x14ac:dyDescent="0.2">
      <c r="A382" s="29" t="s">
        <v>1072</v>
      </c>
      <c r="B382" s="30" t="s">
        <v>1073</v>
      </c>
      <c r="C382" s="30">
        <v>3392081</v>
      </c>
      <c r="D382" s="30">
        <v>10762017</v>
      </c>
      <c r="E382" s="30">
        <v>0.01</v>
      </c>
      <c r="F382" s="30">
        <v>691.86</v>
      </c>
      <c r="G382" s="30">
        <v>2.97</v>
      </c>
      <c r="H382" s="30">
        <v>1.77</v>
      </c>
      <c r="I382" s="30">
        <v>213.01499999999999</v>
      </c>
      <c r="J382" s="31" t="s">
        <v>1072</v>
      </c>
      <c r="K382" s="31" t="s">
        <v>153</v>
      </c>
      <c r="L382" s="31" t="s">
        <v>2204</v>
      </c>
      <c r="M382" s="32"/>
    </row>
    <row r="383" spans="1:13" x14ac:dyDescent="0.2">
      <c r="A383" s="29" t="s">
        <v>1074</v>
      </c>
      <c r="B383" s="30" t="s">
        <v>1075</v>
      </c>
      <c r="C383" s="30">
        <v>6148</v>
      </c>
      <c r="D383" s="30">
        <v>39189</v>
      </c>
      <c r="E383" s="30">
        <v>0.59</v>
      </c>
      <c r="F383" s="30">
        <v>567.77</v>
      </c>
      <c r="G383" s="30">
        <v>18.22</v>
      </c>
      <c r="H383" s="30">
        <v>15.86</v>
      </c>
      <c r="I383" s="30">
        <v>273.10500000000002</v>
      </c>
      <c r="J383" s="31" t="s">
        <v>1074</v>
      </c>
      <c r="K383" s="31" t="s">
        <v>186</v>
      </c>
      <c r="L383" s="31" t="s">
        <v>2216</v>
      </c>
      <c r="M383" s="32">
        <v>18.22</v>
      </c>
    </row>
    <row r="384" spans="1:13" x14ac:dyDescent="0.2">
      <c r="A384" s="29" t="s">
        <v>1076</v>
      </c>
      <c r="B384" s="30" t="s">
        <v>1077</v>
      </c>
      <c r="C384" s="30">
        <v>42</v>
      </c>
      <c r="D384" s="30">
        <v>5123</v>
      </c>
      <c r="E384" s="30">
        <v>0.26</v>
      </c>
      <c r="F384" s="30">
        <v>141.91999999999999</v>
      </c>
      <c r="G384" s="30">
        <v>1.54</v>
      </c>
      <c r="H384" s="30">
        <v>0.89</v>
      </c>
      <c r="I384" s="30">
        <v>5493.7309999999998</v>
      </c>
      <c r="J384" s="31" t="s">
        <v>1076</v>
      </c>
      <c r="K384" s="31" t="s">
        <v>186</v>
      </c>
      <c r="L384" s="31" t="s">
        <v>1078</v>
      </c>
      <c r="M384" s="32">
        <v>1.54</v>
      </c>
    </row>
    <row r="385" spans="1:13" x14ac:dyDescent="0.2">
      <c r="A385" s="29" t="s">
        <v>1079</v>
      </c>
      <c r="B385" s="30" t="s">
        <v>1080</v>
      </c>
      <c r="C385" s="30">
        <v>1347146</v>
      </c>
      <c r="D385" s="30">
        <v>1970579</v>
      </c>
      <c r="E385" s="30">
        <v>0.23</v>
      </c>
      <c r="F385" s="30">
        <v>105.83</v>
      </c>
      <c r="G385" s="30">
        <v>6.91</v>
      </c>
      <c r="H385" s="30">
        <v>4.76</v>
      </c>
      <c r="I385" s="30">
        <v>111.642</v>
      </c>
      <c r="J385" s="31" t="s">
        <v>1079</v>
      </c>
      <c r="K385" s="31" t="s">
        <v>153</v>
      </c>
      <c r="L385" s="31" t="s">
        <v>2204</v>
      </c>
      <c r="M385" s="32"/>
    </row>
    <row r="386" spans="1:13" x14ac:dyDescent="0.2">
      <c r="A386" s="29" t="s">
        <v>1081</v>
      </c>
      <c r="B386" s="30" t="s">
        <v>1080</v>
      </c>
      <c r="C386" s="30">
        <v>1</v>
      </c>
      <c r="D386" s="30">
        <v>3</v>
      </c>
      <c r="E386" s="30">
        <v>16.11</v>
      </c>
      <c r="F386" s="30">
        <v>16.11</v>
      </c>
      <c r="G386" s="30">
        <v>16.11</v>
      </c>
      <c r="H386" s="30">
        <v>16.11</v>
      </c>
      <c r="I386" s="30" t="s">
        <v>42</v>
      </c>
      <c r="J386" s="31" t="s">
        <v>1082</v>
      </c>
      <c r="K386" s="31" t="s">
        <v>153</v>
      </c>
      <c r="L386" s="31" t="s">
        <v>2204</v>
      </c>
      <c r="M386" s="32"/>
    </row>
    <row r="387" spans="1:13" x14ac:dyDescent="0.2">
      <c r="A387" s="29" t="s">
        <v>1083</v>
      </c>
      <c r="B387" s="30" t="s">
        <v>1084</v>
      </c>
      <c r="C387" s="30">
        <v>999</v>
      </c>
      <c r="D387" s="30">
        <v>363811</v>
      </c>
      <c r="E387" s="30">
        <v>7.0000000000000007E-2</v>
      </c>
      <c r="F387" s="30">
        <v>183.9</v>
      </c>
      <c r="G387" s="30">
        <v>6.7</v>
      </c>
      <c r="H387" s="30">
        <v>6.69</v>
      </c>
      <c r="I387" s="30">
        <v>1760.502</v>
      </c>
      <c r="J387" s="31" t="s">
        <v>1083</v>
      </c>
      <c r="K387" s="31" t="s">
        <v>186</v>
      </c>
      <c r="L387" s="31" t="s">
        <v>1085</v>
      </c>
      <c r="M387" s="32">
        <v>7.31</v>
      </c>
    </row>
    <row r="388" spans="1:13" x14ac:dyDescent="0.2">
      <c r="A388" s="29" t="s">
        <v>1086</v>
      </c>
      <c r="B388" s="30" t="s">
        <v>1087</v>
      </c>
      <c r="C388" s="30">
        <v>7411</v>
      </c>
      <c r="D388" s="30">
        <v>24831</v>
      </c>
      <c r="E388" s="30">
        <v>0.46</v>
      </c>
      <c r="F388" s="30">
        <v>194.76</v>
      </c>
      <c r="G388" s="30">
        <v>14.79</v>
      </c>
      <c r="H388" s="30">
        <v>10.57</v>
      </c>
      <c r="I388" s="30">
        <v>215.01</v>
      </c>
      <c r="J388" s="31" t="s">
        <v>1086</v>
      </c>
      <c r="K388" s="31" t="s">
        <v>153</v>
      </c>
      <c r="L388" s="31" t="s">
        <v>2204</v>
      </c>
      <c r="M388" s="32"/>
    </row>
    <row r="389" spans="1:13" x14ac:dyDescent="0.2">
      <c r="A389" s="29" t="s">
        <v>1088</v>
      </c>
      <c r="B389" s="30" t="s">
        <v>1089</v>
      </c>
      <c r="C389" s="30">
        <v>10427</v>
      </c>
      <c r="D389" s="30">
        <v>14621</v>
      </c>
      <c r="E389" s="30">
        <v>0.31</v>
      </c>
      <c r="F389" s="30">
        <v>62.93</v>
      </c>
      <c r="G389" s="30">
        <v>7.13</v>
      </c>
      <c r="H389" s="30">
        <v>5.39</v>
      </c>
      <c r="I389" s="30">
        <v>90.802000000000007</v>
      </c>
      <c r="J389" s="31" t="s">
        <v>1088</v>
      </c>
      <c r="K389" s="31" t="s">
        <v>153</v>
      </c>
      <c r="L389" s="31" t="s">
        <v>2204</v>
      </c>
      <c r="M389" s="32"/>
    </row>
    <row r="390" spans="1:13" x14ac:dyDescent="0.2">
      <c r="A390" s="29" t="s">
        <v>1090</v>
      </c>
      <c r="B390" s="30" t="s">
        <v>1091</v>
      </c>
      <c r="C390" s="30">
        <v>32103</v>
      </c>
      <c r="D390" s="30">
        <v>52607</v>
      </c>
      <c r="E390" s="30">
        <v>0.25</v>
      </c>
      <c r="F390" s="30">
        <v>588.86</v>
      </c>
      <c r="G390" s="30">
        <v>18.690000000000001</v>
      </c>
      <c r="H390" s="30">
        <v>15.59</v>
      </c>
      <c r="I390" s="30">
        <v>120.09699999999999</v>
      </c>
      <c r="J390" s="31" t="s">
        <v>1090</v>
      </c>
      <c r="K390" s="31" t="s">
        <v>153</v>
      </c>
      <c r="L390" s="31" t="s">
        <v>2204</v>
      </c>
      <c r="M390" s="32"/>
    </row>
    <row r="391" spans="1:13" x14ac:dyDescent="0.2">
      <c r="A391" s="29" t="s">
        <v>1092</v>
      </c>
      <c r="B391" s="30" t="s">
        <v>1093</v>
      </c>
      <c r="C391" s="30">
        <v>373</v>
      </c>
      <c r="D391" s="30">
        <v>118314</v>
      </c>
      <c r="E391" s="30">
        <v>0.03</v>
      </c>
      <c r="F391" s="30">
        <v>1524.59</v>
      </c>
      <c r="G391" s="30">
        <v>2.81</v>
      </c>
      <c r="H391" s="30">
        <v>2.68</v>
      </c>
      <c r="I391" s="30">
        <v>6646.0680000000002</v>
      </c>
      <c r="J391" s="31" t="s">
        <v>1092</v>
      </c>
      <c r="K391" s="31" t="s">
        <v>186</v>
      </c>
      <c r="L391" s="31" t="s">
        <v>1094</v>
      </c>
      <c r="M391" s="32">
        <v>3.24</v>
      </c>
    </row>
    <row r="392" spans="1:13" x14ac:dyDescent="0.2">
      <c r="A392" s="29" t="s">
        <v>1095</v>
      </c>
      <c r="B392" s="30" t="s">
        <v>1096</v>
      </c>
      <c r="C392" s="30">
        <v>51</v>
      </c>
      <c r="D392" s="30">
        <v>51</v>
      </c>
      <c r="E392" s="30">
        <v>4.05</v>
      </c>
      <c r="F392" s="30">
        <v>149.28</v>
      </c>
      <c r="G392" s="30">
        <v>133.36000000000001</v>
      </c>
      <c r="H392" s="30">
        <v>149.28</v>
      </c>
      <c r="I392" s="30">
        <v>33.045000000000002</v>
      </c>
      <c r="J392" s="31" t="s">
        <v>1095</v>
      </c>
      <c r="K392" s="31" t="s">
        <v>186</v>
      </c>
      <c r="L392" s="31" t="s">
        <v>1097</v>
      </c>
      <c r="M392" s="32">
        <v>122.78</v>
      </c>
    </row>
    <row r="393" spans="1:13" x14ac:dyDescent="0.2">
      <c r="A393" s="29" t="s">
        <v>1098</v>
      </c>
      <c r="B393" s="30" t="s">
        <v>1099</v>
      </c>
      <c r="C393" s="30">
        <v>36604</v>
      </c>
      <c r="D393" s="30">
        <v>10970368</v>
      </c>
      <c r="E393" s="30">
        <v>0.01</v>
      </c>
      <c r="F393" s="30">
        <v>58.89</v>
      </c>
      <c r="G393" s="30">
        <v>13.16</v>
      </c>
      <c r="H393" s="30">
        <v>12.57</v>
      </c>
      <c r="I393" s="30">
        <v>937.94</v>
      </c>
      <c r="J393" s="31" t="s">
        <v>1098</v>
      </c>
      <c r="K393" s="31" t="s">
        <v>186</v>
      </c>
      <c r="L393" s="31" t="s">
        <v>1100</v>
      </c>
      <c r="M393" s="32">
        <v>17.89</v>
      </c>
    </row>
    <row r="394" spans="1:13" x14ac:dyDescent="0.2">
      <c r="A394" s="29" t="s">
        <v>1101</v>
      </c>
      <c r="B394" s="30" t="s">
        <v>1102</v>
      </c>
      <c r="C394" s="30">
        <v>28</v>
      </c>
      <c r="D394" s="30">
        <v>348</v>
      </c>
      <c r="E394" s="30">
        <v>22.98</v>
      </c>
      <c r="F394" s="30">
        <v>4104.04</v>
      </c>
      <c r="G394" s="30">
        <v>80.19</v>
      </c>
      <c r="H394" s="30">
        <v>50.66</v>
      </c>
      <c r="I394" s="30">
        <v>1015.424</v>
      </c>
      <c r="J394" s="31" t="s">
        <v>1101</v>
      </c>
      <c r="K394" s="31" t="s">
        <v>186</v>
      </c>
      <c r="L394" s="31" t="s">
        <v>1103</v>
      </c>
      <c r="M394" s="32">
        <v>72.73</v>
      </c>
    </row>
    <row r="395" spans="1:13" x14ac:dyDescent="0.2">
      <c r="A395" s="29" t="s">
        <v>1104</v>
      </c>
      <c r="B395" s="30" t="s">
        <v>1105</v>
      </c>
      <c r="C395" s="30">
        <v>47482</v>
      </c>
      <c r="D395" s="30">
        <v>1380939</v>
      </c>
      <c r="E395" s="30">
        <v>0.28000000000000003</v>
      </c>
      <c r="F395" s="30">
        <v>5999.73</v>
      </c>
      <c r="G395" s="30">
        <v>135.35</v>
      </c>
      <c r="H395" s="30">
        <v>127.96</v>
      </c>
      <c r="I395" s="30">
        <v>265.24700000000001</v>
      </c>
      <c r="J395" s="31" t="s">
        <v>1104</v>
      </c>
      <c r="K395" s="31" t="s">
        <v>186</v>
      </c>
      <c r="L395" s="31" t="s">
        <v>1106</v>
      </c>
      <c r="M395" s="32">
        <v>168.11</v>
      </c>
    </row>
    <row r="396" spans="1:13" x14ac:dyDescent="0.2">
      <c r="A396" s="29" t="s">
        <v>1107</v>
      </c>
      <c r="B396" s="30" t="s">
        <v>1108</v>
      </c>
      <c r="C396" s="30">
        <v>4950</v>
      </c>
      <c r="D396" s="30">
        <v>93196</v>
      </c>
      <c r="E396" s="30">
        <v>0.01</v>
      </c>
      <c r="F396" s="30">
        <v>4530.59</v>
      </c>
      <c r="G396" s="30">
        <v>3.91</v>
      </c>
      <c r="H396" s="30">
        <v>2.4500000000000002</v>
      </c>
      <c r="I396" s="30">
        <v>2375.7249999999999</v>
      </c>
      <c r="J396" s="31" t="s">
        <v>1107</v>
      </c>
      <c r="K396" s="31" t="s">
        <v>153</v>
      </c>
      <c r="L396" s="31" t="s">
        <v>2204</v>
      </c>
      <c r="M396" s="32"/>
    </row>
    <row r="397" spans="1:13" x14ac:dyDescent="0.2">
      <c r="A397" s="29" t="s">
        <v>1109</v>
      </c>
      <c r="B397" s="30" t="s">
        <v>1110</v>
      </c>
      <c r="C397" s="30">
        <v>495</v>
      </c>
      <c r="D397" s="30">
        <v>495</v>
      </c>
      <c r="E397" s="30">
        <v>83.61</v>
      </c>
      <c r="F397" s="30">
        <v>917.5</v>
      </c>
      <c r="G397" s="30">
        <v>420.08</v>
      </c>
      <c r="H397" s="30">
        <v>421.96</v>
      </c>
      <c r="I397" s="30">
        <v>48.37</v>
      </c>
      <c r="J397" s="31" t="s">
        <v>1109</v>
      </c>
      <c r="K397" s="31" t="s">
        <v>186</v>
      </c>
      <c r="L397" s="31" t="s">
        <v>1111</v>
      </c>
      <c r="M397" s="32">
        <v>467.22</v>
      </c>
    </row>
    <row r="398" spans="1:13" x14ac:dyDescent="0.2">
      <c r="A398" s="29" t="s">
        <v>1112</v>
      </c>
      <c r="B398" s="30" t="s">
        <v>1113</v>
      </c>
      <c r="C398" s="30">
        <v>80378</v>
      </c>
      <c r="D398" s="30">
        <v>5113935</v>
      </c>
      <c r="E398" s="30">
        <v>7.0000000000000007E-2</v>
      </c>
      <c r="F398" s="30">
        <v>226.76</v>
      </c>
      <c r="G398" s="30">
        <v>23.61</v>
      </c>
      <c r="H398" s="30">
        <v>22.25</v>
      </c>
      <c r="I398" s="30">
        <v>374.32299999999998</v>
      </c>
      <c r="J398" s="31" t="s">
        <v>1112</v>
      </c>
      <c r="K398" s="31" t="s">
        <v>186</v>
      </c>
      <c r="L398" s="31" t="s">
        <v>1114</v>
      </c>
      <c r="M398" s="32">
        <v>32.31</v>
      </c>
    </row>
    <row r="399" spans="1:13" x14ac:dyDescent="0.2">
      <c r="A399" s="29" t="s">
        <v>1115</v>
      </c>
      <c r="B399" s="30" t="s">
        <v>1116</v>
      </c>
      <c r="C399" s="30">
        <v>1727</v>
      </c>
      <c r="D399" s="30">
        <v>69409</v>
      </c>
      <c r="E399" s="30">
        <v>0.03</v>
      </c>
      <c r="F399" s="30">
        <v>166.86</v>
      </c>
      <c r="G399" s="30">
        <v>4.04</v>
      </c>
      <c r="H399" s="30">
        <v>2.78</v>
      </c>
      <c r="I399" s="30">
        <v>586.62599999999998</v>
      </c>
      <c r="J399" s="31" t="s">
        <v>1115</v>
      </c>
      <c r="K399" s="31" t="s">
        <v>186</v>
      </c>
      <c r="L399" s="31" t="s">
        <v>1117</v>
      </c>
      <c r="M399" s="32">
        <v>2.92</v>
      </c>
    </row>
    <row r="400" spans="1:13" x14ac:dyDescent="0.2">
      <c r="A400" s="29" t="s">
        <v>1118</v>
      </c>
      <c r="B400" s="30" t="s">
        <v>1119</v>
      </c>
      <c r="C400" s="30">
        <v>66024</v>
      </c>
      <c r="D400" s="30">
        <v>66024</v>
      </c>
      <c r="E400" s="30">
        <v>2.5099999999999998</v>
      </c>
      <c r="F400" s="30">
        <v>90.19</v>
      </c>
      <c r="G400" s="30">
        <v>18.54</v>
      </c>
      <c r="H400" s="30">
        <v>16.61</v>
      </c>
      <c r="I400" s="30">
        <v>57.554000000000002</v>
      </c>
      <c r="J400" s="31" t="s">
        <v>1118</v>
      </c>
      <c r="K400" s="31" t="s">
        <v>153</v>
      </c>
      <c r="L400" s="31" t="s">
        <v>2204</v>
      </c>
      <c r="M400" s="32"/>
    </row>
    <row r="401" spans="1:13" x14ac:dyDescent="0.2">
      <c r="A401" s="29" t="s">
        <v>1120</v>
      </c>
      <c r="B401" s="30" t="s">
        <v>1121</v>
      </c>
      <c r="C401" s="30">
        <v>341487</v>
      </c>
      <c r="D401" s="30">
        <v>1216560</v>
      </c>
      <c r="E401" s="30">
        <v>0.01</v>
      </c>
      <c r="F401" s="30">
        <v>1649.41</v>
      </c>
      <c r="G401" s="30">
        <v>4.7300000000000004</v>
      </c>
      <c r="H401" s="30">
        <v>1.95</v>
      </c>
      <c r="I401" s="30">
        <v>289.12400000000002</v>
      </c>
      <c r="J401" s="31" t="s">
        <v>1120</v>
      </c>
      <c r="K401" s="31" t="s">
        <v>153</v>
      </c>
      <c r="L401" s="31" t="s">
        <v>2204</v>
      </c>
      <c r="M401" s="32"/>
    </row>
    <row r="402" spans="1:13" x14ac:dyDescent="0.2">
      <c r="A402" s="29" t="s">
        <v>1122</v>
      </c>
      <c r="B402" s="30" t="s">
        <v>1123</v>
      </c>
      <c r="C402" s="30">
        <v>4274</v>
      </c>
      <c r="D402" s="30">
        <v>4274</v>
      </c>
      <c r="E402" s="30">
        <v>0.73</v>
      </c>
      <c r="F402" s="30">
        <v>107.92</v>
      </c>
      <c r="G402" s="30">
        <v>24.18</v>
      </c>
      <c r="H402" s="30">
        <v>24.26</v>
      </c>
      <c r="I402" s="30">
        <v>61.124000000000002</v>
      </c>
      <c r="J402" s="31" t="s">
        <v>1122</v>
      </c>
      <c r="K402" s="31" t="s">
        <v>153</v>
      </c>
      <c r="L402" s="31" t="s">
        <v>2204</v>
      </c>
      <c r="M402" s="32"/>
    </row>
    <row r="403" spans="1:13" x14ac:dyDescent="0.2">
      <c r="A403" s="29" t="s">
        <v>1124</v>
      </c>
      <c r="B403" s="30" t="s">
        <v>1125</v>
      </c>
      <c r="C403" s="30">
        <v>4027400</v>
      </c>
      <c r="D403" s="30">
        <v>21446312</v>
      </c>
      <c r="E403" s="30">
        <v>0.01</v>
      </c>
      <c r="F403" s="30">
        <v>1951.31</v>
      </c>
      <c r="G403" s="30">
        <v>2.33</v>
      </c>
      <c r="H403" s="30">
        <v>1.17</v>
      </c>
      <c r="I403" s="30">
        <v>392.76400000000001</v>
      </c>
      <c r="J403" s="31" t="s">
        <v>1124</v>
      </c>
      <c r="K403" s="31" t="s">
        <v>153</v>
      </c>
      <c r="L403" s="31" t="s">
        <v>2204</v>
      </c>
      <c r="M403" s="32"/>
    </row>
    <row r="404" spans="1:13" x14ac:dyDescent="0.2">
      <c r="A404" s="29" t="s">
        <v>1126</v>
      </c>
      <c r="B404" s="30" t="s">
        <v>1127</v>
      </c>
      <c r="C404" s="30">
        <v>39</v>
      </c>
      <c r="D404" s="30">
        <v>39</v>
      </c>
      <c r="E404" s="30">
        <v>1.31</v>
      </c>
      <c r="F404" s="30">
        <v>27.14</v>
      </c>
      <c r="G404" s="30">
        <v>7.61</v>
      </c>
      <c r="H404" s="30">
        <v>5.39</v>
      </c>
      <c r="I404" s="30">
        <v>108.521</v>
      </c>
      <c r="J404" s="31" t="s">
        <v>1126</v>
      </c>
      <c r="K404" s="31" t="s">
        <v>153</v>
      </c>
      <c r="L404" s="31" t="s">
        <v>2204</v>
      </c>
      <c r="M404" s="32"/>
    </row>
    <row r="405" spans="1:13" x14ac:dyDescent="0.2">
      <c r="A405" s="29" t="s">
        <v>1128</v>
      </c>
      <c r="B405" s="30" t="s">
        <v>1129</v>
      </c>
      <c r="C405" s="30">
        <v>272</v>
      </c>
      <c r="D405" s="30">
        <v>26941</v>
      </c>
      <c r="E405" s="30">
        <v>5.14</v>
      </c>
      <c r="F405" s="30">
        <v>40.46</v>
      </c>
      <c r="G405" s="30">
        <v>18.53</v>
      </c>
      <c r="H405" s="30">
        <v>17.420000000000002</v>
      </c>
      <c r="I405" s="30">
        <v>324.81200000000001</v>
      </c>
      <c r="J405" s="31" t="s">
        <v>1128</v>
      </c>
      <c r="K405" s="31" t="s">
        <v>186</v>
      </c>
      <c r="L405" s="31" t="s">
        <v>1130</v>
      </c>
      <c r="M405" s="32">
        <v>17.68</v>
      </c>
    </row>
    <row r="406" spans="1:13" x14ac:dyDescent="0.2">
      <c r="A406" s="29" t="s">
        <v>1131</v>
      </c>
      <c r="B406" s="30" t="s">
        <v>1132</v>
      </c>
      <c r="C406" s="30">
        <v>7978</v>
      </c>
      <c r="D406" s="30">
        <v>1366086</v>
      </c>
      <c r="E406" s="30">
        <v>0.01</v>
      </c>
      <c r="F406" s="30">
        <v>1209.77</v>
      </c>
      <c r="G406" s="30">
        <v>6.72</v>
      </c>
      <c r="H406" s="30">
        <v>6.61</v>
      </c>
      <c r="I406" s="30">
        <v>3128.855</v>
      </c>
      <c r="J406" s="31" t="s">
        <v>1131</v>
      </c>
      <c r="K406" s="31" t="s">
        <v>186</v>
      </c>
      <c r="L406" s="31" t="s">
        <v>1133</v>
      </c>
      <c r="M406" s="32">
        <v>9.1199999999999992</v>
      </c>
    </row>
    <row r="407" spans="1:13" x14ac:dyDescent="0.2">
      <c r="A407" s="29" t="s">
        <v>1134</v>
      </c>
      <c r="B407" s="30" t="s">
        <v>1135</v>
      </c>
      <c r="C407" s="30">
        <v>11630</v>
      </c>
      <c r="D407" s="30">
        <v>27900</v>
      </c>
      <c r="E407" s="30">
        <v>1.04</v>
      </c>
      <c r="F407" s="30">
        <v>1134.4100000000001</v>
      </c>
      <c r="G407" s="30">
        <v>40.659999999999997</v>
      </c>
      <c r="H407" s="30">
        <v>21.61</v>
      </c>
      <c r="I407" s="30">
        <v>217.93199999999999</v>
      </c>
      <c r="J407" s="31" t="s">
        <v>1134</v>
      </c>
      <c r="K407" s="31" t="s">
        <v>153</v>
      </c>
      <c r="L407" s="31" t="s">
        <v>2204</v>
      </c>
      <c r="M407" s="32"/>
    </row>
    <row r="408" spans="1:13" x14ac:dyDescent="0.2">
      <c r="A408" s="29" t="s">
        <v>1136</v>
      </c>
      <c r="B408" s="30" t="s">
        <v>1137</v>
      </c>
      <c r="C408" s="30">
        <v>4648</v>
      </c>
      <c r="D408" s="30">
        <v>7172</v>
      </c>
      <c r="E408" s="30">
        <v>0.2</v>
      </c>
      <c r="F408" s="30">
        <v>108.27</v>
      </c>
      <c r="G408" s="30">
        <v>10.26</v>
      </c>
      <c r="H408" s="30">
        <v>8.02</v>
      </c>
      <c r="I408" s="30">
        <v>106.735</v>
      </c>
      <c r="J408" s="31" t="s">
        <v>1136</v>
      </c>
      <c r="K408" s="31" t="s">
        <v>153</v>
      </c>
      <c r="L408" s="31" t="s">
        <v>2204</v>
      </c>
      <c r="M408" s="32"/>
    </row>
    <row r="409" spans="1:13" x14ac:dyDescent="0.2">
      <c r="A409" s="29" t="s">
        <v>1138</v>
      </c>
      <c r="B409" s="30" t="s">
        <v>1139</v>
      </c>
      <c r="C409" s="30">
        <v>1</v>
      </c>
      <c r="D409" s="30">
        <v>1</v>
      </c>
      <c r="E409" s="30">
        <v>1.39</v>
      </c>
      <c r="F409" s="30">
        <v>1.39</v>
      </c>
      <c r="G409" s="30">
        <v>1.39</v>
      </c>
      <c r="H409" s="30">
        <v>1.39</v>
      </c>
      <c r="I409" s="30" t="s">
        <v>42</v>
      </c>
      <c r="J409" s="31" t="s">
        <v>1138</v>
      </c>
      <c r="K409" s="31" t="s">
        <v>153</v>
      </c>
      <c r="L409" s="31" t="s">
        <v>2204</v>
      </c>
      <c r="M409" s="32"/>
    </row>
    <row r="410" spans="1:13" x14ac:dyDescent="0.2">
      <c r="A410" s="29" t="s">
        <v>1140</v>
      </c>
      <c r="B410" s="30" t="s">
        <v>1141</v>
      </c>
      <c r="C410" s="30">
        <v>339211</v>
      </c>
      <c r="D410" s="30">
        <v>3390180</v>
      </c>
      <c r="E410" s="30">
        <v>0.38</v>
      </c>
      <c r="F410" s="30">
        <v>730.29</v>
      </c>
      <c r="G410" s="30">
        <v>32.94</v>
      </c>
      <c r="H410" s="30">
        <v>30.14</v>
      </c>
      <c r="I410" s="30">
        <v>183.024</v>
      </c>
      <c r="J410" s="31" t="s">
        <v>1140</v>
      </c>
      <c r="K410" s="31" t="s">
        <v>186</v>
      </c>
      <c r="L410" s="31" t="s">
        <v>1142</v>
      </c>
      <c r="M410" s="32">
        <v>22.88</v>
      </c>
    </row>
    <row r="411" spans="1:13" x14ac:dyDescent="0.2">
      <c r="A411" s="29" t="s">
        <v>1143</v>
      </c>
      <c r="B411" s="30" t="s">
        <v>1144</v>
      </c>
      <c r="C411" s="30">
        <v>6434</v>
      </c>
      <c r="D411" s="30">
        <v>34995</v>
      </c>
      <c r="E411" s="30">
        <v>0.15</v>
      </c>
      <c r="F411" s="30">
        <v>157.77000000000001</v>
      </c>
      <c r="G411" s="30">
        <v>5.34</v>
      </c>
      <c r="H411" s="30">
        <v>3.61</v>
      </c>
      <c r="I411" s="30">
        <v>389.541</v>
      </c>
      <c r="J411" s="31" t="s">
        <v>1143</v>
      </c>
      <c r="K411" s="31" t="s">
        <v>153</v>
      </c>
      <c r="L411" s="31" t="s">
        <v>2204</v>
      </c>
      <c r="M411" s="32"/>
    </row>
    <row r="412" spans="1:13" x14ac:dyDescent="0.2">
      <c r="A412" s="29" t="s">
        <v>1145</v>
      </c>
      <c r="B412" s="30" t="s">
        <v>1146</v>
      </c>
      <c r="C412" s="30">
        <v>28</v>
      </c>
      <c r="D412" s="30">
        <v>28</v>
      </c>
      <c r="E412" s="30">
        <v>345.45</v>
      </c>
      <c r="F412" s="30">
        <v>1738.06</v>
      </c>
      <c r="G412" s="30">
        <v>1152.92</v>
      </c>
      <c r="H412" s="30">
        <v>924.38</v>
      </c>
      <c r="I412" s="30">
        <v>42.5</v>
      </c>
      <c r="J412" s="31" t="s">
        <v>1145</v>
      </c>
      <c r="K412" s="31" t="s">
        <v>186</v>
      </c>
      <c r="L412" s="31" t="s">
        <v>1147</v>
      </c>
      <c r="M412" s="32">
        <v>1054.7</v>
      </c>
    </row>
    <row r="413" spans="1:13" x14ac:dyDescent="0.2">
      <c r="A413" s="29" t="s">
        <v>1148</v>
      </c>
      <c r="B413" s="30" t="s">
        <v>1149</v>
      </c>
      <c r="C413" s="30">
        <v>2</v>
      </c>
      <c r="D413" s="30">
        <v>8</v>
      </c>
      <c r="E413" s="30">
        <v>1.19</v>
      </c>
      <c r="F413" s="30">
        <v>130.28</v>
      </c>
      <c r="G413" s="30">
        <v>65.739999999999995</v>
      </c>
      <c r="H413" s="30">
        <v>65.739999999999995</v>
      </c>
      <c r="I413" s="30">
        <v>277.72199999999998</v>
      </c>
      <c r="J413" s="31" t="s">
        <v>1148</v>
      </c>
      <c r="K413" s="31" t="s">
        <v>186</v>
      </c>
      <c r="L413" s="31" t="s">
        <v>1150</v>
      </c>
      <c r="M413" s="32">
        <v>319.67</v>
      </c>
    </row>
    <row r="414" spans="1:13" x14ac:dyDescent="0.2">
      <c r="A414" s="29" t="s">
        <v>1151</v>
      </c>
      <c r="B414" s="30" t="s">
        <v>1152</v>
      </c>
      <c r="C414" s="30">
        <v>170900</v>
      </c>
      <c r="D414" s="30">
        <v>170900</v>
      </c>
      <c r="E414" s="30">
        <v>757.33</v>
      </c>
      <c r="F414" s="30">
        <v>13492.78</v>
      </c>
      <c r="G414" s="30">
        <v>3626.73</v>
      </c>
      <c r="H414" s="30">
        <v>3458.46</v>
      </c>
      <c r="I414" s="30">
        <v>44.31</v>
      </c>
      <c r="J414" s="31" t="s">
        <v>1151</v>
      </c>
      <c r="K414" s="31" t="s">
        <v>186</v>
      </c>
      <c r="L414" s="31" t="s">
        <v>1153</v>
      </c>
      <c r="M414" s="32">
        <v>4040.69</v>
      </c>
    </row>
    <row r="415" spans="1:13" x14ac:dyDescent="0.2">
      <c r="A415" s="29" t="s">
        <v>1154</v>
      </c>
      <c r="B415" s="30" t="s">
        <v>1155</v>
      </c>
      <c r="C415" s="30">
        <v>1013</v>
      </c>
      <c r="D415" s="30">
        <v>8104</v>
      </c>
      <c r="E415" s="30">
        <v>49.51</v>
      </c>
      <c r="F415" s="30">
        <v>3978.75</v>
      </c>
      <c r="G415" s="30">
        <v>1120.8499999999999</v>
      </c>
      <c r="H415" s="30">
        <v>1035.52</v>
      </c>
      <c r="I415" s="30">
        <v>180.84899999999999</v>
      </c>
      <c r="J415" s="31" t="s">
        <v>1154</v>
      </c>
      <c r="K415" s="31" t="s">
        <v>186</v>
      </c>
      <c r="L415" s="31" t="s">
        <v>1156</v>
      </c>
      <c r="M415" s="32">
        <v>1642.46</v>
      </c>
    </row>
    <row r="416" spans="1:13" x14ac:dyDescent="0.2">
      <c r="A416" s="29" t="s">
        <v>1157</v>
      </c>
      <c r="B416" s="30" t="s">
        <v>1158</v>
      </c>
      <c r="C416" s="30">
        <v>125</v>
      </c>
      <c r="D416" s="30">
        <v>1878</v>
      </c>
      <c r="E416" s="30">
        <v>0.24</v>
      </c>
      <c r="F416" s="30">
        <v>123.33</v>
      </c>
      <c r="G416" s="30">
        <v>4.91</v>
      </c>
      <c r="H416" s="30">
        <v>1.08</v>
      </c>
      <c r="I416" s="30">
        <v>1231.1610000000001</v>
      </c>
      <c r="J416" s="31" t="s">
        <v>1157</v>
      </c>
      <c r="K416" s="31" t="s">
        <v>186</v>
      </c>
      <c r="L416" s="31" t="s">
        <v>1159</v>
      </c>
      <c r="M416" s="32">
        <v>26.77</v>
      </c>
    </row>
    <row r="417" spans="1:13" x14ac:dyDescent="0.2">
      <c r="A417" s="29" t="s">
        <v>1160</v>
      </c>
      <c r="B417" s="30" t="s">
        <v>1161</v>
      </c>
      <c r="C417" s="30" t="s">
        <v>42</v>
      </c>
      <c r="D417" s="30" t="s">
        <v>42</v>
      </c>
      <c r="E417" s="30" t="s">
        <v>42</v>
      </c>
      <c r="F417" s="30" t="s">
        <v>42</v>
      </c>
      <c r="G417" s="30" t="s">
        <v>42</v>
      </c>
      <c r="H417" s="30" t="s">
        <v>42</v>
      </c>
      <c r="I417" s="30" t="s">
        <v>42</v>
      </c>
      <c r="J417" s="31" t="s">
        <v>1160</v>
      </c>
      <c r="K417" s="31" t="s">
        <v>60</v>
      </c>
      <c r="L417" s="31" t="s">
        <v>2204</v>
      </c>
      <c r="M417" s="32"/>
    </row>
    <row r="418" spans="1:13" x14ac:dyDescent="0.2">
      <c r="A418" s="29" t="s">
        <v>1162</v>
      </c>
      <c r="B418" s="30" t="s">
        <v>1163</v>
      </c>
      <c r="C418" s="30">
        <v>33</v>
      </c>
      <c r="D418" s="30">
        <v>936</v>
      </c>
      <c r="E418" s="30">
        <v>11.94</v>
      </c>
      <c r="F418" s="30">
        <v>81.02</v>
      </c>
      <c r="G418" s="30">
        <v>28.37</v>
      </c>
      <c r="H418" s="30">
        <v>27.44</v>
      </c>
      <c r="I418" s="30">
        <v>177.04499999999999</v>
      </c>
      <c r="J418" s="31" t="s">
        <v>1162</v>
      </c>
      <c r="K418" s="31" t="s">
        <v>186</v>
      </c>
      <c r="L418" s="31" t="s">
        <v>1164</v>
      </c>
      <c r="M418" s="32">
        <v>47.18</v>
      </c>
    </row>
    <row r="419" spans="1:13" x14ac:dyDescent="0.2">
      <c r="A419" s="29" t="s">
        <v>1165</v>
      </c>
      <c r="B419" s="30" t="s">
        <v>1166</v>
      </c>
      <c r="C419" s="30">
        <v>1550</v>
      </c>
      <c r="D419" s="30">
        <v>36049</v>
      </c>
      <c r="E419" s="30">
        <v>0.08</v>
      </c>
      <c r="F419" s="30">
        <v>3846.52</v>
      </c>
      <c r="G419" s="30">
        <v>2.67</v>
      </c>
      <c r="H419" s="30">
        <v>1.25</v>
      </c>
      <c r="I419" s="30">
        <v>3735.9679999999998</v>
      </c>
      <c r="J419" s="31" t="s">
        <v>1165</v>
      </c>
      <c r="K419" s="31" t="s">
        <v>153</v>
      </c>
      <c r="L419" s="31" t="s">
        <v>2204</v>
      </c>
      <c r="M419" s="32"/>
    </row>
    <row r="420" spans="1:13" x14ac:dyDescent="0.2">
      <c r="A420" s="29" t="s">
        <v>1167</v>
      </c>
      <c r="B420" s="30" t="s">
        <v>1168</v>
      </c>
      <c r="C420" s="30">
        <v>111857</v>
      </c>
      <c r="D420" s="30">
        <v>619317</v>
      </c>
      <c r="E420" s="30">
        <v>7.0000000000000007E-2</v>
      </c>
      <c r="F420" s="30">
        <v>274.89</v>
      </c>
      <c r="G420" s="30">
        <v>8.06</v>
      </c>
      <c r="H420" s="30">
        <v>6.73</v>
      </c>
      <c r="I420" s="30">
        <v>187.56399999999999</v>
      </c>
      <c r="J420" s="31" t="s">
        <v>1167</v>
      </c>
      <c r="K420" s="31" t="s">
        <v>153</v>
      </c>
      <c r="L420" s="31" t="s">
        <v>2204</v>
      </c>
      <c r="M420" s="32"/>
    </row>
    <row r="421" spans="1:13" x14ac:dyDescent="0.2">
      <c r="A421" s="29" t="s">
        <v>1169</v>
      </c>
      <c r="B421" s="30" t="s">
        <v>1170</v>
      </c>
      <c r="C421" s="30">
        <v>360264</v>
      </c>
      <c r="D421" s="30">
        <v>396050</v>
      </c>
      <c r="E421" s="30">
        <v>0.26</v>
      </c>
      <c r="F421" s="30">
        <v>71.239999999999995</v>
      </c>
      <c r="G421" s="30">
        <v>6.46</v>
      </c>
      <c r="H421" s="30">
        <v>4.46</v>
      </c>
      <c r="I421" s="30">
        <v>101.556</v>
      </c>
      <c r="J421" s="31" t="s">
        <v>1169</v>
      </c>
      <c r="K421" s="31" t="s">
        <v>153</v>
      </c>
      <c r="L421" s="31" t="s">
        <v>2204</v>
      </c>
      <c r="M421" s="32"/>
    </row>
    <row r="422" spans="1:13" x14ac:dyDescent="0.2">
      <c r="A422" s="29" t="s">
        <v>1171</v>
      </c>
      <c r="B422" s="30" t="s">
        <v>1172</v>
      </c>
      <c r="C422" s="30">
        <v>1188</v>
      </c>
      <c r="D422" s="30">
        <v>3654</v>
      </c>
      <c r="E422" s="30">
        <v>0.1</v>
      </c>
      <c r="F422" s="30">
        <v>123.38</v>
      </c>
      <c r="G422" s="30">
        <v>19.05</v>
      </c>
      <c r="H422" s="30">
        <v>12.82</v>
      </c>
      <c r="I422" s="30">
        <v>185.06700000000001</v>
      </c>
      <c r="J422" s="31" t="s">
        <v>1171</v>
      </c>
      <c r="K422" s="31" t="s">
        <v>153</v>
      </c>
      <c r="L422" s="31" t="s">
        <v>2204</v>
      </c>
      <c r="M422" s="32"/>
    </row>
    <row r="423" spans="1:13" x14ac:dyDescent="0.2">
      <c r="A423" s="29" t="s">
        <v>1173</v>
      </c>
      <c r="B423" s="30" t="s">
        <v>1174</v>
      </c>
      <c r="C423" s="30">
        <v>2722</v>
      </c>
      <c r="D423" s="30">
        <v>59033</v>
      </c>
      <c r="E423" s="30">
        <v>60.53</v>
      </c>
      <c r="F423" s="30">
        <v>1232.1300000000001</v>
      </c>
      <c r="G423" s="30">
        <v>334.68</v>
      </c>
      <c r="H423" s="30">
        <v>304.31</v>
      </c>
      <c r="I423" s="30">
        <v>214.49100000000001</v>
      </c>
      <c r="J423" s="31" t="s">
        <v>1173</v>
      </c>
      <c r="K423" s="31" t="s">
        <v>186</v>
      </c>
      <c r="L423" s="31" t="s">
        <v>1175</v>
      </c>
      <c r="M423" s="32">
        <v>312.11</v>
      </c>
    </row>
    <row r="424" spans="1:13" x14ac:dyDescent="0.2">
      <c r="A424" s="29" t="s">
        <v>1176</v>
      </c>
      <c r="B424" s="30" t="s">
        <v>1177</v>
      </c>
      <c r="C424" s="30">
        <v>770</v>
      </c>
      <c r="D424" s="30">
        <v>1697</v>
      </c>
      <c r="E424" s="30">
        <v>0.08</v>
      </c>
      <c r="F424" s="30">
        <v>58.22</v>
      </c>
      <c r="G424" s="30">
        <v>6.67</v>
      </c>
      <c r="H424" s="30">
        <v>5.17</v>
      </c>
      <c r="I424" s="30">
        <v>135.614</v>
      </c>
      <c r="J424" s="31" t="s">
        <v>1176</v>
      </c>
      <c r="K424" s="31" t="s">
        <v>153</v>
      </c>
      <c r="L424" s="31" t="s">
        <v>2204</v>
      </c>
      <c r="M424" s="32"/>
    </row>
    <row r="425" spans="1:13" x14ac:dyDescent="0.2">
      <c r="A425" s="29" t="s">
        <v>1178</v>
      </c>
      <c r="B425" s="30" t="s">
        <v>1179</v>
      </c>
      <c r="C425" s="30">
        <v>4481</v>
      </c>
      <c r="D425" s="30">
        <v>99823</v>
      </c>
      <c r="E425" s="30">
        <v>0.04</v>
      </c>
      <c r="F425" s="30">
        <v>1923.82</v>
      </c>
      <c r="G425" s="30">
        <v>10.71</v>
      </c>
      <c r="H425" s="30">
        <v>7.2</v>
      </c>
      <c r="I425" s="30">
        <v>912.69200000000001</v>
      </c>
      <c r="J425" s="31" t="s">
        <v>1178</v>
      </c>
      <c r="K425" s="31" t="s">
        <v>186</v>
      </c>
      <c r="L425" s="31" t="s">
        <v>1180</v>
      </c>
      <c r="M425" s="32">
        <v>14.04</v>
      </c>
    </row>
    <row r="426" spans="1:13" x14ac:dyDescent="0.2">
      <c r="A426" s="29" t="s">
        <v>1181</v>
      </c>
      <c r="B426" s="30" t="s">
        <v>1182</v>
      </c>
      <c r="C426" s="30">
        <v>130</v>
      </c>
      <c r="D426" s="30">
        <v>224</v>
      </c>
      <c r="E426" s="30">
        <v>1.59</v>
      </c>
      <c r="F426" s="30">
        <v>105.16</v>
      </c>
      <c r="G426" s="30">
        <v>25.58</v>
      </c>
      <c r="H426" s="30">
        <v>7.68</v>
      </c>
      <c r="I426" s="30">
        <v>114.164</v>
      </c>
      <c r="J426" s="31" t="s">
        <v>1181</v>
      </c>
      <c r="K426" s="31" t="s">
        <v>153</v>
      </c>
      <c r="L426" s="31" t="s">
        <v>2204</v>
      </c>
      <c r="M426" s="32"/>
    </row>
    <row r="427" spans="1:13" x14ac:dyDescent="0.2">
      <c r="A427" s="29" t="s">
        <v>1183</v>
      </c>
      <c r="B427" s="30" t="s">
        <v>1184</v>
      </c>
      <c r="C427" s="30" t="s">
        <v>42</v>
      </c>
      <c r="D427" s="30" t="s">
        <v>42</v>
      </c>
      <c r="E427" s="30" t="s">
        <v>42</v>
      </c>
      <c r="F427" s="30" t="s">
        <v>42</v>
      </c>
      <c r="G427" s="30" t="s">
        <v>42</v>
      </c>
      <c r="H427" s="30" t="s">
        <v>42</v>
      </c>
      <c r="I427" s="30" t="s">
        <v>42</v>
      </c>
      <c r="J427" s="31" t="s">
        <v>1183</v>
      </c>
      <c r="K427" s="31" t="s">
        <v>186</v>
      </c>
      <c r="L427" s="31" t="s">
        <v>1185</v>
      </c>
      <c r="M427" s="32">
        <v>1600.4</v>
      </c>
    </row>
    <row r="428" spans="1:13" x14ac:dyDescent="0.2">
      <c r="A428" s="29" t="s">
        <v>1186</v>
      </c>
      <c r="B428" s="30" t="s">
        <v>1187</v>
      </c>
      <c r="C428" s="30">
        <v>16</v>
      </c>
      <c r="D428" s="30">
        <v>21</v>
      </c>
      <c r="E428" s="30">
        <v>1.86</v>
      </c>
      <c r="F428" s="30">
        <v>48.12</v>
      </c>
      <c r="G428" s="30">
        <v>7.74</v>
      </c>
      <c r="H428" s="30">
        <v>1.99</v>
      </c>
      <c r="I428" s="30">
        <v>196.256</v>
      </c>
      <c r="J428" s="31" t="s">
        <v>1186</v>
      </c>
      <c r="K428" s="31" t="s">
        <v>153</v>
      </c>
      <c r="L428" s="31" t="s">
        <v>2204</v>
      </c>
      <c r="M428" s="32"/>
    </row>
    <row r="429" spans="1:13" x14ac:dyDescent="0.2">
      <c r="A429" s="29" t="s">
        <v>1188</v>
      </c>
      <c r="B429" s="30" t="s">
        <v>1189</v>
      </c>
      <c r="C429" s="30">
        <v>6467</v>
      </c>
      <c r="D429" s="30">
        <v>11879</v>
      </c>
      <c r="E429" s="30">
        <v>0.35</v>
      </c>
      <c r="F429" s="30">
        <v>312.42</v>
      </c>
      <c r="G429" s="30">
        <v>23.21</v>
      </c>
      <c r="H429" s="30">
        <v>17.71</v>
      </c>
      <c r="I429" s="30">
        <v>143.518</v>
      </c>
      <c r="J429" s="31" t="s">
        <v>1188</v>
      </c>
      <c r="K429" s="31" t="s">
        <v>153</v>
      </c>
      <c r="L429" s="31" t="s">
        <v>2204</v>
      </c>
      <c r="M429" s="32"/>
    </row>
    <row r="430" spans="1:13" x14ac:dyDescent="0.2">
      <c r="A430" s="29" t="s">
        <v>1190</v>
      </c>
      <c r="B430" s="30" t="s">
        <v>1191</v>
      </c>
      <c r="C430" s="30">
        <v>640</v>
      </c>
      <c r="D430" s="30">
        <v>768</v>
      </c>
      <c r="E430" s="30">
        <v>1.51</v>
      </c>
      <c r="F430" s="30">
        <v>281.11</v>
      </c>
      <c r="G430" s="30">
        <v>41.39</v>
      </c>
      <c r="H430" s="30">
        <v>33.35</v>
      </c>
      <c r="I430" s="30">
        <v>84.751999999999995</v>
      </c>
      <c r="J430" s="31" t="s">
        <v>1190</v>
      </c>
      <c r="K430" s="31" t="s">
        <v>153</v>
      </c>
      <c r="L430" s="31" t="s">
        <v>2204</v>
      </c>
      <c r="M430" s="32"/>
    </row>
    <row r="431" spans="1:13" x14ac:dyDescent="0.2">
      <c r="A431" s="29" t="s">
        <v>1192</v>
      </c>
      <c r="B431" s="30" t="s">
        <v>1193</v>
      </c>
      <c r="C431" s="30">
        <v>658</v>
      </c>
      <c r="D431" s="30">
        <v>20987</v>
      </c>
      <c r="E431" s="30">
        <v>0.01</v>
      </c>
      <c r="F431" s="30">
        <v>58.58</v>
      </c>
      <c r="G431" s="30">
        <v>3.25</v>
      </c>
      <c r="H431" s="30">
        <v>3.03</v>
      </c>
      <c r="I431" s="30">
        <v>455.73899999999998</v>
      </c>
      <c r="J431" s="31" t="s">
        <v>1192</v>
      </c>
      <c r="K431" s="31" t="s">
        <v>153</v>
      </c>
      <c r="L431" s="31" t="s">
        <v>2204</v>
      </c>
      <c r="M431" s="32"/>
    </row>
    <row r="432" spans="1:13" x14ac:dyDescent="0.2">
      <c r="A432" s="29" t="s">
        <v>1194</v>
      </c>
      <c r="B432" s="30" t="s">
        <v>1195</v>
      </c>
      <c r="C432" s="30">
        <v>347364</v>
      </c>
      <c r="D432" s="30">
        <v>3505102</v>
      </c>
      <c r="E432" s="30">
        <v>0.01</v>
      </c>
      <c r="F432" s="30">
        <v>2123.64</v>
      </c>
      <c r="G432" s="30">
        <v>3.39</v>
      </c>
      <c r="H432" s="30">
        <v>1.35</v>
      </c>
      <c r="I432" s="30">
        <v>787.822</v>
      </c>
      <c r="J432" s="31" t="s">
        <v>1194</v>
      </c>
      <c r="K432" s="31" t="s">
        <v>153</v>
      </c>
      <c r="L432" s="31" t="s">
        <v>2204</v>
      </c>
      <c r="M432" s="32"/>
    </row>
    <row r="433" spans="1:13" x14ac:dyDescent="0.2">
      <c r="A433" s="29" t="s">
        <v>1196</v>
      </c>
      <c r="B433" s="30" t="s">
        <v>1197</v>
      </c>
      <c r="C433" s="30">
        <v>49842</v>
      </c>
      <c r="D433" s="30">
        <v>296718</v>
      </c>
      <c r="E433" s="30">
        <v>0.05</v>
      </c>
      <c r="F433" s="30">
        <v>197.03</v>
      </c>
      <c r="G433" s="30">
        <v>2.93</v>
      </c>
      <c r="H433" s="30">
        <v>2.25</v>
      </c>
      <c r="I433" s="30">
        <v>253.84299999999999</v>
      </c>
      <c r="J433" s="31" t="s">
        <v>1196</v>
      </c>
      <c r="K433" s="31" t="s">
        <v>153</v>
      </c>
      <c r="L433" s="31" t="s">
        <v>2204</v>
      </c>
      <c r="M433" s="32"/>
    </row>
    <row r="434" spans="1:13" x14ac:dyDescent="0.2">
      <c r="A434" s="29" t="s">
        <v>1198</v>
      </c>
      <c r="B434" s="30" t="s">
        <v>1199</v>
      </c>
      <c r="C434" s="30">
        <v>20</v>
      </c>
      <c r="D434" s="30">
        <v>7779</v>
      </c>
      <c r="E434" s="30">
        <v>0.54</v>
      </c>
      <c r="F434" s="30">
        <v>1280.54</v>
      </c>
      <c r="G434" s="30">
        <v>7.59</v>
      </c>
      <c r="H434" s="30">
        <v>2.34</v>
      </c>
      <c r="I434" s="30">
        <v>10998.22</v>
      </c>
      <c r="J434" s="31" t="s">
        <v>1198</v>
      </c>
      <c r="K434" s="31" t="s">
        <v>186</v>
      </c>
      <c r="L434" s="31" t="s">
        <v>1200</v>
      </c>
      <c r="M434" s="32">
        <v>15.23</v>
      </c>
    </row>
    <row r="435" spans="1:13" x14ac:dyDescent="0.2">
      <c r="A435" s="29" t="s">
        <v>1201</v>
      </c>
      <c r="B435" s="30" t="s">
        <v>1202</v>
      </c>
      <c r="C435" s="30" t="s">
        <v>42</v>
      </c>
      <c r="D435" s="30" t="s">
        <v>42</v>
      </c>
      <c r="E435" s="30" t="s">
        <v>42</v>
      </c>
      <c r="F435" s="30" t="s">
        <v>42</v>
      </c>
      <c r="G435" s="30" t="s">
        <v>42</v>
      </c>
      <c r="H435" s="30" t="s">
        <v>42</v>
      </c>
      <c r="I435" s="30" t="s">
        <v>42</v>
      </c>
      <c r="J435" s="31" t="s">
        <v>1201</v>
      </c>
      <c r="K435" s="31" t="s">
        <v>848</v>
      </c>
      <c r="L435" s="31" t="s">
        <v>2204</v>
      </c>
      <c r="M435" s="32"/>
    </row>
    <row r="436" spans="1:13" x14ac:dyDescent="0.2">
      <c r="A436" s="29" t="s">
        <v>1203</v>
      </c>
      <c r="B436" s="30" t="s">
        <v>1204</v>
      </c>
      <c r="C436" s="30">
        <v>23</v>
      </c>
      <c r="D436" s="30">
        <v>23</v>
      </c>
      <c r="E436" s="30">
        <v>4.17</v>
      </c>
      <c r="F436" s="30">
        <v>1242.01</v>
      </c>
      <c r="G436" s="30">
        <v>141.19</v>
      </c>
      <c r="H436" s="30">
        <v>36.11</v>
      </c>
      <c r="I436" s="30">
        <v>246.30699999999999</v>
      </c>
      <c r="J436" s="31" t="s">
        <v>1203</v>
      </c>
      <c r="K436" s="31" t="s">
        <v>186</v>
      </c>
      <c r="L436" s="31" t="s">
        <v>1205</v>
      </c>
      <c r="M436" s="32">
        <v>141.19</v>
      </c>
    </row>
    <row r="437" spans="1:13" x14ac:dyDescent="0.2">
      <c r="A437" s="29" t="s">
        <v>1206</v>
      </c>
      <c r="B437" s="30" t="s">
        <v>1207</v>
      </c>
      <c r="C437" s="30">
        <v>43</v>
      </c>
      <c r="D437" s="30">
        <v>53</v>
      </c>
      <c r="E437" s="30">
        <v>11.17</v>
      </c>
      <c r="F437" s="30">
        <v>435.79</v>
      </c>
      <c r="G437" s="30">
        <v>147.13</v>
      </c>
      <c r="H437" s="30">
        <v>147.86000000000001</v>
      </c>
      <c r="I437" s="30">
        <v>73.611000000000004</v>
      </c>
      <c r="J437" s="31" t="s">
        <v>1206</v>
      </c>
      <c r="K437" s="31" t="s">
        <v>186</v>
      </c>
      <c r="L437" s="31" t="s">
        <v>1208</v>
      </c>
      <c r="M437" s="32">
        <v>402.51</v>
      </c>
    </row>
    <row r="438" spans="1:13" x14ac:dyDescent="0.2">
      <c r="A438" s="29" t="s">
        <v>1209</v>
      </c>
      <c r="B438" s="30" t="s">
        <v>1210</v>
      </c>
      <c r="C438" s="30">
        <v>313832</v>
      </c>
      <c r="D438" s="30">
        <v>335152</v>
      </c>
      <c r="E438" s="30">
        <v>0.17</v>
      </c>
      <c r="F438" s="30">
        <v>92.13</v>
      </c>
      <c r="G438" s="30">
        <v>6.52</v>
      </c>
      <c r="H438" s="30">
        <v>4.28</v>
      </c>
      <c r="I438" s="30">
        <v>103.44499999999999</v>
      </c>
      <c r="J438" s="31" t="s">
        <v>1209</v>
      </c>
      <c r="K438" s="31" t="s">
        <v>153</v>
      </c>
      <c r="L438" s="31" t="s">
        <v>2204</v>
      </c>
      <c r="M438" s="32"/>
    </row>
    <row r="439" spans="1:13" x14ac:dyDescent="0.2">
      <c r="A439" s="29" t="s">
        <v>1211</v>
      </c>
      <c r="B439" s="30" t="s">
        <v>1212</v>
      </c>
      <c r="C439" s="30">
        <v>397</v>
      </c>
      <c r="D439" s="30">
        <v>682</v>
      </c>
      <c r="E439" s="30">
        <v>0.78</v>
      </c>
      <c r="F439" s="30">
        <v>4088.03</v>
      </c>
      <c r="G439" s="30">
        <v>104.51</v>
      </c>
      <c r="H439" s="30">
        <v>4.6399999999999997</v>
      </c>
      <c r="I439" s="30">
        <v>550.69200000000001</v>
      </c>
      <c r="J439" s="31" t="s">
        <v>1211</v>
      </c>
      <c r="K439" s="31" t="s">
        <v>186</v>
      </c>
      <c r="L439" s="31" t="s">
        <v>1213</v>
      </c>
      <c r="M439" s="32">
        <v>413.52</v>
      </c>
    </row>
    <row r="440" spans="1:13" x14ac:dyDescent="0.2">
      <c r="A440" s="29" t="s">
        <v>1214</v>
      </c>
      <c r="B440" s="30" t="s">
        <v>1215</v>
      </c>
      <c r="C440" s="30">
        <v>21939</v>
      </c>
      <c r="D440" s="30">
        <v>112038</v>
      </c>
      <c r="E440" s="30">
        <v>38.57</v>
      </c>
      <c r="F440" s="30">
        <v>1078.0999999999999</v>
      </c>
      <c r="G440" s="30">
        <v>359.99</v>
      </c>
      <c r="H440" s="30">
        <v>364.81</v>
      </c>
      <c r="I440" s="30">
        <v>74.241</v>
      </c>
      <c r="J440" s="31" t="s">
        <v>1214</v>
      </c>
      <c r="K440" s="31" t="s">
        <v>186</v>
      </c>
      <c r="L440" s="31" t="s">
        <v>1216</v>
      </c>
      <c r="M440" s="32">
        <v>383.23</v>
      </c>
    </row>
    <row r="441" spans="1:13" x14ac:dyDescent="0.2">
      <c r="A441" s="29" t="s">
        <v>1217</v>
      </c>
      <c r="B441" s="30" t="s">
        <v>1218</v>
      </c>
      <c r="C441" s="30">
        <v>61408</v>
      </c>
      <c r="D441" s="30">
        <v>120692</v>
      </c>
      <c r="E441" s="30">
        <v>0.23</v>
      </c>
      <c r="F441" s="30">
        <v>68.78</v>
      </c>
      <c r="G441" s="30">
        <v>4.29</v>
      </c>
      <c r="H441" s="30">
        <v>3.01</v>
      </c>
      <c r="I441" s="30">
        <v>135.81299999999999</v>
      </c>
      <c r="J441" s="31" t="s">
        <v>1217</v>
      </c>
      <c r="K441" s="31" t="s">
        <v>153</v>
      </c>
      <c r="L441" s="31" t="s">
        <v>2204</v>
      </c>
      <c r="M441" s="32"/>
    </row>
    <row r="442" spans="1:13" x14ac:dyDescent="0.2">
      <c r="A442" s="29" t="s">
        <v>1219</v>
      </c>
      <c r="B442" s="30" t="s">
        <v>1220</v>
      </c>
      <c r="C442" s="30">
        <v>650</v>
      </c>
      <c r="D442" s="30">
        <v>9439</v>
      </c>
      <c r="E442" s="30">
        <v>7.49</v>
      </c>
      <c r="F442" s="30">
        <v>1091.58</v>
      </c>
      <c r="G442" s="30">
        <v>198.56</v>
      </c>
      <c r="H442" s="30">
        <v>187.16</v>
      </c>
      <c r="I442" s="30">
        <v>192.64599999999999</v>
      </c>
      <c r="J442" s="31" t="s">
        <v>1219</v>
      </c>
      <c r="K442" s="31" t="s">
        <v>186</v>
      </c>
      <c r="L442" s="31" t="s">
        <v>1221</v>
      </c>
      <c r="M442" s="32">
        <v>254.11</v>
      </c>
    </row>
    <row r="443" spans="1:13" x14ac:dyDescent="0.2">
      <c r="A443" s="29" t="s">
        <v>1222</v>
      </c>
      <c r="B443" s="30" t="s">
        <v>1223</v>
      </c>
      <c r="C443" s="30">
        <v>572612</v>
      </c>
      <c r="D443" s="30">
        <v>2302292</v>
      </c>
      <c r="E443" s="30">
        <v>1.75</v>
      </c>
      <c r="F443" s="30">
        <v>765.76</v>
      </c>
      <c r="G443" s="30">
        <v>57.04</v>
      </c>
      <c r="H443" s="30">
        <v>51.05</v>
      </c>
      <c r="I443" s="30">
        <v>122.684</v>
      </c>
      <c r="J443" s="31" t="s">
        <v>1222</v>
      </c>
      <c r="K443" s="31" t="s">
        <v>153</v>
      </c>
      <c r="L443" s="31" t="s">
        <v>2204</v>
      </c>
      <c r="M443" s="32"/>
    </row>
    <row r="444" spans="1:13" x14ac:dyDescent="0.2">
      <c r="A444" s="29" t="s">
        <v>1224</v>
      </c>
      <c r="B444" s="30" t="s">
        <v>1225</v>
      </c>
      <c r="C444" s="30">
        <v>23</v>
      </c>
      <c r="D444" s="30">
        <v>23</v>
      </c>
      <c r="E444" s="30">
        <v>5.62</v>
      </c>
      <c r="F444" s="30">
        <v>376.99</v>
      </c>
      <c r="G444" s="30">
        <v>58.51</v>
      </c>
      <c r="H444" s="30">
        <v>39.869999999999997</v>
      </c>
      <c r="I444" s="30">
        <v>127.589</v>
      </c>
      <c r="J444" s="31" t="s">
        <v>1224</v>
      </c>
      <c r="K444" s="31" t="s">
        <v>153</v>
      </c>
      <c r="L444" s="31" t="s">
        <v>2204</v>
      </c>
      <c r="M444" s="32"/>
    </row>
    <row r="445" spans="1:13" x14ac:dyDescent="0.2">
      <c r="A445" s="29" t="s">
        <v>1226</v>
      </c>
      <c r="B445" s="30" t="s">
        <v>1227</v>
      </c>
      <c r="C445" s="30">
        <v>745</v>
      </c>
      <c r="D445" s="30">
        <v>767</v>
      </c>
      <c r="E445" s="30">
        <v>10.34</v>
      </c>
      <c r="F445" s="30">
        <v>600.42999999999995</v>
      </c>
      <c r="G445" s="30">
        <v>95.87</v>
      </c>
      <c r="H445" s="30">
        <v>79.98</v>
      </c>
      <c r="I445" s="30">
        <v>61.106999999999999</v>
      </c>
      <c r="J445" s="31" t="s">
        <v>1226</v>
      </c>
      <c r="K445" s="31" t="s">
        <v>153</v>
      </c>
      <c r="L445" s="31" t="s">
        <v>2204</v>
      </c>
      <c r="M445" s="32"/>
    </row>
    <row r="446" spans="1:13" x14ac:dyDescent="0.2">
      <c r="A446" s="29" t="s">
        <v>1228</v>
      </c>
      <c r="B446" s="30" t="s">
        <v>1229</v>
      </c>
      <c r="C446" s="30">
        <v>241</v>
      </c>
      <c r="D446" s="30">
        <v>3672</v>
      </c>
      <c r="E446" s="30">
        <v>0.25</v>
      </c>
      <c r="F446" s="30">
        <v>154.62</v>
      </c>
      <c r="G446" s="30">
        <v>9.66</v>
      </c>
      <c r="H446" s="30">
        <v>7.44</v>
      </c>
      <c r="I446" s="30">
        <v>437.22199999999998</v>
      </c>
      <c r="J446" s="31" t="s">
        <v>1228</v>
      </c>
      <c r="K446" s="31" t="s">
        <v>153</v>
      </c>
      <c r="L446" s="31" t="s">
        <v>2204</v>
      </c>
      <c r="M446" s="32"/>
    </row>
    <row r="447" spans="1:13" x14ac:dyDescent="0.2">
      <c r="A447" s="29" t="s">
        <v>1230</v>
      </c>
      <c r="B447" s="30" t="s">
        <v>1231</v>
      </c>
      <c r="C447" s="30">
        <v>203</v>
      </c>
      <c r="D447" s="30">
        <v>35450</v>
      </c>
      <c r="E447" s="30">
        <v>0.23</v>
      </c>
      <c r="F447" s="30">
        <v>1945.68</v>
      </c>
      <c r="G447" s="30">
        <v>21.14</v>
      </c>
      <c r="H447" s="30">
        <v>19.739999999999998</v>
      </c>
      <c r="I447" s="30">
        <v>1217.973</v>
      </c>
      <c r="J447" s="31" t="s">
        <v>1230</v>
      </c>
      <c r="K447" s="31" t="s">
        <v>186</v>
      </c>
      <c r="L447" s="31" t="s">
        <v>1232</v>
      </c>
      <c r="M447" s="32">
        <v>21.33</v>
      </c>
    </row>
    <row r="448" spans="1:13" x14ac:dyDescent="0.2">
      <c r="A448" s="29" t="s">
        <v>1233</v>
      </c>
      <c r="B448" s="30" t="s">
        <v>1234</v>
      </c>
      <c r="C448" s="30">
        <v>1</v>
      </c>
      <c r="D448" s="30">
        <v>150</v>
      </c>
      <c r="E448" s="30">
        <v>0.21</v>
      </c>
      <c r="F448" s="30">
        <v>0.21</v>
      </c>
      <c r="G448" s="30">
        <v>0.21</v>
      </c>
      <c r="H448" s="30">
        <v>0.21</v>
      </c>
      <c r="I448" s="30" t="s">
        <v>42</v>
      </c>
      <c r="J448" s="31" t="s">
        <v>1233</v>
      </c>
      <c r="K448" s="31" t="s">
        <v>186</v>
      </c>
      <c r="L448" s="31" t="s">
        <v>2217</v>
      </c>
      <c r="M448" s="32">
        <v>24.09</v>
      </c>
    </row>
    <row r="449" spans="1:13" x14ac:dyDescent="0.2">
      <c r="A449" s="29" t="s">
        <v>1235</v>
      </c>
      <c r="B449" s="30" t="s">
        <v>1236</v>
      </c>
      <c r="C449" s="30">
        <v>10304</v>
      </c>
      <c r="D449" s="30">
        <v>792407</v>
      </c>
      <c r="E449" s="30">
        <v>0.03</v>
      </c>
      <c r="F449" s="30">
        <v>874.48</v>
      </c>
      <c r="G449" s="30">
        <v>6.76</v>
      </c>
      <c r="H449" s="30">
        <v>5.87</v>
      </c>
      <c r="I449" s="30">
        <v>605.19200000000001</v>
      </c>
      <c r="J449" s="31" t="s">
        <v>1235</v>
      </c>
      <c r="K449" s="31" t="s">
        <v>186</v>
      </c>
      <c r="L449" s="31" t="s">
        <v>1237</v>
      </c>
      <c r="M449" s="32">
        <v>7.82</v>
      </c>
    </row>
    <row r="450" spans="1:13" x14ac:dyDescent="0.2">
      <c r="A450" s="29" t="s">
        <v>1238</v>
      </c>
      <c r="B450" s="30" t="s">
        <v>1239</v>
      </c>
      <c r="C450" s="30">
        <v>115128</v>
      </c>
      <c r="D450" s="30">
        <v>20886620</v>
      </c>
      <c r="E450" s="30">
        <v>0.01</v>
      </c>
      <c r="F450" s="30">
        <v>2076.06</v>
      </c>
      <c r="G450" s="30">
        <v>0.24</v>
      </c>
      <c r="H450" s="30">
        <v>0.18</v>
      </c>
      <c r="I450" s="30">
        <v>9696.884</v>
      </c>
      <c r="J450" s="31" t="s">
        <v>1238</v>
      </c>
      <c r="K450" s="31" t="s">
        <v>153</v>
      </c>
      <c r="L450" s="31" t="s">
        <v>2204</v>
      </c>
      <c r="M450" s="32"/>
    </row>
    <row r="451" spans="1:13" x14ac:dyDescent="0.2">
      <c r="A451" s="29" t="s">
        <v>1240</v>
      </c>
      <c r="B451" s="30" t="s">
        <v>1241</v>
      </c>
      <c r="C451" s="30">
        <v>33669</v>
      </c>
      <c r="D451" s="30">
        <v>1277348</v>
      </c>
      <c r="E451" s="30">
        <v>1.54</v>
      </c>
      <c r="F451" s="30">
        <v>478.5</v>
      </c>
      <c r="G451" s="30">
        <v>49.69</v>
      </c>
      <c r="H451" s="30">
        <v>45.89</v>
      </c>
      <c r="I451" s="30">
        <v>299.98899999999998</v>
      </c>
      <c r="J451" s="31" t="s">
        <v>1240</v>
      </c>
      <c r="K451" s="31" t="s">
        <v>186</v>
      </c>
      <c r="L451" s="31" t="s">
        <v>1242</v>
      </c>
      <c r="M451" s="32">
        <v>62.14</v>
      </c>
    </row>
    <row r="452" spans="1:13" x14ac:dyDescent="0.2">
      <c r="A452" s="29" t="s">
        <v>1243</v>
      </c>
      <c r="B452" s="30" t="s">
        <v>1244</v>
      </c>
      <c r="C452" s="30">
        <v>12580</v>
      </c>
      <c r="D452" s="30">
        <v>24672</v>
      </c>
      <c r="E452" s="30">
        <v>0.69</v>
      </c>
      <c r="F452" s="30">
        <v>507.52</v>
      </c>
      <c r="G452" s="30">
        <v>44.29</v>
      </c>
      <c r="H452" s="30">
        <v>41.03</v>
      </c>
      <c r="I452" s="30">
        <v>88.74</v>
      </c>
      <c r="J452" s="31" t="s">
        <v>1243</v>
      </c>
      <c r="K452" s="31" t="s">
        <v>153</v>
      </c>
      <c r="L452" s="31" t="s">
        <v>2204</v>
      </c>
      <c r="M452" s="32"/>
    </row>
    <row r="453" spans="1:13" x14ac:dyDescent="0.2">
      <c r="A453" s="29" t="s">
        <v>1245</v>
      </c>
      <c r="B453" s="30" t="s">
        <v>1246</v>
      </c>
      <c r="C453" s="30">
        <v>31375</v>
      </c>
      <c r="D453" s="30">
        <v>31375</v>
      </c>
      <c r="E453" s="30">
        <v>8</v>
      </c>
      <c r="F453" s="30">
        <v>466.97</v>
      </c>
      <c r="G453" s="30">
        <v>78.16</v>
      </c>
      <c r="H453" s="30">
        <v>71.19</v>
      </c>
      <c r="I453" s="30">
        <v>63.021000000000001</v>
      </c>
      <c r="J453" s="31" t="s">
        <v>1245</v>
      </c>
      <c r="K453" s="31" t="s">
        <v>153</v>
      </c>
      <c r="L453" s="31" t="s">
        <v>2204</v>
      </c>
      <c r="M453" s="32"/>
    </row>
    <row r="454" spans="1:13" x14ac:dyDescent="0.2">
      <c r="A454" s="29" t="s">
        <v>1247</v>
      </c>
      <c r="B454" s="30" t="s">
        <v>1248</v>
      </c>
      <c r="C454" s="30">
        <v>64</v>
      </c>
      <c r="D454" s="30">
        <v>665</v>
      </c>
      <c r="E454" s="30">
        <v>0.09</v>
      </c>
      <c r="F454" s="30">
        <v>7.27</v>
      </c>
      <c r="G454" s="30">
        <v>0.49</v>
      </c>
      <c r="H454" s="30">
        <v>0.21</v>
      </c>
      <c r="I454" s="30">
        <v>329.971</v>
      </c>
      <c r="J454" s="31" t="s">
        <v>1247</v>
      </c>
      <c r="K454" s="31" t="s">
        <v>153</v>
      </c>
      <c r="L454" s="31" t="s">
        <v>2204</v>
      </c>
      <c r="M454" s="32"/>
    </row>
    <row r="455" spans="1:13" x14ac:dyDescent="0.2">
      <c r="A455" s="29" t="s">
        <v>1249</v>
      </c>
      <c r="B455" s="30" t="s">
        <v>1250</v>
      </c>
      <c r="C455" s="30">
        <v>2048</v>
      </c>
      <c r="D455" s="30">
        <v>14978</v>
      </c>
      <c r="E455" s="30">
        <v>5.0599999999999996</v>
      </c>
      <c r="F455" s="30">
        <v>239.38</v>
      </c>
      <c r="G455" s="30">
        <v>38.479999999999997</v>
      </c>
      <c r="H455" s="30">
        <v>33.93</v>
      </c>
      <c r="I455" s="30">
        <v>142.87100000000001</v>
      </c>
      <c r="J455" s="31" t="s">
        <v>1249</v>
      </c>
      <c r="K455" s="31" t="s">
        <v>186</v>
      </c>
      <c r="L455" s="31" t="s">
        <v>1251</v>
      </c>
      <c r="M455" s="32">
        <v>36.229999999999997</v>
      </c>
    </row>
    <row r="456" spans="1:13" x14ac:dyDescent="0.2">
      <c r="A456" s="29" t="s">
        <v>1252</v>
      </c>
      <c r="B456" s="30" t="s">
        <v>1253</v>
      </c>
      <c r="C456" s="30">
        <v>662</v>
      </c>
      <c r="D456" s="30">
        <v>11881</v>
      </c>
      <c r="E456" s="30">
        <v>7.52</v>
      </c>
      <c r="F456" s="30">
        <v>992.78</v>
      </c>
      <c r="G456" s="30">
        <v>37.74</v>
      </c>
      <c r="H456" s="30">
        <v>43.23</v>
      </c>
      <c r="I456" s="30">
        <v>270.54000000000002</v>
      </c>
      <c r="J456" s="31" t="s">
        <v>1252</v>
      </c>
      <c r="K456" s="31" t="s">
        <v>186</v>
      </c>
      <c r="L456" s="31" t="s">
        <v>1254</v>
      </c>
      <c r="M456" s="32">
        <v>34.78</v>
      </c>
    </row>
    <row r="457" spans="1:13" x14ac:dyDescent="0.2">
      <c r="A457" s="29" t="s">
        <v>1255</v>
      </c>
      <c r="B457" s="30" t="s">
        <v>1256</v>
      </c>
      <c r="C457" s="30">
        <v>6</v>
      </c>
      <c r="D457" s="30">
        <v>55</v>
      </c>
      <c r="E457" s="30">
        <v>0.34</v>
      </c>
      <c r="F457" s="30">
        <v>224.79</v>
      </c>
      <c r="G457" s="30">
        <v>10.27</v>
      </c>
      <c r="H457" s="30">
        <v>0.34</v>
      </c>
      <c r="I457" s="30">
        <v>1369.69</v>
      </c>
      <c r="J457" s="31" t="s">
        <v>1255</v>
      </c>
      <c r="K457" s="31" t="s">
        <v>153</v>
      </c>
      <c r="L457" s="31" t="s">
        <v>2204</v>
      </c>
      <c r="M457" s="32"/>
    </row>
    <row r="458" spans="1:13" x14ac:dyDescent="0.2">
      <c r="A458" s="29" t="s">
        <v>1257</v>
      </c>
      <c r="B458" s="30" t="s">
        <v>1258</v>
      </c>
      <c r="C458" s="30">
        <v>39648</v>
      </c>
      <c r="D458" s="30">
        <v>434104</v>
      </c>
      <c r="E458" s="30">
        <v>0.2</v>
      </c>
      <c r="F458" s="30">
        <v>187.98</v>
      </c>
      <c r="G458" s="30">
        <v>7.16</v>
      </c>
      <c r="H458" s="30">
        <v>6.4</v>
      </c>
      <c r="I458" s="30">
        <v>272.44099999999997</v>
      </c>
      <c r="J458" s="31" t="s">
        <v>1257</v>
      </c>
      <c r="K458" s="31" t="s">
        <v>153</v>
      </c>
      <c r="L458" s="31" t="s">
        <v>2204</v>
      </c>
      <c r="M458" s="32"/>
    </row>
    <row r="459" spans="1:13" x14ac:dyDescent="0.2">
      <c r="A459" s="29" t="s">
        <v>1259</v>
      </c>
      <c r="B459" s="30" t="s">
        <v>1260</v>
      </c>
      <c r="C459" s="30">
        <v>123892</v>
      </c>
      <c r="D459" s="30">
        <v>219178</v>
      </c>
      <c r="E459" s="30">
        <v>0.36</v>
      </c>
      <c r="F459" s="30">
        <v>88.61</v>
      </c>
      <c r="G459" s="30">
        <v>7.2</v>
      </c>
      <c r="H459" s="30">
        <v>5.37</v>
      </c>
      <c r="I459" s="30">
        <v>107.23</v>
      </c>
      <c r="J459" s="31" t="s">
        <v>1259</v>
      </c>
      <c r="K459" s="31" t="s">
        <v>153</v>
      </c>
      <c r="L459" s="31" t="s">
        <v>2204</v>
      </c>
      <c r="M459" s="32"/>
    </row>
    <row r="460" spans="1:13" x14ac:dyDescent="0.2">
      <c r="A460" s="29" t="s">
        <v>1261</v>
      </c>
      <c r="B460" s="30" t="s">
        <v>1260</v>
      </c>
      <c r="C460" s="30">
        <v>476564</v>
      </c>
      <c r="D460" s="30">
        <v>571862</v>
      </c>
      <c r="E460" s="30">
        <v>0.92</v>
      </c>
      <c r="F460" s="30">
        <v>68.67</v>
      </c>
      <c r="G460" s="30">
        <v>9.76</v>
      </c>
      <c r="H460" s="30">
        <v>7.79</v>
      </c>
      <c r="I460" s="30">
        <v>76.323999999999998</v>
      </c>
      <c r="J460" s="31" t="s">
        <v>1261</v>
      </c>
      <c r="K460" s="31" t="s">
        <v>153</v>
      </c>
      <c r="L460" s="31" t="s">
        <v>2204</v>
      </c>
      <c r="M460" s="32"/>
    </row>
    <row r="461" spans="1:13" x14ac:dyDescent="0.2">
      <c r="A461" s="29" t="s">
        <v>1262</v>
      </c>
      <c r="B461" s="30" t="s">
        <v>1263</v>
      </c>
      <c r="C461" s="30" t="s">
        <v>42</v>
      </c>
      <c r="D461" s="30" t="s">
        <v>42</v>
      </c>
      <c r="E461" s="30" t="s">
        <v>42</v>
      </c>
      <c r="F461" s="30" t="s">
        <v>42</v>
      </c>
      <c r="G461" s="30" t="s">
        <v>42</v>
      </c>
      <c r="H461" s="30" t="s">
        <v>42</v>
      </c>
      <c r="I461" s="30" t="s">
        <v>42</v>
      </c>
      <c r="J461" s="31" t="s">
        <v>1262</v>
      </c>
      <c r="K461" s="31" t="s">
        <v>60</v>
      </c>
      <c r="L461" s="31" t="s">
        <v>2204</v>
      </c>
      <c r="M461" s="32"/>
    </row>
    <row r="462" spans="1:13" x14ac:dyDescent="0.2">
      <c r="A462" s="29" t="s">
        <v>1264</v>
      </c>
      <c r="B462" s="30" t="s">
        <v>1265</v>
      </c>
      <c r="C462" s="30">
        <v>4</v>
      </c>
      <c r="D462" s="30">
        <v>4</v>
      </c>
      <c r="E462" s="30">
        <v>21.34</v>
      </c>
      <c r="F462" s="30">
        <v>1629.94</v>
      </c>
      <c r="G462" s="30">
        <v>837.58</v>
      </c>
      <c r="H462" s="30">
        <v>849.52</v>
      </c>
      <c r="I462" s="30">
        <v>109.261</v>
      </c>
      <c r="J462" s="31" t="s">
        <v>1264</v>
      </c>
      <c r="K462" s="31" t="s">
        <v>186</v>
      </c>
      <c r="L462" s="31" t="s">
        <v>1266</v>
      </c>
      <c r="M462" s="32">
        <v>81.59</v>
      </c>
    </row>
    <row r="463" spans="1:13" x14ac:dyDescent="0.2">
      <c r="A463" s="29" t="s">
        <v>1267</v>
      </c>
      <c r="B463" s="30" t="s">
        <v>1268</v>
      </c>
      <c r="C463" s="30">
        <v>1026</v>
      </c>
      <c r="D463" s="30">
        <v>1191</v>
      </c>
      <c r="E463" s="30">
        <v>0.76</v>
      </c>
      <c r="F463" s="30">
        <v>12.41</v>
      </c>
      <c r="G463" s="30">
        <v>4.18</v>
      </c>
      <c r="H463" s="30">
        <v>4.87</v>
      </c>
      <c r="I463" s="30">
        <v>49.393999999999998</v>
      </c>
      <c r="J463" s="31" t="s">
        <v>1267</v>
      </c>
      <c r="K463" s="31" t="s">
        <v>153</v>
      </c>
      <c r="L463" s="31" t="s">
        <v>2204</v>
      </c>
      <c r="M463" s="32"/>
    </row>
    <row r="464" spans="1:13" x14ac:dyDescent="0.2">
      <c r="A464" s="29" t="s">
        <v>1269</v>
      </c>
      <c r="B464" s="30" t="s">
        <v>1270</v>
      </c>
      <c r="C464" s="30">
        <v>10</v>
      </c>
      <c r="D464" s="30">
        <v>10</v>
      </c>
      <c r="E464" s="30">
        <v>1996.58</v>
      </c>
      <c r="F464" s="30">
        <v>3178.1</v>
      </c>
      <c r="G464" s="30">
        <v>2465.5500000000002</v>
      </c>
      <c r="H464" s="30">
        <v>2390.0300000000002</v>
      </c>
      <c r="I464" s="30">
        <v>16.173999999999999</v>
      </c>
      <c r="J464" s="31" t="s">
        <v>1269</v>
      </c>
      <c r="K464" s="31" t="s">
        <v>186</v>
      </c>
      <c r="L464" s="31" t="s">
        <v>1271</v>
      </c>
      <c r="M464" s="32">
        <v>2301.91</v>
      </c>
    </row>
    <row r="465" spans="1:13" x14ac:dyDescent="0.2">
      <c r="A465" s="29" t="s">
        <v>1272</v>
      </c>
      <c r="B465" s="30" t="s">
        <v>1273</v>
      </c>
      <c r="C465" s="30">
        <v>2</v>
      </c>
      <c r="D465" s="30">
        <v>4</v>
      </c>
      <c r="E465" s="30">
        <v>0.79</v>
      </c>
      <c r="F465" s="30">
        <v>0.8</v>
      </c>
      <c r="G465" s="30">
        <v>0.8</v>
      </c>
      <c r="H465" s="30">
        <v>0.8</v>
      </c>
      <c r="I465" s="30">
        <v>1.0860000000000001</v>
      </c>
      <c r="J465" s="31" t="s">
        <v>1272</v>
      </c>
      <c r="K465" s="31" t="s">
        <v>153</v>
      </c>
      <c r="L465" s="31" t="s">
        <v>2204</v>
      </c>
      <c r="M465" s="32"/>
    </row>
    <row r="466" spans="1:13" x14ac:dyDescent="0.2">
      <c r="A466" s="29" t="s">
        <v>1274</v>
      </c>
      <c r="B466" s="30" t="s">
        <v>1275</v>
      </c>
      <c r="C466" s="30">
        <v>64653</v>
      </c>
      <c r="D466" s="30">
        <v>696235</v>
      </c>
      <c r="E466" s="30">
        <v>0.11</v>
      </c>
      <c r="F466" s="30">
        <v>12384.87</v>
      </c>
      <c r="G466" s="30">
        <v>60.69</v>
      </c>
      <c r="H466" s="30">
        <v>53.87</v>
      </c>
      <c r="I466" s="30">
        <v>580.45299999999997</v>
      </c>
      <c r="J466" s="31" t="s">
        <v>1274</v>
      </c>
      <c r="K466" s="31" t="s">
        <v>186</v>
      </c>
      <c r="L466" s="31" t="s">
        <v>1276</v>
      </c>
      <c r="M466" s="32">
        <v>80.290000000000006</v>
      </c>
    </row>
    <row r="467" spans="1:13" x14ac:dyDescent="0.2">
      <c r="A467" s="29" t="s">
        <v>1277</v>
      </c>
      <c r="B467" s="30" t="s">
        <v>1278</v>
      </c>
      <c r="C467" s="30">
        <v>248</v>
      </c>
      <c r="D467" s="30">
        <v>248</v>
      </c>
      <c r="E467" s="30">
        <v>3.89</v>
      </c>
      <c r="F467" s="30">
        <v>56.61</v>
      </c>
      <c r="G467" s="30">
        <v>14.54</v>
      </c>
      <c r="H467" s="30">
        <v>15.29</v>
      </c>
      <c r="I467" s="30">
        <v>50.55</v>
      </c>
      <c r="J467" s="31" t="s">
        <v>1277</v>
      </c>
      <c r="K467" s="31" t="s">
        <v>153</v>
      </c>
      <c r="L467" s="31" t="s">
        <v>2204</v>
      </c>
      <c r="M467" s="32"/>
    </row>
    <row r="468" spans="1:13" x14ac:dyDescent="0.2">
      <c r="A468" s="29" t="s">
        <v>1279</v>
      </c>
      <c r="B468" s="30" t="s">
        <v>1280</v>
      </c>
      <c r="C468" s="30">
        <v>3575964</v>
      </c>
      <c r="D468" s="30">
        <v>6167768</v>
      </c>
      <c r="E468" s="30">
        <v>0.05</v>
      </c>
      <c r="F468" s="30">
        <v>249.32</v>
      </c>
      <c r="G468" s="30">
        <v>5.83</v>
      </c>
      <c r="H468" s="30">
        <v>3.74</v>
      </c>
      <c r="I468" s="30">
        <v>137.13999999999999</v>
      </c>
      <c r="J468" s="31" t="s">
        <v>1279</v>
      </c>
      <c r="K468" s="31" t="s">
        <v>153</v>
      </c>
      <c r="L468" s="31" t="s">
        <v>2204</v>
      </c>
      <c r="M468" s="32"/>
    </row>
    <row r="469" spans="1:13" x14ac:dyDescent="0.2">
      <c r="A469" s="29" t="s">
        <v>1281</v>
      </c>
      <c r="B469" s="30" t="s">
        <v>1282</v>
      </c>
      <c r="C469" s="30">
        <v>5356</v>
      </c>
      <c r="D469" s="30">
        <v>5356</v>
      </c>
      <c r="E469" s="30">
        <v>4.58</v>
      </c>
      <c r="F469" s="30">
        <v>455.09</v>
      </c>
      <c r="G469" s="30">
        <v>63.17</v>
      </c>
      <c r="H469" s="30">
        <v>50.58</v>
      </c>
      <c r="I469" s="30">
        <v>80.387</v>
      </c>
      <c r="J469" s="31" t="s">
        <v>1281</v>
      </c>
      <c r="K469" s="31" t="s">
        <v>153</v>
      </c>
      <c r="L469" s="31" t="s">
        <v>2204</v>
      </c>
      <c r="M469" s="32"/>
    </row>
    <row r="470" spans="1:13" x14ac:dyDescent="0.2">
      <c r="A470" s="29" t="s">
        <v>1283</v>
      </c>
      <c r="B470" s="30" t="s">
        <v>1284</v>
      </c>
      <c r="C470" s="30">
        <v>167</v>
      </c>
      <c r="D470" s="30">
        <v>82047</v>
      </c>
      <c r="E470" s="30">
        <v>18.760000000000002</v>
      </c>
      <c r="F470" s="30">
        <v>67.14</v>
      </c>
      <c r="G470" s="30">
        <v>36.75</v>
      </c>
      <c r="H470" s="30">
        <v>39.81</v>
      </c>
      <c r="I470" s="30">
        <v>605.34299999999996</v>
      </c>
      <c r="J470" s="31" t="s">
        <v>1283</v>
      </c>
      <c r="K470" s="31" t="s">
        <v>186</v>
      </c>
      <c r="L470" s="31" t="s">
        <v>1285</v>
      </c>
      <c r="M470" s="32">
        <v>40.46</v>
      </c>
    </row>
    <row r="471" spans="1:13" x14ac:dyDescent="0.2">
      <c r="A471" s="29" t="s">
        <v>1286</v>
      </c>
      <c r="B471" s="30" t="s">
        <v>1287</v>
      </c>
      <c r="C471" s="30">
        <v>70</v>
      </c>
      <c r="D471" s="30">
        <v>2200</v>
      </c>
      <c r="E471" s="30">
        <v>0.28000000000000003</v>
      </c>
      <c r="F471" s="30">
        <v>338.9</v>
      </c>
      <c r="G471" s="30">
        <v>1.56</v>
      </c>
      <c r="H471" s="30">
        <v>0.28000000000000003</v>
      </c>
      <c r="I471" s="30">
        <v>5202.0159999999996</v>
      </c>
      <c r="J471" s="31" t="s">
        <v>1286</v>
      </c>
      <c r="K471" s="31" t="s">
        <v>186</v>
      </c>
      <c r="L471" s="31" t="s">
        <v>1288</v>
      </c>
      <c r="M471" s="32">
        <v>140.38999999999999</v>
      </c>
    </row>
    <row r="472" spans="1:13" x14ac:dyDescent="0.2">
      <c r="A472" s="29" t="s">
        <v>1289</v>
      </c>
      <c r="B472" s="30" t="s">
        <v>1290</v>
      </c>
      <c r="C472" s="30">
        <v>1541</v>
      </c>
      <c r="D472" s="30">
        <v>106614</v>
      </c>
      <c r="E472" s="30">
        <v>0.65</v>
      </c>
      <c r="F472" s="30">
        <v>408.42</v>
      </c>
      <c r="G472" s="30">
        <v>4.3899999999999997</v>
      </c>
      <c r="H472" s="30">
        <v>3.11</v>
      </c>
      <c r="I472" s="30">
        <v>2329.3690000000001</v>
      </c>
      <c r="J472" s="31" t="s">
        <v>1289</v>
      </c>
      <c r="K472" s="31" t="s">
        <v>186</v>
      </c>
      <c r="L472" s="31" t="s">
        <v>1291</v>
      </c>
      <c r="M472" s="32">
        <v>5.0199999999999996</v>
      </c>
    </row>
    <row r="473" spans="1:13" x14ac:dyDescent="0.2">
      <c r="A473" s="29" t="s">
        <v>1292</v>
      </c>
      <c r="B473" s="30" t="s">
        <v>1293</v>
      </c>
      <c r="C473" s="30">
        <v>1704</v>
      </c>
      <c r="D473" s="30">
        <v>74443</v>
      </c>
      <c r="E473" s="30">
        <v>0.18</v>
      </c>
      <c r="F473" s="30">
        <v>7345.76</v>
      </c>
      <c r="G473" s="30">
        <v>64.39</v>
      </c>
      <c r="H473" s="30">
        <v>56.25</v>
      </c>
      <c r="I473" s="30">
        <v>1140.134</v>
      </c>
      <c r="J473" s="31" t="s">
        <v>1292</v>
      </c>
      <c r="K473" s="31" t="s">
        <v>186</v>
      </c>
      <c r="L473" s="31" t="s">
        <v>1294</v>
      </c>
      <c r="M473" s="32">
        <v>102.43</v>
      </c>
    </row>
    <row r="474" spans="1:13" x14ac:dyDescent="0.2">
      <c r="A474" s="29" t="s">
        <v>1295</v>
      </c>
      <c r="B474" s="30" t="s">
        <v>1296</v>
      </c>
      <c r="C474" s="30">
        <v>2085</v>
      </c>
      <c r="D474" s="30">
        <v>2358</v>
      </c>
      <c r="E474" s="30">
        <v>0.54</v>
      </c>
      <c r="F474" s="30">
        <v>110.57</v>
      </c>
      <c r="G474" s="30">
        <v>13.52</v>
      </c>
      <c r="H474" s="30">
        <v>9.35</v>
      </c>
      <c r="I474" s="30">
        <v>96.376999999999995</v>
      </c>
      <c r="J474" s="31" t="s">
        <v>1295</v>
      </c>
      <c r="K474" s="31" t="s">
        <v>153</v>
      </c>
      <c r="L474" s="31" t="s">
        <v>2204</v>
      </c>
      <c r="M474" s="32"/>
    </row>
    <row r="475" spans="1:13" x14ac:dyDescent="0.2">
      <c r="A475" s="29" t="s">
        <v>1297</v>
      </c>
      <c r="B475" s="30" t="s">
        <v>1298</v>
      </c>
      <c r="C475" s="30" t="s">
        <v>42</v>
      </c>
      <c r="D475" s="30" t="s">
        <v>42</v>
      </c>
      <c r="E475" s="30" t="s">
        <v>42</v>
      </c>
      <c r="F475" s="30" t="s">
        <v>42</v>
      </c>
      <c r="G475" s="30" t="s">
        <v>42</v>
      </c>
      <c r="H475" s="30" t="s">
        <v>42</v>
      </c>
      <c r="I475" s="30" t="s">
        <v>42</v>
      </c>
      <c r="J475" s="31" t="s">
        <v>1299</v>
      </c>
      <c r="K475" s="31" t="s">
        <v>153</v>
      </c>
      <c r="L475" s="31" t="s">
        <v>2204</v>
      </c>
      <c r="M475" s="32"/>
    </row>
    <row r="476" spans="1:13" x14ac:dyDescent="0.2">
      <c r="A476" s="29" t="s">
        <v>1300</v>
      </c>
      <c r="B476" s="30" t="s">
        <v>1298</v>
      </c>
      <c r="C476" s="30" t="s">
        <v>42</v>
      </c>
      <c r="D476" s="30" t="s">
        <v>42</v>
      </c>
      <c r="E476" s="30" t="s">
        <v>42</v>
      </c>
      <c r="F476" s="30" t="s">
        <v>42</v>
      </c>
      <c r="G476" s="30" t="s">
        <v>42</v>
      </c>
      <c r="H476" s="30" t="s">
        <v>42</v>
      </c>
      <c r="I476" s="30" t="s">
        <v>42</v>
      </c>
      <c r="J476" s="31" t="s">
        <v>1299</v>
      </c>
      <c r="K476" s="31" t="s">
        <v>153</v>
      </c>
      <c r="L476" s="31" t="s">
        <v>2204</v>
      </c>
      <c r="M476" s="32"/>
    </row>
    <row r="477" spans="1:13" x14ac:dyDescent="0.2">
      <c r="A477" s="29" t="s">
        <v>1301</v>
      </c>
      <c r="B477" s="30" t="s">
        <v>1302</v>
      </c>
      <c r="C477" s="30">
        <v>5187</v>
      </c>
      <c r="D477" s="30">
        <v>6792</v>
      </c>
      <c r="E477" s="30">
        <v>0.86</v>
      </c>
      <c r="F477" s="30">
        <v>176.33</v>
      </c>
      <c r="G477" s="30">
        <v>20.49</v>
      </c>
      <c r="H477" s="30">
        <v>17.09</v>
      </c>
      <c r="I477" s="30">
        <v>93.731999999999999</v>
      </c>
      <c r="J477" s="31" t="s">
        <v>1301</v>
      </c>
      <c r="K477" s="31" t="s">
        <v>153</v>
      </c>
      <c r="L477" s="31" t="s">
        <v>2204</v>
      </c>
      <c r="M477" s="32"/>
    </row>
    <row r="478" spans="1:13" x14ac:dyDescent="0.2">
      <c r="A478" s="29" t="s">
        <v>1303</v>
      </c>
      <c r="B478" s="30" t="s">
        <v>1304</v>
      </c>
      <c r="C478" s="30">
        <v>7686</v>
      </c>
      <c r="D478" s="30">
        <v>7686</v>
      </c>
      <c r="E478" s="30">
        <v>195.59</v>
      </c>
      <c r="F478" s="30">
        <v>5235.2</v>
      </c>
      <c r="G478" s="30">
        <v>1169.6199999999999</v>
      </c>
      <c r="H478" s="30">
        <v>1071.3699999999999</v>
      </c>
      <c r="I478" s="30">
        <v>57.026000000000003</v>
      </c>
      <c r="J478" s="31" t="s">
        <v>1303</v>
      </c>
      <c r="K478" s="31" t="s">
        <v>186</v>
      </c>
      <c r="L478" s="31" t="s">
        <v>1305</v>
      </c>
      <c r="M478" s="32">
        <v>1571.3</v>
      </c>
    </row>
    <row r="479" spans="1:13" x14ac:dyDescent="0.2">
      <c r="A479" s="29" t="s">
        <v>1306</v>
      </c>
      <c r="B479" s="30" t="s">
        <v>1307</v>
      </c>
      <c r="C479" s="30">
        <v>6301</v>
      </c>
      <c r="D479" s="30">
        <v>557814</v>
      </c>
      <c r="E479" s="30">
        <v>0.17</v>
      </c>
      <c r="F479" s="30">
        <v>185.91</v>
      </c>
      <c r="G479" s="30">
        <v>2.2599999999999998</v>
      </c>
      <c r="H479" s="30">
        <v>1.9</v>
      </c>
      <c r="I479" s="30">
        <v>769.88800000000003</v>
      </c>
      <c r="J479" s="31" t="s">
        <v>1306</v>
      </c>
      <c r="K479" s="31" t="s">
        <v>186</v>
      </c>
      <c r="L479" s="31" t="s">
        <v>1308</v>
      </c>
      <c r="M479" s="32">
        <v>3.13</v>
      </c>
    </row>
    <row r="480" spans="1:13" x14ac:dyDescent="0.2">
      <c r="A480" s="29" t="s">
        <v>1309</v>
      </c>
      <c r="B480" s="30" t="s">
        <v>1310</v>
      </c>
      <c r="C480" s="30">
        <v>1974</v>
      </c>
      <c r="D480" s="30">
        <v>87174</v>
      </c>
      <c r="E480" s="30">
        <v>0.01</v>
      </c>
      <c r="F480" s="30">
        <v>414.05</v>
      </c>
      <c r="G480" s="30">
        <v>9.69</v>
      </c>
      <c r="H480" s="30">
        <v>9.06</v>
      </c>
      <c r="I480" s="30">
        <v>384.79700000000003</v>
      </c>
      <c r="J480" s="31" t="s">
        <v>1309</v>
      </c>
      <c r="K480" s="31" t="s">
        <v>186</v>
      </c>
      <c r="L480" s="31" t="s">
        <v>1311</v>
      </c>
      <c r="M480" s="32">
        <v>9</v>
      </c>
    </row>
    <row r="481" spans="1:13" x14ac:dyDescent="0.2">
      <c r="A481" s="29" t="s">
        <v>1312</v>
      </c>
      <c r="B481" s="30" t="s">
        <v>1313</v>
      </c>
      <c r="C481" s="30">
        <v>1999</v>
      </c>
      <c r="D481" s="30">
        <v>2219</v>
      </c>
      <c r="E481" s="30">
        <v>0.92</v>
      </c>
      <c r="F481" s="30">
        <v>101.47</v>
      </c>
      <c r="G481" s="30">
        <v>19.62</v>
      </c>
      <c r="H481" s="30">
        <v>17.57</v>
      </c>
      <c r="I481" s="30">
        <v>78.069999999999993</v>
      </c>
      <c r="J481" s="31" t="s">
        <v>1312</v>
      </c>
      <c r="K481" s="31" t="s">
        <v>153</v>
      </c>
      <c r="L481" s="31" t="s">
        <v>2204</v>
      </c>
      <c r="M481" s="32"/>
    </row>
    <row r="482" spans="1:13" x14ac:dyDescent="0.2">
      <c r="A482" s="29" t="s">
        <v>1314</v>
      </c>
      <c r="B482" s="30" t="s">
        <v>1315</v>
      </c>
      <c r="C482" s="30">
        <v>18001</v>
      </c>
      <c r="D482" s="30">
        <v>56003</v>
      </c>
      <c r="E482" s="30">
        <v>0.04</v>
      </c>
      <c r="F482" s="30">
        <v>424.82</v>
      </c>
      <c r="G482" s="30">
        <v>7.98</v>
      </c>
      <c r="H482" s="30">
        <v>5.24</v>
      </c>
      <c r="I482" s="30">
        <v>222.351</v>
      </c>
      <c r="J482" s="31" t="s">
        <v>1314</v>
      </c>
      <c r="K482" s="31" t="s">
        <v>153</v>
      </c>
      <c r="L482" s="31" t="s">
        <v>2204</v>
      </c>
      <c r="M482" s="32"/>
    </row>
    <row r="483" spans="1:13" x14ac:dyDescent="0.2">
      <c r="A483" s="29" t="s">
        <v>1316</v>
      </c>
      <c r="B483" s="30" t="s">
        <v>1317</v>
      </c>
      <c r="C483" s="30">
        <v>21953</v>
      </c>
      <c r="D483" s="30">
        <v>12001549</v>
      </c>
      <c r="E483" s="30">
        <v>0.03</v>
      </c>
      <c r="F483" s="30">
        <v>28.17</v>
      </c>
      <c r="G483" s="30">
        <v>3.76</v>
      </c>
      <c r="H483" s="30">
        <v>3.43</v>
      </c>
      <c r="I483" s="30">
        <v>1211.8889999999999</v>
      </c>
      <c r="J483" s="31" t="s">
        <v>1316</v>
      </c>
      <c r="K483" s="31" t="s">
        <v>186</v>
      </c>
      <c r="L483" s="31" t="s">
        <v>1318</v>
      </c>
      <c r="M483" s="32">
        <v>4.0999999999999996</v>
      </c>
    </row>
    <row r="484" spans="1:13" x14ac:dyDescent="0.2">
      <c r="A484" s="29" t="s">
        <v>1319</v>
      </c>
      <c r="B484" s="30" t="s">
        <v>1320</v>
      </c>
      <c r="C484" s="30">
        <v>67</v>
      </c>
      <c r="D484" s="30">
        <v>201</v>
      </c>
      <c r="E484" s="30">
        <v>0.17</v>
      </c>
      <c r="F484" s="30">
        <v>24.34</v>
      </c>
      <c r="G484" s="30">
        <v>1.3</v>
      </c>
      <c r="H484" s="30">
        <v>0.87</v>
      </c>
      <c r="I484" s="30">
        <v>300.851</v>
      </c>
      <c r="J484" s="31" t="s">
        <v>1319</v>
      </c>
      <c r="K484" s="31" t="s">
        <v>153</v>
      </c>
      <c r="L484" s="31" t="s">
        <v>2204</v>
      </c>
      <c r="M484" s="32"/>
    </row>
    <row r="485" spans="1:13" x14ac:dyDescent="0.2">
      <c r="A485" s="29" t="s">
        <v>1321</v>
      </c>
      <c r="B485" s="30" t="s">
        <v>1322</v>
      </c>
      <c r="C485" s="30">
        <v>4</v>
      </c>
      <c r="D485" s="30">
        <v>16</v>
      </c>
      <c r="E485" s="30">
        <v>5.49</v>
      </c>
      <c r="F485" s="30">
        <v>5.49</v>
      </c>
      <c r="G485" s="30">
        <v>5.49</v>
      </c>
      <c r="H485" s="30">
        <v>5.49</v>
      </c>
      <c r="I485" s="30">
        <v>0</v>
      </c>
      <c r="J485" s="31" t="s">
        <v>1321</v>
      </c>
      <c r="K485" s="31" t="s">
        <v>153</v>
      </c>
      <c r="L485" s="31" t="s">
        <v>2204</v>
      </c>
      <c r="M485" s="32"/>
    </row>
    <row r="486" spans="1:13" x14ac:dyDescent="0.2">
      <c r="A486" s="29" t="s">
        <v>1323</v>
      </c>
      <c r="B486" s="30" t="s">
        <v>1324</v>
      </c>
      <c r="C486" s="30">
        <v>81</v>
      </c>
      <c r="D486" s="30">
        <v>766</v>
      </c>
      <c r="E486" s="30">
        <v>10.62</v>
      </c>
      <c r="F486" s="30">
        <v>21818.07</v>
      </c>
      <c r="G486" s="30">
        <v>106.03</v>
      </c>
      <c r="H486" s="30">
        <v>63.99</v>
      </c>
      <c r="I486" s="30">
        <v>2342.8009999999999</v>
      </c>
      <c r="J486" s="31" t="s">
        <v>1323</v>
      </c>
      <c r="K486" s="31" t="s">
        <v>186</v>
      </c>
      <c r="L486" s="31" t="s">
        <v>1325</v>
      </c>
      <c r="M486" s="32">
        <v>61.24</v>
      </c>
    </row>
    <row r="487" spans="1:13" x14ac:dyDescent="0.2">
      <c r="A487" s="29" t="s">
        <v>1326</v>
      </c>
      <c r="B487" s="30" t="s">
        <v>1327</v>
      </c>
      <c r="C487" s="30">
        <v>9960</v>
      </c>
      <c r="D487" s="30">
        <v>368143</v>
      </c>
      <c r="E487" s="30">
        <v>0.03</v>
      </c>
      <c r="F487" s="30">
        <v>314.94</v>
      </c>
      <c r="G487" s="30">
        <v>2.88</v>
      </c>
      <c r="H487" s="30">
        <v>2.4900000000000002</v>
      </c>
      <c r="I487" s="30">
        <v>1326.6220000000001</v>
      </c>
      <c r="J487" s="31" t="s">
        <v>1326</v>
      </c>
      <c r="K487" s="31" t="s">
        <v>186</v>
      </c>
      <c r="L487" s="31" t="s">
        <v>1328</v>
      </c>
      <c r="M487" s="32">
        <v>3.7</v>
      </c>
    </row>
    <row r="488" spans="1:13" x14ac:dyDescent="0.2">
      <c r="A488" s="29" t="s">
        <v>1329</v>
      </c>
      <c r="B488" s="30" t="s">
        <v>1330</v>
      </c>
      <c r="C488" s="30">
        <v>401781</v>
      </c>
      <c r="D488" s="30">
        <v>2349340</v>
      </c>
      <c r="E488" s="30">
        <v>0.03</v>
      </c>
      <c r="F488" s="30">
        <v>227.65</v>
      </c>
      <c r="G488" s="30">
        <v>3.7</v>
      </c>
      <c r="H488" s="30">
        <v>2.83</v>
      </c>
      <c r="I488" s="30">
        <v>291.27600000000001</v>
      </c>
      <c r="J488" s="31" t="s">
        <v>1329</v>
      </c>
      <c r="K488" s="31" t="s">
        <v>153</v>
      </c>
      <c r="L488" s="31" t="s">
        <v>2204</v>
      </c>
      <c r="M488" s="32"/>
    </row>
    <row r="489" spans="1:13" x14ac:dyDescent="0.2">
      <c r="A489" s="29" t="s">
        <v>1331</v>
      </c>
      <c r="B489" s="30" t="s">
        <v>1332</v>
      </c>
      <c r="C489" s="30">
        <v>339</v>
      </c>
      <c r="D489" s="30">
        <v>3347</v>
      </c>
      <c r="E489" s="30">
        <v>0.34</v>
      </c>
      <c r="F489" s="30">
        <v>59.86</v>
      </c>
      <c r="G489" s="30">
        <v>2.41</v>
      </c>
      <c r="H489" s="30">
        <v>1.1299999999999999</v>
      </c>
      <c r="I489" s="30">
        <v>487.11</v>
      </c>
      <c r="J489" s="31" t="s">
        <v>1331</v>
      </c>
      <c r="K489" s="31" t="s">
        <v>153</v>
      </c>
      <c r="L489" s="31" t="s">
        <v>2204</v>
      </c>
      <c r="M489" s="32"/>
    </row>
    <row r="490" spans="1:13" x14ac:dyDescent="0.2">
      <c r="A490" s="29" t="s">
        <v>1333</v>
      </c>
      <c r="B490" s="30" t="s">
        <v>1334</v>
      </c>
      <c r="C490" s="30">
        <v>642</v>
      </c>
      <c r="D490" s="30">
        <v>3656</v>
      </c>
      <c r="E490" s="30">
        <v>0.47</v>
      </c>
      <c r="F490" s="30">
        <v>44.54</v>
      </c>
      <c r="G490" s="30">
        <v>3.91</v>
      </c>
      <c r="H490" s="30">
        <v>3.52</v>
      </c>
      <c r="I490" s="30">
        <v>291.76299999999998</v>
      </c>
      <c r="J490" s="31" t="s">
        <v>1333</v>
      </c>
      <c r="K490" s="31" t="s">
        <v>153</v>
      </c>
      <c r="L490" s="31" t="s">
        <v>2204</v>
      </c>
      <c r="M490" s="32"/>
    </row>
    <row r="491" spans="1:13" x14ac:dyDescent="0.2">
      <c r="A491" s="29" t="s">
        <v>1335</v>
      </c>
      <c r="B491" s="30" t="s">
        <v>1336</v>
      </c>
      <c r="C491" s="30">
        <v>75</v>
      </c>
      <c r="D491" s="30">
        <v>75</v>
      </c>
      <c r="E491" s="30">
        <v>14.39</v>
      </c>
      <c r="F491" s="30">
        <v>16.79</v>
      </c>
      <c r="G491" s="30">
        <v>15.06</v>
      </c>
      <c r="H491" s="30">
        <v>14.39</v>
      </c>
      <c r="I491" s="30">
        <v>7.2030000000000003</v>
      </c>
      <c r="J491" s="31" t="s">
        <v>1335</v>
      </c>
      <c r="K491" s="31" t="s">
        <v>153</v>
      </c>
      <c r="L491" s="31" t="s">
        <v>2204</v>
      </c>
      <c r="M491" s="32"/>
    </row>
    <row r="492" spans="1:13" x14ac:dyDescent="0.2">
      <c r="A492" s="29" t="s">
        <v>1337</v>
      </c>
      <c r="B492" s="30" t="s">
        <v>1338</v>
      </c>
      <c r="C492" s="30">
        <v>13</v>
      </c>
      <c r="D492" s="30">
        <v>371</v>
      </c>
      <c r="E492" s="30">
        <v>0.18</v>
      </c>
      <c r="F492" s="30">
        <v>13.29</v>
      </c>
      <c r="G492" s="30">
        <v>0.34</v>
      </c>
      <c r="H492" s="30">
        <v>0.18</v>
      </c>
      <c r="I492" s="30">
        <v>2036.231</v>
      </c>
      <c r="J492" s="31" t="s">
        <v>1337</v>
      </c>
      <c r="K492" s="31" t="s">
        <v>153</v>
      </c>
      <c r="L492" s="31" t="s">
        <v>2204</v>
      </c>
      <c r="M492" s="32"/>
    </row>
    <row r="493" spans="1:13" x14ac:dyDescent="0.2">
      <c r="A493" s="29" t="s">
        <v>1339</v>
      </c>
      <c r="B493" s="30" t="s">
        <v>1340</v>
      </c>
      <c r="C493" s="30">
        <v>4618</v>
      </c>
      <c r="D493" s="30">
        <v>18205</v>
      </c>
      <c r="E493" s="30">
        <v>16.82</v>
      </c>
      <c r="F493" s="30">
        <v>3871.59</v>
      </c>
      <c r="G493" s="30">
        <v>404.28</v>
      </c>
      <c r="H493" s="30">
        <v>210.1</v>
      </c>
      <c r="I493" s="30">
        <v>174.07</v>
      </c>
      <c r="J493" s="31" t="s">
        <v>1339</v>
      </c>
      <c r="K493" s="31" t="s">
        <v>186</v>
      </c>
      <c r="L493" s="31" t="s">
        <v>1341</v>
      </c>
      <c r="M493" s="32">
        <v>460.85</v>
      </c>
    </row>
    <row r="494" spans="1:13" x14ac:dyDescent="0.2">
      <c r="A494" s="29" t="s">
        <v>1342</v>
      </c>
      <c r="B494" s="30" t="s">
        <v>1343</v>
      </c>
      <c r="C494" s="30" t="s">
        <v>42</v>
      </c>
      <c r="D494" s="30" t="s">
        <v>42</v>
      </c>
      <c r="E494" s="30" t="s">
        <v>42</v>
      </c>
      <c r="F494" s="30" t="s">
        <v>42</v>
      </c>
      <c r="G494" s="30" t="s">
        <v>42</v>
      </c>
      <c r="H494" s="30" t="s">
        <v>42</v>
      </c>
      <c r="I494" s="30" t="s">
        <v>42</v>
      </c>
      <c r="J494" s="31" t="s">
        <v>1342</v>
      </c>
      <c r="K494" s="31" t="s">
        <v>848</v>
      </c>
      <c r="L494" s="31" t="s">
        <v>2204</v>
      </c>
      <c r="M494" s="32"/>
    </row>
    <row r="495" spans="1:13" x14ac:dyDescent="0.2">
      <c r="A495" s="29" t="s">
        <v>1344</v>
      </c>
      <c r="B495" s="30" t="s">
        <v>1345</v>
      </c>
      <c r="C495" s="30" t="s">
        <v>42</v>
      </c>
      <c r="D495" s="30" t="s">
        <v>42</v>
      </c>
      <c r="E495" s="30" t="s">
        <v>42</v>
      </c>
      <c r="F495" s="30" t="s">
        <v>42</v>
      </c>
      <c r="G495" s="30" t="s">
        <v>42</v>
      </c>
      <c r="H495" s="30" t="s">
        <v>42</v>
      </c>
      <c r="I495" s="30" t="s">
        <v>42</v>
      </c>
      <c r="J495" s="31" t="s">
        <v>1344</v>
      </c>
      <c r="K495" s="31" t="s">
        <v>60</v>
      </c>
      <c r="L495" s="31" t="s">
        <v>2204</v>
      </c>
      <c r="M495" s="32"/>
    </row>
    <row r="496" spans="1:13" x14ac:dyDescent="0.2">
      <c r="A496" s="29" t="s">
        <v>1346</v>
      </c>
      <c r="B496" s="30" t="s">
        <v>1347</v>
      </c>
      <c r="C496" s="30" t="s">
        <v>42</v>
      </c>
      <c r="D496" s="30" t="s">
        <v>42</v>
      </c>
      <c r="E496" s="30" t="s">
        <v>42</v>
      </c>
      <c r="F496" s="30" t="s">
        <v>42</v>
      </c>
      <c r="G496" s="30" t="s">
        <v>42</v>
      </c>
      <c r="H496" s="30" t="s">
        <v>42</v>
      </c>
      <c r="I496" s="30" t="s">
        <v>42</v>
      </c>
      <c r="J496" s="31" t="s">
        <v>1346</v>
      </c>
      <c r="K496" s="31" t="s">
        <v>186</v>
      </c>
      <c r="L496" s="31" t="s">
        <v>1348</v>
      </c>
      <c r="M496" s="32">
        <v>132.66</v>
      </c>
    </row>
    <row r="497" spans="1:13" x14ac:dyDescent="0.2">
      <c r="A497" s="29" t="s">
        <v>1349</v>
      </c>
      <c r="B497" s="30" t="s">
        <v>1350</v>
      </c>
      <c r="C497" s="30">
        <v>2693</v>
      </c>
      <c r="D497" s="30">
        <v>177553</v>
      </c>
      <c r="E497" s="30">
        <v>16.86</v>
      </c>
      <c r="F497" s="30">
        <v>573.9</v>
      </c>
      <c r="G497" s="30">
        <v>134.85</v>
      </c>
      <c r="H497" s="30">
        <v>124.53</v>
      </c>
      <c r="I497" s="30">
        <v>403.99299999999999</v>
      </c>
      <c r="J497" s="31" t="s">
        <v>1349</v>
      </c>
      <c r="K497" s="31" t="s">
        <v>186</v>
      </c>
      <c r="L497" s="31" t="s">
        <v>1351</v>
      </c>
      <c r="M497" s="32">
        <v>174.57</v>
      </c>
    </row>
    <row r="498" spans="1:13" x14ac:dyDescent="0.2">
      <c r="A498" s="29" t="s">
        <v>1352</v>
      </c>
      <c r="B498" s="30" t="s">
        <v>1353</v>
      </c>
      <c r="C498" s="30">
        <v>90621</v>
      </c>
      <c r="D498" s="30">
        <v>173449</v>
      </c>
      <c r="E498" s="30">
        <v>0.27</v>
      </c>
      <c r="F498" s="30">
        <v>180.78</v>
      </c>
      <c r="G498" s="30">
        <v>9.82</v>
      </c>
      <c r="H498" s="30">
        <v>7.97</v>
      </c>
      <c r="I498" s="30">
        <v>115.26300000000001</v>
      </c>
      <c r="J498" s="31" t="s">
        <v>1352</v>
      </c>
      <c r="K498" s="31" t="s">
        <v>153</v>
      </c>
      <c r="L498" s="31" t="s">
        <v>2204</v>
      </c>
      <c r="M498" s="32"/>
    </row>
    <row r="499" spans="1:13" x14ac:dyDescent="0.2">
      <c r="A499" s="29" t="s">
        <v>1354</v>
      </c>
      <c r="B499" s="30" t="s">
        <v>1355</v>
      </c>
      <c r="C499" s="30">
        <v>69</v>
      </c>
      <c r="D499" s="30">
        <v>69</v>
      </c>
      <c r="E499" s="30">
        <v>49.65</v>
      </c>
      <c r="F499" s="30">
        <v>52.89</v>
      </c>
      <c r="G499" s="30">
        <v>52.23</v>
      </c>
      <c r="H499" s="30">
        <v>52.89</v>
      </c>
      <c r="I499" s="30">
        <v>2.5129999999999999</v>
      </c>
      <c r="J499" s="31" t="s">
        <v>1354</v>
      </c>
      <c r="K499" s="31" t="s">
        <v>153</v>
      </c>
      <c r="L499" s="31" t="s">
        <v>2204</v>
      </c>
      <c r="M499" s="32"/>
    </row>
    <row r="500" spans="1:13" x14ac:dyDescent="0.2">
      <c r="A500" s="29" t="s">
        <v>1356</v>
      </c>
      <c r="B500" s="30" t="s">
        <v>1357</v>
      </c>
      <c r="C500" s="30" t="s">
        <v>42</v>
      </c>
      <c r="D500" s="30" t="s">
        <v>42</v>
      </c>
      <c r="E500" s="30" t="s">
        <v>42</v>
      </c>
      <c r="F500" s="30" t="s">
        <v>42</v>
      </c>
      <c r="G500" s="30" t="s">
        <v>42</v>
      </c>
      <c r="H500" s="30" t="s">
        <v>42</v>
      </c>
      <c r="I500" s="30" t="s">
        <v>42</v>
      </c>
      <c r="J500" s="31" t="s">
        <v>1356</v>
      </c>
      <c r="K500" s="31" t="s">
        <v>186</v>
      </c>
      <c r="L500" s="31" t="s">
        <v>1358</v>
      </c>
      <c r="M500" s="32">
        <v>262.79000000000002</v>
      </c>
    </row>
    <row r="501" spans="1:13" x14ac:dyDescent="0.2">
      <c r="A501" s="29" t="s">
        <v>1359</v>
      </c>
      <c r="B501" s="30" t="s">
        <v>1360</v>
      </c>
      <c r="C501" s="30">
        <v>468277</v>
      </c>
      <c r="D501" s="30">
        <v>1303756</v>
      </c>
      <c r="E501" s="30">
        <v>0.15</v>
      </c>
      <c r="F501" s="30">
        <v>387.37</v>
      </c>
      <c r="G501" s="30">
        <v>10.4</v>
      </c>
      <c r="H501" s="30">
        <v>7.8</v>
      </c>
      <c r="I501" s="30">
        <v>156.9</v>
      </c>
      <c r="J501" s="31" t="s">
        <v>1359</v>
      </c>
      <c r="K501" s="31" t="s">
        <v>153</v>
      </c>
      <c r="L501" s="31" t="s">
        <v>2204</v>
      </c>
      <c r="M501" s="32"/>
    </row>
    <row r="502" spans="1:13" x14ac:dyDescent="0.2">
      <c r="A502" s="29" t="s">
        <v>1361</v>
      </c>
      <c r="B502" s="30" t="s">
        <v>1362</v>
      </c>
      <c r="C502" s="30">
        <v>1246</v>
      </c>
      <c r="D502" s="30">
        <v>49982</v>
      </c>
      <c r="E502" s="30">
        <v>70.08</v>
      </c>
      <c r="F502" s="30">
        <v>964.75</v>
      </c>
      <c r="G502" s="30">
        <v>374.64</v>
      </c>
      <c r="H502" s="30">
        <v>348.3</v>
      </c>
      <c r="I502" s="30">
        <v>249.84200000000001</v>
      </c>
      <c r="J502" s="31" t="s">
        <v>1361</v>
      </c>
      <c r="K502" s="31" t="s">
        <v>186</v>
      </c>
      <c r="L502" s="31" t="s">
        <v>1363</v>
      </c>
      <c r="M502" s="32">
        <v>343.35</v>
      </c>
    </row>
    <row r="503" spans="1:13" x14ac:dyDescent="0.2">
      <c r="A503" s="29" t="s">
        <v>1364</v>
      </c>
      <c r="B503" s="30" t="s">
        <v>1365</v>
      </c>
      <c r="C503" s="30">
        <v>333</v>
      </c>
      <c r="D503" s="30">
        <v>43115</v>
      </c>
      <c r="E503" s="30">
        <v>2.0499999999999998</v>
      </c>
      <c r="F503" s="30">
        <v>115.45</v>
      </c>
      <c r="G503" s="30">
        <v>13.66</v>
      </c>
      <c r="H503" s="30">
        <v>10.1</v>
      </c>
      <c r="I503" s="30">
        <v>1197.2180000000001</v>
      </c>
      <c r="J503" s="31" t="s">
        <v>1364</v>
      </c>
      <c r="K503" s="31" t="s">
        <v>186</v>
      </c>
      <c r="L503" s="31" t="s">
        <v>1366</v>
      </c>
      <c r="M503" s="32">
        <v>10.88</v>
      </c>
    </row>
    <row r="504" spans="1:13" x14ac:dyDescent="0.2">
      <c r="A504" s="29" t="s">
        <v>1367</v>
      </c>
      <c r="B504" s="30" t="s">
        <v>1368</v>
      </c>
      <c r="C504" s="30" t="s">
        <v>42</v>
      </c>
      <c r="D504" s="30" t="s">
        <v>42</v>
      </c>
      <c r="E504" s="30" t="s">
        <v>42</v>
      </c>
      <c r="F504" s="30" t="s">
        <v>42</v>
      </c>
      <c r="G504" s="30" t="s">
        <v>42</v>
      </c>
      <c r="H504" s="30" t="s">
        <v>42</v>
      </c>
      <c r="I504" s="30" t="s">
        <v>42</v>
      </c>
      <c r="J504" s="31" t="s">
        <v>1367</v>
      </c>
      <c r="K504" s="31" t="s">
        <v>60</v>
      </c>
      <c r="L504" s="31" t="s">
        <v>2204</v>
      </c>
      <c r="M504" s="32"/>
    </row>
    <row r="505" spans="1:13" x14ac:dyDescent="0.2">
      <c r="A505" s="29" t="s">
        <v>1369</v>
      </c>
      <c r="B505" s="30" t="s">
        <v>1370</v>
      </c>
      <c r="C505" s="30">
        <v>1778</v>
      </c>
      <c r="D505" s="30">
        <v>3615</v>
      </c>
      <c r="E505" s="30">
        <v>0.06</v>
      </c>
      <c r="F505" s="30">
        <v>97.16</v>
      </c>
      <c r="G505" s="30">
        <v>4.55</v>
      </c>
      <c r="H505" s="30">
        <v>3.35</v>
      </c>
      <c r="I505" s="30">
        <v>128.392</v>
      </c>
      <c r="J505" s="31" t="s">
        <v>1369</v>
      </c>
      <c r="K505" s="31" t="s">
        <v>153</v>
      </c>
      <c r="L505" s="31" t="s">
        <v>2204</v>
      </c>
      <c r="M505" s="32"/>
    </row>
    <row r="506" spans="1:13" x14ac:dyDescent="0.2">
      <c r="A506" s="29" t="s">
        <v>1371</v>
      </c>
      <c r="B506" s="30" t="s">
        <v>1372</v>
      </c>
      <c r="C506" s="30">
        <v>38340</v>
      </c>
      <c r="D506" s="30">
        <v>61694</v>
      </c>
      <c r="E506" s="30">
        <v>0.51</v>
      </c>
      <c r="F506" s="30">
        <v>94.07</v>
      </c>
      <c r="G506" s="30">
        <v>8.6199999999999992</v>
      </c>
      <c r="H506" s="30">
        <v>6.92</v>
      </c>
      <c r="I506" s="30">
        <v>99.816999999999993</v>
      </c>
      <c r="J506" s="31" t="s">
        <v>1371</v>
      </c>
      <c r="K506" s="31" t="s">
        <v>153</v>
      </c>
      <c r="L506" s="31" t="s">
        <v>2204</v>
      </c>
      <c r="M506" s="32"/>
    </row>
    <row r="507" spans="1:13" x14ac:dyDescent="0.2">
      <c r="A507" s="29" t="s">
        <v>1373</v>
      </c>
      <c r="B507" s="30" t="s">
        <v>1374</v>
      </c>
      <c r="C507" s="30">
        <v>619</v>
      </c>
      <c r="D507" s="30">
        <v>756</v>
      </c>
      <c r="E507" s="30">
        <v>0.93</v>
      </c>
      <c r="F507" s="30">
        <v>51.25</v>
      </c>
      <c r="G507" s="30">
        <v>12.01</v>
      </c>
      <c r="H507" s="30">
        <v>9.02</v>
      </c>
      <c r="I507" s="30">
        <v>71.504999999999995</v>
      </c>
      <c r="J507" s="31" t="s">
        <v>1373</v>
      </c>
      <c r="K507" s="31" t="s">
        <v>153</v>
      </c>
      <c r="L507" s="31" t="s">
        <v>2204</v>
      </c>
      <c r="M507" s="32"/>
    </row>
    <row r="508" spans="1:13" x14ac:dyDescent="0.2">
      <c r="A508" s="29" t="s">
        <v>1375</v>
      </c>
      <c r="B508" s="30" t="s">
        <v>1376</v>
      </c>
      <c r="C508" s="30">
        <v>299809</v>
      </c>
      <c r="D508" s="30">
        <v>299809</v>
      </c>
      <c r="E508" s="30">
        <v>0.2</v>
      </c>
      <c r="F508" s="30">
        <v>69.66</v>
      </c>
      <c r="G508" s="30">
        <v>6.07</v>
      </c>
      <c r="H508" s="30">
        <v>3.66</v>
      </c>
      <c r="I508" s="30">
        <v>106.065</v>
      </c>
      <c r="J508" s="31" t="s">
        <v>1375</v>
      </c>
      <c r="K508" s="31" t="s">
        <v>153</v>
      </c>
      <c r="L508" s="31" t="s">
        <v>2204</v>
      </c>
      <c r="M508" s="32"/>
    </row>
    <row r="509" spans="1:13" x14ac:dyDescent="0.2">
      <c r="A509" s="29" t="s">
        <v>1377</v>
      </c>
      <c r="B509" s="30" t="s">
        <v>1378</v>
      </c>
      <c r="C509" s="30">
        <v>17541</v>
      </c>
      <c r="D509" s="30">
        <v>157577</v>
      </c>
      <c r="E509" s="30">
        <v>0.01</v>
      </c>
      <c r="F509" s="30">
        <v>123.61</v>
      </c>
      <c r="G509" s="30">
        <v>3.15</v>
      </c>
      <c r="H509" s="30">
        <v>2.33</v>
      </c>
      <c r="I509" s="30">
        <v>366.11900000000003</v>
      </c>
      <c r="J509" s="31" t="s">
        <v>1377</v>
      </c>
      <c r="K509" s="31" t="s">
        <v>153</v>
      </c>
      <c r="L509" s="31" t="s">
        <v>2204</v>
      </c>
      <c r="M509" s="32"/>
    </row>
    <row r="510" spans="1:13" x14ac:dyDescent="0.2">
      <c r="A510" s="29" t="s">
        <v>1379</v>
      </c>
      <c r="B510" s="30" t="s">
        <v>1380</v>
      </c>
      <c r="C510" s="30">
        <v>491</v>
      </c>
      <c r="D510" s="30">
        <v>18300</v>
      </c>
      <c r="E510" s="30">
        <v>0.14000000000000001</v>
      </c>
      <c r="F510" s="30">
        <v>945.53</v>
      </c>
      <c r="G510" s="30">
        <v>7.39</v>
      </c>
      <c r="H510" s="30">
        <v>6.34</v>
      </c>
      <c r="I510" s="30">
        <v>1136.1379999999999</v>
      </c>
      <c r="J510" s="31" t="s">
        <v>1379</v>
      </c>
      <c r="K510" s="31" t="s">
        <v>186</v>
      </c>
      <c r="L510" s="31" t="s">
        <v>1381</v>
      </c>
      <c r="M510" s="32">
        <v>4.6399999999999997</v>
      </c>
    </row>
    <row r="511" spans="1:13" x14ac:dyDescent="0.2">
      <c r="A511" s="29" t="s">
        <v>1382</v>
      </c>
      <c r="B511" s="30" t="s">
        <v>1383</v>
      </c>
      <c r="C511" s="30">
        <v>18851</v>
      </c>
      <c r="D511" s="30">
        <v>23807</v>
      </c>
      <c r="E511" s="30">
        <v>1.1299999999999999</v>
      </c>
      <c r="F511" s="30">
        <v>459.47</v>
      </c>
      <c r="G511" s="30">
        <v>50.08</v>
      </c>
      <c r="H511" s="30">
        <v>42.53</v>
      </c>
      <c r="I511" s="30">
        <v>88.882000000000005</v>
      </c>
      <c r="J511" s="31" t="s">
        <v>1382</v>
      </c>
      <c r="K511" s="31" t="s">
        <v>153</v>
      </c>
      <c r="L511" s="31" t="s">
        <v>2204</v>
      </c>
      <c r="M511" s="32"/>
    </row>
    <row r="512" spans="1:13" x14ac:dyDescent="0.2">
      <c r="A512" s="29" t="s">
        <v>1384</v>
      </c>
      <c r="B512" s="30" t="s">
        <v>1385</v>
      </c>
      <c r="C512" s="30">
        <v>22137</v>
      </c>
      <c r="D512" s="30">
        <v>3602119</v>
      </c>
      <c r="E512" s="30">
        <v>0.03</v>
      </c>
      <c r="F512" s="30">
        <v>304.79000000000002</v>
      </c>
      <c r="G512" s="30">
        <v>0.51</v>
      </c>
      <c r="H512" s="30">
        <v>0.3</v>
      </c>
      <c r="I512" s="30">
        <v>8623.9560000000001</v>
      </c>
      <c r="J512" s="31" t="s">
        <v>1384</v>
      </c>
      <c r="K512" s="31" t="s">
        <v>153</v>
      </c>
      <c r="L512" s="31" t="s">
        <v>2204</v>
      </c>
      <c r="M512" s="32"/>
    </row>
    <row r="513" spans="1:13" x14ac:dyDescent="0.2">
      <c r="A513" s="29" t="s">
        <v>1386</v>
      </c>
      <c r="B513" s="30" t="s">
        <v>1387</v>
      </c>
      <c r="C513" s="30">
        <v>585</v>
      </c>
      <c r="D513" s="30">
        <v>589</v>
      </c>
      <c r="E513" s="30">
        <v>11.87</v>
      </c>
      <c r="F513" s="30">
        <v>483</v>
      </c>
      <c r="G513" s="30">
        <v>158.66999999999999</v>
      </c>
      <c r="H513" s="30">
        <v>237.94</v>
      </c>
      <c r="I513" s="30">
        <v>58.606000000000002</v>
      </c>
      <c r="J513" s="31" t="s">
        <v>1386</v>
      </c>
      <c r="K513" s="31" t="s">
        <v>153</v>
      </c>
      <c r="L513" s="31" t="s">
        <v>2204</v>
      </c>
      <c r="M513" s="32"/>
    </row>
    <row r="514" spans="1:13" x14ac:dyDescent="0.2">
      <c r="A514" s="29" t="s">
        <v>1388</v>
      </c>
      <c r="B514" s="30" t="s">
        <v>1389</v>
      </c>
      <c r="C514" s="30">
        <v>17098</v>
      </c>
      <c r="D514" s="30">
        <v>2163507</v>
      </c>
      <c r="E514" s="30">
        <v>0.01</v>
      </c>
      <c r="F514" s="30">
        <v>1592.91</v>
      </c>
      <c r="G514" s="30">
        <v>0.6</v>
      </c>
      <c r="H514" s="30">
        <v>0.43</v>
      </c>
      <c r="I514" s="30">
        <v>7029.884</v>
      </c>
      <c r="J514" s="31" t="s">
        <v>1388</v>
      </c>
      <c r="K514" s="31" t="s">
        <v>153</v>
      </c>
      <c r="L514" s="31" t="s">
        <v>2204</v>
      </c>
      <c r="M514" s="32"/>
    </row>
    <row r="515" spans="1:13" x14ac:dyDescent="0.2">
      <c r="A515" s="29" t="s">
        <v>1390</v>
      </c>
      <c r="B515" s="30" t="s">
        <v>1391</v>
      </c>
      <c r="C515" s="30">
        <v>308376</v>
      </c>
      <c r="D515" s="30">
        <v>1481193</v>
      </c>
      <c r="E515" s="30">
        <v>0.01</v>
      </c>
      <c r="F515" s="30">
        <v>327.95</v>
      </c>
      <c r="G515" s="30">
        <v>3.32</v>
      </c>
      <c r="H515" s="30">
        <v>2.2400000000000002</v>
      </c>
      <c r="I515" s="30">
        <v>269.72500000000002</v>
      </c>
      <c r="J515" s="31" t="s">
        <v>1390</v>
      </c>
      <c r="K515" s="31" t="s">
        <v>153</v>
      </c>
      <c r="L515" s="31" t="s">
        <v>2204</v>
      </c>
      <c r="M515" s="32"/>
    </row>
    <row r="516" spans="1:13" x14ac:dyDescent="0.2">
      <c r="A516" s="29" t="s">
        <v>1392</v>
      </c>
      <c r="B516" s="30" t="s">
        <v>1393</v>
      </c>
      <c r="C516" s="30">
        <v>208696</v>
      </c>
      <c r="D516" s="30">
        <v>2931153</v>
      </c>
      <c r="E516" s="30">
        <v>0.01</v>
      </c>
      <c r="F516" s="30">
        <v>757.13</v>
      </c>
      <c r="G516" s="30">
        <v>1.33</v>
      </c>
      <c r="H516" s="30">
        <v>0.74</v>
      </c>
      <c r="I516" s="30">
        <v>662.68399999999997</v>
      </c>
      <c r="J516" s="31" t="s">
        <v>1392</v>
      </c>
      <c r="K516" s="31" t="s">
        <v>153</v>
      </c>
      <c r="L516" s="31" t="s">
        <v>2204</v>
      </c>
      <c r="M516" s="32"/>
    </row>
    <row r="517" spans="1:13" x14ac:dyDescent="0.2">
      <c r="A517" s="29" t="s">
        <v>1394</v>
      </c>
      <c r="B517" s="30" t="s">
        <v>1395</v>
      </c>
      <c r="C517" s="30">
        <v>15</v>
      </c>
      <c r="D517" s="30">
        <v>38</v>
      </c>
      <c r="E517" s="30">
        <v>5.03</v>
      </c>
      <c r="F517" s="30">
        <v>26.25</v>
      </c>
      <c r="G517" s="30">
        <v>12.26</v>
      </c>
      <c r="H517" s="30">
        <v>10.050000000000001</v>
      </c>
      <c r="I517" s="30">
        <v>88.977999999999994</v>
      </c>
      <c r="J517" s="31" t="s">
        <v>1394</v>
      </c>
      <c r="K517" s="31" t="s">
        <v>153</v>
      </c>
      <c r="L517" s="31" t="s">
        <v>2204</v>
      </c>
      <c r="M517" s="32"/>
    </row>
    <row r="518" spans="1:13" x14ac:dyDescent="0.2">
      <c r="A518" s="29" t="s">
        <v>1396</v>
      </c>
      <c r="B518" s="30" t="s">
        <v>1397</v>
      </c>
      <c r="C518" s="30">
        <v>18875</v>
      </c>
      <c r="D518" s="30">
        <v>39471</v>
      </c>
      <c r="E518" s="30">
        <v>1.53</v>
      </c>
      <c r="F518" s="30">
        <v>178.12</v>
      </c>
      <c r="G518" s="30">
        <v>16.57</v>
      </c>
      <c r="H518" s="30">
        <v>14.13</v>
      </c>
      <c r="I518" s="30">
        <v>105.295</v>
      </c>
      <c r="J518" s="31" t="s">
        <v>1396</v>
      </c>
      <c r="K518" s="31" t="s">
        <v>153</v>
      </c>
      <c r="L518" s="31" t="s">
        <v>2204</v>
      </c>
      <c r="M518" s="32"/>
    </row>
    <row r="519" spans="1:13" x14ac:dyDescent="0.2">
      <c r="A519" s="29" t="s">
        <v>1398</v>
      </c>
      <c r="B519" s="30" t="s">
        <v>1399</v>
      </c>
      <c r="C519" s="30">
        <v>165866</v>
      </c>
      <c r="D519" s="30">
        <v>720400</v>
      </c>
      <c r="E519" s="30">
        <v>0.61</v>
      </c>
      <c r="F519" s="30">
        <v>4652.0200000000004</v>
      </c>
      <c r="G519" s="30">
        <v>124.7</v>
      </c>
      <c r="H519" s="30">
        <v>110.77</v>
      </c>
      <c r="I519" s="30">
        <v>150.965</v>
      </c>
      <c r="J519" s="31" t="s">
        <v>1398</v>
      </c>
      <c r="K519" s="31" t="s">
        <v>153</v>
      </c>
      <c r="L519" s="31" t="s">
        <v>2204</v>
      </c>
      <c r="M519" s="32"/>
    </row>
    <row r="520" spans="1:13" x14ac:dyDescent="0.2">
      <c r="A520" s="29" t="s">
        <v>1400</v>
      </c>
      <c r="B520" s="30" t="s">
        <v>1401</v>
      </c>
      <c r="C520" s="30">
        <v>740701</v>
      </c>
      <c r="D520" s="30">
        <v>2629814</v>
      </c>
      <c r="E520" s="30">
        <v>0.01</v>
      </c>
      <c r="F520" s="30">
        <v>33509.32</v>
      </c>
      <c r="G520" s="30">
        <v>8.7799999999999994</v>
      </c>
      <c r="H520" s="30">
        <v>1.74</v>
      </c>
      <c r="I520" s="30">
        <v>1369.6030000000001</v>
      </c>
      <c r="J520" s="31" t="s">
        <v>1400</v>
      </c>
      <c r="K520" s="31" t="s">
        <v>153</v>
      </c>
      <c r="L520" s="31" t="s">
        <v>2204</v>
      </c>
      <c r="M520" s="32"/>
    </row>
    <row r="521" spans="1:13" x14ac:dyDescent="0.2">
      <c r="A521" s="29" t="s">
        <v>1402</v>
      </c>
      <c r="B521" s="30" t="s">
        <v>1403</v>
      </c>
      <c r="C521" s="30" t="s">
        <v>42</v>
      </c>
      <c r="D521" s="30" t="s">
        <v>42</v>
      </c>
      <c r="E521" s="30" t="s">
        <v>42</v>
      </c>
      <c r="F521" s="30" t="s">
        <v>42</v>
      </c>
      <c r="G521" s="30" t="s">
        <v>42</v>
      </c>
      <c r="H521" s="30" t="s">
        <v>42</v>
      </c>
      <c r="I521" s="30" t="s">
        <v>42</v>
      </c>
      <c r="J521" s="31" t="s">
        <v>1402</v>
      </c>
      <c r="K521" s="31" t="s">
        <v>153</v>
      </c>
      <c r="L521" s="31" t="s">
        <v>2204</v>
      </c>
      <c r="M521" s="32"/>
    </row>
    <row r="522" spans="1:13" x14ac:dyDescent="0.2">
      <c r="A522" s="29" t="s">
        <v>1404</v>
      </c>
      <c r="B522" s="30" t="s">
        <v>1405</v>
      </c>
      <c r="C522" s="30">
        <v>4478</v>
      </c>
      <c r="D522" s="30">
        <v>8458</v>
      </c>
      <c r="E522" s="30">
        <v>0.18</v>
      </c>
      <c r="F522" s="30">
        <v>37840.46</v>
      </c>
      <c r="G522" s="30">
        <v>505.2</v>
      </c>
      <c r="H522" s="30">
        <v>19.18</v>
      </c>
      <c r="I522" s="30">
        <v>704.19100000000003</v>
      </c>
      <c r="J522" s="31" t="s">
        <v>1404</v>
      </c>
      <c r="K522" s="31" t="s">
        <v>153</v>
      </c>
      <c r="L522" s="31" t="s">
        <v>2204</v>
      </c>
      <c r="M522" s="32"/>
    </row>
    <row r="523" spans="1:13" x14ac:dyDescent="0.2">
      <c r="A523" s="29" t="s">
        <v>1406</v>
      </c>
      <c r="B523" s="30" t="s">
        <v>1407</v>
      </c>
      <c r="C523" s="30">
        <v>2063462</v>
      </c>
      <c r="D523" s="30">
        <v>2539890</v>
      </c>
      <c r="E523" s="30">
        <v>0.38</v>
      </c>
      <c r="F523" s="30">
        <v>328.36</v>
      </c>
      <c r="G523" s="30">
        <v>16.45</v>
      </c>
      <c r="H523" s="30">
        <v>14.43</v>
      </c>
      <c r="I523" s="30">
        <v>81.013999999999996</v>
      </c>
      <c r="J523" s="31" t="s">
        <v>1406</v>
      </c>
      <c r="K523" s="31" t="s">
        <v>153</v>
      </c>
      <c r="L523" s="31" t="s">
        <v>2204</v>
      </c>
      <c r="M523" s="32"/>
    </row>
    <row r="524" spans="1:13" x14ac:dyDescent="0.2">
      <c r="A524" s="29" t="s">
        <v>1408</v>
      </c>
      <c r="B524" s="30" t="s">
        <v>1407</v>
      </c>
      <c r="C524" s="30">
        <v>863610</v>
      </c>
      <c r="D524" s="30">
        <v>1117417</v>
      </c>
      <c r="E524" s="30">
        <v>0.32</v>
      </c>
      <c r="F524" s="30">
        <v>258.39</v>
      </c>
      <c r="G524" s="30">
        <v>13.69</v>
      </c>
      <c r="H524" s="30">
        <v>11.5</v>
      </c>
      <c r="I524" s="30">
        <v>92.272999999999996</v>
      </c>
      <c r="J524" s="31" t="s">
        <v>1408</v>
      </c>
      <c r="K524" s="31" t="s">
        <v>153</v>
      </c>
      <c r="L524" s="31" t="s">
        <v>2204</v>
      </c>
      <c r="M524" s="32"/>
    </row>
    <row r="525" spans="1:13" x14ac:dyDescent="0.2">
      <c r="A525" s="29" t="s">
        <v>1409</v>
      </c>
      <c r="B525" s="30" t="s">
        <v>1410</v>
      </c>
      <c r="C525" s="30">
        <v>73540</v>
      </c>
      <c r="D525" s="30">
        <v>152129</v>
      </c>
      <c r="E525" s="30">
        <v>0.11</v>
      </c>
      <c r="F525" s="30">
        <v>164.25</v>
      </c>
      <c r="G525" s="30">
        <v>10.37</v>
      </c>
      <c r="H525" s="30">
        <v>7.4</v>
      </c>
      <c r="I525" s="30">
        <v>139.43700000000001</v>
      </c>
      <c r="J525" s="31" t="s">
        <v>1409</v>
      </c>
      <c r="K525" s="31" t="s">
        <v>153</v>
      </c>
      <c r="L525" s="31" t="s">
        <v>2204</v>
      </c>
      <c r="M525" s="32"/>
    </row>
    <row r="526" spans="1:13" x14ac:dyDescent="0.2">
      <c r="A526" s="29" t="s">
        <v>1411</v>
      </c>
      <c r="B526" s="30" t="s">
        <v>1407</v>
      </c>
      <c r="C526" s="30">
        <v>1170230</v>
      </c>
      <c r="D526" s="30">
        <v>1739114</v>
      </c>
      <c r="E526" s="30">
        <v>0.14000000000000001</v>
      </c>
      <c r="F526" s="30">
        <v>433.87</v>
      </c>
      <c r="G526" s="30">
        <v>12.91</v>
      </c>
      <c r="H526" s="30">
        <v>10.15</v>
      </c>
      <c r="I526" s="30">
        <v>105.667</v>
      </c>
      <c r="J526" s="31" t="s">
        <v>1411</v>
      </c>
      <c r="K526" s="31" t="s">
        <v>153</v>
      </c>
      <c r="L526" s="31" t="s">
        <v>2204</v>
      </c>
      <c r="M526" s="32"/>
    </row>
    <row r="527" spans="1:13" x14ac:dyDescent="0.2">
      <c r="A527" s="29" t="s">
        <v>1412</v>
      </c>
      <c r="B527" s="30" t="s">
        <v>1413</v>
      </c>
      <c r="C527" s="30">
        <v>224707</v>
      </c>
      <c r="D527" s="30">
        <v>311846</v>
      </c>
      <c r="E527" s="30">
        <v>0.2</v>
      </c>
      <c r="F527" s="30">
        <v>271.91000000000003</v>
      </c>
      <c r="G527" s="30">
        <v>13.11</v>
      </c>
      <c r="H527" s="30">
        <v>10.15</v>
      </c>
      <c r="I527" s="30">
        <v>106.294</v>
      </c>
      <c r="J527" s="31" t="s">
        <v>1412</v>
      </c>
      <c r="K527" s="31" t="s">
        <v>153</v>
      </c>
      <c r="L527" s="31" t="s">
        <v>2204</v>
      </c>
      <c r="M527" s="32"/>
    </row>
    <row r="528" spans="1:13" x14ac:dyDescent="0.2">
      <c r="A528" s="29" t="s">
        <v>1414</v>
      </c>
      <c r="B528" s="30" t="s">
        <v>1415</v>
      </c>
      <c r="C528" s="30">
        <v>57033</v>
      </c>
      <c r="D528" s="30">
        <v>73479</v>
      </c>
      <c r="E528" s="30">
        <v>0.17</v>
      </c>
      <c r="F528" s="30">
        <v>371.08</v>
      </c>
      <c r="G528" s="30">
        <v>15.07</v>
      </c>
      <c r="H528" s="30">
        <v>10.46</v>
      </c>
      <c r="I528" s="30">
        <v>142.28</v>
      </c>
      <c r="J528" s="31" t="s">
        <v>1414</v>
      </c>
      <c r="K528" s="31" t="s">
        <v>153</v>
      </c>
      <c r="L528" s="31" t="s">
        <v>2204</v>
      </c>
      <c r="M528" s="32"/>
    </row>
    <row r="529" spans="1:13" x14ac:dyDescent="0.2">
      <c r="A529" s="29" t="s">
        <v>1416</v>
      </c>
      <c r="B529" s="30" t="s">
        <v>1417</v>
      </c>
      <c r="C529" s="30">
        <v>240</v>
      </c>
      <c r="D529" s="30">
        <v>282</v>
      </c>
      <c r="E529" s="30">
        <v>8.4</v>
      </c>
      <c r="F529" s="30">
        <v>77.06</v>
      </c>
      <c r="G529" s="30">
        <v>18.690000000000001</v>
      </c>
      <c r="H529" s="30">
        <v>10.1</v>
      </c>
      <c r="I529" s="30">
        <v>78.311999999999998</v>
      </c>
      <c r="J529" s="31" t="s">
        <v>1416</v>
      </c>
      <c r="K529" s="31" t="s">
        <v>153</v>
      </c>
      <c r="L529" s="31" t="s">
        <v>2204</v>
      </c>
      <c r="M529" s="32"/>
    </row>
    <row r="530" spans="1:13" x14ac:dyDescent="0.2">
      <c r="A530" s="29" t="s">
        <v>1418</v>
      </c>
      <c r="B530" s="30" t="s">
        <v>1419</v>
      </c>
      <c r="C530" s="30">
        <v>278</v>
      </c>
      <c r="D530" s="30">
        <v>304</v>
      </c>
      <c r="E530" s="30">
        <v>21.66</v>
      </c>
      <c r="F530" s="30">
        <v>22.75</v>
      </c>
      <c r="G530" s="30">
        <v>22.14</v>
      </c>
      <c r="H530" s="30">
        <v>21.66</v>
      </c>
      <c r="I530" s="30">
        <v>2.544</v>
      </c>
      <c r="J530" s="31" t="s">
        <v>1418</v>
      </c>
      <c r="K530" s="31" t="s">
        <v>153</v>
      </c>
      <c r="L530" s="31" t="s">
        <v>2204</v>
      </c>
      <c r="M530" s="32"/>
    </row>
    <row r="531" spans="1:13" x14ac:dyDescent="0.2">
      <c r="A531" s="29" t="s">
        <v>1420</v>
      </c>
      <c r="B531" s="30" t="s">
        <v>1421</v>
      </c>
      <c r="C531" s="30">
        <v>1153678</v>
      </c>
      <c r="D531" s="30">
        <v>1561232</v>
      </c>
      <c r="E531" s="30">
        <v>0.38</v>
      </c>
      <c r="F531" s="30">
        <v>376.01</v>
      </c>
      <c r="G531" s="30">
        <v>17.350000000000001</v>
      </c>
      <c r="H531" s="30">
        <v>15.46</v>
      </c>
      <c r="I531" s="30">
        <v>81.843000000000004</v>
      </c>
      <c r="J531" s="31" t="s">
        <v>1420</v>
      </c>
      <c r="K531" s="31" t="s">
        <v>153</v>
      </c>
      <c r="L531" s="31" t="s">
        <v>2204</v>
      </c>
      <c r="M531" s="32"/>
    </row>
    <row r="532" spans="1:13" x14ac:dyDescent="0.2">
      <c r="A532" s="29" t="s">
        <v>1422</v>
      </c>
      <c r="B532" s="30" t="s">
        <v>1423</v>
      </c>
      <c r="C532" s="30">
        <v>3568</v>
      </c>
      <c r="D532" s="30">
        <v>335871</v>
      </c>
      <c r="E532" s="30">
        <v>0.01</v>
      </c>
      <c r="F532" s="30">
        <v>46.87</v>
      </c>
      <c r="G532" s="30">
        <v>0.1</v>
      </c>
      <c r="H532" s="30">
        <v>0.03</v>
      </c>
      <c r="I532" s="30">
        <v>5346.5469999999996</v>
      </c>
      <c r="J532" s="31" t="s">
        <v>1422</v>
      </c>
      <c r="K532" s="31" t="s">
        <v>153</v>
      </c>
      <c r="L532" s="31" t="s">
        <v>2204</v>
      </c>
      <c r="M532" s="32"/>
    </row>
    <row r="533" spans="1:13" x14ac:dyDescent="0.2">
      <c r="A533" s="29" t="s">
        <v>1424</v>
      </c>
      <c r="B533" s="30" t="s">
        <v>1425</v>
      </c>
      <c r="C533" s="30">
        <v>65</v>
      </c>
      <c r="D533" s="30">
        <v>217450</v>
      </c>
      <c r="E533" s="30">
        <v>0.71</v>
      </c>
      <c r="F533" s="30">
        <v>1.1499999999999999</v>
      </c>
      <c r="G533" s="30">
        <v>0.76</v>
      </c>
      <c r="H533" s="30">
        <v>0.71</v>
      </c>
      <c r="I533" s="30">
        <v>725.72799999999995</v>
      </c>
      <c r="J533" s="31" t="s">
        <v>1424</v>
      </c>
      <c r="K533" s="31" t="s">
        <v>186</v>
      </c>
      <c r="L533" s="31" t="s">
        <v>1426</v>
      </c>
      <c r="M533" s="32">
        <v>1.1399999999999999</v>
      </c>
    </row>
    <row r="534" spans="1:13" x14ac:dyDescent="0.2">
      <c r="A534" s="29" t="s">
        <v>1427</v>
      </c>
      <c r="B534" s="30" t="s">
        <v>1428</v>
      </c>
      <c r="C534" s="30">
        <v>2</v>
      </c>
      <c r="D534" s="30">
        <v>5236</v>
      </c>
      <c r="E534" s="30">
        <v>4.04</v>
      </c>
      <c r="F534" s="30">
        <v>8.65</v>
      </c>
      <c r="G534" s="30">
        <v>6.14</v>
      </c>
      <c r="H534" s="30">
        <v>4.04</v>
      </c>
      <c r="I534" s="30">
        <v>2707.21</v>
      </c>
      <c r="J534" s="31" t="s">
        <v>1427</v>
      </c>
      <c r="K534" s="31" t="s">
        <v>186</v>
      </c>
      <c r="L534" s="31" t="s">
        <v>1429</v>
      </c>
      <c r="M534" s="32">
        <v>8.18</v>
      </c>
    </row>
    <row r="535" spans="1:13" x14ac:dyDescent="0.2">
      <c r="A535" s="29" t="s">
        <v>1430</v>
      </c>
      <c r="B535" s="30" t="s">
        <v>1431</v>
      </c>
      <c r="C535" s="30">
        <v>3</v>
      </c>
      <c r="D535" s="30">
        <v>9753</v>
      </c>
      <c r="E535" s="30">
        <v>1.66</v>
      </c>
      <c r="F535" s="30">
        <v>1.71</v>
      </c>
      <c r="G535" s="30">
        <v>1.7</v>
      </c>
      <c r="H535" s="30">
        <v>1.71</v>
      </c>
      <c r="I535" s="30">
        <v>89.822999999999993</v>
      </c>
      <c r="J535" s="31" t="s">
        <v>1430</v>
      </c>
      <c r="K535" s="31" t="s">
        <v>186</v>
      </c>
      <c r="L535" s="31" t="s">
        <v>1432</v>
      </c>
      <c r="M535" s="32">
        <v>1.31</v>
      </c>
    </row>
    <row r="536" spans="1:13" x14ac:dyDescent="0.2">
      <c r="A536" s="29" t="s">
        <v>1433</v>
      </c>
      <c r="B536" s="30" t="s">
        <v>1434</v>
      </c>
      <c r="C536" s="30">
        <v>115</v>
      </c>
      <c r="D536" s="30">
        <v>856446</v>
      </c>
      <c r="E536" s="30">
        <v>0.01</v>
      </c>
      <c r="F536" s="30">
        <v>1.96</v>
      </c>
      <c r="G536" s="30">
        <v>1.1000000000000001</v>
      </c>
      <c r="H536" s="30">
        <v>1.02</v>
      </c>
      <c r="I536" s="30">
        <v>2226.6959999999999</v>
      </c>
      <c r="J536" s="31" t="s">
        <v>1433</v>
      </c>
      <c r="K536" s="31" t="s">
        <v>186</v>
      </c>
      <c r="L536" s="31" t="s">
        <v>1435</v>
      </c>
      <c r="M536" s="32">
        <v>0.97</v>
      </c>
    </row>
    <row r="537" spans="1:13" x14ac:dyDescent="0.2">
      <c r="A537" s="29" t="s">
        <v>1436</v>
      </c>
      <c r="B537" s="30" t="s">
        <v>1437</v>
      </c>
      <c r="C537" s="30">
        <v>36</v>
      </c>
      <c r="D537" s="30">
        <v>132534</v>
      </c>
      <c r="E537" s="30">
        <v>0.54</v>
      </c>
      <c r="F537" s="30">
        <v>6.97</v>
      </c>
      <c r="G537" s="30">
        <v>0.94</v>
      </c>
      <c r="H537" s="30">
        <v>0.72</v>
      </c>
      <c r="I537" s="30">
        <v>3995.5770000000002</v>
      </c>
      <c r="J537" s="31" t="s">
        <v>1436</v>
      </c>
      <c r="K537" s="31" t="s">
        <v>186</v>
      </c>
      <c r="L537" s="31" t="s">
        <v>1438</v>
      </c>
      <c r="M537" s="32">
        <v>1.2</v>
      </c>
    </row>
    <row r="538" spans="1:13" x14ac:dyDescent="0.2">
      <c r="A538" s="29" t="s">
        <v>1439</v>
      </c>
      <c r="B538" s="30" t="s">
        <v>1440</v>
      </c>
      <c r="C538" s="30">
        <v>147</v>
      </c>
      <c r="D538" s="30">
        <v>581739</v>
      </c>
      <c r="E538" s="30">
        <v>0.17</v>
      </c>
      <c r="F538" s="30">
        <v>3.48</v>
      </c>
      <c r="G538" s="30">
        <v>1.02</v>
      </c>
      <c r="H538" s="30">
        <v>0.88</v>
      </c>
      <c r="I538" s="30">
        <v>2433.4070000000002</v>
      </c>
      <c r="J538" s="31" t="s">
        <v>1439</v>
      </c>
      <c r="K538" s="31" t="s">
        <v>186</v>
      </c>
      <c r="L538" s="31" t="s">
        <v>1441</v>
      </c>
      <c r="M538" s="32">
        <v>0.97</v>
      </c>
    </row>
    <row r="539" spans="1:13" x14ac:dyDescent="0.2">
      <c r="A539" s="29" t="s">
        <v>1442</v>
      </c>
      <c r="B539" s="30" t="s">
        <v>1443</v>
      </c>
      <c r="C539" s="30">
        <v>1076</v>
      </c>
      <c r="D539" s="30">
        <v>4214284</v>
      </c>
      <c r="E539" s="30">
        <v>0.03</v>
      </c>
      <c r="F539" s="30">
        <v>20.94</v>
      </c>
      <c r="G539" s="30">
        <v>0.92</v>
      </c>
      <c r="H539" s="30">
        <v>0.64</v>
      </c>
      <c r="I539" s="30">
        <v>5891.95</v>
      </c>
      <c r="J539" s="31" t="s">
        <v>1442</v>
      </c>
      <c r="K539" s="31" t="s">
        <v>186</v>
      </c>
      <c r="L539" s="31" t="s">
        <v>1444</v>
      </c>
      <c r="M539" s="32">
        <v>1.04</v>
      </c>
    </row>
    <row r="540" spans="1:13" x14ac:dyDescent="0.2">
      <c r="A540" s="29" t="s">
        <v>1445</v>
      </c>
      <c r="B540" s="30" t="s">
        <v>1446</v>
      </c>
      <c r="C540" s="30">
        <v>263</v>
      </c>
      <c r="D540" s="30">
        <v>3534788</v>
      </c>
      <c r="E540" s="30">
        <v>0.14000000000000001</v>
      </c>
      <c r="F540" s="30">
        <v>21685.95</v>
      </c>
      <c r="G540" s="30">
        <v>1</v>
      </c>
      <c r="H540" s="30">
        <v>0.94</v>
      </c>
      <c r="I540" s="30">
        <v>158401.70000000001</v>
      </c>
      <c r="J540" s="31" t="s">
        <v>1445</v>
      </c>
      <c r="K540" s="31" t="s">
        <v>186</v>
      </c>
      <c r="L540" s="31" t="s">
        <v>1447</v>
      </c>
      <c r="M540" s="32">
        <v>1.9</v>
      </c>
    </row>
    <row r="541" spans="1:13" x14ac:dyDescent="0.2">
      <c r="A541" s="29" t="s">
        <v>1448</v>
      </c>
      <c r="B541" s="30" t="s">
        <v>1449</v>
      </c>
      <c r="C541" s="30">
        <v>443</v>
      </c>
      <c r="D541" s="30">
        <v>4114283</v>
      </c>
      <c r="E541" s="30">
        <v>0.13</v>
      </c>
      <c r="F541" s="30">
        <v>1159.23</v>
      </c>
      <c r="G541" s="30">
        <v>0.62</v>
      </c>
      <c r="H541" s="30">
        <v>0.64</v>
      </c>
      <c r="I541" s="30">
        <v>72323.87</v>
      </c>
      <c r="J541" s="31" t="s">
        <v>1448</v>
      </c>
      <c r="K541" s="31" t="s">
        <v>186</v>
      </c>
      <c r="L541" s="31" t="s">
        <v>1450</v>
      </c>
      <c r="M541" s="32">
        <v>0.98</v>
      </c>
    </row>
    <row r="542" spans="1:13" x14ac:dyDescent="0.2">
      <c r="A542" s="29" t="s">
        <v>1451</v>
      </c>
      <c r="B542" s="30" t="s">
        <v>1452</v>
      </c>
      <c r="C542" s="30" t="s">
        <v>42</v>
      </c>
      <c r="D542" s="30" t="s">
        <v>42</v>
      </c>
      <c r="E542" s="30" t="s">
        <v>42</v>
      </c>
      <c r="F542" s="30" t="s">
        <v>42</v>
      </c>
      <c r="G542" s="30" t="s">
        <v>42</v>
      </c>
      <c r="H542" s="30" t="s">
        <v>42</v>
      </c>
      <c r="I542" s="30" t="s">
        <v>42</v>
      </c>
      <c r="J542" s="31" t="s">
        <v>1451</v>
      </c>
      <c r="K542" s="31" t="s">
        <v>186</v>
      </c>
      <c r="L542" s="31" t="s">
        <v>1453</v>
      </c>
      <c r="M542" s="32">
        <v>0.2</v>
      </c>
    </row>
    <row r="543" spans="1:13" x14ac:dyDescent="0.2">
      <c r="A543" s="29" t="s">
        <v>1454</v>
      </c>
      <c r="B543" s="30" t="s">
        <v>1455</v>
      </c>
      <c r="C543" s="30">
        <v>1177</v>
      </c>
      <c r="D543" s="30">
        <v>12262603</v>
      </c>
      <c r="E543" s="30">
        <v>0.03</v>
      </c>
      <c r="F543" s="30">
        <v>182.51</v>
      </c>
      <c r="G543" s="30">
        <v>0.8</v>
      </c>
      <c r="H543" s="30">
        <v>0.72</v>
      </c>
      <c r="I543" s="30">
        <v>8077.7619999999997</v>
      </c>
      <c r="J543" s="31" t="s">
        <v>1454</v>
      </c>
      <c r="K543" s="31" t="s">
        <v>186</v>
      </c>
      <c r="L543" s="31" t="s">
        <v>1456</v>
      </c>
      <c r="M543" s="32">
        <v>1.2</v>
      </c>
    </row>
    <row r="544" spans="1:13" x14ac:dyDescent="0.2">
      <c r="A544" s="29" t="s">
        <v>1457</v>
      </c>
      <c r="B544" s="30" t="s">
        <v>1458</v>
      </c>
      <c r="C544" s="30">
        <v>42</v>
      </c>
      <c r="D544" s="30">
        <v>666132</v>
      </c>
      <c r="E544" s="30">
        <v>0.35</v>
      </c>
      <c r="F544" s="30">
        <v>782.73</v>
      </c>
      <c r="G544" s="30">
        <v>0.66</v>
      </c>
      <c r="H544" s="30">
        <v>0.44</v>
      </c>
      <c r="I544" s="30">
        <v>142809</v>
      </c>
      <c r="J544" s="31" t="s">
        <v>1457</v>
      </c>
      <c r="K544" s="31" t="s">
        <v>186</v>
      </c>
      <c r="L544" s="31" t="s">
        <v>1459</v>
      </c>
      <c r="M544" s="32">
        <v>1.1100000000000001</v>
      </c>
    </row>
    <row r="545" spans="1:13" x14ac:dyDescent="0.2">
      <c r="A545" s="29" t="s">
        <v>1460</v>
      </c>
      <c r="B545" s="30" t="s">
        <v>1461</v>
      </c>
      <c r="C545" s="30">
        <v>173</v>
      </c>
      <c r="D545" s="30">
        <v>438399</v>
      </c>
      <c r="E545" s="30">
        <v>0.01</v>
      </c>
      <c r="F545" s="30">
        <v>650.55999999999995</v>
      </c>
      <c r="G545" s="30">
        <v>1.26</v>
      </c>
      <c r="H545" s="30">
        <v>0.86</v>
      </c>
      <c r="I545" s="30">
        <v>14821.91</v>
      </c>
      <c r="J545" s="31" t="s">
        <v>1460</v>
      </c>
      <c r="K545" s="31" t="s">
        <v>186</v>
      </c>
      <c r="L545" s="31" t="s">
        <v>1462</v>
      </c>
      <c r="M545" s="32">
        <v>1.29</v>
      </c>
    </row>
    <row r="546" spans="1:13" x14ac:dyDescent="0.2">
      <c r="A546" s="29" t="s">
        <v>1463</v>
      </c>
      <c r="B546" s="30" t="s">
        <v>1464</v>
      </c>
      <c r="C546" s="30">
        <v>348</v>
      </c>
      <c r="D546" s="30">
        <v>2730681</v>
      </c>
      <c r="E546" s="30">
        <v>0.04</v>
      </c>
      <c r="F546" s="30">
        <v>1268.43</v>
      </c>
      <c r="G546" s="30">
        <v>1.02</v>
      </c>
      <c r="H546" s="30">
        <v>0.84</v>
      </c>
      <c r="I546" s="30">
        <v>21932.83</v>
      </c>
      <c r="J546" s="31" t="s">
        <v>1463</v>
      </c>
      <c r="K546" s="31" t="s">
        <v>186</v>
      </c>
      <c r="L546" s="31" t="s">
        <v>1465</v>
      </c>
      <c r="M546" s="32">
        <v>1.52</v>
      </c>
    </row>
    <row r="547" spans="1:13" x14ac:dyDescent="0.2">
      <c r="A547" s="29" t="s">
        <v>1466</v>
      </c>
      <c r="B547" s="30" t="s">
        <v>1467</v>
      </c>
      <c r="C547" s="30" t="s">
        <v>42</v>
      </c>
      <c r="D547" s="30" t="s">
        <v>42</v>
      </c>
      <c r="E547" s="30" t="s">
        <v>42</v>
      </c>
      <c r="F547" s="30" t="s">
        <v>42</v>
      </c>
      <c r="G547" s="30" t="s">
        <v>42</v>
      </c>
      <c r="H547" s="30" t="s">
        <v>42</v>
      </c>
      <c r="I547" s="30" t="s">
        <v>42</v>
      </c>
      <c r="J547" s="31" t="s">
        <v>1466</v>
      </c>
      <c r="K547" s="31" t="s">
        <v>186</v>
      </c>
      <c r="L547" s="31" t="s">
        <v>1468</v>
      </c>
      <c r="M547" s="32">
        <v>103.35</v>
      </c>
    </row>
    <row r="548" spans="1:13" x14ac:dyDescent="0.2">
      <c r="A548" s="29" t="s">
        <v>1469</v>
      </c>
      <c r="B548" s="30" t="s">
        <v>1470</v>
      </c>
      <c r="C548" s="30">
        <v>121</v>
      </c>
      <c r="D548" s="30">
        <v>400987</v>
      </c>
      <c r="E548" s="30">
        <v>0.01</v>
      </c>
      <c r="F548" s="30">
        <v>559.74</v>
      </c>
      <c r="G548" s="30">
        <v>1.66</v>
      </c>
      <c r="H548" s="30">
        <v>1.65</v>
      </c>
      <c r="I548" s="30">
        <v>12174.29</v>
      </c>
      <c r="J548" s="31" t="s">
        <v>1469</v>
      </c>
      <c r="K548" s="31" t="s">
        <v>186</v>
      </c>
      <c r="L548" s="31" t="s">
        <v>1471</v>
      </c>
      <c r="M548" s="32">
        <v>3.43</v>
      </c>
    </row>
    <row r="549" spans="1:13" x14ac:dyDescent="0.2">
      <c r="A549" s="29" t="s">
        <v>1472</v>
      </c>
      <c r="B549" s="30" t="s">
        <v>1473</v>
      </c>
      <c r="C549" s="30">
        <v>208</v>
      </c>
      <c r="D549" s="30">
        <v>1345870</v>
      </c>
      <c r="E549" s="30">
        <v>0.24</v>
      </c>
      <c r="F549" s="30">
        <v>138.38</v>
      </c>
      <c r="G549" s="30">
        <v>1.39</v>
      </c>
      <c r="H549" s="30">
        <v>0.96</v>
      </c>
      <c r="I549" s="30">
        <v>13202.33</v>
      </c>
      <c r="J549" s="31" t="s">
        <v>1472</v>
      </c>
      <c r="K549" s="31" t="s">
        <v>186</v>
      </c>
      <c r="L549" s="31" t="s">
        <v>1474</v>
      </c>
      <c r="M549" s="32">
        <v>1.92</v>
      </c>
    </row>
    <row r="550" spans="1:13" x14ac:dyDescent="0.2">
      <c r="A550" s="29" t="s">
        <v>1475</v>
      </c>
      <c r="B550" s="30" t="s">
        <v>1476</v>
      </c>
      <c r="C550" s="30">
        <v>19</v>
      </c>
      <c r="D550" s="30">
        <v>19</v>
      </c>
      <c r="E550" s="30">
        <v>317.33999999999997</v>
      </c>
      <c r="F550" s="30">
        <v>1296.42</v>
      </c>
      <c r="G550" s="30">
        <v>768.64</v>
      </c>
      <c r="H550" s="30">
        <v>601.13</v>
      </c>
      <c r="I550" s="30">
        <v>47.521000000000001</v>
      </c>
      <c r="J550" s="31" t="s">
        <v>1475</v>
      </c>
      <c r="K550" s="31" t="s">
        <v>848</v>
      </c>
      <c r="L550" s="31" t="s">
        <v>2204</v>
      </c>
      <c r="M550" s="32"/>
    </row>
    <row r="551" spans="1:13" x14ac:dyDescent="0.2">
      <c r="A551" s="29" t="s">
        <v>1477</v>
      </c>
      <c r="B551" s="30" t="s">
        <v>1478</v>
      </c>
      <c r="C551" s="30">
        <v>4655</v>
      </c>
      <c r="D551" s="30">
        <v>5569</v>
      </c>
      <c r="E551" s="30">
        <v>33.159999999999997</v>
      </c>
      <c r="F551" s="30">
        <v>659.09</v>
      </c>
      <c r="G551" s="30">
        <v>187.53</v>
      </c>
      <c r="H551" s="30">
        <v>159.88999999999999</v>
      </c>
      <c r="I551" s="30">
        <v>65.206000000000003</v>
      </c>
      <c r="J551" s="31" t="s">
        <v>1477</v>
      </c>
      <c r="K551" s="31" t="s">
        <v>186</v>
      </c>
      <c r="L551" s="31" t="s">
        <v>1479</v>
      </c>
      <c r="M551" s="32">
        <v>327.41000000000003</v>
      </c>
    </row>
    <row r="552" spans="1:13" x14ac:dyDescent="0.2">
      <c r="A552" s="29" t="s">
        <v>1480</v>
      </c>
      <c r="B552" s="30" t="s">
        <v>1481</v>
      </c>
      <c r="C552" s="30">
        <v>1</v>
      </c>
      <c r="D552" s="30">
        <v>1</v>
      </c>
      <c r="E552" s="30">
        <v>122.39</v>
      </c>
      <c r="F552" s="30">
        <v>122.39</v>
      </c>
      <c r="G552" s="30">
        <v>122.39</v>
      </c>
      <c r="H552" s="30">
        <v>122.39</v>
      </c>
      <c r="I552" s="30" t="s">
        <v>42</v>
      </c>
      <c r="J552" s="31" t="s">
        <v>1480</v>
      </c>
      <c r="K552" s="31" t="s">
        <v>186</v>
      </c>
      <c r="L552" s="31" t="s">
        <v>1482</v>
      </c>
      <c r="M552" s="32">
        <v>83.69</v>
      </c>
    </row>
    <row r="553" spans="1:13" x14ac:dyDescent="0.2">
      <c r="A553" s="29" t="s">
        <v>1483</v>
      </c>
      <c r="B553" s="30" t="s">
        <v>1484</v>
      </c>
      <c r="C553" s="30">
        <v>1</v>
      </c>
      <c r="D553" s="30">
        <v>1</v>
      </c>
      <c r="E553" s="30">
        <v>11.71</v>
      </c>
      <c r="F553" s="30">
        <v>11.71</v>
      </c>
      <c r="G553" s="30">
        <v>11.71</v>
      </c>
      <c r="H553" s="30">
        <v>11.71</v>
      </c>
      <c r="I553" s="30" t="s">
        <v>42</v>
      </c>
      <c r="J553" s="31" t="s">
        <v>1483</v>
      </c>
      <c r="K553" s="31" t="s">
        <v>186</v>
      </c>
      <c r="L553" s="31" t="s">
        <v>1485</v>
      </c>
      <c r="M553" s="32">
        <v>16960</v>
      </c>
    </row>
    <row r="554" spans="1:13" x14ac:dyDescent="0.2">
      <c r="A554" s="29" t="s">
        <v>1486</v>
      </c>
      <c r="B554" s="30" t="s">
        <v>435</v>
      </c>
      <c r="C554" s="30">
        <v>98</v>
      </c>
      <c r="D554" s="30">
        <v>98</v>
      </c>
      <c r="E554" s="30">
        <v>6625.74</v>
      </c>
      <c r="F554" s="30">
        <v>30091.51</v>
      </c>
      <c r="G554" s="30">
        <v>16425.96</v>
      </c>
      <c r="H554" s="30">
        <v>15285.1</v>
      </c>
      <c r="I554" s="30">
        <v>28.759</v>
      </c>
      <c r="J554" s="31" t="s">
        <v>1486</v>
      </c>
      <c r="K554" s="31" t="s">
        <v>186</v>
      </c>
      <c r="L554" s="31" t="s">
        <v>1487</v>
      </c>
      <c r="M554" s="32">
        <v>20126.599999999999</v>
      </c>
    </row>
    <row r="555" spans="1:13" x14ac:dyDescent="0.2">
      <c r="A555" s="29" t="s">
        <v>1488</v>
      </c>
      <c r="B555" s="30" t="s">
        <v>1489</v>
      </c>
      <c r="C555" s="30">
        <v>1326</v>
      </c>
      <c r="D555" s="30">
        <v>9597</v>
      </c>
      <c r="E555" s="30">
        <v>1.47</v>
      </c>
      <c r="F555" s="30">
        <v>1625.6</v>
      </c>
      <c r="G555" s="30">
        <v>184.46</v>
      </c>
      <c r="H555" s="30">
        <v>180.42</v>
      </c>
      <c r="I555" s="30">
        <v>170.92500000000001</v>
      </c>
      <c r="J555" s="31" t="s">
        <v>1488</v>
      </c>
      <c r="K555" s="31" t="s">
        <v>186</v>
      </c>
      <c r="L555" s="31" t="s">
        <v>1490</v>
      </c>
      <c r="M555" s="32">
        <v>200.9</v>
      </c>
    </row>
    <row r="556" spans="1:13" x14ac:dyDescent="0.2">
      <c r="A556" s="29" t="s">
        <v>1491</v>
      </c>
      <c r="B556" s="30" t="s">
        <v>1492</v>
      </c>
      <c r="C556" s="30">
        <v>1720</v>
      </c>
      <c r="D556" s="30">
        <v>1989</v>
      </c>
      <c r="E556" s="30">
        <v>0.1</v>
      </c>
      <c r="F556" s="30">
        <v>2023.04</v>
      </c>
      <c r="G556" s="30">
        <v>227.73</v>
      </c>
      <c r="H556" s="30">
        <v>219.64</v>
      </c>
      <c r="I556" s="30">
        <v>98.876000000000005</v>
      </c>
      <c r="J556" s="31" t="s">
        <v>1491</v>
      </c>
      <c r="K556" s="31" t="s">
        <v>153</v>
      </c>
      <c r="L556" s="31" t="s">
        <v>2204</v>
      </c>
      <c r="M556" s="32"/>
    </row>
    <row r="557" spans="1:13" x14ac:dyDescent="0.2">
      <c r="A557" s="29" t="s">
        <v>1493</v>
      </c>
      <c r="B557" s="30" t="s">
        <v>1494</v>
      </c>
      <c r="C557" s="30">
        <v>39</v>
      </c>
      <c r="D557" s="30">
        <v>129</v>
      </c>
      <c r="E557" s="30">
        <v>7.67</v>
      </c>
      <c r="F557" s="30">
        <v>2346.58</v>
      </c>
      <c r="G557" s="30">
        <v>859.27</v>
      </c>
      <c r="H557" s="30">
        <v>755.6</v>
      </c>
      <c r="I557" s="30">
        <v>137.75800000000001</v>
      </c>
      <c r="J557" s="31" t="s">
        <v>1493</v>
      </c>
      <c r="K557" s="31" t="s">
        <v>186</v>
      </c>
      <c r="L557" s="31" t="s">
        <v>1495</v>
      </c>
      <c r="M557" s="32">
        <v>1046.75</v>
      </c>
    </row>
    <row r="558" spans="1:13" x14ac:dyDescent="0.2">
      <c r="A558" s="29" t="s">
        <v>1496</v>
      </c>
      <c r="B558" s="30" t="s">
        <v>1497</v>
      </c>
      <c r="C558" s="30">
        <v>20498</v>
      </c>
      <c r="D558" s="30">
        <v>28359</v>
      </c>
      <c r="E558" s="30">
        <v>6.25</v>
      </c>
      <c r="F558" s="30">
        <v>1071.32</v>
      </c>
      <c r="G558" s="30">
        <v>113.16</v>
      </c>
      <c r="H558" s="30">
        <v>89.46</v>
      </c>
      <c r="I558" s="30">
        <v>97.614999999999995</v>
      </c>
      <c r="J558" s="31" t="s">
        <v>1496</v>
      </c>
      <c r="K558" s="31" t="s">
        <v>186</v>
      </c>
      <c r="L558" s="31" t="s">
        <v>1498</v>
      </c>
      <c r="M558" s="32">
        <v>87.73</v>
      </c>
    </row>
    <row r="559" spans="1:13" x14ac:dyDescent="0.2">
      <c r="A559" s="29" t="s">
        <v>1499</v>
      </c>
      <c r="B559" s="30" t="s">
        <v>1500</v>
      </c>
      <c r="C559" s="30">
        <v>21900</v>
      </c>
      <c r="D559" s="30">
        <v>29687</v>
      </c>
      <c r="E559" s="30">
        <v>21.29</v>
      </c>
      <c r="F559" s="30">
        <v>1190.49</v>
      </c>
      <c r="G559" s="30">
        <v>163.81</v>
      </c>
      <c r="H559" s="30">
        <v>126</v>
      </c>
      <c r="I559" s="30">
        <v>85.427999999999997</v>
      </c>
      <c r="J559" s="31" t="s">
        <v>1499</v>
      </c>
      <c r="K559" s="31" t="s">
        <v>186</v>
      </c>
      <c r="L559" s="31" t="s">
        <v>1501</v>
      </c>
      <c r="M559" s="32">
        <v>155.32</v>
      </c>
    </row>
    <row r="560" spans="1:13" x14ac:dyDescent="0.2">
      <c r="A560" s="29" t="s">
        <v>1502</v>
      </c>
      <c r="B560" s="30" t="s">
        <v>1503</v>
      </c>
      <c r="C560" s="30">
        <v>14402</v>
      </c>
      <c r="D560" s="30">
        <v>19040</v>
      </c>
      <c r="E560" s="30">
        <v>25.04</v>
      </c>
      <c r="F560" s="30">
        <v>1293.8800000000001</v>
      </c>
      <c r="G560" s="30">
        <v>186.01</v>
      </c>
      <c r="H560" s="30">
        <v>139.72</v>
      </c>
      <c r="I560" s="30">
        <v>99.573999999999998</v>
      </c>
      <c r="J560" s="31" t="s">
        <v>1502</v>
      </c>
      <c r="K560" s="31" t="s">
        <v>186</v>
      </c>
      <c r="L560" s="31" t="s">
        <v>1504</v>
      </c>
      <c r="M560" s="32">
        <v>159.28</v>
      </c>
    </row>
    <row r="561" spans="1:13" x14ac:dyDescent="0.2">
      <c r="A561" s="29" t="s">
        <v>1505</v>
      </c>
      <c r="B561" s="30" t="s">
        <v>1506</v>
      </c>
      <c r="C561" s="30">
        <v>21179</v>
      </c>
      <c r="D561" s="30">
        <v>993116</v>
      </c>
      <c r="E561" s="30">
        <v>0.03</v>
      </c>
      <c r="F561" s="30">
        <v>963.8</v>
      </c>
      <c r="G561" s="30">
        <v>13.54</v>
      </c>
      <c r="H561" s="30">
        <v>11.37</v>
      </c>
      <c r="I561" s="30">
        <v>513.13599999999997</v>
      </c>
      <c r="J561" s="31" t="s">
        <v>1505</v>
      </c>
      <c r="K561" s="31" t="s">
        <v>186</v>
      </c>
      <c r="L561" s="31" t="s">
        <v>1507</v>
      </c>
      <c r="M561" s="32">
        <v>12.77</v>
      </c>
    </row>
    <row r="562" spans="1:13" x14ac:dyDescent="0.2">
      <c r="A562" s="29" t="s">
        <v>1508</v>
      </c>
      <c r="B562" s="30" t="s">
        <v>1509</v>
      </c>
      <c r="C562" s="30">
        <v>2009</v>
      </c>
      <c r="D562" s="30">
        <v>2664</v>
      </c>
      <c r="E562" s="30">
        <v>27.3</v>
      </c>
      <c r="F562" s="30">
        <v>1609.89</v>
      </c>
      <c r="G562" s="30">
        <v>489.94</v>
      </c>
      <c r="H562" s="30">
        <v>283.04000000000002</v>
      </c>
      <c r="I562" s="30">
        <v>91.753</v>
      </c>
      <c r="J562" s="31" t="s">
        <v>1508</v>
      </c>
      <c r="K562" s="31" t="s">
        <v>186</v>
      </c>
      <c r="L562" s="31" t="s">
        <v>1510</v>
      </c>
      <c r="M562" s="32">
        <v>587.58000000000004</v>
      </c>
    </row>
    <row r="563" spans="1:13" x14ac:dyDescent="0.2">
      <c r="A563" s="29" t="s">
        <v>1511</v>
      </c>
      <c r="B563" s="30" t="s">
        <v>1512</v>
      </c>
      <c r="C563" s="30">
        <v>800</v>
      </c>
      <c r="D563" s="30">
        <v>1015</v>
      </c>
      <c r="E563" s="30">
        <v>54.94</v>
      </c>
      <c r="F563" s="30">
        <v>2520.21</v>
      </c>
      <c r="G563" s="30">
        <v>586.49</v>
      </c>
      <c r="H563" s="30">
        <v>476.41</v>
      </c>
      <c r="I563" s="30">
        <v>75.007000000000005</v>
      </c>
      <c r="J563" s="31" t="s">
        <v>1511</v>
      </c>
      <c r="K563" s="31" t="s">
        <v>186</v>
      </c>
      <c r="L563" s="31" t="s">
        <v>1513</v>
      </c>
      <c r="M563" s="32">
        <v>917.77</v>
      </c>
    </row>
    <row r="564" spans="1:13" x14ac:dyDescent="0.2">
      <c r="A564" s="29" t="s">
        <v>1514</v>
      </c>
      <c r="B564" s="30" t="s">
        <v>1515</v>
      </c>
      <c r="C564" s="30" t="s">
        <v>42</v>
      </c>
      <c r="D564" s="30" t="s">
        <v>42</v>
      </c>
      <c r="E564" s="30" t="s">
        <v>42</v>
      </c>
      <c r="F564" s="30" t="s">
        <v>42</v>
      </c>
      <c r="G564" s="30" t="s">
        <v>42</v>
      </c>
      <c r="H564" s="30" t="s">
        <v>42</v>
      </c>
      <c r="I564" s="30" t="s">
        <v>42</v>
      </c>
      <c r="J564" s="31" t="s">
        <v>1516</v>
      </c>
      <c r="K564" s="31" t="s">
        <v>153</v>
      </c>
      <c r="L564" s="31" t="s">
        <v>2204</v>
      </c>
      <c r="M564" s="32"/>
    </row>
    <row r="565" spans="1:13" x14ac:dyDescent="0.2">
      <c r="A565" s="29" t="s">
        <v>1517</v>
      </c>
      <c r="B565" s="30" t="s">
        <v>1518</v>
      </c>
      <c r="C565" s="30">
        <v>6139</v>
      </c>
      <c r="D565" s="30">
        <v>11312</v>
      </c>
      <c r="E565" s="30">
        <v>0.03</v>
      </c>
      <c r="F565" s="30">
        <v>34.54</v>
      </c>
      <c r="G565" s="30">
        <v>2.02</v>
      </c>
      <c r="H565" s="30">
        <v>1.37</v>
      </c>
      <c r="I565" s="30">
        <v>174.38499999999999</v>
      </c>
      <c r="J565" s="31" t="s">
        <v>1517</v>
      </c>
      <c r="K565" s="31" t="s">
        <v>153</v>
      </c>
      <c r="L565" s="31" t="s">
        <v>2204</v>
      </c>
      <c r="M565" s="32"/>
    </row>
    <row r="566" spans="1:13" x14ac:dyDescent="0.2">
      <c r="A566" s="29" t="s">
        <v>1519</v>
      </c>
      <c r="B566" s="30" t="s">
        <v>1520</v>
      </c>
      <c r="C566" s="30">
        <v>47</v>
      </c>
      <c r="D566" s="30">
        <v>83</v>
      </c>
      <c r="E566" s="30">
        <v>0.62</v>
      </c>
      <c r="F566" s="30">
        <v>290.5</v>
      </c>
      <c r="G566" s="30">
        <v>220.12</v>
      </c>
      <c r="H566" s="30">
        <v>290.49</v>
      </c>
      <c r="I566" s="30">
        <v>74.536000000000001</v>
      </c>
      <c r="J566" s="31" t="s">
        <v>1519</v>
      </c>
      <c r="K566" s="31" t="s">
        <v>186</v>
      </c>
      <c r="L566" s="31" t="s">
        <v>1521</v>
      </c>
      <c r="M566" s="32">
        <v>255.53</v>
      </c>
    </row>
    <row r="567" spans="1:13" x14ac:dyDescent="0.2">
      <c r="A567" s="29" t="s">
        <v>1522</v>
      </c>
      <c r="B567" s="30" t="s">
        <v>1523</v>
      </c>
      <c r="C567" s="30">
        <v>2284</v>
      </c>
      <c r="D567" s="30">
        <v>4528</v>
      </c>
      <c r="E567" s="30">
        <v>0.18</v>
      </c>
      <c r="F567" s="30">
        <v>80.12</v>
      </c>
      <c r="G567" s="30">
        <v>6.05</v>
      </c>
      <c r="H567" s="30">
        <v>4.47</v>
      </c>
      <c r="I567" s="30">
        <v>129.001</v>
      </c>
      <c r="J567" s="31" t="s">
        <v>1522</v>
      </c>
      <c r="K567" s="31" t="s">
        <v>153</v>
      </c>
      <c r="L567" s="31" t="s">
        <v>2204</v>
      </c>
      <c r="M567" s="32"/>
    </row>
    <row r="568" spans="1:13" x14ac:dyDescent="0.2">
      <c r="A568" s="29" t="s">
        <v>1524</v>
      </c>
      <c r="B568" s="30" t="s">
        <v>1525</v>
      </c>
      <c r="C568" s="30">
        <v>58</v>
      </c>
      <c r="D568" s="30">
        <v>360</v>
      </c>
      <c r="E568" s="30">
        <v>123.9</v>
      </c>
      <c r="F568" s="30">
        <v>1063.3399999999999</v>
      </c>
      <c r="G568" s="30">
        <v>747.44</v>
      </c>
      <c r="H568" s="30">
        <v>788.1</v>
      </c>
      <c r="I568" s="30">
        <v>67.516999999999996</v>
      </c>
      <c r="J568" s="31" t="s">
        <v>1524</v>
      </c>
      <c r="K568" s="31" t="s">
        <v>186</v>
      </c>
      <c r="L568" s="31" t="s">
        <v>1526</v>
      </c>
      <c r="M568" s="32">
        <v>1438.74</v>
      </c>
    </row>
    <row r="569" spans="1:13" x14ac:dyDescent="0.2">
      <c r="A569" s="29" t="s">
        <v>1527</v>
      </c>
      <c r="B569" s="30" t="s">
        <v>1528</v>
      </c>
      <c r="C569" s="30">
        <v>2</v>
      </c>
      <c r="D569" s="30">
        <v>4</v>
      </c>
      <c r="E569" s="30">
        <v>2.63</v>
      </c>
      <c r="F569" s="30">
        <v>6.1</v>
      </c>
      <c r="G569" s="30">
        <v>3.5</v>
      </c>
      <c r="H569" s="30">
        <v>2.63</v>
      </c>
      <c r="I569" s="30">
        <v>85.921999999999997</v>
      </c>
      <c r="J569" s="31" t="s">
        <v>1527</v>
      </c>
      <c r="K569" s="31" t="s">
        <v>186</v>
      </c>
      <c r="L569" s="31" t="s">
        <v>2218</v>
      </c>
      <c r="M569" s="32">
        <v>231.22</v>
      </c>
    </row>
    <row r="570" spans="1:13" x14ac:dyDescent="0.2">
      <c r="A570" s="29" t="s">
        <v>1529</v>
      </c>
      <c r="B570" s="30" t="s">
        <v>1530</v>
      </c>
      <c r="C570" s="30">
        <v>267600</v>
      </c>
      <c r="D570" s="30">
        <v>1983651</v>
      </c>
      <c r="E570" s="30">
        <v>0.01</v>
      </c>
      <c r="F570" s="30">
        <v>153.22999999999999</v>
      </c>
      <c r="G570" s="30">
        <v>0.33</v>
      </c>
      <c r="H570" s="30">
        <v>0.17</v>
      </c>
      <c r="I570" s="30">
        <v>837.75300000000004</v>
      </c>
      <c r="J570" s="31" t="s">
        <v>1531</v>
      </c>
      <c r="K570" s="31" t="s">
        <v>153</v>
      </c>
      <c r="L570" s="31" t="s">
        <v>2204</v>
      </c>
      <c r="M570" s="32"/>
    </row>
    <row r="571" spans="1:13" x14ac:dyDescent="0.2">
      <c r="A571" s="29" t="s">
        <v>1532</v>
      </c>
      <c r="B571" s="30" t="s">
        <v>1533</v>
      </c>
      <c r="C571" s="30">
        <v>25271</v>
      </c>
      <c r="D571" s="30">
        <v>94626</v>
      </c>
      <c r="E571" s="30">
        <v>0.05</v>
      </c>
      <c r="F571" s="30">
        <v>110.43</v>
      </c>
      <c r="G571" s="30">
        <v>4.2300000000000004</v>
      </c>
      <c r="H571" s="30">
        <v>3.48</v>
      </c>
      <c r="I571" s="30">
        <v>168.83500000000001</v>
      </c>
      <c r="J571" s="31" t="s">
        <v>1532</v>
      </c>
      <c r="K571" s="31" t="s">
        <v>153</v>
      </c>
      <c r="L571" s="31" t="s">
        <v>2204</v>
      </c>
      <c r="M571" s="32"/>
    </row>
    <row r="572" spans="1:13" x14ac:dyDescent="0.2">
      <c r="A572" s="29" t="s">
        <v>1534</v>
      </c>
      <c r="B572" s="30" t="s">
        <v>1535</v>
      </c>
      <c r="C572" s="30">
        <v>367</v>
      </c>
      <c r="D572" s="30">
        <v>14140</v>
      </c>
      <c r="E572" s="30">
        <v>0.06</v>
      </c>
      <c r="F572" s="30">
        <v>1.53</v>
      </c>
      <c r="G572" s="30">
        <v>0.62</v>
      </c>
      <c r="H572" s="30">
        <v>0.5</v>
      </c>
      <c r="I572" s="30">
        <v>255.452</v>
      </c>
      <c r="J572" s="31" t="s">
        <v>1534</v>
      </c>
      <c r="K572" s="31" t="s">
        <v>153</v>
      </c>
      <c r="L572" s="31" t="s">
        <v>2204</v>
      </c>
      <c r="M572" s="32"/>
    </row>
    <row r="573" spans="1:13" x14ac:dyDescent="0.2">
      <c r="A573" s="29" t="s">
        <v>1536</v>
      </c>
      <c r="B573" s="30" t="s">
        <v>1537</v>
      </c>
      <c r="C573" s="30">
        <v>5971</v>
      </c>
      <c r="D573" s="30">
        <v>32873</v>
      </c>
      <c r="E573" s="30">
        <v>0.01</v>
      </c>
      <c r="F573" s="30">
        <v>177.63</v>
      </c>
      <c r="G573" s="30">
        <v>1.31</v>
      </c>
      <c r="H573" s="30">
        <v>1.06</v>
      </c>
      <c r="I573" s="30">
        <v>405.70400000000001</v>
      </c>
      <c r="J573" s="31" t="s">
        <v>1536</v>
      </c>
      <c r="K573" s="31" t="s">
        <v>153</v>
      </c>
      <c r="L573" s="31" t="s">
        <v>2204</v>
      </c>
      <c r="M573" s="32"/>
    </row>
    <row r="574" spans="1:13" x14ac:dyDescent="0.2">
      <c r="A574" s="29" t="s">
        <v>1538</v>
      </c>
      <c r="B574" s="30" t="s">
        <v>1539</v>
      </c>
      <c r="C574" s="30">
        <v>1513</v>
      </c>
      <c r="D574" s="30">
        <v>9678</v>
      </c>
      <c r="E574" s="30">
        <v>0.01</v>
      </c>
      <c r="F574" s="30">
        <v>71.73</v>
      </c>
      <c r="G574" s="30">
        <v>0.95</v>
      </c>
      <c r="H574" s="30">
        <v>0.18</v>
      </c>
      <c r="I574" s="30">
        <v>966.35199999999998</v>
      </c>
      <c r="J574" s="31" t="s">
        <v>1538</v>
      </c>
      <c r="K574" s="31" t="s">
        <v>153</v>
      </c>
      <c r="L574" s="31" t="s">
        <v>2204</v>
      </c>
      <c r="M574" s="32"/>
    </row>
    <row r="575" spans="1:13" x14ac:dyDescent="0.2">
      <c r="A575" s="29" t="s">
        <v>1540</v>
      </c>
      <c r="B575" s="30" t="s">
        <v>1541</v>
      </c>
      <c r="C575" s="30">
        <v>697</v>
      </c>
      <c r="D575" s="30">
        <v>3094</v>
      </c>
      <c r="E575" s="30">
        <v>119.59</v>
      </c>
      <c r="F575" s="30">
        <v>3904.61</v>
      </c>
      <c r="G575" s="30">
        <v>529.64</v>
      </c>
      <c r="H575" s="30">
        <v>528.89</v>
      </c>
      <c r="I575" s="30">
        <v>89.001000000000005</v>
      </c>
      <c r="J575" s="31" t="s">
        <v>1540</v>
      </c>
      <c r="K575" s="31" t="s">
        <v>186</v>
      </c>
      <c r="L575" s="31" t="s">
        <v>1542</v>
      </c>
      <c r="M575" s="32">
        <v>690.84</v>
      </c>
    </row>
    <row r="576" spans="1:13" x14ac:dyDescent="0.2">
      <c r="A576" s="29" t="s">
        <v>1543</v>
      </c>
      <c r="B576" s="30" t="s">
        <v>1544</v>
      </c>
      <c r="C576" s="30">
        <v>1</v>
      </c>
      <c r="D576" s="30">
        <v>2</v>
      </c>
      <c r="E576" s="30">
        <v>5497.18</v>
      </c>
      <c r="F576" s="30">
        <v>5497.18</v>
      </c>
      <c r="G576" s="30">
        <v>5497.18</v>
      </c>
      <c r="H576" s="30">
        <v>5497.18</v>
      </c>
      <c r="I576" s="30" t="s">
        <v>42</v>
      </c>
      <c r="J576" s="31" t="s">
        <v>1543</v>
      </c>
      <c r="K576" s="31" t="s">
        <v>186</v>
      </c>
      <c r="L576" s="31" t="s">
        <v>1545</v>
      </c>
      <c r="M576" s="32">
        <v>526.34</v>
      </c>
    </row>
    <row r="577" spans="1:13" x14ac:dyDescent="0.2">
      <c r="A577" s="29" t="s">
        <v>1546</v>
      </c>
      <c r="B577" s="30" t="s">
        <v>1547</v>
      </c>
      <c r="C577" s="30">
        <v>3142</v>
      </c>
      <c r="D577" s="30">
        <v>9947</v>
      </c>
      <c r="E577" s="30">
        <v>0.03</v>
      </c>
      <c r="F577" s="30">
        <v>26.02</v>
      </c>
      <c r="G577" s="30">
        <v>2.34</v>
      </c>
      <c r="H577" s="30">
        <v>1.84</v>
      </c>
      <c r="I577" s="30">
        <v>152.797</v>
      </c>
      <c r="J577" s="31" t="s">
        <v>1546</v>
      </c>
      <c r="K577" s="31" t="s">
        <v>153</v>
      </c>
      <c r="L577" s="31" t="s">
        <v>2204</v>
      </c>
      <c r="M577" s="32"/>
    </row>
    <row r="578" spans="1:13" x14ac:dyDescent="0.2">
      <c r="A578" s="29" t="s">
        <v>1548</v>
      </c>
      <c r="B578" s="30" t="s">
        <v>1549</v>
      </c>
      <c r="C578" s="30">
        <v>68</v>
      </c>
      <c r="D578" s="30">
        <v>78</v>
      </c>
      <c r="E578" s="30">
        <v>8.59</v>
      </c>
      <c r="F578" s="30">
        <v>112.4</v>
      </c>
      <c r="G578" s="30">
        <v>45.75</v>
      </c>
      <c r="H578" s="30">
        <v>52.58</v>
      </c>
      <c r="I578" s="30">
        <v>51.527000000000001</v>
      </c>
      <c r="J578" s="31" t="s">
        <v>1548</v>
      </c>
      <c r="K578" s="31" t="s">
        <v>153</v>
      </c>
      <c r="L578" s="31" t="s">
        <v>2204</v>
      </c>
      <c r="M578" s="32"/>
    </row>
    <row r="579" spans="1:13" x14ac:dyDescent="0.2">
      <c r="A579" s="29" t="s">
        <v>1550</v>
      </c>
      <c r="B579" s="30" t="s">
        <v>1551</v>
      </c>
      <c r="C579" s="30">
        <v>18559</v>
      </c>
      <c r="D579" s="30">
        <v>70962</v>
      </c>
      <c r="E579" s="30">
        <v>0.02</v>
      </c>
      <c r="F579" s="30">
        <v>1016.16</v>
      </c>
      <c r="G579" s="30">
        <v>3.63</v>
      </c>
      <c r="H579" s="30">
        <v>2.4700000000000002</v>
      </c>
      <c r="I579" s="30">
        <v>327.63799999999998</v>
      </c>
      <c r="J579" s="31" t="s">
        <v>1550</v>
      </c>
      <c r="K579" s="31" t="s">
        <v>153</v>
      </c>
      <c r="L579" s="31" t="s">
        <v>2204</v>
      </c>
      <c r="M579" s="32"/>
    </row>
    <row r="580" spans="1:13" x14ac:dyDescent="0.2">
      <c r="A580" s="29" t="s">
        <v>1552</v>
      </c>
      <c r="B580" s="30" t="s">
        <v>1553</v>
      </c>
      <c r="C580" s="30">
        <v>5053</v>
      </c>
      <c r="D580" s="30">
        <v>18184</v>
      </c>
      <c r="E580" s="30">
        <v>0.09</v>
      </c>
      <c r="F580" s="30">
        <v>51.35</v>
      </c>
      <c r="G580" s="30">
        <v>5.04</v>
      </c>
      <c r="H580" s="30">
        <v>4.3899999999999997</v>
      </c>
      <c r="I580" s="30">
        <v>118.09699999999999</v>
      </c>
      <c r="J580" s="31" t="s">
        <v>1552</v>
      </c>
      <c r="K580" s="31" t="s">
        <v>153</v>
      </c>
      <c r="L580" s="31" t="s">
        <v>2204</v>
      </c>
      <c r="M580" s="32"/>
    </row>
    <row r="581" spans="1:13" x14ac:dyDescent="0.2">
      <c r="A581" s="29" t="s">
        <v>1554</v>
      </c>
      <c r="B581" s="30" t="s">
        <v>1555</v>
      </c>
      <c r="C581" s="30">
        <v>1664</v>
      </c>
      <c r="D581" s="30">
        <v>3402</v>
      </c>
      <c r="E581" s="30">
        <v>0.61</v>
      </c>
      <c r="F581" s="30">
        <v>197</v>
      </c>
      <c r="G581" s="30">
        <v>16.62</v>
      </c>
      <c r="H581" s="30">
        <v>15.01</v>
      </c>
      <c r="I581" s="30">
        <v>94.691999999999993</v>
      </c>
      <c r="J581" s="31" t="s">
        <v>1554</v>
      </c>
      <c r="K581" s="31" t="s">
        <v>153</v>
      </c>
      <c r="L581" s="31" t="s">
        <v>2204</v>
      </c>
      <c r="M581" s="32"/>
    </row>
    <row r="582" spans="1:13" x14ac:dyDescent="0.2">
      <c r="A582" s="29" t="s">
        <v>1556</v>
      </c>
      <c r="B582" s="30" t="s">
        <v>1557</v>
      </c>
      <c r="C582" s="30">
        <v>188</v>
      </c>
      <c r="D582" s="30">
        <v>188</v>
      </c>
      <c r="E582" s="30">
        <v>28.49</v>
      </c>
      <c r="F582" s="30">
        <v>569.77</v>
      </c>
      <c r="G582" s="30">
        <v>142.06</v>
      </c>
      <c r="H582" s="30">
        <v>100.74</v>
      </c>
      <c r="I582" s="30">
        <v>62.094999999999999</v>
      </c>
      <c r="J582" s="31" t="s">
        <v>1556</v>
      </c>
      <c r="K582" s="31" t="s">
        <v>186</v>
      </c>
      <c r="L582" s="31" t="s">
        <v>1558</v>
      </c>
      <c r="M582" s="32">
        <v>163.77000000000001</v>
      </c>
    </row>
    <row r="583" spans="1:13" x14ac:dyDescent="0.2">
      <c r="A583" s="29" t="s">
        <v>1559</v>
      </c>
      <c r="B583" s="30" t="s">
        <v>1560</v>
      </c>
      <c r="C583" s="30">
        <v>298</v>
      </c>
      <c r="D583" s="30">
        <v>2280</v>
      </c>
      <c r="E583" s="30">
        <v>0.56999999999999995</v>
      </c>
      <c r="F583" s="30">
        <v>60.39</v>
      </c>
      <c r="G583" s="30">
        <v>9.1999999999999993</v>
      </c>
      <c r="H583" s="30">
        <v>7.13</v>
      </c>
      <c r="I583" s="30">
        <v>228.16</v>
      </c>
      <c r="J583" s="31" t="s">
        <v>1559</v>
      </c>
      <c r="K583" s="31" t="s">
        <v>153</v>
      </c>
      <c r="L583" s="31" t="s">
        <v>2204</v>
      </c>
      <c r="M583" s="32"/>
    </row>
    <row r="584" spans="1:13" x14ac:dyDescent="0.2">
      <c r="A584" s="29" t="s">
        <v>1561</v>
      </c>
      <c r="B584" s="30" t="s">
        <v>1562</v>
      </c>
      <c r="C584" s="30">
        <v>15</v>
      </c>
      <c r="D584" s="30">
        <v>33</v>
      </c>
      <c r="E584" s="30">
        <v>0.8</v>
      </c>
      <c r="F584" s="30">
        <v>107.01</v>
      </c>
      <c r="G584" s="30">
        <v>49.55</v>
      </c>
      <c r="H584" s="30">
        <v>39.950000000000003</v>
      </c>
      <c r="I584" s="30">
        <v>140.47900000000001</v>
      </c>
      <c r="J584" s="31" t="s">
        <v>1561</v>
      </c>
      <c r="K584" s="31" t="s">
        <v>153</v>
      </c>
      <c r="L584" s="31" t="s">
        <v>2204</v>
      </c>
      <c r="M584" s="32"/>
    </row>
    <row r="585" spans="1:13" x14ac:dyDescent="0.2">
      <c r="A585" s="29" t="s">
        <v>1563</v>
      </c>
      <c r="B585" s="30" t="s">
        <v>1564</v>
      </c>
      <c r="C585" s="30">
        <v>4101</v>
      </c>
      <c r="D585" s="30">
        <v>349627</v>
      </c>
      <c r="E585" s="30">
        <v>0.01</v>
      </c>
      <c r="F585" s="30">
        <v>279.77</v>
      </c>
      <c r="G585" s="30">
        <v>0.79</v>
      </c>
      <c r="H585" s="30">
        <v>0.52</v>
      </c>
      <c r="I585" s="30">
        <v>3078.2890000000002</v>
      </c>
      <c r="J585" s="31" t="s">
        <v>1563</v>
      </c>
      <c r="K585" s="31" t="s">
        <v>153</v>
      </c>
      <c r="L585" s="31" t="s">
        <v>2204</v>
      </c>
      <c r="M585" s="32"/>
    </row>
    <row r="586" spans="1:13" x14ac:dyDescent="0.2">
      <c r="A586" s="29" t="s">
        <v>1565</v>
      </c>
      <c r="B586" s="30" t="s">
        <v>1566</v>
      </c>
      <c r="C586" s="30">
        <v>3409</v>
      </c>
      <c r="D586" s="30">
        <v>106220</v>
      </c>
      <c r="E586" s="30">
        <v>0.2</v>
      </c>
      <c r="F586" s="30">
        <v>108.01</v>
      </c>
      <c r="G586" s="30">
        <v>8.06</v>
      </c>
      <c r="H586" s="30">
        <v>8.9499999999999993</v>
      </c>
      <c r="I586" s="30">
        <v>362.22800000000001</v>
      </c>
      <c r="J586" s="31" t="s">
        <v>1565</v>
      </c>
      <c r="K586" s="31" t="s">
        <v>186</v>
      </c>
      <c r="L586" s="31" t="s">
        <v>1567</v>
      </c>
      <c r="M586" s="32">
        <v>11.11</v>
      </c>
    </row>
    <row r="587" spans="1:13" x14ac:dyDescent="0.2">
      <c r="A587" s="29" t="s">
        <v>1568</v>
      </c>
      <c r="B587" s="30" t="s">
        <v>1569</v>
      </c>
      <c r="C587" s="30">
        <v>4</v>
      </c>
      <c r="D587" s="30">
        <v>349</v>
      </c>
      <c r="E587" s="30">
        <v>0.06</v>
      </c>
      <c r="F587" s="30">
        <v>6.86</v>
      </c>
      <c r="G587" s="30">
        <v>6.8</v>
      </c>
      <c r="H587" s="30">
        <v>6.86</v>
      </c>
      <c r="I587" s="30">
        <v>95.013000000000005</v>
      </c>
      <c r="J587" s="31" t="s">
        <v>1568</v>
      </c>
      <c r="K587" s="31" t="s">
        <v>186</v>
      </c>
      <c r="L587" s="31" t="s">
        <v>2219</v>
      </c>
      <c r="M587" s="32">
        <v>23.69</v>
      </c>
    </row>
    <row r="588" spans="1:13" x14ac:dyDescent="0.2">
      <c r="A588" s="29" t="s">
        <v>1570</v>
      </c>
      <c r="B588" s="30" t="s">
        <v>1571</v>
      </c>
      <c r="C588" s="30">
        <v>17</v>
      </c>
      <c r="D588" s="30">
        <v>51</v>
      </c>
      <c r="E588" s="30">
        <v>4.3499999999999996</v>
      </c>
      <c r="F588" s="30">
        <v>26.14</v>
      </c>
      <c r="G588" s="30">
        <v>10.53</v>
      </c>
      <c r="H588" s="30">
        <v>9.52</v>
      </c>
      <c r="I588" s="30">
        <v>91.272999999999996</v>
      </c>
      <c r="J588" s="31" t="s">
        <v>1570</v>
      </c>
      <c r="K588" s="31" t="s">
        <v>153</v>
      </c>
      <c r="L588" s="31" t="s">
        <v>2204</v>
      </c>
      <c r="M588" s="32"/>
    </row>
    <row r="589" spans="1:13" x14ac:dyDescent="0.2">
      <c r="A589" s="29" t="s">
        <v>1572</v>
      </c>
      <c r="B589" s="30" t="s">
        <v>1573</v>
      </c>
      <c r="C589" s="30">
        <v>139</v>
      </c>
      <c r="D589" s="30">
        <v>494</v>
      </c>
      <c r="E589" s="30">
        <v>0.99</v>
      </c>
      <c r="F589" s="30">
        <v>78.67</v>
      </c>
      <c r="G589" s="30">
        <v>27.97</v>
      </c>
      <c r="H589" s="30">
        <v>29.3</v>
      </c>
      <c r="I589" s="30">
        <v>113.87</v>
      </c>
      <c r="J589" s="31" t="s">
        <v>1572</v>
      </c>
      <c r="K589" s="31" t="s">
        <v>153</v>
      </c>
      <c r="L589" s="31" t="s">
        <v>2204</v>
      </c>
      <c r="M589" s="32"/>
    </row>
    <row r="590" spans="1:13" x14ac:dyDescent="0.2">
      <c r="A590" s="29" t="s">
        <v>1574</v>
      </c>
      <c r="B590" s="30" t="s">
        <v>1575</v>
      </c>
      <c r="C590" s="30">
        <v>3450</v>
      </c>
      <c r="D590" s="30">
        <v>65676</v>
      </c>
      <c r="E590" s="30">
        <v>0.08</v>
      </c>
      <c r="F590" s="30">
        <v>22.9</v>
      </c>
      <c r="G590" s="30">
        <v>6.43</v>
      </c>
      <c r="H590" s="30">
        <v>6.06</v>
      </c>
      <c r="I590" s="30">
        <v>262.96300000000002</v>
      </c>
      <c r="J590" s="31" t="s">
        <v>1574</v>
      </c>
      <c r="K590" s="31" t="s">
        <v>153</v>
      </c>
      <c r="L590" s="31" t="s">
        <v>2204</v>
      </c>
      <c r="M590" s="32"/>
    </row>
    <row r="591" spans="1:13" x14ac:dyDescent="0.2">
      <c r="A591" s="29" t="s">
        <v>1576</v>
      </c>
      <c r="B591" s="30" t="s">
        <v>1577</v>
      </c>
      <c r="C591" s="30">
        <v>111525</v>
      </c>
      <c r="D591" s="30">
        <v>5578673</v>
      </c>
      <c r="E591" s="30">
        <v>0.01</v>
      </c>
      <c r="F591" s="30">
        <v>102.54</v>
      </c>
      <c r="G591" s="30">
        <v>7.0000000000000007E-2</v>
      </c>
      <c r="H591" s="30">
        <v>0.04</v>
      </c>
      <c r="I591" s="30">
        <v>2517.7829999999999</v>
      </c>
      <c r="J591" s="31" t="s">
        <v>1576</v>
      </c>
      <c r="K591" s="31" t="s">
        <v>153</v>
      </c>
      <c r="L591" s="31" t="s">
        <v>2204</v>
      </c>
      <c r="M591" s="32"/>
    </row>
    <row r="592" spans="1:13" x14ac:dyDescent="0.2">
      <c r="A592" s="29" t="s">
        <v>1578</v>
      </c>
      <c r="B592" s="30" t="s">
        <v>1579</v>
      </c>
      <c r="C592" s="30">
        <v>34</v>
      </c>
      <c r="D592" s="30">
        <v>79</v>
      </c>
      <c r="E592" s="30">
        <v>46.46</v>
      </c>
      <c r="F592" s="30">
        <v>127.07</v>
      </c>
      <c r="G592" s="30">
        <v>104.31</v>
      </c>
      <c r="H592" s="30">
        <v>123.58</v>
      </c>
      <c r="I592" s="30">
        <v>41.576000000000001</v>
      </c>
      <c r="J592" s="31" t="s">
        <v>1578</v>
      </c>
      <c r="K592" s="31" t="s">
        <v>186</v>
      </c>
      <c r="L592" s="31" t="s">
        <v>1580</v>
      </c>
      <c r="M592" s="32">
        <v>71.61</v>
      </c>
    </row>
    <row r="593" spans="1:13" x14ac:dyDescent="0.2">
      <c r="A593" s="29" t="s">
        <v>1581</v>
      </c>
      <c r="B593" s="30" t="s">
        <v>1582</v>
      </c>
      <c r="C593" s="30" t="s">
        <v>42</v>
      </c>
      <c r="D593" s="30" t="s">
        <v>42</v>
      </c>
      <c r="E593" s="30" t="s">
        <v>42</v>
      </c>
      <c r="F593" s="30" t="s">
        <v>42</v>
      </c>
      <c r="G593" s="30" t="s">
        <v>42</v>
      </c>
      <c r="H593" s="30" t="s">
        <v>42</v>
      </c>
      <c r="I593" s="30" t="s">
        <v>42</v>
      </c>
      <c r="J593" s="31" t="s">
        <v>1581</v>
      </c>
      <c r="K593" s="31" t="s">
        <v>60</v>
      </c>
      <c r="L593" s="31" t="s">
        <v>2204</v>
      </c>
      <c r="M593" s="32"/>
    </row>
    <row r="594" spans="1:13" x14ac:dyDescent="0.2">
      <c r="A594" s="29" t="s">
        <v>1583</v>
      </c>
      <c r="B594" s="30" t="s">
        <v>1584</v>
      </c>
      <c r="C594" s="30" t="s">
        <v>42</v>
      </c>
      <c r="D594" s="30" t="s">
        <v>42</v>
      </c>
      <c r="E594" s="30" t="s">
        <v>42</v>
      </c>
      <c r="F594" s="30" t="s">
        <v>42</v>
      </c>
      <c r="G594" s="30" t="s">
        <v>42</v>
      </c>
      <c r="H594" s="30" t="s">
        <v>42</v>
      </c>
      <c r="I594" s="30" t="s">
        <v>42</v>
      </c>
      <c r="J594" s="31" t="s">
        <v>1583</v>
      </c>
      <c r="K594" s="31" t="s">
        <v>60</v>
      </c>
      <c r="L594" s="31" t="s">
        <v>2204</v>
      </c>
      <c r="M594" s="32"/>
    </row>
    <row r="595" spans="1:13" x14ac:dyDescent="0.2">
      <c r="A595" s="29" t="s">
        <v>1585</v>
      </c>
      <c r="B595" s="30" t="s">
        <v>1586</v>
      </c>
      <c r="C595" s="30">
        <v>18068</v>
      </c>
      <c r="D595" s="30">
        <v>26057</v>
      </c>
      <c r="E595" s="30">
        <v>0.04</v>
      </c>
      <c r="F595" s="30">
        <v>128.77000000000001</v>
      </c>
      <c r="G595" s="30">
        <v>3.85</v>
      </c>
      <c r="H595" s="30">
        <v>1.34</v>
      </c>
      <c r="I595" s="30">
        <v>239.608</v>
      </c>
      <c r="J595" s="31" t="s">
        <v>1585</v>
      </c>
      <c r="K595" s="31" t="s">
        <v>153</v>
      </c>
      <c r="L595" s="31" t="s">
        <v>2204</v>
      </c>
      <c r="M595" s="32"/>
    </row>
    <row r="596" spans="1:13" x14ac:dyDescent="0.2">
      <c r="A596" s="29" t="s">
        <v>1587</v>
      </c>
      <c r="B596" s="30" t="s">
        <v>1588</v>
      </c>
      <c r="C596" s="30">
        <v>47</v>
      </c>
      <c r="D596" s="30">
        <v>249</v>
      </c>
      <c r="E596" s="30">
        <v>3.52</v>
      </c>
      <c r="F596" s="30">
        <v>10.43</v>
      </c>
      <c r="G596" s="30">
        <v>6.66</v>
      </c>
      <c r="H596" s="30">
        <v>8.16</v>
      </c>
      <c r="I596" s="30">
        <v>71.808999999999997</v>
      </c>
      <c r="J596" s="31" t="s">
        <v>1587</v>
      </c>
      <c r="K596" s="31" t="s">
        <v>153</v>
      </c>
      <c r="L596" s="31" t="s">
        <v>2204</v>
      </c>
      <c r="M596" s="32"/>
    </row>
    <row r="597" spans="1:13" x14ac:dyDescent="0.2">
      <c r="A597" s="29" t="s">
        <v>1589</v>
      </c>
      <c r="B597" s="30" t="s">
        <v>1590</v>
      </c>
      <c r="C597" s="30">
        <v>1778</v>
      </c>
      <c r="D597" s="30">
        <v>9068</v>
      </c>
      <c r="E597" s="30">
        <v>0.09</v>
      </c>
      <c r="F597" s="30">
        <v>63.42</v>
      </c>
      <c r="G597" s="30">
        <v>3.62</v>
      </c>
      <c r="H597" s="30">
        <v>3.03</v>
      </c>
      <c r="I597" s="30">
        <v>195.33199999999999</v>
      </c>
      <c r="J597" s="31" t="s">
        <v>1589</v>
      </c>
      <c r="K597" s="31" t="s">
        <v>153</v>
      </c>
      <c r="L597" s="31" t="s">
        <v>2204</v>
      </c>
      <c r="M597" s="32"/>
    </row>
    <row r="598" spans="1:13" x14ac:dyDescent="0.2">
      <c r="A598" s="29" t="s">
        <v>1591</v>
      </c>
      <c r="B598" s="30" t="s">
        <v>1592</v>
      </c>
      <c r="C598" s="30" t="s">
        <v>42</v>
      </c>
      <c r="D598" s="30" t="s">
        <v>42</v>
      </c>
      <c r="E598" s="30" t="s">
        <v>42</v>
      </c>
      <c r="F598" s="30" t="s">
        <v>42</v>
      </c>
      <c r="G598" s="30" t="s">
        <v>42</v>
      </c>
      <c r="H598" s="30" t="s">
        <v>42</v>
      </c>
      <c r="I598" s="30" t="s">
        <v>42</v>
      </c>
      <c r="J598" s="31" t="s">
        <v>1591</v>
      </c>
      <c r="K598" s="31" t="s">
        <v>186</v>
      </c>
      <c r="L598" s="31" t="s">
        <v>1593</v>
      </c>
      <c r="M598" s="32">
        <v>38.19</v>
      </c>
    </row>
    <row r="599" spans="1:13" x14ac:dyDescent="0.2">
      <c r="A599" s="29" t="s">
        <v>1594</v>
      </c>
      <c r="B599" s="30" t="s">
        <v>1595</v>
      </c>
      <c r="C599" s="30">
        <v>107</v>
      </c>
      <c r="D599" s="30">
        <v>5133</v>
      </c>
      <c r="E599" s="30">
        <v>0.56999999999999995</v>
      </c>
      <c r="F599" s="30">
        <v>481.99</v>
      </c>
      <c r="G599" s="30">
        <v>20.34</v>
      </c>
      <c r="H599" s="30">
        <v>17.45</v>
      </c>
      <c r="I599" s="30">
        <v>1220.07</v>
      </c>
      <c r="J599" s="31" t="s">
        <v>1594</v>
      </c>
      <c r="K599" s="31" t="s">
        <v>186</v>
      </c>
      <c r="L599" s="31" t="s">
        <v>1596</v>
      </c>
      <c r="M599" s="32">
        <v>2.66</v>
      </c>
    </row>
    <row r="600" spans="1:13" x14ac:dyDescent="0.2">
      <c r="A600" s="29" t="s">
        <v>1597</v>
      </c>
      <c r="B600" s="30" t="s">
        <v>1598</v>
      </c>
      <c r="C600" s="30">
        <v>1</v>
      </c>
      <c r="D600" s="30">
        <v>4</v>
      </c>
      <c r="E600" s="30">
        <v>37.71</v>
      </c>
      <c r="F600" s="30">
        <v>37.71</v>
      </c>
      <c r="G600" s="30">
        <v>37.71</v>
      </c>
      <c r="H600" s="30">
        <v>37.71</v>
      </c>
      <c r="I600" s="30" t="s">
        <v>42</v>
      </c>
      <c r="J600" s="31" t="s">
        <v>1597</v>
      </c>
      <c r="K600" s="31" t="s">
        <v>186</v>
      </c>
      <c r="L600" s="31" t="s">
        <v>1599</v>
      </c>
      <c r="M600" s="32">
        <v>103.85</v>
      </c>
    </row>
    <row r="601" spans="1:13" x14ac:dyDescent="0.2">
      <c r="A601" s="29" t="s">
        <v>1600</v>
      </c>
      <c r="B601" s="30" t="s">
        <v>1601</v>
      </c>
      <c r="C601" s="30">
        <v>44494</v>
      </c>
      <c r="D601" s="30">
        <v>394854</v>
      </c>
      <c r="E601" s="30">
        <v>0.01</v>
      </c>
      <c r="F601" s="30">
        <v>1426.25</v>
      </c>
      <c r="G601" s="30">
        <v>14.13</v>
      </c>
      <c r="H601" s="30">
        <v>8.86</v>
      </c>
      <c r="I601" s="30">
        <v>576.10500000000002</v>
      </c>
      <c r="J601" s="31" t="s">
        <v>1600</v>
      </c>
      <c r="K601" s="31" t="s">
        <v>153</v>
      </c>
      <c r="L601" s="31" t="s">
        <v>2204</v>
      </c>
      <c r="M601" s="32"/>
    </row>
    <row r="602" spans="1:13" x14ac:dyDescent="0.2">
      <c r="A602" s="29" t="s">
        <v>1602</v>
      </c>
      <c r="B602" s="30" t="s">
        <v>1603</v>
      </c>
      <c r="C602" s="30">
        <v>549</v>
      </c>
      <c r="D602" s="30">
        <v>549</v>
      </c>
      <c r="E602" s="30">
        <v>29.19</v>
      </c>
      <c r="F602" s="30">
        <v>3340.06</v>
      </c>
      <c r="G602" s="30">
        <v>772.93</v>
      </c>
      <c r="H602" s="30">
        <v>464.53</v>
      </c>
      <c r="I602" s="30">
        <v>118.938</v>
      </c>
      <c r="J602" s="31" t="s">
        <v>1602</v>
      </c>
      <c r="K602" s="31" t="s">
        <v>186</v>
      </c>
      <c r="L602" s="31" t="s">
        <v>1604</v>
      </c>
      <c r="M602" s="32">
        <v>3067.64</v>
      </c>
    </row>
    <row r="603" spans="1:13" x14ac:dyDescent="0.2">
      <c r="A603" s="29" t="s">
        <v>1605</v>
      </c>
      <c r="B603" s="30" t="s">
        <v>1606</v>
      </c>
      <c r="C603" s="30">
        <v>5209</v>
      </c>
      <c r="D603" s="30">
        <v>74144</v>
      </c>
      <c r="E603" s="30">
        <v>4.8099999999999996</v>
      </c>
      <c r="F603" s="30">
        <v>1105.8900000000001</v>
      </c>
      <c r="G603" s="30">
        <v>51.87</v>
      </c>
      <c r="H603" s="30">
        <v>50.86</v>
      </c>
      <c r="I603" s="30">
        <v>171.07</v>
      </c>
      <c r="J603" s="31" t="s">
        <v>1605</v>
      </c>
      <c r="K603" s="31" t="s">
        <v>186</v>
      </c>
      <c r="L603" s="31" t="s">
        <v>1607</v>
      </c>
      <c r="M603" s="32">
        <v>64.62</v>
      </c>
    </row>
    <row r="604" spans="1:13" x14ac:dyDescent="0.2">
      <c r="A604" s="29" t="s">
        <v>1608</v>
      </c>
      <c r="B604" s="30" t="s">
        <v>1609</v>
      </c>
      <c r="C604" s="30">
        <v>101</v>
      </c>
      <c r="D604" s="30">
        <v>4655</v>
      </c>
      <c r="E604" s="30">
        <v>196.94</v>
      </c>
      <c r="F604" s="30">
        <v>704.54</v>
      </c>
      <c r="G604" s="30">
        <v>399.43</v>
      </c>
      <c r="H604" s="30">
        <v>351.31</v>
      </c>
      <c r="I604" s="30">
        <v>218.529</v>
      </c>
      <c r="J604" s="31" t="s">
        <v>1608</v>
      </c>
      <c r="K604" s="31" t="s">
        <v>186</v>
      </c>
      <c r="L604" s="31" t="s">
        <v>1610</v>
      </c>
      <c r="M604" s="32">
        <v>402.74</v>
      </c>
    </row>
    <row r="605" spans="1:13" x14ac:dyDescent="0.2">
      <c r="A605" s="29" t="s">
        <v>1611</v>
      </c>
      <c r="B605" s="30" t="s">
        <v>1612</v>
      </c>
      <c r="C605" s="30" t="s">
        <v>42</v>
      </c>
      <c r="D605" s="30" t="s">
        <v>42</v>
      </c>
      <c r="E605" s="30" t="s">
        <v>42</v>
      </c>
      <c r="F605" s="30" t="s">
        <v>42</v>
      </c>
      <c r="G605" s="30" t="s">
        <v>42</v>
      </c>
      <c r="H605" s="30" t="s">
        <v>42</v>
      </c>
      <c r="I605" s="30" t="s">
        <v>42</v>
      </c>
      <c r="J605" s="31" t="s">
        <v>1611</v>
      </c>
      <c r="K605" s="31" t="s">
        <v>153</v>
      </c>
      <c r="L605" s="31" t="s">
        <v>2204</v>
      </c>
      <c r="M605" s="32"/>
    </row>
    <row r="606" spans="1:13" x14ac:dyDescent="0.2">
      <c r="A606" s="29" t="s">
        <v>1613</v>
      </c>
      <c r="B606" s="30" t="s">
        <v>1614</v>
      </c>
      <c r="C606" s="30">
        <v>108511</v>
      </c>
      <c r="D606" s="30">
        <v>18533421</v>
      </c>
      <c r="E606" s="30">
        <v>0.01</v>
      </c>
      <c r="F606" s="30">
        <v>264.02</v>
      </c>
      <c r="G606" s="30">
        <v>5.42</v>
      </c>
      <c r="H606" s="30">
        <v>4.9400000000000004</v>
      </c>
      <c r="I606" s="30">
        <v>789.46100000000001</v>
      </c>
      <c r="J606" s="31" t="s">
        <v>1613</v>
      </c>
      <c r="K606" s="31" t="s">
        <v>186</v>
      </c>
      <c r="L606" s="31" t="s">
        <v>1615</v>
      </c>
      <c r="M606" s="32">
        <v>2.84</v>
      </c>
    </row>
    <row r="607" spans="1:13" x14ac:dyDescent="0.2">
      <c r="A607" s="29" t="s">
        <v>1616</v>
      </c>
      <c r="B607" s="30" t="s">
        <v>1617</v>
      </c>
      <c r="C607" s="30">
        <v>427</v>
      </c>
      <c r="D607" s="30">
        <v>14810</v>
      </c>
      <c r="E607" s="30">
        <v>7.26</v>
      </c>
      <c r="F607" s="30">
        <v>3077.69</v>
      </c>
      <c r="G607" s="30">
        <v>143.82</v>
      </c>
      <c r="H607" s="30">
        <v>123.08</v>
      </c>
      <c r="I607" s="30">
        <v>627.73800000000006</v>
      </c>
      <c r="J607" s="31" t="s">
        <v>1616</v>
      </c>
      <c r="K607" s="31" t="s">
        <v>186</v>
      </c>
      <c r="L607" s="31" t="s">
        <v>1618</v>
      </c>
      <c r="M607" s="32">
        <v>152.44</v>
      </c>
    </row>
    <row r="608" spans="1:13" x14ac:dyDescent="0.2">
      <c r="A608" s="29" t="s">
        <v>1619</v>
      </c>
      <c r="B608" s="30" t="s">
        <v>1620</v>
      </c>
      <c r="C608" s="30">
        <v>24376</v>
      </c>
      <c r="D608" s="30">
        <v>24376</v>
      </c>
      <c r="E608" s="30">
        <v>27.29</v>
      </c>
      <c r="F608" s="30">
        <v>680.88</v>
      </c>
      <c r="G608" s="30">
        <v>168.79</v>
      </c>
      <c r="H608" s="30">
        <v>156.29</v>
      </c>
      <c r="I608" s="30">
        <v>51.997999999999998</v>
      </c>
      <c r="J608" s="31" t="s">
        <v>1619</v>
      </c>
      <c r="K608" s="31" t="s">
        <v>186</v>
      </c>
      <c r="L608" s="31" t="s">
        <v>1621</v>
      </c>
      <c r="M608" s="32">
        <v>123.2</v>
      </c>
    </row>
    <row r="609" spans="1:13" x14ac:dyDescent="0.2">
      <c r="A609" s="29" t="s">
        <v>1622</v>
      </c>
      <c r="B609" s="30" t="s">
        <v>1623</v>
      </c>
      <c r="C609" s="30">
        <v>36936</v>
      </c>
      <c r="D609" s="30">
        <v>6258604</v>
      </c>
      <c r="E609" s="30">
        <v>0.68</v>
      </c>
      <c r="F609" s="30">
        <v>146.1</v>
      </c>
      <c r="G609" s="30">
        <v>22.03</v>
      </c>
      <c r="H609" s="30">
        <v>20.85</v>
      </c>
      <c r="I609" s="30">
        <v>617.73500000000001</v>
      </c>
      <c r="J609" s="31" t="s">
        <v>1622</v>
      </c>
      <c r="K609" s="31" t="s">
        <v>186</v>
      </c>
      <c r="L609" s="31" t="s">
        <v>1624</v>
      </c>
      <c r="M609" s="32">
        <v>27.01</v>
      </c>
    </row>
    <row r="610" spans="1:13" x14ac:dyDescent="0.2">
      <c r="A610" s="29" t="s">
        <v>1625</v>
      </c>
      <c r="B610" s="30" t="s">
        <v>366</v>
      </c>
      <c r="C610" s="30">
        <v>114877</v>
      </c>
      <c r="D610" s="30">
        <v>7926278</v>
      </c>
      <c r="E610" s="30">
        <v>0.02</v>
      </c>
      <c r="F610" s="30">
        <v>2701.63</v>
      </c>
      <c r="G610" s="30">
        <v>65.98</v>
      </c>
      <c r="H610" s="30">
        <v>61.27</v>
      </c>
      <c r="I610" s="30">
        <v>408.32799999999997</v>
      </c>
      <c r="J610" s="31" t="s">
        <v>1625</v>
      </c>
      <c r="K610" s="31" t="s">
        <v>186</v>
      </c>
      <c r="L610" s="31" t="s">
        <v>1626</v>
      </c>
      <c r="M610" s="32">
        <v>72.31</v>
      </c>
    </row>
    <row r="611" spans="1:13" x14ac:dyDescent="0.2">
      <c r="A611" s="29" t="s">
        <v>1627</v>
      </c>
      <c r="B611" s="30" t="s">
        <v>1628</v>
      </c>
      <c r="C611" s="30">
        <v>2724</v>
      </c>
      <c r="D611" s="30">
        <v>5107</v>
      </c>
      <c r="E611" s="30">
        <v>2.52</v>
      </c>
      <c r="F611" s="30">
        <v>1043.57</v>
      </c>
      <c r="G611" s="30">
        <v>63.24</v>
      </c>
      <c r="H611" s="30">
        <v>41.54</v>
      </c>
      <c r="I611" s="30">
        <v>171.089</v>
      </c>
      <c r="J611" s="31" t="s">
        <v>1627</v>
      </c>
      <c r="K611" s="31" t="s">
        <v>153</v>
      </c>
      <c r="L611" s="31" t="s">
        <v>2204</v>
      </c>
      <c r="M611" s="32"/>
    </row>
    <row r="612" spans="1:13" x14ac:dyDescent="0.2">
      <c r="A612" s="29" t="s">
        <v>1629</v>
      </c>
      <c r="B612" s="30" t="s">
        <v>1630</v>
      </c>
      <c r="C612" s="30">
        <v>151725</v>
      </c>
      <c r="D612" s="30">
        <v>4778954</v>
      </c>
      <c r="E612" s="30">
        <v>0.01</v>
      </c>
      <c r="F612" s="30">
        <v>518.91</v>
      </c>
      <c r="G612" s="30">
        <v>45.28</v>
      </c>
      <c r="H612" s="30">
        <v>41.71</v>
      </c>
      <c r="I612" s="30">
        <v>294.95299999999997</v>
      </c>
      <c r="J612" s="31" t="s">
        <v>1629</v>
      </c>
      <c r="K612" s="31" t="s">
        <v>186</v>
      </c>
      <c r="L612" s="31" t="s">
        <v>1631</v>
      </c>
      <c r="M612" s="32">
        <v>46.52</v>
      </c>
    </row>
    <row r="613" spans="1:13" x14ac:dyDescent="0.2">
      <c r="A613" s="29" t="s">
        <v>1632</v>
      </c>
      <c r="B613" s="30" t="s">
        <v>1633</v>
      </c>
      <c r="C613" s="30">
        <v>2651</v>
      </c>
      <c r="D613" s="30">
        <v>353538</v>
      </c>
      <c r="E613" s="30">
        <v>7.9</v>
      </c>
      <c r="F613" s="30">
        <v>388.76</v>
      </c>
      <c r="G613" s="30">
        <v>105.7</v>
      </c>
      <c r="H613" s="30">
        <v>101.68</v>
      </c>
      <c r="I613" s="30">
        <v>520.15099999999995</v>
      </c>
      <c r="J613" s="31" t="s">
        <v>1632</v>
      </c>
      <c r="K613" s="31" t="s">
        <v>186</v>
      </c>
      <c r="L613" s="31" t="s">
        <v>1634</v>
      </c>
      <c r="M613" s="32">
        <v>129.09</v>
      </c>
    </row>
    <row r="614" spans="1:13" x14ac:dyDescent="0.2">
      <c r="A614" s="29" t="s">
        <v>1635</v>
      </c>
      <c r="B614" s="30" t="s">
        <v>1636</v>
      </c>
      <c r="C614" s="30">
        <v>4327</v>
      </c>
      <c r="D614" s="30">
        <v>239993</v>
      </c>
      <c r="E614" s="30">
        <v>1.07</v>
      </c>
      <c r="F614" s="30">
        <v>3711.26</v>
      </c>
      <c r="G614" s="30">
        <v>149.16999999999999</v>
      </c>
      <c r="H614" s="30">
        <v>132.43</v>
      </c>
      <c r="I614" s="30">
        <v>482.21800000000002</v>
      </c>
      <c r="J614" s="31" t="s">
        <v>1635</v>
      </c>
      <c r="K614" s="31" t="s">
        <v>186</v>
      </c>
      <c r="L614" s="31" t="s">
        <v>1637</v>
      </c>
      <c r="M614" s="32">
        <v>154.57</v>
      </c>
    </row>
    <row r="615" spans="1:13" x14ac:dyDescent="0.2">
      <c r="A615" s="29" t="s">
        <v>1638</v>
      </c>
      <c r="B615" s="30" t="s">
        <v>1639</v>
      </c>
      <c r="C615" s="30">
        <v>192665</v>
      </c>
      <c r="D615" s="30">
        <v>1517783</v>
      </c>
      <c r="E615" s="30">
        <v>0.05</v>
      </c>
      <c r="F615" s="30">
        <v>2175.12</v>
      </c>
      <c r="G615" s="30">
        <v>21.04</v>
      </c>
      <c r="H615" s="30">
        <v>9.5299999999999994</v>
      </c>
      <c r="I615" s="30">
        <v>481.14400000000001</v>
      </c>
      <c r="J615" s="31" t="s">
        <v>1638</v>
      </c>
      <c r="K615" s="31" t="s">
        <v>153</v>
      </c>
      <c r="L615" s="31" t="s">
        <v>2204</v>
      </c>
      <c r="M615" s="32"/>
    </row>
    <row r="616" spans="1:13" x14ac:dyDescent="0.2">
      <c r="A616" s="29" t="s">
        <v>1640</v>
      </c>
      <c r="B616" s="30" t="s">
        <v>1641</v>
      </c>
      <c r="C616" s="30">
        <v>61674</v>
      </c>
      <c r="D616" s="30">
        <v>3613432</v>
      </c>
      <c r="E616" s="30">
        <v>0.66</v>
      </c>
      <c r="F616" s="30">
        <v>347.19</v>
      </c>
      <c r="G616" s="30">
        <v>29.83</v>
      </c>
      <c r="H616" s="30">
        <v>28.03</v>
      </c>
      <c r="I616" s="30">
        <v>327.27699999999999</v>
      </c>
      <c r="J616" s="31" t="s">
        <v>1640</v>
      </c>
      <c r="K616" s="31" t="s">
        <v>186</v>
      </c>
      <c r="L616" s="31" t="s">
        <v>1642</v>
      </c>
      <c r="M616" s="32">
        <v>31.95</v>
      </c>
    </row>
    <row r="617" spans="1:13" x14ac:dyDescent="0.2">
      <c r="A617" s="29" t="s">
        <v>1643</v>
      </c>
      <c r="B617" s="30" t="s">
        <v>1644</v>
      </c>
      <c r="C617" s="30">
        <v>169</v>
      </c>
      <c r="D617" s="30">
        <v>474</v>
      </c>
      <c r="E617" s="30">
        <v>6.85</v>
      </c>
      <c r="F617" s="30">
        <v>27150.48</v>
      </c>
      <c r="G617" s="30">
        <v>1397.87</v>
      </c>
      <c r="H617" s="30">
        <v>1058.3</v>
      </c>
      <c r="I617" s="30">
        <v>223.84299999999999</v>
      </c>
      <c r="J617" s="31" t="s">
        <v>1643</v>
      </c>
      <c r="K617" s="31" t="s">
        <v>186</v>
      </c>
      <c r="L617" s="31" t="s">
        <v>1645</v>
      </c>
      <c r="M617" s="32">
        <v>3847.56</v>
      </c>
    </row>
    <row r="618" spans="1:13" x14ac:dyDescent="0.2">
      <c r="A618" s="29" t="s">
        <v>1646</v>
      </c>
      <c r="B618" s="30" t="s">
        <v>1647</v>
      </c>
      <c r="C618" s="30">
        <v>42981</v>
      </c>
      <c r="D618" s="30">
        <v>2428549</v>
      </c>
      <c r="E618" s="30">
        <v>0.01</v>
      </c>
      <c r="F618" s="30">
        <v>691.77</v>
      </c>
      <c r="G618" s="30">
        <v>54.39</v>
      </c>
      <c r="H618" s="30">
        <v>50.61</v>
      </c>
      <c r="I618" s="30">
        <v>332.10700000000003</v>
      </c>
      <c r="J618" s="31" t="s">
        <v>1646</v>
      </c>
      <c r="K618" s="31" t="s">
        <v>186</v>
      </c>
      <c r="L618" s="31" t="s">
        <v>1648</v>
      </c>
      <c r="M618" s="32">
        <v>55.63</v>
      </c>
    </row>
    <row r="619" spans="1:13" x14ac:dyDescent="0.2">
      <c r="A619" s="29" t="s">
        <v>1649</v>
      </c>
      <c r="B619" s="30" t="s">
        <v>1650</v>
      </c>
      <c r="C619" s="30">
        <v>58988</v>
      </c>
      <c r="D619" s="30">
        <v>527216</v>
      </c>
      <c r="E619" s="30">
        <v>0.03</v>
      </c>
      <c r="F619" s="30">
        <v>941.5</v>
      </c>
      <c r="G619" s="30">
        <v>9.2799999999999994</v>
      </c>
      <c r="H619" s="30">
        <v>4.6900000000000004</v>
      </c>
      <c r="I619" s="30">
        <v>557.48299999999995</v>
      </c>
      <c r="J619" s="31" t="s">
        <v>1649</v>
      </c>
      <c r="K619" s="31" t="s">
        <v>153</v>
      </c>
      <c r="L619" s="31" t="s">
        <v>2204</v>
      </c>
      <c r="M619" s="32"/>
    </row>
    <row r="620" spans="1:13" x14ac:dyDescent="0.2">
      <c r="A620" s="29" t="s">
        <v>1651</v>
      </c>
      <c r="B620" s="30" t="s">
        <v>1652</v>
      </c>
      <c r="C620" s="30">
        <v>921</v>
      </c>
      <c r="D620" s="30">
        <v>9939</v>
      </c>
      <c r="E620" s="30">
        <v>5.55</v>
      </c>
      <c r="F620" s="30">
        <v>395.57</v>
      </c>
      <c r="G620" s="30">
        <v>42.25</v>
      </c>
      <c r="H620" s="30">
        <v>37.39</v>
      </c>
      <c r="I620" s="30">
        <v>213.815</v>
      </c>
      <c r="J620" s="31" t="s">
        <v>1651</v>
      </c>
      <c r="K620" s="31" t="s">
        <v>186</v>
      </c>
      <c r="L620" s="31" t="s">
        <v>1653</v>
      </c>
      <c r="M620" s="32">
        <v>21.75</v>
      </c>
    </row>
    <row r="621" spans="1:13" x14ac:dyDescent="0.2">
      <c r="A621" s="29" t="s">
        <v>1654</v>
      </c>
      <c r="B621" s="30" t="s">
        <v>1655</v>
      </c>
      <c r="C621" s="30">
        <v>68268</v>
      </c>
      <c r="D621" s="30">
        <v>794797</v>
      </c>
      <c r="E621" s="30">
        <v>0.14000000000000001</v>
      </c>
      <c r="F621" s="30">
        <v>635.91</v>
      </c>
      <c r="G621" s="30">
        <v>58.97</v>
      </c>
      <c r="H621" s="30">
        <v>56.37</v>
      </c>
      <c r="I621" s="30">
        <v>200.732</v>
      </c>
      <c r="J621" s="31" t="s">
        <v>1654</v>
      </c>
      <c r="K621" s="31" t="s">
        <v>186</v>
      </c>
      <c r="L621" s="31" t="s">
        <v>1656</v>
      </c>
      <c r="M621" s="32">
        <v>43.97</v>
      </c>
    </row>
    <row r="622" spans="1:13" x14ac:dyDescent="0.2">
      <c r="A622" s="29" t="s">
        <v>1657</v>
      </c>
      <c r="B622" s="30" t="s">
        <v>1658</v>
      </c>
      <c r="C622" s="30">
        <v>342</v>
      </c>
      <c r="D622" s="30">
        <v>1708</v>
      </c>
      <c r="E622" s="30">
        <v>90.04</v>
      </c>
      <c r="F622" s="30">
        <v>2190.1</v>
      </c>
      <c r="G622" s="30">
        <v>560.02</v>
      </c>
      <c r="H622" s="30">
        <v>567.64</v>
      </c>
      <c r="I622" s="30">
        <v>93.832999999999998</v>
      </c>
      <c r="J622" s="31" t="s">
        <v>1657</v>
      </c>
      <c r="K622" s="31" t="s">
        <v>186</v>
      </c>
      <c r="L622" s="31" t="s">
        <v>1659</v>
      </c>
      <c r="M622" s="32">
        <v>595.76</v>
      </c>
    </row>
    <row r="623" spans="1:13" x14ac:dyDescent="0.2">
      <c r="A623" s="29" t="s">
        <v>1660</v>
      </c>
      <c r="B623" s="30" t="s">
        <v>1661</v>
      </c>
      <c r="C623" s="30">
        <v>4687</v>
      </c>
      <c r="D623" s="30">
        <v>46241</v>
      </c>
      <c r="E623" s="30">
        <v>7.0000000000000007E-2</v>
      </c>
      <c r="F623" s="30">
        <v>214.57</v>
      </c>
      <c r="G623" s="30">
        <v>5.39</v>
      </c>
      <c r="H623" s="30">
        <v>2.0499999999999998</v>
      </c>
      <c r="I623" s="30">
        <v>783.46199999999999</v>
      </c>
      <c r="J623" s="31" t="s">
        <v>1660</v>
      </c>
      <c r="K623" s="31" t="s">
        <v>153</v>
      </c>
      <c r="L623" s="31" t="s">
        <v>2204</v>
      </c>
      <c r="M623" s="32"/>
    </row>
    <row r="624" spans="1:13" x14ac:dyDescent="0.2">
      <c r="A624" s="29" t="s">
        <v>1662</v>
      </c>
      <c r="B624" s="30" t="s">
        <v>1663</v>
      </c>
      <c r="C624" s="30">
        <v>118</v>
      </c>
      <c r="D624" s="30">
        <v>317</v>
      </c>
      <c r="E624" s="30">
        <v>0.02</v>
      </c>
      <c r="F624" s="30">
        <v>1693.33</v>
      </c>
      <c r="G624" s="30">
        <v>864.83</v>
      </c>
      <c r="H624" s="30">
        <v>826.98</v>
      </c>
      <c r="I624" s="30">
        <v>82.614000000000004</v>
      </c>
      <c r="J624" s="31" t="s">
        <v>1662</v>
      </c>
      <c r="K624" s="31" t="s">
        <v>186</v>
      </c>
      <c r="L624" s="31" t="s">
        <v>1664</v>
      </c>
      <c r="M624" s="32">
        <v>1276.3800000000001</v>
      </c>
    </row>
    <row r="625" spans="1:13" x14ac:dyDescent="0.2">
      <c r="A625" s="29" t="s">
        <v>1665</v>
      </c>
      <c r="B625" s="30" t="s">
        <v>1666</v>
      </c>
      <c r="C625" s="30">
        <v>4516</v>
      </c>
      <c r="D625" s="30">
        <v>36619</v>
      </c>
      <c r="E625" s="30">
        <v>0.63</v>
      </c>
      <c r="F625" s="30">
        <v>951.8</v>
      </c>
      <c r="G625" s="30">
        <v>13.1</v>
      </c>
      <c r="H625" s="30">
        <v>8.4700000000000006</v>
      </c>
      <c r="I625" s="30">
        <v>842.327</v>
      </c>
      <c r="J625" s="31" t="s">
        <v>1665</v>
      </c>
      <c r="K625" s="31" t="s">
        <v>153</v>
      </c>
      <c r="L625" s="31" t="s">
        <v>2204</v>
      </c>
      <c r="M625" s="32"/>
    </row>
    <row r="626" spans="1:13" x14ac:dyDescent="0.2">
      <c r="A626" s="29" t="s">
        <v>1667</v>
      </c>
      <c r="B626" s="30" t="s">
        <v>1668</v>
      </c>
      <c r="C626" s="30">
        <v>123</v>
      </c>
      <c r="D626" s="30">
        <v>973</v>
      </c>
      <c r="E626" s="30">
        <v>3.67</v>
      </c>
      <c r="F626" s="30">
        <v>561.32000000000005</v>
      </c>
      <c r="G626" s="30">
        <v>52.98</v>
      </c>
      <c r="H626" s="30">
        <v>43.61</v>
      </c>
      <c r="I626" s="30">
        <v>248.70699999999999</v>
      </c>
      <c r="J626" s="31" t="s">
        <v>1667</v>
      </c>
      <c r="K626" s="31" t="s">
        <v>186</v>
      </c>
      <c r="L626" s="31" t="s">
        <v>1669</v>
      </c>
      <c r="M626" s="32">
        <v>40.03</v>
      </c>
    </row>
    <row r="627" spans="1:13" x14ac:dyDescent="0.2">
      <c r="A627" s="29" t="s">
        <v>1670</v>
      </c>
      <c r="B627" s="30" t="s">
        <v>1671</v>
      </c>
      <c r="C627" s="30" t="s">
        <v>42</v>
      </c>
      <c r="D627" s="30" t="s">
        <v>42</v>
      </c>
      <c r="E627" s="30" t="s">
        <v>42</v>
      </c>
      <c r="F627" s="30" t="s">
        <v>42</v>
      </c>
      <c r="G627" s="30" t="s">
        <v>42</v>
      </c>
      <c r="H627" s="30" t="s">
        <v>42</v>
      </c>
      <c r="I627" s="30" t="s">
        <v>42</v>
      </c>
      <c r="J627" s="31" t="s">
        <v>1670</v>
      </c>
      <c r="K627" s="31" t="s">
        <v>186</v>
      </c>
      <c r="L627" s="31" t="s">
        <v>1672</v>
      </c>
      <c r="M627" s="32">
        <v>243.67</v>
      </c>
    </row>
    <row r="628" spans="1:13" x14ac:dyDescent="0.2">
      <c r="A628" s="29" t="s">
        <v>1673</v>
      </c>
      <c r="B628" s="30" t="s">
        <v>1674</v>
      </c>
      <c r="C628" s="30">
        <v>7611</v>
      </c>
      <c r="D628" s="30">
        <v>781091</v>
      </c>
      <c r="E628" s="30">
        <v>0.37</v>
      </c>
      <c r="F628" s="30">
        <v>42.09</v>
      </c>
      <c r="G628" s="30">
        <v>5.48</v>
      </c>
      <c r="H628" s="30">
        <v>4.71</v>
      </c>
      <c r="I628" s="30">
        <v>545.154</v>
      </c>
      <c r="J628" s="31" t="s">
        <v>1673</v>
      </c>
      <c r="K628" s="31" t="s">
        <v>186</v>
      </c>
      <c r="L628" s="31" t="s">
        <v>1675</v>
      </c>
      <c r="M628" s="32">
        <v>3.62</v>
      </c>
    </row>
    <row r="629" spans="1:13" x14ac:dyDescent="0.2">
      <c r="A629" s="29" t="s">
        <v>1676</v>
      </c>
      <c r="B629" s="30" t="s">
        <v>1677</v>
      </c>
      <c r="C629" s="30" t="s">
        <v>42</v>
      </c>
      <c r="D629" s="30" t="s">
        <v>42</v>
      </c>
      <c r="E629" s="30" t="s">
        <v>42</v>
      </c>
      <c r="F629" s="30" t="s">
        <v>42</v>
      </c>
      <c r="G629" s="30" t="s">
        <v>42</v>
      </c>
      <c r="H629" s="30" t="s">
        <v>42</v>
      </c>
      <c r="I629" s="30" t="s">
        <v>42</v>
      </c>
      <c r="J629" s="31" t="s">
        <v>1676</v>
      </c>
      <c r="K629" s="31" t="s">
        <v>848</v>
      </c>
      <c r="L629" s="31" t="s">
        <v>2204</v>
      </c>
      <c r="M629" s="32"/>
    </row>
    <row r="630" spans="1:13" x14ac:dyDescent="0.2">
      <c r="A630" s="29" t="s">
        <v>1678</v>
      </c>
      <c r="B630" s="30" t="s">
        <v>1679</v>
      </c>
      <c r="C630" s="30" t="s">
        <v>42</v>
      </c>
      <c r="D630" s="30" t="s">
        <v>42</v>
      </c>
      <c r="E630" s="30" t="s">
        <v>42</v>
      </c>
      <c r="F630" s="30" t="s">
        <v>42</v>
      </c>
      <c r="G630" s="30" t="s">
        <v>42</v>
      </c>
      <c r="H630" s="30" t="s">
        <v>42</v>
      </c>
      <c r="I630" s="30" t="s">
        <v>42</v>
      </c>
      <c r="J630" s="31" t="s">
        <v>1678</v>
      </c>
      <c r="K630" s="31" t="s">
        <v>60</v>
      </c>
      <c r="L630" s="31" t="s">
        <v>2204</v>
      </c>
      <c r="M630" s="32"/>
    </row>
    <row r="631" spans="1:13" x14ac:dyDescent="0.2">
      <c r="A631" s="29" t="s">
        <v>1680</v>
      </c>
      <c r="B631" s="30" t="s">
        <v>1681</v>
      </c>
      <c r="C631" s="30">
        <v>66735</v>
      </c>
      <c r="D631" s="30">
        <v>7823916</v>
      </c>
      <c r="E631" s="30">
        <v>0.05</v>
      </c>
      <c r="F631" s="30">
        <v>215.25</v>
      </c>
      <c r="G631" s="30">
        <v>12.66</v>
      </c>
      <c r="H631" s="30">
        <v>10.95</v>
      </c>
      <c r="I631" s="30">
        <v>777.32500000000005</v>
      </c>
      <c r="J631" s="31" t="s">
        <v>1680</v>
      </c>
      <c r="K631" s="31" t="s">
        <v>186</v>
      </c>
      <c r="L631" s="31" t="s">
        <v>1682</v>
      </c>
      <c r="M631" s="32">
        <v>2.72</v>
      </c>
    </row>
    <row r="632" spans="1:13" x14ac:dyDescent="0.2">
      <c r="A632" s="29" t="s">
        <v>1683</v>
      </c>
      <c r="B632" s="30" t="s">
        <v>1684</v>
      </c>
      <c r="C632" s="30">
        <v>128</v>
      </c>
      <c r="D632" s="30">
        <v>1135</v>
      </c>
      <c r="E632" s="30">
        <v>5.83</v>
      </c>
      <c r="F632" s="30">
        <v>26.17</v>
      </c>
      <c r="G632" s="30">
        <v>7.83</v>
      </c>
      <c r="H632" s="30">
        <v>6.58</v>
      </c>
      <c r="I632" s="30">
        <v>149.84</v>
      </c>
      <c r="J632" s="31" t="s">
        <v>1683</v>
      </c>
      <c r="K632" s="31" t="s">
        <v>153</v>
      </c>
      <c r="L632" s="31" t="s">
        <v>2204</v>
      </c>
      <c r="M632" s="32"/>
    </row>
    <row r="633" spans="1:13" x14ac:dyDescent="0.2">
      <c r="A633" s="29" t="s">
        <v>1685</v>
      </c>
      <c r="B633" s="30" t="s">
        <v>1686</v>
      </c>
      <c r="C633" s="30">
        <v>1575</v>
      </c>
      <c r="D633" s="30">
        <v>92636</v>
      </c>
      <c r="E633" s="30">
        <v>7.0000000000000007E-2</v>
      </c>
      <c r="F633" s="30">
        <v>73.42</v>
      </c>
      <c r="G633" s="30">
        <v>4.8</v>
      </c>
      <c r="H633" s="30">
        <v>2.39</v>
      </c>
      <c r="I633" s="30">
        <v>1317.3579999999999</v>
      </c>
      <c r="J633" s="31" t="s">
        <v>1685</v>
      </c>
      <c r="K633" s="31" t="s">
        <v>153</v>
      </c>
      <c r="L633" s="31" t="s">
        <v>2204</v>
      </c>
      <c r="M633" s="32"/>
    </row>
    <row r="634" spans="1:13" x14ac:dyDescent="0.2">
      <c r="A634" s="29" t="s">
        <v>1687</v>
      </c>
      <c r="B634" s="30" t="s">
        <v>1688</v>
      </c>
      <c r="C634" s="30">
        <v>10668</v>
      </c>
      <c r="D634" s="30">
        <v>256864</v>
      </c>
      <c r="E634" s="30">
        <v>1.48</v>
      </c>
      <c r="F634" s="30">
        <v>816.08</v>
      </c>
      <c r="G634" s="30">
        <v>103</v>
      </c>
      <c r="H634" s="30">
        <v>91.26</v>
      </c>
      <c r="I634" s="30">
        <v>366.625</v>
      </c>
      <c r="J634" s="31" t="s">
        <v>1687</v>
      </c>
      <c r="K634" s="31" t="s">
        <v>186</v>
      </c>
      <c r="L634" s="31" t="s">
        <v>1689</v>
      </c>
      <c r="M634" s="32">
        <v>106.08</v>
      </c>
    </row>
    <row r="635" spans="1:13" x14ac:dyDescent="0.2">
      <c r="A635" s="29" t="s">
        <v>1690</v>
      </c>
      <c r="B635" s="30" t="s">
        <v>1691</v>
      </c>
      <c r="C635" s="30">
        <v>82120</v>
      </c>
      <c r="D635" s="30">
        <v>1429705</v>
      </c>
      <c r="E635" s="30">
        <v>0.08</v>
      </c>
      <c r="F635" s="30">
        <v>793.97</v>
      </c>
      <c r="G635" s="30">
        <v>3.31</v>
      </c>
      <c r="H635" s="30">
        <v>1.47</v>
      </c>
      <c r="I635" s="30">
        <v>990.30700000000002</v>
      </c>
      <c r="J635" s="31" t="s">
        <v>1690</v>
      </c>
      <c r="K635" s="31" t="s">
        <v>153</v>
      </c>
      <c r="L635" s="31" t="s">
        <v>2204</v>
      </c>
      <c r="M635" s="32"/>
    </row>
    <row r="636" spans="1:13" x14ac:dyDescent="0.2">
      <c r="A636" s="29" t="s">
        <v>1692</v>
      </c>
      <c r="B636" s="30" t="s">
        <v>1693</v>
      </c>
      <c r="C636" s="30">
        <v>3658</v>
      </c>
      <c r="D636" s="30">
        <v>4598</v>
      </c>
      <c r="E636" s="30">
        <v>16.36</v>
      </c>
      <c r="F636" s="30">
        <v>632.26</v>
      </c>
      <c r="G636" s="30">
        <v>170.75</v>
      </c>
      <c r="H636" s="30">
        <v>132.86000000000001</v>
      </c>
      <c r="I636" s="30">
        <v>72.328000000000003</v>
      </c>
      <c r="J636" s="31" t="s">
        <v>1692</v>
      </c>
      <c r="K636" s="31" t="s">
        <v>153</v>
      </c>
      <c r="L636" s="31" t="s">
        <v>2204</v>
      </c>
      <c r="M636" s="32"/>
    </row>
    <row r="637" spans="1:13" x14ac:dyDescent="0.2">
      <c r="A637" s="29" t="s">
        <v>1694</v>
      </c>
      <c r="B637" s="30" t="s">
        <v>1695</v>
      </c>
      <c r="C637" s="30">
        <v>154040</v>
      </c>
      <c r="D637" s="30">
        <v>1077688</v>
      </c>
      <c r="E637" s="30">
        <v>0.04</v>
      </c>
      <c r="F637" s="30">
        <v>580.1</v>
      </c>
      <c r="G637" s="30">
        <v>8.1300000000000008</v>
      </c>
      <c r="H637" s="30">
        <v>4.68</v>
      </c>
      <c r="I637" s="30">
        <v>372.53100000000001</v>
      </c>
      <c r="J637" s="31" t="s">
        <v>1694</v>
      </c>
      <c r="K637" s="31" t="s">
        <v>153</v>
      </c>
      <c r="L637" s="31" t="s">
        <v>2204</v>
      </c>
      <c r="M637" s="32"/>
    </row>
    <row r="638" spans="1:13" x14ac:dyDescent="0.2">
      <c r="A638" s="29" t="s">
        <v>1696</v>
      </c>
      <c r="B638" s="30" t="s">
        <v>1697</v>
      </c>
      <c r="C638" s="30">
        <v>540</v>
      </c>
      <c r="D638" s="30">
        <v>2673</v>
      </c>
      <c r="E638" s="30">
        <v>1.99</v>
      </c>
      <c r="F638" s="30">
        <v>194.66</v>
      </c>
      <c r="G638" s="30">
        <v>111.44</v>
      </c>
      <c r="H638" s="30">
        <v>122.99</v>
      </c>
      <c r="I638" s="30">
        <v>66.698999999999998</v>
      </c>
      <c r="J638" s="31" t="s">
        <v>1696</v>
      </c>
      <c r="K638" s="31" t="s">
        <v>186</v>
      </c>
      <c r="L638" s="31" t="s">
        <v>1698</v>
      </c>
      <c r="M638" s="32">
        <v>52.8</v>
      </c>
    </row>
    <row r="639" spans="1:13" x14ac:dyDescent="0.2">
      <c r="A639" s="29" t="s">
        <v>1699</v>
      </c>
      <c r="B639" s="30" t="s">
        <v>1700</v>
      </c>
      <c r="C639" s="30">
        <v>152639</v>
      </c>
      <c r="D639" s="30">
        <v>1271705</v>
      </c>
      <c r="E639" s="30">
        <v>0.15</v>
      </c>
      <c r="F639" s="30">
        <v>1026.99</v>
      </c>
      <c r="G639" s="30">
        <v>50.25</v>
      </c>
      <c r="H639" s="30">
        <v>19.75</v>
      </c>
      <c r="I639" s="30">
        <v>342.70400000000001</v>
      </c>
      <c r="J639" s="31" t="s">
        <v>1699</v>
      </c>
      <c r="K639" s="31" t="s">
        <v>153</v>
      </c>
      <c r="L639" s="31" t="s">
        <v>2204</v>
      </c>
      <c r="M639" s="32"/>
    </row>
    <row r="640" spans="1:13" x14ac:dyDescent="0.2">
      <c r="A640" s="29" t="s">
        <v>1701</v>
      </c>
      <c r="B640" s="30" t="s">
        <v>1702</v>
      </c>
      <c r="C640" s="30">
        <v>7002</v>
      </c>
      <c r="D640" s="30">
        <v>16241</v>
      </c>
      <c r="E640" s="30">
        <v>34.99</v>
      </c>
      <c r="F640" s="30">
        <v>2582.1</v>
      </c>
      <c r="G640" s="30">
        <v>349.31</v>
      </c>
      <c r="H640" s="30">
        <v>326.32</v>
      </c>
      <c r="I640" s="30">
        <v>76.537000000000006</v>
      </c>
      <c r="J640" s="31" t="s">
        <v>1701</v>
      </c>
      <c r="K640" s="31" t="s">
        <v>186</v>
      </c>
      <c r="L640" s="31" t="s">
        <v>1703</v>
      </c>
      <c r="M640" s="32">
        <v>327.12</v>
      </c>
    </row>
    <row r="641" spans="1:13" x14ac:dyDescent="0.2">
      <c r="A641" s="29" t="s">
        <v>1704</v>
      </c>
      <c r="B641" s="30" t="s">
        <v>1705</v>
      </c>
      <c r="C641" s="30">
        <v>68951</v>
      </c>
      <c r="D641" s="30">
        <v>974019</v>
      </c>
      <c r="E641" s="30">
        <v>0.08</v>
      </c>
      <c r="F641" s="30">
        <v>712.3</v>
      </c>
      <c r="G641" s="30">
        <v>30.8</v>
      </c>
      <c r="H641" s="30">
        <v>11.77</v>
      </c>
      <c r="I641" s="30">
        <v>628.85199999999998</v>
      </c>
      <c r="J641" s="31" t="s">
        <v>1704</v>
      </c>
      <c r="K641" s="31" t="s">
        <v>153</v>
      </c>
      <c r="L641" s="31" t="s">
        <v>2204</v>
      </c>
      <c r="M641" s="32"/>
    </row>
    <row r="642" spans="1:13" x14ac:dyDescent="0.2">
      <c r="A642" s="29" t="s">
        <v>1706</v>
      </c>
      <c r="B642" s="30" t="s">
        <v>1707</v>
      </c>
      <c r="C642" s="30">
        <v>1540</v>
      </c>
      <c r="D642" s="30">
        <v>88805</v>
      </c>
      <c r="E642" s="30">
        <v>1.92</v>
      </c>
      <c r="F642" s="30">
        <v>490.21</v>
      </c>
      <c r="G642" s="30">
        <v>66.34</v>
      </c>
      <c r="H642" s="30">
        <v>64.88</v>
      </c>
      <c r="I642" s="30">
        <v>328.517</v>
      </c>
      <c r="J642" s="31" t="s">
        <v>1706</v>
      </c>
      <c r="K642" s="31" t="s">
        <v>186</v>
      </c>
      <c r="L642" s="31" t="s">
        <v>1708</v>
      </c>
      <c r="M642" s="32">
        <v>77.87</v>
      </c>
    </row>
    <row r="643" spans="1:13" x14ac:dyDescent="0.2">
      <c r="A643" s="29" t="s">
        <v>1709</v>
      </c>
      <c r="B643" s="30" t="s">
        <v>1710</v>
      </c>
      <c r="C643" s="30">
        <v>1911</v>
      </c>
      <c r="D643" s="30">
        <v>7623</v>
      </c>
      <c r="E643" s="30">
        <v>6.63</v>
      </c>
      <c r="F643" s="30">
        <v>388.67</v>
      </c>
      <c r="G643" s="30">
        <v>63.24</v>
      </c>
      <c r="H643" s="30">
        <v>49.86</v>
      </c>
      <c r="I643" s="30">
        <v>156.47200000000001</v>
      </c>
      <c r="J643" s="31" t="s">
        <v>1709</v>
      </c>
      <c r="K643" s="31" t="s">
        <v>186</v>
      </c>
      <c r="L643" s="31" t="s">
        <v>1711</v>
      </c>
      <c r="M643" s="32">
        <v>28.18</v>
      </c>
    </row>
    <row r="644" spans="1:13" x14ac:dyDescent="0.2">
      <c r="A644" s="29" t="s">
        <v>1712</v>
      </c>
      <c r="B644" s="30" t="s">
        <v>1713</v>
      </c>
      <c r="C644" s="30">
        <v>3956</v>
      </c>
      <c r="D644" s="30">
        <v>41920</v>
      </c>
      <c r="E644" s="30">
        <v>0.01</v>
      </c>
      <c r="F644" s="30">
        <v>344.12</v>
      </c>
      <c r="G644" s="30">
        <v>12.18</v>
      </c>
      <c r="H644" s="30">
        <v>6.49</v>
      </c>
      <c r="I644" s="30">
        <v>442.57799999999997</v>
      </c>
      <c r="J644" s="31" t="s">
        <v>1712</v>
      </c>
      <c r="K644" s="31" t="s">
        <v>153</v>
      </c>
      <c r="L644" s="31" t="s">
        <v>2204</v>
      </c>
      <c r="M644" s="32"/>
    </row>
    <row r="645" spans="1:13" x14ac:dyDescent="0.2">
      <c r="A645" s="29" t="s">
        <v>1714</v>
      </c>
      <c r="B645" s="30" t="s">
        <v>1715</v>
      </c>
      <c r="C645" s="30">
        <v>87</v>
      </c>
      <c r="D645" s="30">
        <v>264</v>
      </c>
      <c r="E645" s="30">
        <v>13.89</v>
      </c>
      <c r="F645" s="30">
        <v>431.61</v>
      </c>
      <c r="G645" s="30">
        <v>213.03</v>
      </c>
      <c r="H645" s="30">
        <v>202.59</v>
      </c>
      <c r="I645" s="30">
        <v>122.008</v>
      </c>
      <c r="J645" s="31" t="s">
        <v>1714</v>
      </c>
      <c r="K645" s="31" t="s">
        <v>186</v>
      </c>
      <c r="L645" s="31" t="s">
        <v>1716</v>
      </c>
      <c r="M645" s="32">
        <v>29.76</v>
      </c>
    </row>
    <row r="646" spans="1:13" x14ac:dyDescent="0.2">
      <c r="A646" s="29" t="s">
        <v>1717</v>
      </c>
      <c r="B646" s="30" t="s">
        <v>1718</v>
      </c>
      <c r="C646" s="30" t="s">
        <v>42</v>
      </c>
      <c r="D646" s="30" t="s">
        <v>42</v>
      </c>
      <c r="E646" s="30" t="s">
        <v>42</v>
      </c>
      <c r="F646" s="30" t="s">
        <v>42</v>
      </c>
      <c r="G646" s="30" t="s">
        <v>42</v>
      </c>
      <c r="H646" s="30" t="s">
        <v>42</v>
      </c>
      <c r="I646" s="30" t="s">
        <v>42</v>
      </c>
      <c r="J646" s="31" t="s">
        <v>1717</v>
      </c>
      <c r="K646" s="31" t="s">
        <v>60</v>
      </c>
      <c r="L646" s="31" t="s">
        <v>2204</v>
      </c>
      <c r="M646" s="32"/>
    </row>
    <row r="647" spans="1:13" x14ac:dyDescent="0.2">
      <c r="A647" s="29" t="s">
        <v>1719</v>
      </c>
      <c r="B647" s="30" t="s">
        <v>1720</v>
      </c>
      <c r="C647" s="30">
        <v>8</v>
      </c>
      <c r="D647" s="30">
        <v>11</v>
      </c>
      <c r="E647" s="30">
        <v>32.22</v>
      </c>
      <c r="F647" s="30">
        <v>32.229999999999997</v>
      </c>
      <c r="G647" s="30">
        <v>32.229999999999997</v>
      </c>
      <c r="H647" s="30">
        <v>32.229999999999997</v>
      </c>
      <c r="I647" s="30">
        <v>1.9E-2</v>
      </c>
      <c r="J647" s="31" t="s">
        <v>1719</v>
      </c>
      <c r="K647" s="31" t="s">
        <v>186</v>
      </c>
      <c r="L647" s="31" t="s">
        <v>1721</v>
      </c>
      <c r="M647" s="32">
        <v>733.57</v>
      </c>
    </row>
    <row r="648" spans="1:13" x14ac:dyDescent="0.2">
      <c r="A648" s="29" t="s">
        <v>1722</v>
      </c>
      <c r="B648" s="30" t="s">
        <v>1723</v>
      </c>
      <c r="C648" s="30">
        <v>5940</v>
      </c>
      <c r="D648" s="30">
        <v>181586</v>
      </c>
      <c r="E648" s="30">
        <v>0.75</v>
      </c>
      <c r="F648" s="30">
        <v>1817.41</v>
      </c>
      <c r="G648" s="30">
        <v>20.56</v>
      </c>
      <c r="H648" s="30">
        <v>18.64</v>
      </c>
      <c r="I648" s="30">
        <v>987.78200000000004</v>
      </c>
      <c r="J648" s="31" t="s">
        <v>1722</v>
      </c>
      <c r="K648" s="31" t="s">
        <v>186</v>
      </c>
      <c r="L648" s="31" t="s">
        <v>1724</v>
      </c>
      <c r="M648" s="32">
        <v>26.86</v>
      </c>
    </row>
    <row r="649" spans="1:13" x14ac:dyDescent="0.2">
      <c r="A649" s="29" t="s">
        <v>1725</v>
      </c>
      <c r="B649" s="30" t="s">
        <v>1726</v>
      </c>
      <c r="C649" s="30" t="s">
        <v>42</v>
      </c>
      <c r="D649" s="30" t="s">
        <v>42</v>
      </c>
      <c r="E649" s="30" t="s">
        <v>42</v>
      </c>
      <c r="F649" s="30" t="s">
        <v>42</v>
      </c>
      <c r="G649" s="30" t="s">
        <v>42</v>
      </c>
      <c r="H649" s="30" t="s">
        <v>42</v>
      </c>
      <c r="I649" s="30" t="s">
        <v>42</v>
      </c>
      <c r="J649" s="31" t="s">
        <v>1725</v>
      </c>
      <c r="K649" s="31" t="s">
        <v>60</v>
      </c>
      <c r="L649" s="31" t="s">
        <v>2204</v>
      </c>
      <c r="M649" s="32"/>
    </row>
    <row r="650" spans="1:13" x14ac:dyDescent="0.2">
      <c r="A650" s="29" t="s">
        <v>1727</v>
      </c>
      <c r="B650" s="30" t="s">
        <v>1728</v>
      </c>
      <c r="C650" s="30">
        <v>20</v>
      </c>
      <c r="D650" s="30">
        <v>20</v>
      </c>
      <c r="E650" s="30">
        <v>2774.56</v>
      </c>
      <c r="F650" s="30">
        <v>2774.56</v>
      </c>
      <c r="G650" s="30">
        <v>2774.56</v>
      </c>
      <c r="H650" s="30">
        <v>2774.56</v>
      </c>
      <c r="I650" s="30">
        <v>0</v>
      </c>
      <c r="J650" s="31" t="s">
        <v>1727</v>
      </c>
      <c r="K650" s="31" t="s">
        <v>186</v>
      </c>
      <c r="L650" s="31" t="s">
        <v>1729</v>
      </c>
      <c r="M650" s="32">
        <v>5739.88</v>
      </c>
    </row>
    <row r="651" spans="1:13" x14ac:dyDescent="0.2">
      <c r="A651" s="29" t="s">
        <v>1730</v>
      </c>
      <c r="B651" s="30" t="s">
        <v>1731</v>
      </c>
      <c r="C651" s="30">
        <v>77290</v>
      </c>
      <c r="D651" s="30">
        <v>250118</v>
      </c>
      <c r="E651" s="30">
        <v>4.95</v>
      </c>
      <c r="F651" s="30">
        <v>10387.17</v>
      </c>
      <c r="G651" s="30">
        <v>535.38</v>
      </c>
      <c r="H651" s="30">
        <v>424.94</v>
      </c>
      <c r="I651" s="30">
        <v>144.953</v>
      </c>
      <c r="J651" s="31" t="s">
        <v>1730</v>
      </c>
      <c r="K651" s="31" t="s">
        <v>186</v>
      </c>
      <c r="L651" s="31" t="s">
        <v>1732</v>
      </c>
      <c r="M651" s="32">
        <v>225.01</v>
      </c>
    </row>
    <row r="652" spans="1:13" x14ac:dyDescent="0.2">
      <c r="A652" s="29" t="s">
        <v>1733</v>
      </c>
      <c r="B652" s="30" t="s">
        <v>1734</v>
      </c>
      <c r="C652" s="30">
        <v>106</v>
      </c>
      <c r="D652" s="30">
        <v>1289</v>
      </c>
      <c r="E652" s="30">
        <v>0.32</v>
      </c>
      <c r="F652" s="30">
        <v>8112.73</v>
      </c>
      <c r="G652" s="30">
        <v>92.42</v>
      </c>
      <c r="H652" s="30">
        <v>35.200000000000003</v>
      </c>
      <c r="I652" s="30">
        <v>1290.145</v>
      </c>
      <c r="J652" s="31" t="s">
        <v>1733</v>
      </c>
      <c r="K652" s="31" t="s">
        <v>186</v>
      </c>
      <c r="L652" s="31" t="s">
        <v>1735</v>
      </c>
      <c r="M652" s="32">
        <v>17.899999999999999</v>
      </c>
    </row>
    <row r="653" spans="1:13" x14ac:dyDescent="0.2">
      <c r="A653" s="29" t="s">
        <v>1736</v>
      </c>
      <c r="B653" s="30" t="s">
        <v>1737</v>
      </c>
      <c r="C653" s="30">
        <v>4</v>
      </c>
      <c r="D653" s="30">
        <v>4</v>
      </c>
      <c r="E653" s="30">
        <v>1367.15</v>
      </c>
      <c r="F653" s="30">
        <v>3861.91</v>
      </c>
      <c r="G653" s="30">
        <v>1990.84</v>
      </c>
      <c r="H653" s="30">
        <v>1367.15</v>
      </c>
      <c r="I653" s="30">
        <v>62.655999999999999</v>
      </c>
      <c r="J653" s="31" t="s">
        <v>1736</v>
      </c>
      <c r="K653" s="31" t="s">
        <v>186</v>
      </c>
      <c r="L653" s="31" t="s">
        <v>1738</v>
      </c>
      <c r="M653" s="32">
        <v>168.48</v>
      </c>
    </row>
    <row r="654" spans="1:13" x14ac:dyDescent="0.2">
      <c r="A654" s="29" t="s">
        <v>1739</v>
      </c>
      <c r="B654" s="30" t="s">
        <v>1740</v>
      </c>
      <c r="C654" s="30">
        <v>206</v>
      </c>
      <c r="D654" s="30">
        <v>206</v>
      </c>
      <c r="E654" s="30">
        <v>1021.95</v>
      </c>
      <c r="F654" s="30">
        <v>6685.32</v>
      </c>
      <c r="G654" s="30">
        <v>2638.95</v>
      </c>
      <c r="H654" s="30">
        <v>2483.88</v>
      </c>
      <c r="I654" s="30">
        <v>41.176000000000002</v>
      </c>
      <c r="J654" s="31" t="s">
        <v>1739</v>
      </c>
      <c r="K654" s="31" t="s">
        <v>186</v>
      </c>
      <c r="L654" s="31" t="s">
        <v>1741</v>
      </c>
      <c r="M654" s="32">
        <v>3138.04</v>
      </c>
    </row>
    <row r="655" spans="1:13" x14ac:dyDescent="0.2">
      <c r="A655" s="29" t="s">
        <v>1742</v>
      </c>
      <c r="B655" s="30" t="s">
        <v>1743</v>
      </c>
      <c r="C655" s="30">
        <v>1</v>
      </c>
      <c r="D655" s="30">
        <v>1</v>
      </c>
      <c r="E655" s="30">
        <v>6163.08</v>
      </c>
      <c r="F655" s="30">
        <v>6163.08</v>
      </c>
      <c r="G655" s="30">
        <v>6163.08</v>
      </c>
      <c r="H655" s="30">
        <v>6163.08</v>
      </c>
      <c r="I655" s="30" t="s">
        <v>42</v>
      </c>
      <c r="J655" s="31" t="s">
        <v>1742</v>
      </c>
      <c r="K655" s="31" t="s">
        <v>186</v>
      </c>
      <c r="L655" s="31" t="s">
        <v>1744</v>
      </c>
      <c r="M655" s="32">
        <v>26205.5</v>
      </c>
    </row>
    <row r="656" spans="1:13" x14ac:dyDescent="0.2">
      <c r="A656" s="29" t="s">
        <v>1745</v>
      </c>
      <c r="B656" s="30" t="s">
        <v>1746</v>
      </c>
      <c r="C656" s="30">
        <v>3742</v>
      </c>
      <c r="D656" s="30">
        <v>977469</v>
      </c>
      <c r="E656" s="30">
        <v>0.3</v>
      </c>
      <c r="F656" s="30">
        <v>757.02</v>
      </c>
      <c r="G656" s="30">
        <v>124.97</v>
      </c>
      <c r="H656" s="30">
        <v>118.01</v>
      </c>
      <c r="I656" s="30">
        <v>734.55899999999997</v>
      </c>
      <c r="J656" s="31" t="s">
        <v>1745</v>
      </c>
      <c r="K656" s="31" t="s">
        <v>186</v>
      </c>
      <c r="L656" s="31" t="s">
        <v>1747</v>
      </c>
      <c r="M656" s="32">
        <v>142.65</v>
      </c>
    </row>
    <row r="657" spans="1:13" x14ac:dyDescent="0.2">
      <c r="A657" s="29" t="s">
        <v>1748</v>
      </c>
      <c r="B657" s="30" t="s">
        <v>1749</v>
      </c>
      <c r="C657" s="30">
        <v>43</v>
      </c>
      <c r="D657" s="30">
        <v>61</v>
      </c>
      <c r="E657" s="30">
        <v>4.05</v>
      </c>
      <c r="F657" s="30">
        <v>337.75</v>
      </c>
      <c r="G657" s="30">
        <v>118.16</v>
      </c>
      <c r="H657" s="30">
        <v>126.42</v>
      </c>
      <c r="I657" s="30">
        <v>78.917000000000002</v>
      </c>
      <c r="J657" s="31" t="s">
        <v>1748</v>
      </c>
      <c r="K657" s="31" t="s">
        <v>186</v>
      </c>
      <c r="L657" s="31" t="s">
        <v>1750</v>
      </c>
      <c r="M657" s="32">
        <v>265.89</v>
      </c>
    </row>
    <row r="658" spans="1:13" x14ac:dyDescent="0.2">
      <c r="A658" s="29" t="s">
        <v>1751</v>
      </c>
      <c r="B658" s="30" t="s">
        <v>1752</v>
      </c>
      <c r="C658" s="30">
        <v>570</v>
      </c>
      <c r="D658" s="30">
        <v>2243</v>
      </c>
      <c r="E658" s="30">
        <v>119.76</v>
      </c>
      <c r="F658" s="30">
        <v>14375.53</v>
      </c>
      <c r="G658" s="30">
        <v>1493.23</v>
      </c>
      <c r="H658" s="30">
        <v>1379.89</v>
      </c>
      <c r="I658" s="30">
        <v>105.95699999999999</v>
      </c>
      <c r="J658" s="31" t="s">
        <v>1751</v>
      </c>
      <c r="K658" s="31" t="s">
        <v>186</v>
      </c>
      <c r="L658" s="31" t="s">
        <v>1753</v>
      </c>
      <c r="M658" s="32">
        <v>1871.63</v>
      </c>
    </row>
    <row r="659" spans="1:13" x14ac:dyDescent="0.2">
      <c r="A659" s="29" t="s">
        <v>1754</v>
      </c>
      <c r="B659" s="30" t="s">
        <v>1755</v>
      </c>
      <c r="C659" s="30">
        <v>9649</v>
      </c>
      <c r="D659" s="30">
        <v>80125</v>
      </c>
      <c r="E659" s="30">
        <v>0.02</v>
      </c>
      <c r="F659" s="30">
        <v>6422.92</v>
      </c>
      <c r="G659" s="30">
        <v>3.35</v>
      </c>
      <c r="H659" s="30">
        <v>0.82</v>
      </c>
      <c r="I659" s="30">
        <v>2873.8910000000001</v>
      </c>
      <c r="J659" s="31" t="s">
        <v>1754</v>
      </c>
      <c r="K659" s="31" t="s">
        <v>153</v>
      </c>
      <c r="L659" s="31" t="s">
        <v>2204</v>
      </c>
      <c r="M659" s="32"/>
    </row>
    <row r="660" spans="1:13" x14ac:dyDescent="0.2">
      <c r="A660" s="29" t="s">
        <v>1756</v>
      </c>
      <c r="B660" s="30" t="s">
        <v>1755</v>
      </c>
      <c r="C660" s="30">
        <v>4476</v>
      </c>
      <c r="D660" s="30">
        <v>7371</v>
      </c>
      <c r="E660" s="30">
        <v>0.21</v>
      </c>
      <c r="F660" s="30">
        <v>219.96</v>
      </c>
      <c r="G660" s="30">
        <v>12.12</v>
      </c>
      <c r="H660" s="30">
        <v>7.15</v>
      </c>
      <c r="I660" s="30">
        <v>187.80199999999999</v>
      </c>
      <c r="J660" s="31" t="s">
        <v>1756</v>
      </c>
      <c r="K660" s="31" t="s">
        <v>153</v>
      </c>
      <c r="L660" s="31" t="s">
        <v>2204</v>
      </c>
      <c r="M660" s="32"/>
    </row>
    <row r="661" spans="1:13" x14ac:dyDescent="0.2">
      <c r="A661" s="29" t="s">
        <v>1757</v>
      </c>
      <c r="B661" s="30" t="s">
        <v>1758</v>
      </c>
      <c r="C661" s="30">
        <v>72</v>
      </c>
      <c r="D661" s="30">
        <v>3559</v>
      </c>
      <c r="E661" s="30">
        <v>83.01</v>
      </c>
      <c r="F661" s="30">
        <v>231.67</v>
      </c>
      <c r="G661" s="30">
        <v>155.37</v>
      </c>
      <c r="H661" s="30">
        <v>143.43</v>
      </c>
      <c r="I661" s="30">
        <v>223.78</v>
      </c>
      <c r="J661" s="31" t="s">
        <v>1757</v>
      </c>
      <c r="K661" s="31" t="s">
        <v>186</v>
      </c>
      <c r="L661" s="31" t="s">
        <v>1759</v>
      </c>
      <c r="M661" s="32">
        <v>152.21</v>
      </c>
    </row>
    <row r="662" spans="1:13" x14ac:dyDescent="0.2">
      <c r="A662" s="29" t="s">
        <v>1760</v>
      </c>
      <c r="B662" s="30" t="s">
        <v>1761</v>
      </c>
      <c r="C662" s="30">
        <v>322</v>
      </c>
      <c r="D662" s="30">
        <v>171683</v>
      </c>
      <c r="E662" s="30">
        <v>1.06</v>
      </c>
      <c r="F662" s="30">
        <v>5.79</v>
      </c>
      <c r="G662" s="30">
        <v>1.9</v>
      </c>
      <c r="H662" s="30">
        <v>1.26</v>
      </c>
      <c r="I662" s="30">
        <v>1584.473</v>
      </c>
      <c r="J662" s="31" t="s">
        <v>1760</v>
      </c>
      <c r="K662" s="31" t="s">
        <v>186</v>
      </c>
      <c r="L662" s="31" t="s">
        <v>1762</v>
      </c>
      <c r="M662" s="32">
        <v>2.69</v>
      </c>
    </row>
    <row r="663" spans="1:13" x14ac:dyDescent="0.2">
      <c r="A663" s="29" t="s">
        <v>1763</v>
      </c>
      <c r="B663" s="30" t="s">
        <v>1764</v>
      </c>
      <c r="C663" s="30">
        <v>81442</v>
      </c>
      <c r="D663" s="30">
        <v>25884240</v>
      </c>
      <c r="E663" s="30">
        <v>0.01</v>
      </c>
      <c r="F663" s="30">
        <v>92.21</v>
      </c>
      <c r="G663" s="30">
        <v>3.61</v>
      </c>
      <c r="H663" s="30">
        <v>1.31</v>
      </c>
      <c r="I663" s="30">
        <v>2258.4949999999999</v>
      </c>
      <c r="J663" s="31" t="s">
        <v>1763</v>
      </c>
      <c r="K663" s="31" t="s">
        <v>186</v>
      </c>
      <c r="L663" s="31" t="s">
        <v>1765</v>
      </c>
      <c r="M663" s="32">
        <v>0.39</v>
      </c>
    </row>
    <row r="664" spans="1:13" x14ac:dyDescent="0.2">
      <c r="A664" s="29" t="s">
        <v>1766</v>
      </c>
      <c r="B664" s="30" t="s">
        <v>1767</v>
      </c>
      <c r="C664" s="30">
        <v>62356</v>
      </c>
      <c r="D664" s="30">
        <v>12902311</v>
      </c>
      <c r="E664" s="30">
        <v>0.05</v>
      </c>
      <c r="F664" s="30">
        <v>50.06</v>
      </c>
      <c r="G664" s="30">
        <v>10.33</v>
      </c>
      <c r="H664" s="30">
        <v>9.75</v>
      </c>
      <c r="I664" s="30">
        <v>629.36099999999999</v>
      </c>
      <c r="J664" s="31" t="s">
        <v>1766</v>
      </c>
      <c r="K664" s="31" t="s">
        <v>186</v>
      </c>
      <c r="L664" s="31" t="s">
        <v>1768</v>
      </c>
      <c r="M664" s="32">
        <v>10.32</v>
      </c>
    </row>
    <row r="665" spans="1:13" x14ac:dyDescent="0.2">
      <c r="A665" s="29" t="s">
        <v>1769</v>
      </c>
      <c r="B665" s="30" t="s">
        <v>1770</v>
      </c>
      <c r="C665" s="30" t="s">
        <v>42</v>
      </c>
      <c r="D665" s="30" t="s">
        <v>42</v>
      </c>
      <c r="E665" s="30" t="s">
        <v>42</v>
      </c>
      <c r="F665" s="30" t="s">
        <v>42</v>
      </c>
      <c r="G665" s="30" t="s">
        <v>42</v>
      </c>
      <c r="H665" s="30" t="s">
        <v>42</v>
      </c>
      <c r="I665" s="30" t="s">
        <v>42</v>
      </c>
      <c r="J665" s="31" t="s">
        <v>1771</v>
      </c>
      <c r="K665" s="31" t="s">
        <v>153</v>
      </c>
      <c r="L665" s="31" t="s">
        <v>2204</v>
      </c>
      <c r="M665" s="32"/>
    </row>
    <row r="666" spans="1:13" x14ac:dyDescent="0.2">
      <c r="A666" s="29" t="s">
        <v>1772</v>
      </c>
      <c r="B666" s="30" t="s">
        <v>1773</v>
      </c>
      <c r="C666" s="30">
        <v>92</v>
      </c>
      <c r="D666" s="30">
        <v>121</v>
      </c>
      <c r="E666" s="30">
        <v>244.22</v>
      </c>
      <c r="F666" s="30">
        <v>21071.86</v>
      </c>
      <c r="G666" s="30">
        <v>3942.65</v>
      </c>
      <c r="H666" s="30">
        <v>2666.16</v>
      </c>
      <c r="I666" s="30">
        <v>98.024000000000001</v>
      </c>
      <c r="J666" s="31" t="s">
        <v>1772</v>
      </c>
      <c r="K666" s="31" t="s">
        <v>186</v>
      </c>
      <c r="L666" s="31" t="s">
        <v>1774</v>
      </c>
      <c r="M666" s="32">
        <v>13911.23</v>
      </c>
    </row>
    <row r="667" spans="1:13" x14ac:dyDescent="0.2">
      <c r="A667" s="29" t="s">
        <v>1775</v>
      </c>
      <c r="B667" s="30" t="s">
        <v>1776</v>
      </c>
      <c r="C667" s="30">
        <v>357</v>
      </c>
      <c r="D667" s="30">
        <v>357</v>
      </c>
      <c r="E667" s="30">
        <v>364.89</v>
      </c>
      <c r="F667" s="30">
        <v>3247.98</v>
      </c>
      <c r="G667" s="30">
        <v>1450.78</v>
      </c>
      <c r="H667" s="30">
        <v>1518.36</v>
      </c>
      <c r="I667" s="30">
        <v>45.698999999999998</v>
      </c>
      <c r="J667" s="31" t="s">
        <v>1775</v>
      </c>
      <c r="K667" s="31" t="s">
        <v>186</v>
      </c>
      <c r="L667" s="31" t="s">
        <v>1777</v>
      </c>
      <c r="M667" s="32">
        <v>1887.77</v>
      </c>
    </row>
    <row r="668" spans="1:13" x14ac:dyDescent="0.2">
      <c r="A668" s="29" t="s">
        <v>1778</v>
      </c>
      <c r="B668" s="30" t="s">
        <v>1779</v>
      </c>
      <c r="C668" s="30">
        <v>58</v>
      </c>
      <c r="D668" s="30">
        <v>167</v>
      </c>
      <c r="E668" s="30">
        <v>0.76</v>
      </c>
      <c r="F668" s="30">
        <v>118.85</v>
      </c>
      <c r="G668" s="30">
        <v>10.73</v>
      </c>
      <c r="H668" s="30">
        <v>5.37</v>
      </c>
      <c r="I668" s="30">
        <v>310.15199999999999</v>
      </c>
      <c r="J668" s="31" t="s">
        <v>1778</v>
      </c>
      <c r="K668" s="31" t="s">
        <v>153</v>
      </c>
      <c r="L668" s="31" t="s">
        <v>2204</v>
      </c>
      <c r="M668" s="32"/>
    </row>
    <row r="669" spans="1:13" x14ac:dyDescent="0.2">
      <c r="A669" s="29" t="s">
        <v>1780</v>
      </c>
      <c r="B669" s="30" t="s">
        <v>1781</v>
      </c>
      <c r="C669" s="30">
        <v>23811</v>
      </c>
      <c r="D669" s="30">
        <v>153014</v>
      </c>
      <c r="E669" s="30">
        <v>0.33</v>
      </c>
      <c r="F669" s="30">
        <v>6943.86</v>
      </c>
      <c r="G669" s="30">
        <v>78.22</v>
      </c>
      <c r="H669" s="30">
        <v>62.9</v>
      </c>
      <c r="I669" s="30">
        <v>268.803</v>
      </c>
      <c r="J669" s="31" t="s">
        <v>1780</v>
      </c>
      <c r="K669" s="31" t="s">
        <v>186</v>
      </c>
      <c r="L669" s="31" t="s">
        <v>1782</v>
      </c>
      <c r="M669" s="32">
        <v>103.17</v>
      </c>
    </row>
    <row r="670" spans="1:13" x14ac:dyDescent="0.2">
      <c r="A670" s="29" t="s">
        <v>1783</v>
      </c>
      <c r="B670" s="30" t="s">
        <v>1784</v>
      </c>
      <c r="C670" s="30">
        <v>704</v>
      </c>
      <c r="D670" s="30">
        <v>3294</v>
      </c>
      <c r="E670" s="30">
        <v>0.79</v>
      </c>
      <c r="F670" s="30">
        <v>482.41</v>
      </c>
      <c r="G670" s="30">
        <v>88.44</v>
      </c>
      <c r="H670" s="30">
        <v>64.98</v>
      </c>
      <c r="I670" s="30">
        <v>203.73599999999999</v>
      </c>
      <c r="J670" s="31" t="s">
        <v>1783</v>
      </c>
      <c r="K670" s="31" t="s">
        <v>186</v>
      </c>
      <c r="L670" s="31" t="s">
        <v>1785</v>
      </c>
      <c r="M670" s="32">
        <v>36.75</v>
      </c>
    </row>
    <row r="671" spans="1:13" x14ac:dyDescent="0.2">
      <c r="A671" s="29" t="s">
        <v>1786</v>
      </c>
      <c r="B671" s="30" t="s">
        <v>1787</v>
      </c>
      <c r="C671" s="30">
        <v>4</v>
      </c>
      <c r="D671" s="30">
        <v>400</v>
      </c>
      <c r="E671" s="30">
        <v>38.799999999999997</v>
      </c>
      <c r="F671" s="30">
        <v>38.799999999999997</v>
      </c>
      <c r="G671" s="30">
        <v>38.799999999999997</v>
      </c>
      <c r="H671" s="30">
        <v>38.799999999999997</v>
      </c>
      <c r="I671" s="30">
        <v>0</v>
      </c>
      <c r="J671" s="31" t="s">
        <v>1786</v>
      </c>
      <c r="K671" s="31" t="s">
        <v>848</v>
      </c>
      <c r="L671" s="31" t="s">
        <v>2204</v>
      </c>
      <c r="M671" s="32"/>
    </row>
    <row r="672" spans="1:13" x14ac:dyDescent="0.2">
      <c r="A672" s="29" t="s">
        <v>321</v>
      </c>
      <c r="B672" s="30" t="s">
        <v>2197</v>
      </c>
      <c r="C672" s="30">
        <v>4393</v>
      </c>
      <c r="D672" s="30">
        <v>387119</v>
      </c>
      <c r="E672" s="30">
        <v>0.91</v>
      </c>
      <c r="F672" s="30">
        <v>1246.23</v>
      </c>
      <c r="G672" s="30">
        <v>51.67</v>
      </c>
      <c r="H672" s="30">
        <v>48.07</v>
      </c>
      <c r="I672" s="30">
        <v>474.76900000000001</v>
      </c>
      <c r="J672" s="31" t="s">
        <v>321</v>
      </c>
      <c r="K672" s="31" t="s">
        <v>186</v>
      </c>
      <c r="L672" s="31" t="s">
        <v>2205</v>
      </c>
      <c r="M672" s="32">
        <v>56.2</v>
      </c>
    </row>
    <row r="673" spans="1:13" x14ac:dyDescent="0.2">
      <c r="A673" s="29" t="s">
        <v>1788</v>
      </c>
      <c r="B673" s="30" t="s">
        <v>1789</v>
      </c>
      <c r="C673" s="30">
        <v>884</v>
      </c>
      <c r="D673" s="30">
        <v>131005</v>
      </c>
      <c r="E673" s="30">
        <v>0.19</v>
      </c>
      <c r="F673" s="30">
        <v>199.46</v>
      </c>
      <c r="G673" s="30">
        <v>46.1</v>
      </c>
      <c r="H673" s="30">
        <v>42.35</v>
      </c>
      <c r="I673" s="30">
        <v>625.73199999999997</v>
      </c>
      <c r="J673" s="31" t="s">
        <v>1788</v>
      </c>
      <c r="K673" s="31" t="s">
        <v>186</v>
      </c>
      <c r="L673" s="31" t="s">
        <v>1790</v>
      </c>
      <c r="M673" s="32">
        <v>51.87</v>
      </c>
    </row>
    <row r="674" spans="1:13" x14ac:dyDescent="0.2">
      <c r="A674" s="29" t="s">
        <v>1791</v>
      </c>
      <c r="B674" s="30" t="s">
        <v>1792</v>
      </c>
      <c r="C674" s="30">
        <v>9299</v>
      </c>
      <c r="D674" s="30">
        <v>442753</v>
      </c>
      <c r="E674" s="30">
        <v>6.19</v>
      </c>
      <c r="F674" s="30">
        <v>418.44</v>
      </c>
      <c r="G674" s="30">
        <v>91.97</v>
      </c>
      <c r="H674" s="30">
        <v>85.02</v>
      </c>
      <c r="I674" s="30">
        <v>295.834</v>
      </c>
      <c r="J674" s="31" t="s">
        <v>1791</v>
      </c>
      <c r="K674" s="31" t="s">
        <v>186</v>
      </c>
      <c r="L674" s="31" t="s">
        <v>1793</v>
      </c>
      <c r="M674" s="32">
        <v>105.6</v>
      </c>
    </row>
    <row r="675" spans="1:13" x14ac:dyDescent="0.2">
      <c r="A675" s="29" t="s">
        <v>1794</v>
      </c>
      <c r="B675" s="30" t="s">
        <v>1795</v>
      </c>
      <c r="C675" s="30">
        <v>52615</v>
      </c>
      <c r="D675" s="30">
        <v>4788766</v>
      </c>
      <c r="E675" s="30">
        <v>0.23</v>
      </c>
      <c r="F675" s="30">
        <v>309.74</v>
      </c>
      <c r="G675" s="30">
        <v>57.62</v>
      </c>
      <c r="H675" s="30">
        <v>54.36</v>
      </c>
      <c r="I675" s="30">
        <v>409.36599999999999</v>
      </c>
      <c r="J675" s="31" t="s">
        <v>1794</v>
      </c>
      <c r="K675" s="31" t="s">
        <v>186</v>
      </c>
      <c r="L675" s="31" t="s">
        <v>1796</v>
      </c>
      <c r="M675" s="32">
        <v>62.78</v>
      </c>
    </row>
    <row r="676" spans="1:13" x14ac:dyDescent="0.2">
      <c r="A676" s="29" t="s">
        <v>1797</v>
      </c>
      <c r="B676" s="30" t="s">
        <v>1798</v>
      </c>
      <c r="C676" s="30">
        <v>19434</v>
      </c>
      <c r="D676" s="30">
        <v>8923353</v>
      </c>
      <c r="E676" s="30">
        <v>0.02</v>
      </c>
      <c r="F676" s="30">
        <v>129.35</v>
      </c>
      <c r="G676" s="30">
        <v>9.56</v>
      </c>
      <c r="H676" s="30">
        <v>8.99</v>
      </c>
      <c r="I676" s="30">
        <v>1027.646</v>
      </c>
      <c r="J676" s="31" t="s">
        <v>1797</v>
      </c>
      <c r="K676" s="31" t="s">
        <v>186</v>
      </c>
      <c r="L676" s="31" t="s">
        <v>1799</v>
      </c>
      <c r="M676" s="32">
        <v>10.65</v>
      </c>
    </row>
    <row r="677" spans="1:13" x14ac:dyDescent="0.2">
      <c r="A677" s="29" t="s">
        <v>1800</v>
      </c>
      <c r="B677" s="30" t="s">
        <v>1801</v>
      </c>
      <c r="C677" s="30">
        <v>1037</v>
      </c>
      <c r="D677" s="30">
        <v>42713</v>
      </c>
      <c r="E677" s="30">
        <v>2.97</v>
      </c>
      <c r="F677" s="30">
        <v>610.34</v>
      </c>
      <c r="G677" s="30">
        <v>206.21</v>
      </c>
      <c r="H677" s="30">
        <v>186.93</v>
      </c>
      <c r="I677" s="30">
        <v>295.84399999999999</v>
      </c>
      <c r="J677" s="31" t="s">
        <v>1800</v>
      </c>
      <c r="K677" s="31" t="s">
        <v>186</v>
      </c>
      <c r="L677" s="31" t="s">
        <v>1802</v>
      </c>
      <c r="M677" s="32">
        <v>229.72</v>
      </c>
    </row>
    <row r="678" spans="1:13" x14ac:dyDescent="0.2">
      <c r="A678" s="29" t="s">
        <v>1803</v>
      </c>
      <c r="B678" s="30" t="s">
        <v>1804</v>
      </c>
      <c r="C678" s="30">
        <v>130010</v>
      </c>
      <c r="D678" s="30">
        <v>1020537</v>
      </c>
      <c r="E678" s="30">
        <v>11.9</v>
      </c>
      <c r="F678" s="30">
        <v>6367.3</v>
      </c>
      <c r="G678" s="30">
        <v>666.93</v>
      </c>
      <c r="H678" s="30">
        <v>629.70000000000005</v>
      </c>
      <c r="I678" s="30">
        <v>122.852</v>
      </c>
      <c r="J678" s="31" t="s">
        <v>1803</v>
      </c>
      <c r="K678" s="31" t="s">
        <v>186</v>
      </c>
      <c r="L678" s="31" t="s">
        <v>1805</v>
      </c>
      <c r="M678" s="32">
        <v>792.92</v>
      </c>
    </row>
    <row r="679" spans="1:13" x14ac:dyDescent="0.2">
      <c r="A679" s="29" t="s">
        <v>1806</v>
      </c>
      <c r="B679" s="30" t="s">
        <v>1807</v>
      </c>
      <c r="C679" s="30">
        <v>2443</v>
      </c>
      <c r="D679" s="30">
        <v>66234</v>
      </c>
      <c r="E679" s="30">
        <v>3.11</v>
      </c>
      <c r="F679" s="30">
        <v>830.96</v>
      </c>
      <c r="G679" s="30">
        <v>272.66000000000003</v>
      </c>
      <c r="H679" s="30">
        <v>256.05</v>
      </c>
      <c r="I679" s="30">
        <v>228.63300000000001</v>
      </c>
      <c r="J679" s="31" t="s">
        <v>1806</v>
      </c>
      <c r="K679" s="31" t="s">
        <v>186</v>
      </c>
      <c r="L679" s="31" t="s">
        <v>1808</v>
      </c>
      <c r="M679" s="32">
        <v>306.79000000000002</v>
      </c>
    </row>
    <row r="680" spans="1:13" x14ac:dyDescent="0.2">
      <c r="A680" s="29" t="s">
        <v>1809</v>
      </c>
      <c r="B680" s="30" t="s">
        <v>1810</v>
      </c>
      <c r="C680" s="30">
        <v>211</v>
      </c>
      <c r="D680" s="30">
        <v>228</v>
      </c>
      <c r="E680" s="30">
        <v>0.02</v>
      </c>
      <c r="F680" s="30">
        <v>1818.98</v>
      </c>
      <c r="G680" s="30">
        <v>371.72</v>
      </c>
      <c r="H680" s="30">
        <v>335.35</v>
      </c>
      <c r="I680" s="30">
        <v>83.778999999999996</v>
      </c>
      <c r="J680" s="31" t="s">
        <v>1809</v>
      </c>
      <c r="K680" s="31" t="s">
        <v>186</v>
      </c>
      <c r="L680" s="31" t="s">
        <v>1811</v>
      </c>
      <c r="M680" s="32">
        <v>323.60000000000002</v>
      </c>
    </row>
    <row r="681" spans="1:13" x14ac:dyDescent="0.2">
      <c r="A681" s="29" t="s">
        <v>1812</v>
      </c>
      <c r="B681" s="30" t="s">
        <v>1813</v>
      </c>
      <c r="C681" s="30">
        <v>275</v>
      </c>
      <c r="D681" s="30">
        <v>66422</v>
      </c>
      <c r="E681" s="30">
        <v>2.2000000000000002</v>
      </c>
      <c r="F681" s="30">
        <v>523.6</v>
      </c>
      <c r="G681" s="30">
        <v>5.75</v>
      </c>
      <c r="H681" s="30">
        <v>5.49</v>
      </c>
      <c r="I681" s="30">
        <v>3771.74</v>
      </c>
      <c r="J681" s="31" t="s">
        <v>1812</v>
      </c>
      <c r="K681" s="31" t="s">
        <v>186</v>
      </c>
      <c r="L681" s="31" t="s">
        <v>1814</v>
      </c>
      <c r="M681" s="32">
        <v>8.24</v>
      </c>
    </row>
    <row r="682" spans="1:13" x14ac:dyDescent="0.2">
      <c r="A682" s="29" t="s">
        <v>1815</v>
      </c>
      <c r="B682" s="30" t="s">
        <v>1816</v>
      </c>
      <c r="C682" s="30">
        <v>7780</v>
      </c>
      <c r="D682" s="30">
        <v>190772</v>
      </c>
      <c r="E682" s="30">
        <v>0.59</v>
      </c>
      <c r="F682" s="30">
        <v>1687.61</v>
      </c>
      <c r="G682" s="30">
        <v>65.64</v>
      </c>
      <c r="H682" s="30">
        <v>54.45</v>
      </c>
      <c r="I682" s="30">
        <v>330.15600000000001</v>
      </c>
      <c r="J682" s="31" t="s">
        <v>1815</v>
      </c>
      <c r="K682" s="31" t="s">
        <v>186</v>
      </c>
      <c r="L682" s="31" t="s">
        <v>1817</v>
      </c>
      <c r="M682" s="32">
        <v>66.67</v>
      </c>
    </row>
    <row r="683" spans="1:13" x14ac:dyDescent="0.2">
      <c r="A683" s="29" t="s">
        <v>1818</v>
      </c>
      <c r="B683" s="30" t="s">
        <v>1819</v>
      </c>
      <c r="C683" s="30">
        <v>72</v>
      </c>
      <c r="D683" s="30">
        <v>154</v>
      </c>
      <c r="E683" s="30">
        <v>50.38</v>
      </c>
      <c r="F683" s="30">
        <v>2091.73</v>
      </c>
      <c r="G683" s="30">
        <v>627.04999999999995</v>
      </c>
      <c r="H683" s="30">
        <v>652.9</v>
      </c>
      <c r="I683" s="30">
        <v>96.087999999999994</v>
      </c>
      <c r="J683" s="31" t="s">
        <v>1818</v>
      </c>
      <c r="K683" s="31" t="s">
        <v>186</v>
      </c>
      <c r="L683" s="31" t="s">
        <v>1820</v>
      </c>
      <c r="M683" s="32">
        <v>1035.21</v>
      </c>
    </row>
    <row r="684" spans="1:13" x14ac:dyDescent="0.2">
      <c r="A684" s="29" t="s">
        <v>1821</v>
      </c>
      <c r="B684" s="30" t="s">
        <v>1822</v>
      </c>
      <c r="C684" s="30">
        <v>21234</v>
      </c>
      <c r="D684" s="30">
        <v>989732</v>
      </c>
      <c r="E684" s="30">
        <v>0.26</v>
      </c>
      <c r="F684" s="30">
        <v>184.39</v>
      </c>
      <c r="G684" s="30">
        <v>10.17</v>
      </c>
      <c r="H684" s="30">
        <v>6.35</v>
      </c>
      <c r="I684" s="30">
        <v>803.88599999999997</v>
      </c>
      <c r="J684" s="31" t="s">
        <v>1821</v>
      </c>
      <c r="K684" s="31" t="s">
        <v>186</v>
      </c>
      <c r="L684" s="31" t="s">
        <v>2220</v>
      </c>
      <c r="M684" s="32">
        <v>3.06</v>
      </c>
    </row>
    <row r="685" spans="1:13" x14ac:dyDescent="0.2">
      <c r="A685" s="29" t="s">
        <v>1823</v>
      </c>
      <c r="B685" s="30" t="s">
        <v>1824</v>
      </c>
      <c r="C685" s="30">
        <v>7651</v>
      </c>
      <c r="D685" s="30">
        <v>2010400</v>
      </c>
      <c r="E685" s="30">
        <v>0.15</v>
      </c>
      <c r="F685" s="30">
        <v>112.98</v>
      </c>
      <c r="G685" s="30">
        <v>27.57</v>
      </c>
      <c r="H685" s="30">
        <v>26.24</v>
      </c>
      <c r="I685" s="30">
        <v>711.048</v>
      </c>
      <c r="J685" s="31" t="s">
        <v>1823</v>
      </c>
      <c r="K685" s="31" t="s">
        <v>186</v>
      </c>
      <c r="L685" s="31" t="s">
        <v>1825</v>
      </c>
      <c r="M685" s="32">
        <v>29.22</v>
      </c>
    </row>
    <row r="686" spans="1:13" x14ac:dyDescent="0.2">
      <c r="A686" s="29" t="s">
        <v>1826</v>
      </c>
      <c r="B686" s="30" t="s">
        <v>1827</v>
      </c>
      <c r="C686" s="30">
        <v>100009</v>
      </c>
      <c r="D686" s="33">
        <v>3931476</v>
      </c>
      <c r="E686" s="30">
        <v>0.06</v>
      </c>
      <c r="F686" s="30">
        <v>6149.5</v>
      </c>
      <c r="G686" s="30">
        <v>79.13</v>
      </c>
      <c r="H686" s="30">
        <v>73.94</v>
      </c>
      <c r="I686" s="30">
        <v>392.75099999999998</v>
      </c>
      <c r="J686" s="31" t="s">
        <v>1826</v>
      </c>
      <c r="K686" s="31" t="s">
        <v>186</v>
      </c>
      <c r="L686" s="31" t="s">
        <v>1828</v>
      </c>
      <c r="M686" s="32">
        <v>92.09</v>
      </c>
    </row>
    <row r="687" spans="1:13" x14ac:dyDescent="0.2">
      <c r="A687" s="29" t="s">
        <v>1829</v>
      </c>
      <c r="B687" s="30" t="s">
        <v>1830</v>
      </c>
      <c r="C687" s="30">
        <v>929</v>
      </c>
      <c r="D687" s="30">
        <v>3704</v>
      </c>
      <c r="E687" s="30">
        <v>132.54</v>
      </c>
      <c r="F687" s="30">
        <v>2396.48</v>
      </c>
      <c r="G687" s="30">
        <v>866.87</v>
      </c>
      <c r="H687" s="30">
        <v>834.99</v>
      </c>
      <c r="I687" s="30">
        <v>103.328</v>
      </c>
      <c r="J687" s="31" t="s">
        <v>1829</v>
      </c>
      <c r="K687" s="31" t="s">
        <v>186</v>
      </c>
      <c r="L687" s="31" t="s">
        <v>1831</v>
      </c>
      <c r="M687" s="32">
        <v>1148.73</v>
      </c>
    </row>
    <row r="688" spans="1:13" x14ac:dyDescent="0.2">
      <c r="A688" s="29" t="s">
        <v>1832</v>
      </c>
      <c r="B688" s="30" t="s">
        <v>1833</v>
      </c>
      <c r="C688" s="30">
        <v>5106</v>
      </c>
      <c r="D688" s="30">
        <v>54680</v>
      </c>
      <c r="E688" s="30">
        <v>0.08</v>
      </c>
      <c r="F688" s="30">
        <v>86.35</v>
      </c>
      <c r="G688" s="30">
        <v>5.6</v>
      </c>
      <c r="H688" s="30">
        <v>3.75</v>
      </c>
      <c r="I688" s="30">
        <v>454.41399999999999</v>
      </c>
      <c r="J688" s="31" t="s">
        <v>1832</v>
      </c>
      <c r="K688" s="31" t="s">
        <v>153</v>
      </c>
      <c r="L688" s="31" t="s">
        <v>2204</v>
      </c>
      <c r="M688" s="32"/>
    </row>
    <row r="689" spans="1:13" x14ac:dyDescent="0.2">
      <c r="A689" s="29" t="s">
        <v>1834</v>
      </c>
      <c r="B689" s="30" t="s">
        <v>1835</v>
      </c>
      <c r="C689" s="30">
        <v>26344</v>
      </c>
      <c r="D689" s="30">
        <v>48291</v>
      </c>
      <c r="E689" s="30">
        <v>0.56000000000000005</v>
      </c>
      <c r="F689" s="30">
        <v>304.73</v>
      </c>
      <c r="G689" s="30">
        <v>18.77</v>
      </c>
      <c r="H689" s="30">
        <v>11.31</v>
      </c>
      <c r="I689" s="30">
        <v>156.63200000000001</v>
      </c>
      <c r="J689" s="31" t="s">
        <v>1834</v>
      </c>
      <c r="K689" s="31" t="s">
        <v>153</v>
      </c>
      <c r="L689" s="31" t="s">
        <v>2204</v>
      </c>
      <c r="M689" s="32"/>
    </row>
    <row r="690" spans="1:13" x14ac:dyDescent="0.2">
      <c r="A690" s="29" t="s">
        <v>1836</v>
      </c>
      <c r="B690" s="30" t="s">
        <v>1837</v>
      </c>
      <c r="C690" s="30">
        <v>78</v>
      </c>
      <c r="D690" s="30">
        <v>358</v>
      </c>
      <c r="E690" s="30">
        <v>6.33</v>
      </c>
      <c r="F690" s="30">
        <v>3555.84</v>
      </c>
      <c r="G690" s="30">
        <v>1889.16</v>
      </c>
      <c r="H690" s="30">
        <v>1879.75</v>
      </c>
      <c r="I690" s="30">
        <v>98.712999999999994</v>
      </c>
      <c r="J690" s="31" t="s">
        <v>1836</v>
      </c>
      <c r="K690" s="31" t="s">
        <v>186</v>
      </c>
      <c r="L690" s="31" t="s">
        <v>1838</v>
      </c>
      <c r="M690" s="32">
        <v>2506.4899999999998</v>
      </c>
    </row>
    <row r="691" spans="1:13" x14ac:dyDescent="0.2">
      <c r="A691" s="29" t="s">
        <v>1839</v>
      </c>
      <c r="B691" s="30" t="s">
        <v>1840</v>
      </c>
      <c r="C691" s="30">
        <v>18635</v>
      </c>
      <c r="D691" s="30">
        <v>86506</v>
      </c>
      <c r="E691" s="30">
        <v>1.47</v>
      </c>
      <c r="F691" s="30">
        <v>548.35</v>
      </c>
      <c r="G691" s="30">
        <v>35.06</v>
      </c>
      <c r="H691" s="30">
        <v>23.19</v>
      </c>
      <c r="I691" s="30">
        <v>273.87099999999998</v>
      </c>
      <c r="J691" s="31" t="s">
        <v>1839</v>
      </c>
      <c r="K691" s="31" t="s">
        <v>153</v>
      </c>
      <c r="L691" s="31" t="s">
        <v>2204</v>
      </c>
      <c r="M691" s="32"/>
    </row>
    <row r="692" spans="1:13" x14ac:dyDescent="0.2">
      <c r="A692" s="29" t="s">
        <v>1841</v>
      </c>
      <c r="B692" s="30" t="s">
        <v>1842</v>
      </c>
      <c r="C692" s="30">
        <v>51074</v>
      </c>
      <c r="D692" s="30">
        <v>990962</v>
      </c>
      <c r="E692" s="30">
        <v>1.8</v>
      </c>
      <c r="F692" s="30">
        <v>717.97</v>
      </c>
      <c r="G692" s="30">
        <v>91.09</v>
      </c>
      <c r="H692" s="30">
        <v>85.06</v>
      </c>
      <c r="I692" s="30">
        <v>217.15899999999999</v>
      </c>
      <c r="J692" s="31" t="s">
        <v>1841</v>
      </c>
      <c r="K692" s="31" t="s">
        <v>186</v>
      </c>
      <c r="L692" s="31" t="s">
        <v>1843</v>
      </c>
      <c r="M692" s="32">
        <v>95.77</v>
      </c>
    </row>
    <row r="693" spans="1:13" x14ac:dyDescent="0.2">
      <c r="A693" s="29" t="s">
        <v>1844</v>
      </c>
      <c r="B693" s="30" t="s">
        <v>1845</v>
      </c>
      <c r="C693" s="30">
        <v>1169</v>
      </c>
      <c r="D693" s="30">
        <v>370628</v>
      </c>
      <c r="E693" s="30">
        <v>2.82</v>
      </c>
      <c r="F693" s="30">
        <v>59.1</v>
      </c>
      <c r="G693" s="30">
        <v>11.94</v>
      </c>
      <c r="H693" s="30">
        <v>10.94</v>
      </c>
      <c r="I693" s="30">
        <v>937.69100000000003</v>
      </c>
      <c r="J693" s="31" t="s">
        <v>1844</v>
      </c>
      <c r="K693" s="31" t="s">
        <v>186</v>
      </c>
      <c r="L693" s="31" t="s">
        <v>1846</v>
      </c>
      <c r="M693" s="32">
        <v>8.4499999999999993</v>
      </c>
    </row>
    <row r="694" spans="1:13" x14ac:dyDescent="0.2">
      <c r="A694" s="29" t="s">
        <v>1847</v>
      </c>
      <c r="B694" s="30" t="s">
        <v>1848</v>
      </c>
      <c r="C694" s="30">
        <v>47</v>
      </c>
      <c r="D694" s="30">
        <v>121</v>
      </c>
      <c r="E694" s="30">
        <v>3222.09</v>
      </c>
      <c r="F694" s="30">
        <v>31027.21</v>
      </c>
      <c r="G694" s="30">
        <v>16228</v>
      </c>
      <c r="H694" s="30">
        <v>14387.15</v>
      </c>
      <c r="I694" s="30">
        <v>82.653999999999996</v>
      </c>
      <c r="J694" s="31" t="s">
        <v>1847</v>
      </c>
      <c r="K694" s="31" t="s">
        <v>186</v>
      </c>
      <c r="L694" s="31" t="s">
        <v>1849</v>
      </c>
      <c r="M694" s="32">
        <v>20910.919999999998</v>
      </c>
    </row>
    <row r="695" spans="1:13" x14ac:dyDescent="0.2">
      <c r="A695" s="29" t="s">
        <v>1850</v>
      </c>
      <c r="B695" s="30" t="s">
        <v>1851</v>
      </c>
      <c r="C695" s="30">
        <v>4466</v>
      </c>
      <c r="D695" s="30">
        <v>107406</v>
      </c>
      <c r="E695" s="30">
        <v>0.01</v>
      </c>
      <c r="F695" s="30">
        <v>19521.16</v>
      </c>
      <c r="G695" s="30">
        <v>95.3</v>
      </c>
      <c r="H695" s="30">
        <v>16.25</v>
      </c>
      <c r="I695" s="30">
        <v>1900.55</v>
      </c>
      <c r="J695" s="31" t="s">
        <v>1850</v>
      </c>
      <c r="K695" s="31" t="s">
        <v>153</v>
      </c>
      <c r="L695" s="31" t="s">
        <v>2204</v>
      </c>
      <c r="M695" s="32"/>
    </row>
    <row r="696" spans="1:13" x14ac:dyDescent="0.2">
      <c r="A696" s="29" t="s">
        <v>1852</v>
      </c>
      <c r="B696" s="30" t="s">
        <v>1853</v>
      </c>
      <c r="C696" s="30">
        <v>7658</v>
      </c>
      <c r="D696" s="30">
        <v>307799</v>
      </c>
      <c r="E696" s="30">
        <v>0.03</v>
      </c>
      <c r="F696" s="30">
        <v>1790.26</v>
      </c>
      <c r="G696" s="30">
        <v>21.88</v>
      </c>
      <c r="H696" s="30">
        <v>18.27</v>
      </c>
      <c r="I696" s="30">
        <v>658.05200000000002</v>
      </c>
      <c r="J696" s="31" t="s">
        <v>1852</v>
      </c>
      <c r="K696" s="31" t="s">
        <v>186</v>
      </c>
      <c r="L696" s="31" t="s">
        <v>1854</v>
      </c>
      <c r="M696" s="32">
        <v>11.02</v>
      </c>
    </row>
    <row r="697" spans="1:13" x14ac:dyDescent="0.2">
      <c r="A697" s="29" t="s">
        <v>1855</v>
      </c>
      <c r="B697" s="30" t="s">
        <v>1856</v>
      </c>
      <c r="C697" s="30">
        <v>30059</v>
      </c>
      <c r="D697" s="30">
        <v>255544</v>
      </c>
      <c r="E697" s="30">
        <v>0.56999999999999995</v>
      </c>
      <c r="F697" s="30">
        <v>4225.8</v>
      </c>
      <c r="G697" s="30">
        <v>74.959999999999994</v>
      </c>
      <c r="H697" s="30">
        <v>61.72</v>
      </c>
      <c r="I697" s="30">
        <v>255.16499999999999</v>
      </c>
      <c r="J697" s="31" t="s">
        <v>1855</v>
      </c>
      <c r="K697" s="31" t="s">
        <v>186</v>
      </c>
      <c r="L697" s="31" t="s">
        <v>1857</v>
      </c>
      <c r="M697" s="32">
        <v>54.72</v>
      </c>
    </row>
    <row r="698" spans="1:13" x14ac:dyDescent="0.2">
      <c r="A698" s="29" t="s">
        <v>1858</v>
      </c>
      <c r="B698" s="30" t="s">
        <v>1859</v>
      </c>
      <c r="C698" s="30">
        <v>4150</v>
      </c>
      <c r="D698" s="30">
        <v>33614</v>
      </c>
      <c r="E698" s="30">
        <v>1.81</v>
      </c>
      <c r="F698" s="30">
        <v>1704.47</v>
      </c>
      <c r="G698" s="30">
        <v>28.2</v>
      </c>
      <c r="H698" s="30">
        <v>25.15</v>
      </c>
      <c r="I698" s="30">
        <v>268.79599999999999</v>
      </c>
      <c r="J698" s="31" t="s">
        <v>1858</v>
      </c>
      <c r="K698" s="31" t="s">
        <v>186</v>
      </c>
      <c r="L698" s="31" t="s">
        <v>1860</v>
      </c>
      <c r="M698" s="32">
        <v>22.49</v>
      </c>
    </row>
    <row r="699" spans="1:13" x14ac:dyDescent="0.2">
      <c r="A699" s="29" t="s">
        <v>1861</v>
      </c>
      <c r="B699" s="30" t="s">
        <v>1862</v>
      </c>
      <c r="C699" s="30">
        <v>68413</v>
      </c>
      <c r="D699" s="30">
        <v>232999</v>
      </c>
      <c r="E699" s="30">
        <v>3.01</v>
      </c>
      <c r="F699" s="30">
        <v>1175.3699999999999</v>
      </c>
      <c r="G699" s="30">
        <v>78.16</v>
      </c>
      <c r="H699" s="30">
        <v>70.28</v>
      </c>
      <c r="I699" s="30">
        <v>142.965</v>
      </c>
      <c r="J699" s="31" t="s">
        <v>1861</v>
      </c>
      <c r="K699" s="31" t="s">
        <v>186</v>
      </c>
      <c r="L699" s="31" t="s">
        <v>1863</v>
      </c>
      <c r="M699" s="32">
        <v>53.44</v>
      </c>
    </row>
    <row r="700" spans="1:13" x14ac:dyDescent="0.2">
      <c r="A700" s="29" t="s">
        <v>1864</v>
      </c>
      <c r="B700" s="30" t="s">
        <v>1865</v>
      </c>
      <c r="C700" s="30">
        <v>46120</v>
      </c>
      <c r="D700" s="30">
        <v>23540247</v>
      </c>
      <c r="E700" s="30">
        <v>0.01</v>
      </c>
      <c r="F700" s="30">
        <v>36.229999999999997</v>
      </c>
      <c r="G700" s="30">
        <v>0.94</v>
      </c>
      <c r="H700" s="30">
        <v>0.88</v>
      </c>
      <c r="I700" s="30">
        <v>1140.491</v>
      </c>
      <c r="J700" s="31" t="s">
        <v>1864</v>
      </c>
      <c r="K700" s="31" t="s">
        <v>186</v>
      </c>
      <c r="L700" s="31" t="s">
        <v>1866</v>
      </c>
      <c r="M700" s="32">
        <v>0.88</v>
      </c>
    </row>
    <row r="701" spans="1:13" x14ac:dyDescent="0.2">
      <c r="A701" s="29" t="s">
        <v>1867</v>
      </c>
      <c r="B701" s="30" t="s">
        <v>1868</v>
      </c>
      <c r="C701" s="30">
        <v>1542</v>
      </c>
      <c r="D701" s="30">
        <v>64609</v>
      </c>
      <c r="E701" s="30">
        <v>0.01</v>
      </c>
      <c r="F701" s="30">
        <v>3535.56</v>
      </c>
      <c r="G701" s="30">
        <v>0.96</v>
      </c>
      <c r="H701" s="30">
        <v>0.84</v>
      </c>
      <c r="I701" s="30">
        <v>9405.3469999999998</v>
      </c>
      <c r="J701" s="31" t="s">
        <v>1867</v>
      </c>
      <c r="K701" s="31" t="s">
        <v>153</v>
      </c>
      <c r="L701" s="31" t="s">
        <v>2204</v>
      </c>
      <c r="M701" s="32"/>
    </row>
    <row r="702" spans="1:13" x14ac:dyDescent="0.2">
      <c r="A702" s="29" t="s">
        <v>1869</v>
      </c>
      <c r="B702" s="30" t="s">
        <v>1870</v>
      </c>
      <c r="C702" s="30">
        <v>193708</v>
      </c>
      <c r="D702" s="30">
        <v>1661999</v>
      </c>
      <c r="E702" s="30">
        <v>0.01</v>
      </c>
      <c r="F702" s="30">
        <v>284.08999999999997</v>
      </c>
      <c r="G702" s="30">
        <v>1.9</v>
      </c>
      <c r="H702" s="30">
        <v>0.39</v>
      </c>
      <c r="I702" s="30">
        <v>509.50700000000001</v>
      </c>
      <c r="J702" s="31" t="s">
        <v>1869</v>
      </c>
      <c r="K702" s="31" t="s">
        <v>153</v>
      </c>
      <c r="L702" s="31" t="s">
        <v>2204</v>
      </c>
      <c r="M702" s="32"/>
    </row>
    <row r="703" spans="1:13" x14ac:dyDescent="0.2">
      <c r="A703" s="29" t="s">
        <v>1871</v>
      </c>
      <c r="B703" s="30" t="s">
        <v>1872</v>
      </c>
      <c r="C703" s="30">
        <v>95291</v>
      </c>
      <c r="D703" s="30">
        <v>100966</v>
      </c>
      <c r="E703" s="30">
        <v>0.01</v>
      </c>
      <c r="F703" s="30">
        <v>38.76</v>
      </c>
      <c r="G703" s="30">
        <v>1.01</v>
      </c>
      <c r="H703" s="30">
        <v>0.64</v>
      </c>
      <c r="I703" s="30">
        <v>139.066</v>
      </c>
      <c r="J703" s="31" t="s">
        <v>1871</v>
      </c>
      <c r="K703" s="31" t="s">
        <v>153</v>
      </c>
      <c r="L703" s="31" t="s">
        <v>2204</v>
      </c>
      <c r="M703" s="32"/>
    </row>
    <row r="704" spans="1:13" x14ac:dyDescent="0.2">
      <c r="A704" s="29" t="s">
        <v>1873</v>
      </c>
      <c r="B704" s="30" t="s">
        <v>1874</v>
      </c>
      <c r="C704" s="30">
        <v>19938</v>
      </c>
      <c r="D704" s="30">
        <v>38096</v>
      </c>
      <c r="E704" s="30">
        <v>0.01</v>
      </c>
      <c r="F704" s="30">
        <v>26.43</v>
      </c>
      <c r="G704" s="30">
        <v>0.77</v>
      </c>
      <c r="H704" s="30">
        <v>0.47</v>
      </c>
      <c r="I704" s="30">
        <v>219.876</v>
      </c>
      <c r="J704" s="31" t="s">
        <v>1873</v>
      </c>
      <c r="K704" s="31" t="s">
        <v>153</v>
      </c>
      <c r="L704" s="31" t="s">
        <v>2204</v>
      </c>
      <c r="M704" s="32"/>
    </row>
    <row r="705" spans="1:13" x14ac:dyDescent="0.2">
      <c r="A705" s="29" t="s">
        <v>1875</v>
      </c>
      <c r="B705" s="30" t="s">
        <v>1876</v>
      </c>
      <c r="C705" s="30">
        <v>14193</v>
      </c>
      <c r="D705" s="30">
        <v>19744</v>
      </c>
      <c r="E705" s="30">
        <v>0.21</v>
      </c>
      <c r="F705" s="30">
        <v>227.12</v>
      </c>
      <c r="G705" s="30">
        <v>22.13</v>
      </c>
      <c r="H705" s="30">
        <v>5.32</v>
      </c>
      <c r="I705" s="30">
        <v>171.13800000000001</v>
      </c>
      <c r="J705" s="31" t="s">
        <v>1875</v>
      </c>
      <c r="K705" s="31" t="s">
        <v>153</v>
      </c>
      <c r="L705" s="31" t="s">
        <v>2204</v>
      </c>
      <c r="M705" s="32"/>
    </row>
    <row r="706" spans="1:13" x14ac:dyDescent="0.2">
      <c r="A706" s="29" t="s">
        <v>1877</v>
      </c>
      <c r="B706" s="30" t="s">
        <v>1878</v>
      </c>
      <c r="C706" s="30">
        <v>2288</v>
      </c>
      <c r="D706" s="30">
        <v>5915</v>
      </c>
      <c r="E706" s="30">
        <v>0.24</v>
      </c>
      <c r="F706" s="30">
        <v>75.67</v>
      </c>
      <c r="G706" s="30">
        <v>5.97</v>
      </c>
      <c r="H706" s="30">
        <v>5.01</v>
      </c>
      <c r="I706" s="30">
        <v>159.33099999999999</v>
      </c>
      <c r="J706" s="31" t="s">
        <v>1877</v>
      </c>
      <c r="K706" s="31" t="s">
        <v>153</v>
      </c>
      <c r="L706" s="31" t="s">
        <v>2204</v>
      </c>
      <c r="M706" s="32"/>
    </row>
    <row r="707" spans="1:13" x14ac:dyDescent="0.2">
      <c r="A707" s="29" t="s">
        <v>1879</v>
      </c>
      <c r="B707" s="30" t="s">
        <v>1880</v>
      </c>
      <c r="C707" s="30">
        <v>4958</v>
      </c>
      <c r="D707" s="30">
        <v>11015</v>
      </c>
      <c r="E707" s="30">
        <v>0.01</v>
      </c>
      <c r="F707" s="30">
        <v>15.32</v>
      </c>
      <c r="G707" s="30">
        <v>0.78</v>
      </c>
      <c r="H707" s="30">
        <v>0.46</v>
      </c>
      <c r="I707" s="30">
        <v>224.75200000000001</v>
      </c>
      <c r="J707" s="31" t="s">
        <v>1879</v>
      </c>
      <c r="K707" s="31" t="s">
        <v>153</v>
      </c>
      <c r="L707" s="31" t="s">
        <v>2204</v>
      </c>
      <c r="M707" s="32"/>
    </row>
    <row r="708" spans="1:13" x14ac:dyDescent="0.2">
      <c r="A708" s="29" t="s">
        <v>1881</v>
      </c>
      <c r="B708" s="30" t="s">
        <v>1882</v>
      </c>
      <c r="C708" s="30">
        <v>88</v>
      </c>
      <c r="D708" s="30">
        <v>204</v>
      </c>
      <c r="E708" s="30">
        <v>0.19</v>
      </c>
      <c r="F708" s="30">
        <v>24.76</v>
      </c>
      <c r="G708" s="30">
        <v>2.38</v>
      </c>
      <c r="H708" s="30">
        <v>1.37</v>
      </c>
      <c r="I708" s="30">
        <v>189.691</v>
      </c>
      <c r="J708" s="31" t="s">
        <v>1881</v>
      </c>
      <c r="K708" s="31" t="s">
        <v>153</v>
      </c>
      <c r="L708" s="31" t="s">
        <v>2204</v>
      </c>
      <c r="M708" s="32"/>
    </row>
    <row r="709" spans="1:13" x14ac:dyDescent="0.2">
      <c r="A709" s="29" t="s">
        <v>1883</v>
      </c>
      <c r="B709" s="30" t="s">
        <v>1884</v>
      </c>
      <c r="C709" s="30" t="s">
        <v>42</v>
      </c>
      <c r="D709" s="30" t="s">
        <v>42</v>
      </c>
      <c r="E709" s="30" t="s">
        <v>42</v>
      </c>
      <c r="F709" s="30" t="s">
        <v>42</v>
      </c>
      <c r="G709" s="30" t="s">
        <v>42</v>
      </c>
      <c r="H709" s="30" t="s">
        <v>42</v>
      </c>
      <c r="I709" s="30" t="s">
        <v>42</v>
      </c>
      <c r="J709" s="31" t="s">
        <v>1883</v>
      </c>
      <c r="K709" s="31" t="s">
        <v>60</v>
      </c>
      <c r="L709" s="31" t="s">
        <v>2204</v>
      </c>
      <c r="M709" s="32"/>
    </row>
    <row r="710" spans="1:13" x14ac:dyDescent="0.2">
      <c r="A710" s="29" t="s">
        <v>1885</v>
      </c>
      <c r="B710" s="30" t="s">
        <v>1886</v>
      </c>
      <c r="C710" s="30">
        <v>1061</v>
      </c>
      <c r="D710" s="30">
        <v>3887</v>
      </c>
      <c r="E710" s="30">
        <v>0.09</v>
      </c>
      <c r="F710" s="30">
        <v>10.85</v>
      </c>
      <c r="G710" s="30">
        <v>1.42</v>
      </c>
      <c r="H710" s="30">
        <v>1.01</v>
      </c>
      <c r="I710" s="30">
        <v>198.06299999999999</v>
      </c>
      <c r="J710" s="31" t="s">
        <v>1885</v>
      </c>
      <c r="K710" s="31" t="s">
        <v>153</v>
      </c>
      <c r="L710" s="31" t="s">
        <v>2204</v>
      </c>
      <c r="M710" s="32"/>
    </row>
    <row r="711" spans="1:13" x14ac:dyDescent="0.2">
      <c r="A711" s="29" t="s">
        <v>1887</v>
      </c>
      <c r="B711" s="30" t="s">
        <v>1888</v>
      </c>
      <c r="C711" s="30">
        <v>5689</v>
      </c>
      <c r="D711" s="30">
        <v>10666</v>
      </c>
      <c r="E711" s="30">
        <v>0.01</v>
      </c>
      <c r="F711" s="30">
        <v>28.95</v>
      </c>
      <c r="G711" s="30">
        <v>0.87</v>
      </c>
      <c r="H711" s="30">
        <v>0.53</v>
      </c>
      <c r="I711" s="30">
        <v>174.167</v>
      </c>
      <c r="J711" s="31" t="s">
        <v>1887</v>
      </c>
      <c r="K711" s="31" t="s">
        <v>153</v>
      </c>
      <c r="L711" s="31" t="s">
        <v>2204</v>
      </c>
      <c r="M711" s="32"/>
    </row>
    <row r="712" spans="1:13" x14ac:dyDescent="0.2">
      <c r="A712" s="29" t="s">
        <v>1889</v>
      </c>
      <c r="B712" s="30" t="s">
        <v>1890</v>
      </c>
      <c r="C712" s="30">
        <v>372</v>
      </c>
      <c r="D712" s="30">
        <v>372</v>
      </c>
      <c r="E712" s="30">
        <v>31.69</v>
      </c>
      <c r="F712" s="30">
        <v>133.41999999999999</v>
      </c>
      <c r="G712" s="30">
        <v>81.67</v>
      </c>
      <c r="H712" s="30">
        <v>79.09</v>
      </c>
      <c r="I712" s="30">
        <v>32.078000000000003</v>
      </c>
      <c r="J712" s="31" t="s">
        <v>1889</v>
      </c>
      <c r="K712" s="31" t="s">
        <v>153</v>
      </c>
      <c r="L712" s="31" t="s">
        <v>2204</v>
      </c>
      <c r="M712" s="32"/>
    </row>
    <row r="713" spans="1:13" x14ac:dyDescent="0.2">
      <c r="A713" s="29" t="s">
        <v>1891</v>
      </c>
      <c r="B713" s="30" t="s">
        <v>1892</v>
      </c>
      <c r="C713" s="30" t="s">
        <v>42</v>
      </c>
      <c r="D713" s="30" t="s">
        <v>42</v>
      </c>
      <c r="E713" s="30" t="s">
        <v>42</v>
      </c>
      <c r="F713" s="30" t="s">
        <v>42</v>
      </c>
      <c r="G713" s="30" t="s">
        <v>42</v>
      </c>
      <c r="H713" s="30" t="s">
        <v>42</v>
      </c>
      <c r="I713" s="30" t="s">
        <v>42</v>
      </c>
      <c r="J713" s="31" t="s">
        <v>1891</v>
      </c>
      <c r="K713" s="31" t="s">
        <v>60</v>
      </c>
      <c r="L713" s="31" t="s">
        <v>2204</v>
      </c>
      <c r="M713" s="32"/>
    </row>
    <row r="714" spans="1:13" x14ac:dyDescent="0.2">
      <c r="A714" s="29" t="s">
        <v>1893</v>
      </c>
      <c r="B714" s="30" t="s">
        <v>1894</v>
      </c>
      <c r="C714" s="30">
        <v>51</v>
      </c>
      <c r="D714" s="30">
        <v>51</v>
      </c>
      <c r="E714" s="30">
        <v>8.85</v>
      </c>
      <c r="F714" s="30">
        <v>11</v>
      </c>
      <c r="G714" s="30">
        <v>8.89</v>
      </c>
      <c r="H714" s="30">
        <v>8.85</v>
      </c>
      <c r="I714" s="30">
        <v>3.3860000000000001</v>
      </c>
      <c r="J714" s="31" t="s">
        <v>1893</v>
      </c>
      <c r="K714" s="31" t="s">
        <v>153</v>
      </c>
      <c r="L714" s="31" t="s">
        <v>2204</v>
      </c>
      <c r="M714" s="32"/>
    </row>
    <row r="715" spans="1:13" x14ac:dyDescent="0.2">
      <c r="A715" s="29" t="s">
        <v>1895</v>
      </c>
      <c r="B715" s="30" t="s">
        <v>1896</v>
      </c>
      <c r="C715" s="30">
        <v>7424</v>
      </c>
      <c r="D715" s="30">
        <v>134502</v>
      </c>
      <c r="E715" s="30">
        <v>0.04</v>
      </c>
      <c r="F715" s="30">
        <v>611.09</v>
      </c>
      <c r="G715" s="30">
        <v>5.3</v>
      </c>
      <c r="H715" s="30">
        <v>3.04</v>
      </c>
      <c r="I715" s="30">
        <v>660.38</v>
      </c>
      <c r="J715" s="31" t="s">
        <v>1895</v>
      </c>
      <c r="K715" s="31" t="s">
        <v>153</v>
      </c>
      <c r="L715" s="31" t="s">
        <v>2204</v>
      </c>
      <c r="M715" s="32"/>
    </row>
    <row r="716" spans="1:13" x14ac:dyDescent="0.2">
      <c r="A716" s="29" t="s">
        <v>1897</v>
      </c>
      <c r="B716" s="30" t="s">
        <v>1898</v>
      </c>
      <c r="C716" s="30">
        <v>6</v>
      </c>
      <c r="D716" s="30">
        <v>16</v>
      </c>
      <c r="E716" s="30">
        <v>3.95</v>
      </c>
      <c r="F716" s="30">
        <v>1326</v>
      </c>
      <c r="G716" s="30">
        <v>1243.3699999999999</v>
      </c>
      <c r="H716" s="30">
        <v>1326</v>
      </c>
      <c r="I716" s="30">
        <v>46.040999999999997</v>
      </c>
      <c r="J716" s="31" t="s">
        <v>1897</v>
      </c>
      <c r="K716" s="31" t="s">
        <v>186</v>
      </c>
      <c r="L716" s="31" t="s">
        <v>1899</v>
      </c>
      <c r="M716" s="32">
        <v>2377.6799999999998</v>
      </c>
    </row>
    <row r="717" spans="1:13" x14ac:dyDescent="0.2">
      <c r="A717" s="29" t="s">
        <v>1900</v>
      </c>
      <c r="B717" s="30" t="s">
        <v>1901</v>
      </c>
      <c r="C717" s="30">
        <v>17</v>
      </c>
      <c r="D717" s="30">
        <v>49</v>
      </c>
      <c r="E717" s="30">
        <v>15.82</v>
      </c>
      <c r="F717" s="30">
        <v>970.93</v>
      </c>
      <c r="G717" s="30">
        <v>131.82</v>
      </c>
      <c r="H717" s="30">
        <v>20.34</v>
      </c>
      <c r="I717" s="30">
        <v>292.839</v>
      </c>
      <c r="J717" s="31" t="s">
        <v>1900</v>
      </c>
      <c r="K717" s="31" t="s">
        <v>153</v>
      </c>
      <c r="L717" s="31" t="s">
        <v>2204</v>
      </c>
      <c r="M717" s="32"/>
    </row>
    <row r="718" spans="1:13" x14ac:dyDescent="0.2">
      <c r="A718" s="29" t="s">
        <v>1902</v>
      </c>
      <c r="B718" s="30" t="s">
        <v>1903</v>
      </c>
      <c r="C718" s="30">
        <v>1</v>
      </c>
      <c r="D718" s="30">
        <v>2</v>
      </c>
      <c r="E718" s="30">
        <v>1054.3</v>
      </c>
      <c r="F718" s="30">
        <v>1054.3</v>
      </c>
      <c r="G718" s="30">
        <v>1054.3</v>
      </c>
      <c r="H718" s="30">
        <v>1054.3</v>
      </c>
      <c r="I718" s="30" t="s">
        <v>42</v>
      </c>
      <c r="J718" s="31" t="s">
        <v>1902</v>
      </c>
      <c r="K718" s="31" t="s">
        <v>153</v>
      </c>
      <c r="L718" s="31" t="s">
        <v>2204</v>
      </c>
      <c r="M718" s="32"/>
    </row>
    <row r="719" spans="1:13" x14ac:dyDescent="0.2">
      <c r="A719" s="29" t="s">
        <v>1904</v>
      </c>
      <c r="B719" s="30" t="s">
        <v>1905</v>
      </c>
      <c r="C719" s="30">
        <v>1280</v>
      </c>
      <c r="D719" s="30">
        <v>1280</v>
      </c>
      <c r="E719" s="30">
        <v>6289.08</v>
      </c>
      <c r="F719" s="30">
        <v>104581.8</v>
      </c>
      <c r="G719" s="30">
        <v>27212.14</v>
      </c>
      <c r="H719" s="30">
        <v>27540.02</v>
      </c>
      <c r="I719" s="30">
        <v>48.055999999999997</v>
      </c>
      <c r="J719" s="31" t="s">
        <v>1904</v>
      </c>
      <c r="K719" s="31" t="s">
        <v>186</v>
      </c>
      <c r="L719" s="31" t="s">
        <v>1906</v>
      </c>
      <c r="M719" s="32">
        <v>37763.360000000001</v>
      </c>
    </row>
    <row r="720" spans="1:13" x14ac:dyDescent="0.2">
      <c r="A720" s="29" t="s">
        <v>1907</v>
      </c>
      <c r="B720" s="30" t="s">
        <v>1908</v>
      </c>
      <c r="C720" s="30">
        <v>1521</v>
      </c>
      <c r="D720" s="30">
        <v>10329</v>
      </c>
      <c r="E720" s="30">
        <v>32.700000000000003</v>
      </c>
      <c r="F720" s="30">
        <v>1021.26</v>
      </c>
      <c r="G720" s="30">
        <v>480.08</v>
      </c>
      <c r="H720" s="30">
        <v>500.17</v>
      </c>
      <c r="I720" s="30">
        <v>102.3</v>
      </c>
      <c r="J720" s="31" t="s">
        <v>1907</v>
      </c>
      <c r="K720" s="31" t="s">
        <v>186</v>
      </c>
      <c r="L720" s="31" t="s">
        <v>1909</v>
      </c>
      <c r="M720" s="32">
        <v>508.43</v>
      </c>
    </row>
    <row r="721" spans="1:13" x14ac:dyDescent="0.2">
      <c r="A721" s="29" t="s">
        <v>1910</v>
      </c>
      <c r="B721" s="30" t="s">
        <v>1911</v>
      </c>
      <c r="C721" s="30">
        <v>17015</v>
      </c>
      <c r="D721" s="30">
        <v>114482</v>
      </c>
      <c r="E721" s="30">
        <v>4.45</v>
      </c>
      <c r="F721" s="30">
        <v>2995.82</v>
      </c>
      <c r="G721" s="30">
        <v>509.26</v>
      </c>
      <c r="H721" s="30">
        <v>471.34</v>
      </c>
      <c r="I721" s="30">
        <v>113.866</v>
      </c>
      <c r="J721" s="31" t="s">
        <v>1910</v>
      </c>
      <c r="K721" s="31" t="s">
        <v>186</v>
      </c>
      <c r="L721" s="31" t="s">
        <v>1912</v>
      </c>
      <c r="M721" s="32">
        <v>435.44</v>
      </c>
    </row>
    <row r="722" spans="1:13" x14ac:dyDescent="0.2">
      <c r="A722" s="29" t="s">
        <v>1913</v>
      </c>
      <c r="B722" s="30" t="s">
        <v>1914</v>
      </c>
      <c r="C722" s="30">
        <v>3461</v>
      </c>
      <c r="D722" s="30">
        <v>99143</v>
      </c>
      <c r="E722" s="30">
        <v>1.1000000000000001</v>
      </c>
      <c r="F722" s="30">
        <v>3134.62</v>
      </c>
      <c r="G722" s="30">
        <v>47.7</v>
      </c>
      <c r="H722" s="30">
        <v>32.43</v>
      </c>
      <c r="I722" s="30">
        <v>813.77300000000002</v>
      </c>
      <c r="J722" s="31" t="s">
        <v>1913</v>
      </c>
      <c r="K722" s="31" t="s">
        <v>186</v>
      </c>
      <c r="L722" s="31" t="s">
        <v>1915</v>
      </c>
      <c r="M722" s="32">
        <v>45.37</v>
      </c>
    </row>
    <row r="723" spans="1:13" x14ac:dyDescent="0.2">
      <c r="A723" s="29" t="s">
        <v>1916</v>
      </c>
      <c r="B723" s="30" t="s">
        <v>1917</v>
      </c>
      <c r="C723" s="30">
        <v>18102</v>
      </c>
      <c r="D723" s="30">
        <v>1454061</v>
      </c>
      <c r="E723" s="30">
        <v>0.01</v>
      </c>
      <c r="F723" s="30">
        <v>1173.55</v>
      </c>
      <c r="G723" s="30">
        <v>2.21</v>
      </c>
      <c r="H723" s="30">
        <v>1.61</v>
      </c>
      <c r="I723" s="30">
        <v>2855.9340000000002</v>
      </c>
      <c r="J723" s="31" t="s">
        <v>1916</v>
      </c>
      <c r="K723" s="31" t="s">
        <v>153</v>
      </c>
      <c r="L723" s="31" t="s">
        <v>2204</v>
      </c>
      <c r="M723" s="32"/>
    </row>
    <row r="724" spans="1:13" x14ac:dyDescent="0.2">
      <c r="A724" s="29" t="s">
        <v>1918</v>
      </c>
      <c r="B724" s="30" t="s">
        <v>1919</v>
      </c>
      <c r="C724" s="30">
        <v>853</v>
      </c>
      <c r="D724" s="30">
        <v>33643</v>
      </c>
      <c r="E724" s="30">
        <v>0.11</v>
      </c>
      <c r="F724" s="30">
        <v>13327.31</v>
      </c>
      <c r="G724" s="30">
        <v>54.05</v>
      </c>
      <c r="H724" s="30">
        <v>2.08</v>
      </c>
      <c r="I724" s="30">
        <v>4804.9660000000003</v>
      </c>
      <c r="J724" s="31" t="s">
        <v>1918</v>
      </c>
      <c r="K724" s="31" t="s">
        <v>153</v>
      </c>
      <c r="L724" s="31" t="s">
        <v>2204</v>
      </c>
      <c r="M724" s="32"/>
    </row>
    <row r="725" spans="1:13" x14ac:dyDescent="0.2">
      <c r="A725" s="29" t="s">
        <v>1920</v>
      </c>
      <c r="B725" s="30" t="s">
        <v>1921</v>
      </c>
      <c r="C725" s="30">
        <v>15921</v>
      </c>
      <c r="D725" s="30">
        <v>720821</v>
      </c>
      <c r="E725" s="30">
        <v>0.48</v>
      </c>
      <c r="F725" s="30">
        <v>2063.41</v>
      </c>
      <c r="G725" s="30">
        <v>32.61</v>
      </c>
      <c r="H725" s="30">
        <v>27.95</v>
      </c>
      <c r="I725" s="30">
        <v>521.58699999999999</v>
      </c>
      <c r="J725" s="31" t="s">
        <v>1920</v>
      </c>
      <c r="K725" s="31" t="s">
        <v>153</v>
      </c>
      <c r="L725" s="31" t="s">
        <v>2204</v>
      </c>
      <c r="M725" s="32"/>
    </row>
    <row r="726" spans="1:13" x14ac:dyDescent="0.2">
      <c r="A726" s="29" t="s">
        <v>1922</v>
      </c>
      <c r="B726" s="30" t="s">
        <v>1923</v>
      </c>
      <c r="C726" s="30">
        <v>17004</v>
      </c>
      <c r="D726" s="30">
        <v>247155</v>
      </c>
      <c r="E726" s="30">
        <v>0.01</v>
      </c>
      <c r="F726" s="30">
        <v>2224.54</v>
      </c>
      <c r="G726" s="30">
        <v>11.72</v>
      </c>
      <c r="H726" s="30">
        <v>6.44</v>
      </c>
      <c r="I726" s="30">
        <v>1536.4110000000001</v>
      </c>
      <c r="J726" s="31" t="s">
        <v>1922</v>
      </c>
      <c r="K726" s="31" t="s">
        <v>153</v>
      </c>
      <c r="L726" s="31" t="s">
        <v>2204</v>
      </c>
      <c r="M726" s="32"/>
    </row>
    <row r="727" spans="1:13" x14ac:dyDescent="0.2">
      <c r="A727" s="29" t="s">
        <v>1924</v>
      </c>
      <c r="B727" s="30" t="s">
        <v>1925</v>
      </c>
      <c r="C727" s="30">
        <v>14</v>
      </c>
      <c r="D727" s="30">
        <v>269</v>
      </c>
      <c r="E727" s="30">
        <v>0.01</v>
      </c>
      <c r="F727" s="30">
        <v>1477.15</v>
      </c>
      <c r="G727" s="30">
        <v>18.25</v>
      </c>
      <c r="H727" s="30">
        <v>1.89</v>
      </c>
      <c r="I727" s="30">
        <v>3224.8130000000001</v>
      </c>
      <c r="J727" s="31" t="s">
        <v>1924</v>
      </c>
      <c r="K727" s="31" t="s">
        <v>153</v>
      </c>
      <c r="L727" s="31" t="s">
        <v>2204</v>
      </c>
      <c r="M727" s="32"/>
    </row>
    <row r="728" spans="1:13" x14ac:dyDescent="0.2">
      <c r="A728" s="29" t="s">
        <v>1926</v>
      </c>
      <c r="B728" s="30" t="s">
        <v>1927</v>
      </c>
      <c r="C728" s="30">
        <v>1044</v>
      </c>
      <c r="D728" s="30">
        <v>46960</v>
      </c>
      <c r="E728" s="30">
        <v>0.08</v>
      </c>
      <c r="F728" s="30">
        <v>10634.04</v>
      </c>
      <c r="G728" s="30">
        <v>58.86</v>
      </c>
      <c r="H728" s="30">
        <v>19.41</v>
      </c>
      <c r="I728" s="30">
        <v>3589.201</v>
      </c>
      <c r="J728" s="31" t="s">
        <v>1926</v>
      </c>
      <c r="K728" s="31" t="s">
        <v>153</v>
      </c>
      <c r="L728" s="31" t="s">
        <v>2204</v>
      </c>
      <c r="M728" s="32"/>
    </row>
    <row r="729" spans="1:13" x14ac:dyDescent="0.2">
      <c r="A729" s="29" t="s">
        <v>1928</v>
      </c>
      <c r="B729" s="30" t="s">
        <v>1929</v>
      </c>
      <c r="C729" s="30">
        <v>71</v>
      </c>
      <c r="D729" s="30">
        <v>4068</v>
      </c>
      <c r="E729" s="30">
        <v>2.08</v>
      </c>
      <c r="F729" s="30">
        <v>11115</v>
      </c>
      <c r="G729" s="30">
        <v>60.33</v>
      </c>
      <c r="H729" s="30">
        <v>25.04</v>
      </c>
      <c r="I729" s="30">
        <v>5116.1760000000004</v>
      </c>
      <c r="J729" s="31" t="s">
        <v>1928</v>
      </c>
      <c r="K729" s="31" t="s">
        <v>153</v>
      </c>
      <c r="L729" s="31" t="s">
        <v>2204</v>
      </c>
      <c r="M729" s="32"/>
    </row>
    <row r="730" spans="1:13" x14ac:dyDescent="0.2">
      <c r="A730" s="29" t="s">
        <v>1930</v>
      </c>
      <c r="B730" s="30" t="s">
        <v>1931</v>
      </c>
      <c r="C730" s="30">
        <v>4794</v>
      </c>
      <c r="D730" s="30">
        <v>181293</v>
      </c>
      <c r="E730" s="30">
        <v>0.01</v>
      </c>
      <c r="F730" s="30">
        <v>1699.16</v>
      </c>
      <c r="G730" s="30">
        <v>33.270000000000003</v>
      </c>
      <c r="H730" s="30">
        <v>26.95</v>
      </c>
      <c r="I730" s="30">
        <v>493.80200000000002</v>
      </c>
      <c r="J730" s="31" t="s">
        <v>1930</v>
      </c>
      <c r="K730" s="31" t="s">
        <v>153</v>
      </c>
      <c r="L730" s="31" t="s">
        <v>2204</v>
      </c>
      <c r="M730" s="32"/>
    </row>
    <row r="731" spans="1:13" x14ac:dyDescent="0.2">
      <c r="A731" s="29" t="s">
        <v>1932</v>
      </c>
      <c r="B731" s="30" t="s">
        <v>1933</v>
      </c>
      <c r="C731" s="30">
        <v>542</v>
      </c>
      <c r="D731" s="30">
        <v>9164</v>
      </c>
      <c r="E731" s="30">
        <v>2.08</v>
      </c>
      <c r="F731" s="30">
        <v>8089.12</v>
      </c>
      <c r="G731" s="30">
        <v>105.81</v>
      </c>
      <c r="H731" s="30">
        <v>56.5</v>
      </c>
      <c r="I731" s="30">
        <v>1177.7570000000001</v>
      </c>
      <c r="J731" s="31" t="s">
        <v>1932</v>
      </c>
      <c r="K731" s="31" t="s">
        <v>153</v>
      </c>
      <c r="L731" s="31" t="s">
        <v>2204</v>
      </c>
      <c r="M731" s="32"/>
    </row>
    <row r="732" spans="1:13" x14ac:dyDescent="0.2">
      <c r="A732" s="29" t="s">
        <v>1934</v>
      </c>
      <c r="B732" s="30" t="s">
        <v>1935</v>
      </c>
      <c r="C732" s="30">
        <v>136</v>
      </c>
      <c r="D732" s="30">
        <v>4051</v>
      </c>
      <c r="E732" s="30">
        <v>6.11</v>
      </c>
      <c r="F732" s="30">
        <v>6604.6</v>
      </c>
      <c r="G732" s="30">
        <v>58.96</v>
      </c>
      <c r="H732" s="30">
        <v>21.15</v>
      </c>
      <c r="I732" s="30">
        <v>2641.9940000000001</v>
      </c>
      <c r="J732" s="31" t="s">
        <v>1934</v>
      </c>
      <c r="K732" s="31" t="s">
        <v>153</v>
      </c>
      <c r="L732" s="31" t="s">
        <v>2204</v>
      </c>
      <c r="M732" s="32"/>
    </row>
    <row r="733" spans="1:13" x14ac:dyDescent="0.2">
      <c r="A733" s="29" t="s">
        <v>1936</v>
      </c>
      <c r="B733" s="30" t="s">
        <v>1937</v>
      </c>
      <c r="C733" s="30">
        <v>4831</v>
      </c>
      <c r="D733" s="30">
        <v>86733</v>
      </c>
      <c r="E733" s="30">
        <v>0.01</v>
      </c>
      <c r="F733" s="30">
        <v>5048.7299999999996</v>
      </c>
      <c r="G733" s="30">
        <v>42.93</v>
      </c>
      <c r="H733" s="30">
        <v>33.200000000000003</v>
      </c>
      <c r="I733" s="30">
        <v>937.52099999999996</v>
      </c>
      <c r="J733" s="31" t="s">
        <v>1936</v>
      </c>
      <c r="K733" s="31" t="s">
        <v>153</v>
      </c>
      <c r="L733" s="31" t="s">
        <v>2204</v>
      </c>
      <c r="M733" s="32"/>
    </row>
    <row r="734" spans="1:13" x14ac:dyDescent="0.2">
      <c r="A734" s="29" t="s">
        <v>1938</v>
      </c>
      <c r="B734" s="30" t="s">
        <v>1939</v>
      </c>
      <c r="C734" s="30">
        <v>66</v>
      </c>
      <c r="D734" s="30">
        <v>3895</v>
      </c>
      <c r="E734" s="30">
        <v>2.16</v>
      </c>
      <c r="F734" s="30">
        <v>575.66</v>
      </c>
      <c r="G734" s="30">
        <v>6.15</v>
      </c>
      <c r="H734" s="30">
        <v>2.38</v>
      </c>
      <c r="I734" s="30">
        <v>3711.25</v>
      </c>
      <c r="J734" s="31" t="s">
        <v>1938</v>
      </c>
      <c r="K734" s="31" t="s">
        <v>153</v>
      </c>
      <c r="L734" s="31" t="s">
        <v>2204</v>
      </c>
      <c r="M734" s="32"/>
    </row>
    <row r="735" spans="1:13" x14ac:dyDescent="0.2">
      <c r="A735" s="29" t="s">
        <v>1940</v>
      </c>
      <c r="B735" s="30" t="s">
        <v>1941</v>
      </c>
      <c r="C735" s="30">
        <v>249</v>
      </c>
      <c r="D735" s="30">
        <v>358</v>
      </c>
      <c r="E735" s="30">
        <v>30.02</v>
      </c>
      <c r="F735" s="30">
        <v>900.75</v>
      </c>
      <c r="G735" s="30">
        <v>252.91</v>
      </c>
      <c r="H735" s="30">
        <v>238.94</v>
      </c>
      <c r="I735" s="30">
        <v>66.009</v>
      </c>
      <c r="J735" s="31" t="s">
        <v>1940</v>
      </c>
      <c r="K735" s="31" t="s">
        <v>153</v>
      </c>
      <c r="L735" s="31" t="s">
        <v>2204</v>
      </c>
      <c r="M735" s="32"/>
    </row>
    <row r="736" spans="1:13" x14ac:dyDescent="0.2">
      <c r="A736" s="29" t="s">
        <v>1942</v>
      </c>
      <c r="B736" s="30" t="s">
        <v>1943</v>
      </c>
      <c r="C736" s="30">
        <v>29</v>
      </c>
      <c r="D736" s="30">
        <v>50</v>
      </c>
      <c r="E736" s="30">
        <v>148.87</v>
      </c>
      <c r="F736" s="30">
        <v>2456.7800000000002</v>
      </c>
      <c r="G736" s="30">
        <v>882.81</v>
      </c>
      <c r="H736" s="30">
        <v>641.91999999999996</v>
      </c>
      <c r="I736" s="30">
        <v>94.355000000000004</v>
      </c>
      <c r="J736" s="31" t="s">
        <v>1942</v>
      </c>
      <c r="K736" s="31" t="s">
        <v>153</v>
      </c>
      <c r="L736" s="31" t="s">
        <v>2204</v>
      </c>
      <c r="M736" s="32"/>
    </row>
    <row r="737" spans="1:13" x14ac:dyDescent="0.2">
      <c r="A737" s="29" t="s">
        <v>1944</v>
      </c>
      <c r="B737" s="30" t="s">
        <v>1945</v>
      </c>
      <c r="C737" s="30">
        <v>98</v>
      </c>
      <c r="D737" s="30">
        <v>199</v>
      </c>
      <c r="E737" s="30">
        <v>60.68</v>
      </c>
      <c r="F737" s="30">
        <v>7928.4</v>
      </c>
      <c r="G737" s="30">
        <v>1562.44</v>
      </c>
      <c r="H737" s="30">
        <v>1263.67</v>
      </c>
      <c r="I737" s="30">
        <v>137.02600000000001</v>
      </c>
      <c r="J737" s="31" t="s">
        <v>1944</v>
      </c>
      <c r="K737" s="31" t="s">
        <v>153</v>
      </c>
      <c r="L737" s="31" t="s">
        <v>2204</v>
      </c>
      <c r="M737" s="32"/>
    </row>
    <row r="738" spans="1:13" x14ac:dyDescent="0.2">
      <c r="A738" s="29" t="s">
        <v>1946</v>
      </c>
      <c r="B738" s="30" t="s">
        <v>1947</v>
      </c>
      <c r="C738" s="30">
        <v>143</v>
      </c>
      <c r="D738" s="30">
        <v>5317</v>
      </c>
      <c r="E738" s="30">
        <v>1.96</v>
      </c>
      <c r="F738" s="30">
        <v>905.96</v>
      </c>
      <c r="G738" s="30">
        <v>10.51</v>
      </c>
      <c r="H738" s="30">
        <v>12.23</v>
      </c>
      <c r="I738" s="30">
        <v>871.63800000000003</v>
      </c>
      <c r="J738" s="31" t="s">
        <v>1946</v>
      </c>
      <c r="K738" s="31" t="s">
        <v>153</v>
      </c>
      <c r="L738" s="31" t="s">
        <v>2204</v>
      </c>
      <c r="M738" s="32"/>
    </row>
    <row r="739" spans="1:13" x14ac:dyDescent="0.2">
      <c r="A739" s="29" t="s">
        <v>1948</v>
      </c>
      <c r="B739" s="30" t="s">
        <v>1949</v>
      </c>
      <c r="C739" s="30">
        <v>2341</v>
      </c>
      <c r="D739" s="30">
        <v>188447</v>
      </c>
      <c r="E739" s="30">
        <v>0.08</v>
      </c>
      <c r="F739" s="30">
        <v>24608.17</v>
      </c>
      <c r="G739" s="30">
        <v>40.56</v>
      </c>
      <c r="H739" s="30">
        <v>25.74</v>
      </c>
      <c r="I739" s="30">
        <v>5689.6660000000002</v>
      </c>
      <c r="J739" s="31" t="s">
        <v>1948</v>
      </c>
      <c r="K739" s="31" t="s">
        <v>153</v>
      </c>
      <c r="L739" s="31" t="s">
        <v>2204</v>
      </c>
      <c r="M739" s="32"/>
    </row>
    <row r="740" spans="1:13" x14ac:dyDescent="0.2">
      <c r="A740" s="29" t="s">
        <v>1950</v>
      </c>
      <c r="B740" s="30" t="s">
        <v>1951</v>
      </c>
      <c r="C740" s="30">
        <v>43</v>
      </c>
      <c r="D740" s="30">
        <v>1403</v>
      </c>
      <c r="E740" s="30">
        <v>0.01</v>
      </c>
      <c r="F740" s="30">
        <v>438.13</v>
      </c>
      <c r="G740" s="30">
        <v>22.28</v>
      </c>
      <c r="H740" s="30">
        <v>18.88</v>
      </c>
      <c r="I740" s="30">
        <v>726.61</v>
      </c>
      <c r="J740" s="31" t="s">
        <v>1950</v>
      </c>
      <c r="K740" s="31" t="s">
        <v>153</v>
      </c>
      <c r="L740" s="31" t="s">
        <v>2204</v>
      </c>
      <c r="M740" s="32"/>
    </row>
    <row r="741" spans="1:13" x14ac:dyDescent="0.2">
      <c r="A741" s="29" t="s">
        <v>1952</v>
      </c>
      <c r="B741" s="30" t="s">
        <v>1953</v>
      </c>
      <c r="C741" s="30">
        <v>1536</v>
      </c>
      <c r="D741" s="30">
        <v>352544</v>
      </c>
      <c r="E741" s="30">
        <v>0.17</v>
      </c>
      <c r="F741" s="30">
        <v>5902.46</v>
      </c>
      <c r="G741" s="30">
        <v>4.07</v>
      </c>
      <c r="H741" s="30">
        <v>2.4300000000000002</v>
      </c>
      <c r="I741" s="30">
        <v>20921.59</v>
      </c>
      <c r="J741" s="31" t="s">
        <v>1952</v>
      </c>
      <c r="K741" s="31" t="s">
        <v>153</v>
      </c>
      <c r="L741" s="31" t="s">
        <v>2204</v>
      </c>
      <c r="M741" s="32"/>
    </row>
    <row r="742" spans="1:13" x14ac:dyDescent="0.2">
      <c r="A742" s="29" t="s">
        <v>1954</v>
      </c>
      <c r="B742" s="30" t="s">
        <v>1955</v>
      </c>
      <c r="C742" s="30">
        <v>2851</v>
      </c>
      <c r="D742" s="30">
        <v>111868</v>
      </c>
      <c r="E742" s="30">
        <v>0.01</v>
      </c>
      <c r="F742" s="30">
        <v>10013.85</v>
      </c>
      <c r="G742" s="30">
        <v>16.059999999999999</v>
      </c>
      <c r="H742" s="30">
        <v>7.45</v>
      </c>
      <c r="I742" s="30">
        <v>4530.8270000000002</v>
      </c>
      <c r="J742" s="31" t="s">
        <v>1954</v>
      </c>
      <c r="K742" s="31" t="s">
        <v>2223</v>
      </c>
      <c r="L742" s="31"/>
      <c r="M742" s="34"/>
    </row>
    <row r="743" spans="1:13" x14ac:dyDescent="0.2">
      <c r="A743" s="29" t="s">
        <v>1956</v>
      </c>
      <c r="B743" s="30" t="s">
        <v>1957</v>
      </c>
      <c r="C743" s="30">
        <v>204</v>
      </c>
      <c r="D743" s="30">
        <v>10918</v>
      </c>
      <c r="E743" s="30">
        <v>0.21</v>
      </c>
      <c r="F743" s="30">
        <v>3983.17</v>
      </c>
      <c r="G743" s="30">
        <v>29.87</v>
      </c>
      <c r="H743" s="30">
        <v>17.940000000000001</v>
      </c>
      <c r="I743" s="30">
        <v>3691.4050000000002</v>
      </c>
      <c r="J743" s="31" t="s">
        <v>1956</v>
      </c>
      <c r="K743" s="31" t="s">
        <v>2223</v>
      </c>
      <c r="L743" s="31"/>
      <c r="M743" s="34"/>
    </row>
    <row r="744" spans="1:13" x14ac:dyDescent="0.2">
      <c r="A744" s="29" t="s">
        <v>1958</v>
      </c>
      <c r="B744" s="30" t="s">
        <v>1959</v>
      </c>
      <c r="C744" s="30">
        <v>2266</v>
      </c>
      <c r="D744" s="30">
        <v>103744</v>
      </c>
      <c r="E744" s="30">
        <v>0.02</v>
      </c>
      <c r="F744" s="30">
        <v>450.28</v>
      </c>
      <c r="G744" s="30">
        <v>31.01</v>
      </c>
      <c r="H744" s="30">
        <v>21.15</v>
      </c>
      <c r="I744" s="30">
        <v>759.59</v>
      </c>
      <c r="J744" s="31" t="s">
        <v>1958</v>
      </c>
      <c r="K744" s="31" t="s">
        <v>153</v>
      </c>
      <c r="L744" s="31" t="s">
        <v>2204</v>
      </c>
      <c r="M744" s="32"/>
    </row>
    <row r="745" spans="1:13" x14ac:dyDescent="0.2">
      <c r="A745" s="29" t="s">
        <v>1960</v>
      </c>
      <c r="B745" s="30" t="s">
        <v>1961</v>
      </c>
      <c r="C745" s="30">
        <v>29</v>
      </c>
      <c r="D745" s="30">
        <v>911</v>
      </c>
      <c r="E745" s="30">
        <v>0.12</v>
      </c>
      <c r="F745" s="30">
        <v>8163.59</v>
      </c>
      <c r="G745" s="30">
        <v>80.34</v>
      </c>
      <c r="H745" s="30">
        <v>47.3</v>
      </c>
      <c r="I745" s="30">
        <v>2125.0740000000001</v>
      </c>
      <c r="J745" s="31" t="s">
        <v>1960</v>
      </c>
      <c r="K745" s="31" t="s">
        <v>153</v>
      </c>
      <c r="L745" s="31" t="s">
        <v>2204</v>
      </c>
      <c r="M745" s="32"/>
    </row>
    <row r="746" spans="1:13" x14ac:dyDescent="0.2">
      <c r="A746" s="29" t="s">
        <v>1962</v>
      </c>
      <c r="B746" s="30" t="s">
        <v>1947</v>
      </c>
      <c r="C746" s="30">
        <v>28</v>
      </c>
      <c r="D746" s="30">
        <v>1209</v>
      </c>
      <c r="E746" s="30">
        <v>5.32</v>
      </c>
      <c r="F746" s="30">
        <v>1637.69</v>
      </c>
      <c r="G746" s="30">
        <v>66.75</v>
      </c>
      <c r="H746" s="30">
        <v>20.63</v>
      </c>
      <c r="I746" s="30">
        <v>726.51800000000003</v>
      </c>
      <c r="J746" s="31" t="s">
        <v>1962</v>
      </c>
      <c r="K746" s="31" t="s">
        <v>153</v>
      </c>
      <c r="L746" s="31" t="s">
        <v>2204</v>
      </c>
      <c r="M746" s="32"/>
    </row>
    <row r="747" spans="1:13" x14ac:dyDescent="0.2">
      <c r="A747" s="29" t="s">
        <v>1963</v>
      </c>
      <c r="B747" s="30" t="s">
        <v>1964</v>
      </c>
      <c r="C747" s="30">
        <v>4025</v>
      </c>
      <c r="D747" s="30">
        <v>122051</v>
      </c>
      <c r="E747" s="30">
        <v>0.01</v>
      </c>
      <c r="F747" s="30">
        <v>6779.13</v>
      </c>
      <c r="G747" s="30">
        <v>15.58</v>
      </c>
      <c r="H747" s="30">
        <v>10.6</v>
      </c>
      <c r="I747" s="30">
        <v>1787.4480000000001</v>
      </c>
      <c r="J747" s="31" t="s">
        <v>1963</v>
      </c>
      <c r="K747" s="31" t="s">
        <v>153</v>
      </c>
      <c r="L747" s="31" t="s">
        <v>2204</v>
      </c>
      <c r="M747" s="32"/>
    </row>
    <row r="748" spans="1:13" x14ac:dyDescent="0.2">
      <c r="A748" s="29" t="s">
        <v>1965</v>
      </c>
      <c r="B748" s="30" t="s">
        <v>1966</v>
      </c>
      <c r="C748" s="30">
        <v>143</v>
      </c>
      <c r="D748" s="30">
        <v>3068</v>
      </c>
      <c r="E748" s="30">
        <v>5.39</v>
      </c>
      <c r="F748" s="30">
        <v>4947.3500000000004</v>
      </c>
      <c r="G748" s="30">
        <v>96.11</v>
      </c>
      <c r="H748" s="30">
        <v>20.260000000000002</v>
      </c>
      <c r="I748" s="30">
        <v>1793.8720000000001</v>
      </c>
      <c r="J748" s="31" t="s">
        <v>1965</v>
      </c>
      <c r="K748" s="31" t="s">
        <v>153</v>
      </c>
      <c r="L748" s="31" t="s">
        <v>2204</v>
      </c>
      <c r="M748" s="32"/>
    </row>
    <row r="749" spans="1:13" x14ac:dyDescent="0.2">
      <c r="A749" s="29" t="s">
        <v>1967</v>
      </c>
      <c r="B749" s="30" t="s">
        <v>1968</v>
      </c>
      <c r="C749" s="30">
        <v>93</v>
      </c>
      <c r="D749" s="30">
        <v>2357</v>
      </c>
      <c r="E749" s="30">
        <v>0.38</v>
      </c>
      <c r="F749" s="30">
        <v>4992.03</v>
      </c>
      <c r="G749" s="30">
        <v>87.02</v>
      </c>
      <c r="H749" s="30">
        <v>36.14</v>
      </c>
      <c r="I749" s="30">
        <v>1990.999</v>
      </c>
      <c r="J749" s="31" t="s">
        <v>1967</v>
      </c>
      <c r="K749" s="31" t="s">
        <v>153</v>
      </c>
      <c r="L749" s="31" t="s">
        <v>2204</v>
      </c>
      <c r="M749" s="32"/>
    </row>
    <row r="750" spans="1:13" x14ac:dyDescent="0.2">
      <c r="A750" s="29" t="s">
        <v>1969</v>
      </c>
      <c r="B750" s="30" t="s">
        <v>1970</v>
      </c>
      <c r="C750" s="30">
        <v>17</v>
      </c>
      <c r="D750" s="30">
        <v>945</v>
      </c>
      <c r="E750" s="30">
        <v>5.8</v>
      </c>
      <c r="F750" s="30">
        <v>40.619999999999997</v>
      </c>
      <c r="G750" s="30">
        <v>20.07</v>
      </c>
      <c r="H750" s="30">
        <v>10.11</v>
      </c>
      <c r="I750" s="30">
        <v>603.73400000000004</v>
      </c>
      <c r="J750" s="31" t="s">
        <v>1969</v>
      </c>
      <c r="K750" s="31" t="s">
        <v>153</v>
      </c>
      <c r="L750" s="31" t="s">
        <v>2204</v>
      </c>
      <c r="M750" s="32"/>
    </row>
    <row r="751" spans="1:13" x14ac:dyDescent="0.2">
      <c r="A751" s="29" t="s">
        <v>1971</v>
      </c>
      <c r="B751" s="30" t="s">
        <v>1972</v>
      </c>
      <c r="C751" s="30">
        <v>345</v>
      </c>
      <c r="D751" s="30">
        <v>24874</v>
      </c>
      <c r="E751" s="30">
        <v>4.04</v>
      </c>
      <c r="F751" s="30">
        <v>10421.81</v>
      </c>
      <c r="G751" s="30">
        <v>38.53</v>
      </c>
      <c r="H751" s="30">
        <v>23.77</v>
      </c>
      <c r="I751" s="30">
        <v>4599.2849999999999</v>
      </c>
      <c r="J751" s="31" t="s">
        <v>1971</v>
      </c>
      <c r="K751" s="31" t="s">
        <v>153</v>
      </c>
      <c r="L751" s="31" t="s">
        <v>2204</v>
      </c>
      <c r="M751" s="32"/>
    </row>
    <row r="752" spans="1:13" x14ac:dyDescent="0.2">
      <c r="A752" s="29" t="s">
        <v>1973</v>
      </c>
      <c r="B752" s="30" t="s">
        <v>1974</v>
      </c>
      <c r="C752" s="30">
        <v>9</v>
      </c>
      <c r="D752" s="30">
        <v>12</v>
      </c>
      <c r="E752" s="30">
        <v>28.68</v>
      </c>
      <c r="F752" s="30">
        <v>4064.72</v>
      </c>
      <c r="G752" s="30">
        <v>705.5</v>
      </c>
      <c r="H752" s="30">
        <v>144.77000000000001</v>
      </c>
      <c r="I752" s="30">
        <v>196.441</v>
      </c>
      <c r="J752" s="31" t="s">
        <v>1973</v>
      </c>
      <c r="K752" s="31" t="s">
        <v>2223</v>
      </c>
      <c r="L752" s="31"/>
      <c r="M752" s="32"/>
    </row>
    <row r="753" spans="1:13" x14ac:dyDescent="0.2">
      <c r="A753" s="29" t="s">
        <v>1975</v>
      </c>
      <c r="B753" s="30" t="s">
        <v>1976</v>
      </c>
      <c r="C753" s="30">
        <v>295</v>
      </c>
      <c r="D753" s="30">
        <v>22153</v>
      </c>
      <c r="E753" s="30">
        <v>1.08</v>
      </c>
      <c r="F753" s="30">
        <v>15096.84</v>
      </c>
      <c r="G753" s="30">
        <v>36.729999999999997</v>
      </c>
      <c r="H753" s="30">
        <v>26.18</v>
      </c>
      <c r="I753" s="30">
        <v>5562.3549999999996</v>
      </c>
      <c r="J753" s="31" t="s">
        <v>1975</v>
      </c>
      <c r="K753" s="31" t="s">
        <v>153</v>
      </c>
      <c r="L753" s="31" t="s">
        <v>2204</v>
      </c>
      <c r="M753" s="32"/>
    </row>
    <row r="754" spans="1:13" x14ac:dyDescent="0.2">
      <c r="A754" s="29" t="s">
        <v>1977</v>
      </c>
      <c r="B754" s="30" t="s">
        <v>1978</v>
      </c>
      <c r="C754" s="30">
        <v>29174</v>
      </c>
      <c r="D754" s="30">
        <v>156078</v>
      </c>
      <c r="E754" s="30">
        <v>1.71</v>
      </c>
      <c r="F754" s="30">
        <v>13500.18</v>
      </c>
      <c r="G754" s="30">
        <v>174.14</v>
      </c>
      <c r="H754" s="30">
        <v>143.02000000000001</v>
      </c>
      <c r="I754" s="30">
        <v>262.11700000000002</v>
      </c>
      <c r="J754" s="31" t="s">
        <v>1977</v>
      </c>
      <c r="K754" s="31" t="s">
        <v>153</v>
      </c>
      <c r="L754" s="31" t="s">
        <v>2204</v>
      </c>
      <c r="M754" s="32"/>
    </row>
    <row r="755" spans="1:13" x14ac:dyDescent="0.2">
      <c r="A755" s="29" t="s">
        <v>1979</v>
      </c>
      <c r="B755" s="30" t="s">
        <v>1980</v>
      </c>
      <c r="C755" s="30">
        <v>5544</v>
      </c>
      <c r="D755" s="30">
        <v>43057</v>
      </c>
      <c r="E755" s="30">
        <v>0.24</v>
      </c>
      <c r="F755" s="30">
        <v>13805.27</v>
      </c>
      <c r="G755" s="30">
        <v>162.16</v>
      </c>
      <c r="H755" s="30">
        <v>128.13</v>
      </c>
      <c r="I755" s="30">
        <v>316.86700000000002</v>
      </c>
      <c r="J755" s="31" t="s">
        <v>1979</v>
      </c>
      <c r="K755" s="31" t="s">
        <v>153</v>
      </c>
      <c r="L755" s="31" t="s">
        <v>2204</v>
      </c>
      <c r="M755" s="32"/>
    </row>
    <row r="756" spans="1:13" x14ac:dyDescent="0.2">
      <c r="A756" s="29" t="s">
        <v>1981</v>
      </c>
      <c r="B756" s="30" t="s">
        <v>1982</v>
      </c>
      <c r="C756" s="30">
        <v>8096</v>
      </c>
      <c r="D756" s="30">
        <v>59195</v>
      </c>
      <c r="E756" s="30">
        <v>0.01</v>
      </c>
      <c r="F756" s="30">
        <v>13068.75</v>
      </c>
      <c r="G756" s="30">
        <v>160.30000000000001</v>
      </c>
      <c r="H756" s="30">
        <v>129.46</v>
      </c>
      <c r="I756" s="30">
        <v>300.577</v>
      </c>
      <c r="J756" s="31" t="s">
        <v>1981</v>
      </c>
      <c r="K756" s="31" t="s">
        <v>153</v>
      </c>
      <c r="L756" s="31" t="s">
        <v>2204</v>
      </c>
      <c r="M756" s="32"/>
    </row>
    <row r="757" spans="1:13" x14ac:dyDescent="0.2">
      <c r="A757" s="29" t="s">
        <v>1983</v>
      </c>
      <c r="B757" s="30" t="s">
        <v>1984</v>
      </c>
      <c r="C757" s="30">
        <v>61</v>
      </c>
      <c r="D757" s="30">
        <v>3367</v>
      </c>
      <c r="E757" s="30">
        <v>8.3800000000000008</v>
      </c>
      <c r="F757" s="30">
        <v>11081.25</v>
      </c>
      <c r="G757" s="30">
        <v>35.340000000000003</v>
      </c>
      <c r="H757" s="30">
        <v>16.07</v>
      </c>
      <c r="I757" s="30">
        <v>6198.3710000000001</v>
      </c>
      <c r="J757" s="31" t="s">
        <v>1983</v>
      </c>
      <c r="K757" s="31" t="s">
        <v>153</v>
      </c>
      <c r="L757" s="31" t="s">
        <v>2204</v>
      </c>
      <c r="M757" s="32"/>
    </row>
    <row r="758" spans="1:13" x14ac:dyDescent="0.2">
      <c r="A758" s="29" t="s">
        <v>1985</v>
      </c>
      <c r="B758" s="30" t="s">
        <v>1986</v>
      </c>
      <c r="C758" s="30">
        <v>108</v>
      </c>
      <c r="D758" s="30">
        <v>8071</v>
      </c>
      <c r="E758" s="30">
        <v>7.0000000000000007E-2</v>
      </c>
      <c r="F758" s="30">
        <v>357.39</v>
      </c>
      <c r="G758" s="30">
        <v>0.97</v>
      </c>
      <c r="H758" s="30">
        <v>0.33</v>
      </c>
      <c r="I758" s="30">
        <v>10572.03</v>
      </c>
      <c r="J758" s="31" t="s">
        <v>1985</v>
      </c>
      <c r="K758" s="31" t="s">
        <v>153</v>
      </c>
      <c r="L758" s="31" t="s">
        <v>2204</v>
      </c>
      <c r="M758" s="32"/>
    </row>
    <row r="759" spans="1:13" x14ac:dyDescent="0.2">
      <c r="A759" s="29" t="s">
        <v>1987</v>
      </c>
      <c r="B759" s="30" t="s">
        <v>1988</v>
      </c>
      <c r="C759" s="30">
        <v>150</v>
      </c>
      <c r="D759" s="30">
        <v>20975</v>
      </c>
      <c r="E759" s="30">
        <v>0.15</v>
      </c>
      <c r="F759" s="30">
        <v>321.66000000000003</v>
      </c>
      <c r="G759" s="30">
        <v>0.98</v>
      </c>
      <c r="H759" s="30">
        <v>0.27</v>
      </c>
      <c r="I759" s="30">
        <v>9536.7839999999997</v>
      </c>
      <c r="J759" s="31" t="s">
        <v>1987</v>
      </c>
      <c r="K759" s="31" t="s">
        <v>153</v>
      </c>
      <c r="L759" s="31" t="s">
        <v>2204</v>
      </c>
      <c r="M759" s="32"/>
    </row>
    <row r="760" spans="1:13" x14ac:dyDescent="0.2">
      <c r="A760" s="29" t="s">
        <v>1989</v>
      </c>
      <c r="B760" s="30" t="s">
        <v>1990</v>
      </c>
      <c r="C760" s="30">
        <v>887</v>
      </c>
      <c r="D760" s="30">
        <v>6116</v>
      </c>
      <c r="E760" s="30">
        <v>0.04</v>
      </c>
      <c r="F760" s="30">
        <v>4132.1000000000004</v>
      </c>
      <c r="G760" s="30">
        <v>118.57</v>
      </c>
      <c r="H760" s="30">
        <v>64.3</v>
      </c>
      <c r="I760" s="30">
        <v>492.327</v>
      </c>
      <c r="J760" s="31" t="s">
        <v>1989</v>
      </c>
      <c r="K760" s="31" t="s">
        <v>153</v>
      </c>
      <c r="L760" s="31" t="s">
        <v>2204</v>
      </c>
      <c r="M760" s="32"/>
    </row>
    <row r="761" spans="1:13" x14ac:dyDescent="0.2">
      <c r="A761" s="29" t="s">
        <v>1991</v>
      </c>
      <c r="B761" s="30" t="s">
        <v>1992</v>
      </c>
      <c r="C761" s="30">
        <v>18</v>
      </c>
      <c r="D761" s="30">
        <v>39</v>
      </c>
      <c r="E761" s="30">
        <v>36.729999999999997</v>
      </c>
      <c r="F761" s="30">
        <v>3908.03</v>
      </c>
      <c r="G761" s="30">
        <v>1432.23</v>
      </c>
      <c r="H761" s="30">
        <v>136.09</v>
      </c>
      <c r="I761" s="30">
        <v>177.251</v>
      </c>
      <c r="J761" s="31" t="s">
        <v>1991</v>
      </c>
      <c r="K761" s="31" t="s">
        <v>153</v>
      </c>
      <c r="L761" s="31" t="s">
        <v>2204</v>
      </c>
      <c r="M761" s="32"/>
    </row>
    <row r="762" spans="1:13" x14ac:dyDescent="0.2">
      <c r="A762" s="29" t="s">
        <v>1993</v>
      </c>
      <c r="B762" s="30" t="s">
        <v>1994</v>
      </c>
      <c r="C762" s="30">
        <v>87</v>
      </c>
      <c r="D762" s="30">
        <v>102</v>
      </c>
      <c r="E762" s="30">
        <v>122.26</v>
      </c>
      <c r="F762" s="30">
        <v>4130.8100000000004</v>
      </c>
      <c r="G762" s="30">
        <v>3044.34</v>
      </c>
      <c r="H762" s="30">
        <v>4130.8100000000004</v>
      </c>
      <c r="I762" s="30">
        <v>54.258000000000003</v>
      </c>
      <c r="J762" s="31" t="s">
        <v>1993</v>
      </c>
      <c r="K762" s="31" t="s">
        <v>153</v>
      </c>
      <c r="L762" s="31" t="s">
        <v>2204</v>
      </c>
      <c r="M762" s="32"/>
    </row>
    <row r="763" spans="1:13" x14ac:dyDescent="0.2">
      <c r="A763" s="29" t="s">
        <v>1995</v>
      </c>
      <c r="B763" s="30" t="s">
        <v>1996</v>
      </c>
      <c r="C763" s="30">
        <v>5</v>
      </c>
      <c r="D763" s="30">
        <v>21</v>
      </c>
      <c r="E763" s="30">
        <v>76.64</v>
      </c>
      <c r="F763" s="30">
        <v>3320</v>
      </c>
      <c r="G763" s="30">
        <v>418.2</v>
      </c>
      <c r="H763" s="30">
        <v>76.64</v>
      </c>
      <c r="I763" s="30">
        <v>468.58499999999998</v>
      </c>
      <c r="J763" s="31" t="s">
        <v>1995</v>
      </c>
      <c r="K763" s="31" t="s">
        <v>153</v>
      </c>
      <c r="L763" s="31" t="s">
        <v>2204</v>
      </c>
      <c r="M763" s="32"/>
    </row>
    <row r="764" spans="1:13" x14ac:dyDescent="0.2">
      <c r="A764" s="29" t="s">
        <v>1997</v>
      </c>
      <c r="B764" s="30" t="s">
        <v>1998</v>
      </c>
      <c r="C764" s="30">
        <v>6</v>
      </c>
      <c r="D764" s="30">
        <v>534</v>
      </c>
      <c r="E764" s="30">
        <v>4.3</v>
      </c>
      <c r="F764" s="30">
        <v>1105.96</v>
      </c>
      <c r="G764" s="30">
        <v>9.42</v>
      </c>
      <c r="H764" s="30">
        <v>4.3</v>
      </c>
      <c r="I764" s="30">
        <v>6275.799</v>
      </c>
      <c r="J764" s="31" t="s">
        <v>1997</v>
      </c>
      <c r="K764" s="31" t="s">
        <v>153</v>
      </c>
      <c r="L764" s="31" t="s">
        <v>2204</v>
      </c>
      <c r="M764" s="32"/>
    </row>
    <row r="765" spans="1:13" x14ac:dyDescent="0.2">
      <c r="A765" s="29" t="s">
        <v>1999</v>
      </c>
      <c r="B765" s="30" t="s">
        <v>2000</v>
      </c>
      <c r="C765" s="30">
        <v>7</v>
      </c>
      <c r="D765" s="30">
        <v>454</v>
      </c>
      <c r="E765" s="30">
        <v>15.58</v>
      </c>
      <c r="F765" s="30">
        <v>699.82</v>
      </c>
      <c r="G765" s="30">
        <v>20.02</v>
      </c>
      <c r="H765" s="30">
        <v>15.58</v>
      </c>
      <c r="I765" s="30">
        <v>2071.5909999999999</v>
      </c>
      <c r="J765" s="31" t="s">
        <v>1999</v>
      </c>
      <c r="K765" s="31" t="s">
        <v>153</v>
      </c>
      <c r="L765" s="31" t="s">
        <v>2204</v>
      </c>
      <c r="M765" s="32"/>
    </row>
    <row r="766" spans="1:13" x14ac:dyDescent="0.2">
      <c r="A766" s="29" t="s">
        <v>2001</v>
      </c>
      <c r="B766" s="30" t="s">
        <v>2002</v>
      </c>
      <c r="C766" s="30">
        <v>1</v>
      </c>
      <c r="D766" s="30">
        <v>2</v>
      </c>
      <c r="E766" s="30">
        <v>4587</v>
      </c>
      <c r="F766" s="30">
        <v>4587</v>
      </c>
      <c r="G766" s="30">
        <v>4587</v>
      </c>
      <c r="H766" s="30">
        <v>4587</v>
      </c>
      <c r="I766" s="30" t="s">
        <v>42</v>
      </c>
      <c r="J766" s="31" t="s">
        <v>2001</v>
      </c>
      <c r="K766" s="31" t="s">
        <v>153</v>
      </c>
      <c r="L766" s="31" t="s">
        <v>2204</v>
      </c>
      <c r="M766" s="32"/>
    </row>
    <row r="767" spans="1:13" x14ac:dyDescent="0.2">
      <c r="A767" s="29" t="s">
        <v>2003</v>
      </c>
      <c r="B767" s="30" t="s">
        <v>2004</v>
      </c>
      <c r="C767" s="30">
        <v>37</v>
      </c>
      <c r="D767" s="30">
        <v>2728</v>
      </c>
      <c r="E767" s="30">
        <v>4.5199999999999996</v>
      </c>
      <c r="F767" s="30">
        <v>3027.39</v>
      </c>
      <c r="G767" s="30">
        <v>19.63</v>
      </c>
      <c r="H767" s="30">
        <v>14.74</v>
      </c>
      <c r="I767" s="30">
        <v>4521.8289999999997</v>
      </c>
      <c r="J767" s="31" t="s">
        <v>2003</v>
      </c>
      <c r="K767" s="31" t="s">
        <v>153</v>
      </c>
      <c r="L767" s="31" t="s">
        <v>2204</v>
      </c>
      <c r="M767" s="32"/>
    </row>
    <row r="768" spans="1:13" x14ac:dyDescent="0.2">
      <c r="A768" s="29" t="s">
        <v>2005</v>
      </c>
      <c r="B768" s="30" t="s">
        <v>2006</v>
      </c>
      <c r="C768" s="30">
        <v>3</v>
      </c>
      <c r="D768" s="30">
        <v>49</v>
      </c>
      <c r="E768" s="30">
        <v>57.78</v>
      </c>
      <c r="F768" s="30">
        <v>1281.56</v>
      </c>
      <c r="G768" s="30">
        <v>89.04</v>
      </c>
      <c r="H768" s="30">
        <v>57.78</v>
      </c>
      <c r="I768" s="30">
        <v>958.10400000000004</v>
      </c>
      <c r="J768" s="31" t="s">
        <v>2005</v>
      </c>
      <c r="K768" s="31" t="s">
        <v>153</v>
      </c>
      <c r="L768" s="31" t="s">
        <v>2204</v>
      </c>
      <c r="M768" s="32"/>
    </row>
    <row r="769" spans="1:13" x14ac:dyDescent="0.2">
      <c r="A769" s="29" t="s">
        <v>2007</v>
      </c>
      <c r="B769" s="30" t="s">
        <v>2008</v>
      </c>
      <c r="C769" s="30">
        <v>17</v>
      </c>
      <c r="D769" s="30">
        <v>409</v>
      </c>
      <c r="E769" s="30">
        <v>15.04</v>
      </c>
      <c r="F769" s="30">
        <v>3132.77</v>
      </c>
      <c r="G769" s="30">
        <v>32.58</v>
      </c>
      <c r="H769" s="30">
        <v>15.04</v>
      </c>
      <c r="I769" s="30">
        <v>2941.6990000000001</v>
      </c>
      <c r="J769" s="31" t="s">
        <v>2007</v>
      </c>
      <c r="K769" s="31" t="s">
        <v>153</v>
      </c>
      <c r="L769" s="31" t="s">
        <v>2204</v>
      </c>
      <c r="M769" s="32"/>
    </row>
    <row r="770" spans="1:13" x14ac:dyDescent="0.2">
      <c r="A770" s="29" t="s">
        <v>2009</v>
      </c>
      <c r="B770" s="30" t="s">
        <v>2010</v>
      </c>
      <c r="C770" s="30">
        <v>310</v>
      </c>
      <c r="D770" s="30">
        <v>3752</v>
      </c>
      <c r="E770" s="30">
        <v>0.03</v>
      </c>
      <c r="F770" s="30">
        <v>10808.83</v>
      </c>
      <c r="G770" s="30">
        <v>233.62</v>
      </c>
      <c r="H770" s="30">
        <v>170.68</v>
      </c>
      <c r="I770" s="30">
        <v>713.85</v>
      </c>
      <c r="J770" s="31" t="s">
        <v>2009</v>
      </c>
      <c r="K770" s="31" t="s">
        <v>153</v>
      </c>
      <c r="L770" s="31" t="s">
        <v>2204</v>
      </c>
      <c r="M770" s="32"/>
    </row>
    <row r="771" spans="1:13" x14ac:dyDescent="0.2">
      <c r="A771" s="29" t="s">
        <v>2011</v>
      </c>
      <c r="B771" s="30" t="s">
        <v>2012</v>
      </c>
      <c r="C771" s="30" t="s">
        <v>42</v>
      </c>
      <c r="D771" s="30" t="s">
        <v>42</v>
      </c>
      <c r="E771" s="30" t="s">
        <v>42</v>
      </c>
      <c r="F771" s="30" t="s">
        <v>42</v>
      </c>
      <c r="G771" s="30" t="s">
        <v>42</v>
      </c>
      <c r="H771" s="30" t="s">
        <v>42</v>
      </c>
      <c r="I771" s="30" t="s">
        <v>42</v>
      </c>
      <c r="J771" s="31" t="s">
        <v>2011</v>
      </c>
      <c r="K771" s="31" t="s">
        <v>153</v>
      </c>
      <c r="L771" s="31" t="s">
        <v>2204</v>
      </c>
      <c r="M771" s="32"/>
    </row>
    <row r="772" spans="1:13" x14ac:dyDescent="0.2">
      <c r="A772" s="29" t="s">
        <v>2013</v>
      </c>
      <c r="B772" s="30" t="s">
        <v>2014</v>
      </c>
      <c r="C772" s="30">
        <v>94</v>
      </c>
      <c r="D772" s="30">
        <v>898</v>
      </c>
      <c r="E772" s="30">
        <v>0.06</v>
      </c>
      <c r="F772" s="30">
        <v>9763.35</v>
      </c>
      <c r="G772" s="30">
        <v>271.62</v>
      </c>
      <c r="H772" s="30">
        <v>140.96</v>
      </c>
      <c r="I772" s="30">
        <v>921.03599999999994</v>
      </c>
      <c r="J772" s="31" t="s">
        <v>2013</v>
      </c>
      <c r="K772" s="31" t="s">
        <v>153</v>
      </c>
      <c r="L772" s="31" t="s">
        <v>2204</v>
      </c>
      <c r="M772" s="32"/>
    </row>
    <row r="773" spans="1:13" x14ac:dyDescent="0.2">
      <c r="A773" s="29" t="s">
        <v>2015</v>
      </c>
      <c r="B773" s="30" t="s">
        <v>2016</v>
      </c>
      <c r="C773" s="30">
        <v>22</v>
      </c>
      <c r="D773" s="30">
        <v>97</v>
      </c>
      <c r="E773" s="30">
        <v>179.4</v>
      </c>
      <c r="F773" s="30">
        <v>3733.68</v>
      </c>
      <c r="G773" s="30">
        <v>411.16</v>
      </c>
      <c r="H773" s="30">
        <v>179.4</v>
      </c>
      <c r="I773" s="30">
        <v>315.15300000000002</v>
      </c>
      <c r="J773" s="31" t="s">
        <v>2015</v>
      </c>
      <c r="K773" s="31" t="s">
        <v>153</v>
      </c>
      <c r="L773" s="31" t="s">
        <v>2204</v>
      </c>
      <c r="M773" s="32"/>
    </row>
    <row r="774" spans="1:13" x14ac:dyDescent="0.2">
      <c r="A774" s="29" t="s">
        <v>2017</v>
      </c>
      <c r="B774" s="30" t="s">
        <v>2018</v>
      </c>
      <c r="C774" s="30">
        <v>49</v>
      </c>
      <c r="D774" s="30">
        <v>1542</v>
      </c>
      <c r="E774" s="30">
        <v>0.01</v>
      </c>
      <c r="F774" s="30">
        <v>3344.41</v>
      </c>
      <c r="G774" s="30">
        <v>44.37</v>
      </c>
      <c r="H774" s="30">
        <v>26.07</v>
      </c>
      <c r="I774" s="30">
        <v>1391.223</v>
      </c>
      <c r="J774" s="31" t="s">
        <v>2017</v>
      </c>
      <c r="K774" s="31" t="s">
        <v>153</v>
      </c>
      <c r="L774" s="31" t="s">
        <v>2204</v>
      </c>
      <c r="M774" s="32"/>
    </row>
    <row r="775" spans="1:13" x14ac:dyDescent="0.2">
      <c r="A775" s="42" t="s">
        <v>2019</v>
      </c>
      <c r="B775" s="30" t="s">
        <v>2020</v>
      </c>
      <c r="C775" s="30">
        <v>24</v>
      </c>
      <c r="D775" s="30">
        <v>222</v>
      </c>
      <c r="E775" s="40">
        <v>63.12</v>
      </c>
      <c r="F775" s="40">
        <v>193.83</v>
      </c>
      <c r="G775" s="40">
        <v>87.44</v>
      </c>
      <c r="H775" s="40">
        <v>81.95</v>
      </c>
      <c r="I775" s="41">
        <v>92.68</v>
      </c>
      <c r="J775" s="31" t="s">
        <v>2019</v>
      </c>
      <c r="K775" s="31" t="s">
        <v>153</v>
      </c>
      <c r="L775" s="31" t="s">
        <v>2204</v>
      </c>
      <c r="M775" s="32"/>
    </row>
    <row r="776" spans="1:13" x14ac:dyDescent="0.2">
      <c r="A776" s="42" t="s">
        <v>2021</v>
      </c>
      <c r="B776" s="30" t="s">
        <v>2022</v>
      </c>
      <c r="C776" s="30">
        <v>70</v>
      </c>
      <c r="D776" s="30">
        <v>315</v>
      </c>
      <c r="E776" s="40">
        <v>0.06</v>
      </c>
      <c r="F776" s="40">
        <v>4781.8500000000004</v>
      </c>
      <c r="G776" s="40">
        <v>312.54000000000002</v>
      </c>
      <c r="H776" s="40">
        <v>207.06</v>
      </c>
      <c r="I776" s="41">
        <v>416.60399999999998</v>
      </c>
      <c r="J776" s="31" t="s">
        <v>2021</v>
      </c>
      <c r="K776" s="31" t="s">
        <v>153</v>
      </c>
      <c r="L776" s="31" t="s">
        <v>2204</v>
      </c>
      <c r="M776" s="32"/>
    </row>
    <row r="777" spans="1:13" x14ac:dyDescent="0.2">
      <c r="A777" s="42" t="s">
        <v>2023</v>
      </c>
      <c r="B777" s="30" t="s">
        <v>2024</v>
      </c>
      <c r="C777" s="30">
        <v>30</v>
      </c>
      <c r="D777" s="30">
        <v>2755</v>
      </c>
      <c r="E777" s="40">
        <v>10.15</v>
      </c>
      <c r="F777" s="40">
        <v>3361.94</v>
      </c>
      <c r="G777" s="40">
        <v>39.020000000000003</v>
      </c>
      <c r="H777" s="40">
        <v>29.44</v>
      </c>
      <c r="I777" s="41">
        <v>2407.5340000000001</v>
      </c>
      <c r="J777" s="31" t="s">
        <v>2023</v>
      </c>
      <c r="K777" s="31" t="s">
        <v>153</v>
      </c>
      <c r="L777" s="31" t="s">
        <v>2204</v>
      </c>
      <c r="M777" s="32"/>
    </row>
    <row r="778" spans="1:13" x14ac:dyDescent="0.2">
      <c r="A778" s="42" t="s">
        <v>2025</v>
      </c>
      <c r="B778" s="30" t="s">
        <v>2026</v>
      </c>
      <c r="C778" s="30">
        <v>12</v>
      </c>
      <c r="D778" s="30">
        <v>401</v>
      </c>
      <c r="E778" s="40">
        <v>38.51</v>
      </c>
      <c r="F778" s="40">
        <v>7417.39</v>
      </c>
      <c r="G778" s="40">
        <v>157.79</v>
      </c>
      <c r="H778" s="40">
        <v>101.56</v>
      </c>
      <c r="I778" s="41">
        <v>2084.2849999999999</v>
      </c>
      <c r="J778" s="31" t="s">
        <v>2025</v>
      </c>
      <c r="K778" s="31" t="s">
        <v>153</v>
      </c>
      <c r="L778" s="31" t="s">
        <v>2204</v>
      </c>
      <c r="M778" s="32"/>
    </row>
    <row r="779" spans="1:13" x14ac:dyDescent="0.2">
      <c r="A779" s="42" t="s">
        <v>2027</v>
      </c>
      <c r="B779" s="30" t="s">
        <v>2028</v>
      </c>
      <c r="C779" s="30">
        <v>4</v>
      </c>
      <c r="D779" s="30">
        <v>19</v>
      </c>
      <c r="E779" s="40">
        <v>0.2</v>
      </c>
      <c r="F779" s="40">
        <v>117.88</v>
      </c>
      <c r="G779" s="40">
        <v>100.95</v>
      </c>
      <c r="H779" s="40">
        <v>117.88</v>
      </c>
      <c r="I779" s="41">
        <v>98.563999999999993</v>
      </c>
      <c r="J779" s="31" t="s">
        <v>2027</v>
      </c>
      <c r="K779" s="31" t="s">
        <v>153</v>
      </c>
      <c r="L779" s="31" t="s">
        <v>2204</v>
      </c>
      <c r="M779" s="32"/>
    </row>
    <row r="780" spans="1:13" x14ac:dyDescent="0.2">
      <c r="A780" s="42" t="s">
        <v>2029</v>
      </c>
      <c r="B780" s="30" t="s">
        <v>2030</v>
      </c>
      <c r="C780" s="30">
        <v>5</v>
      </c>
      <c r="D780" s="30">
        <v>105</v>
      </c>
      <c r="E780" s="40">
        <v>10.44</v>
      </c>
      <c r="F780" s="40">
        <v>10.44</v>
      </c>
      <c r="G780" s="40">
        <v>10.44</v>
      </c>
      <c r="H780" s="40">
        <v>10.44</v>
      </c>
      <c r="I780" s="41">
        <v>0</v>
      </c>
      <c r="J780" s="31" t="s">
        <v>2029</v>
      </c>
      <c r="K780" s="31" t="s">
        <v>153</v>
      </c>
      <c r="L780" s="31" t="s">
        <v>2204</v>
      </c>
      <c r="M780" s="32"/>
    </row>
    <row r="781" spans="1:13" x14ac:dyDescent="0.2">
      <c r="A781" s="42" t="s">
        <v>2031</v>
      </c>
      <c r="B781" s="30" t="s">
        <v>2032</v>
      </c>
      <c r="C781" s="30">
        <v>23</v>
      </c>
      <c r="D781" s="30">
        <v>118</v>
      </c>
      <c r="E781" s="40">
        <v>0.02</v>
      </c>
      <c r="F781" s="40">
        <v>2718.72</v>
      </c>
      <c r="G781" s="40">
        <v>298.19</v>
      </c>
      <c r="H781" s="40">
        <v>168.95</v>
      </c>
      <c r="I781" s="41">
        <v>268.803</v>
      </c>
      <c r="J781" s="31" t="s">
        <v>2031</v>
      </c>
      <c r="K781" s="31" t="s">
        <v>153</v>
      </c>
      <c r="L781" s="31" t="s">
        <v>2204</v>
      </c>
      <c r="M781" s="32"/>
    </row>
    <row r="782" spans="1:13" x14ac:dyDescent="0.2">
      <c r="A782" s="42" t="s">
        <v>2033</v>
      </c>
      <c r="B782" s="30" t="s">
        <v>2034</v>
      </c>
      <c r="C782" s="30">
        <v>22</v>
      </c>
      <c r="D782" s="30">
        <v>224</v>
      </c>
      <c r="E782" s="40">
        <v>6.13</v>
      </c>
      <c r="F782" s="40">
        <v>2744.2</v>
      </c>
      <c r="G782" s="40">
        <v>118.73</v>
      </c>
      <c r="H782" s="40">
        <v>85.19</v>
      </c>
      <c r="I782" s="41">
        <v>704.08299999999997</v>
      </c>
      <c r="J782" s="31" t="s">
        <v>2033</v>
      </c>
      <c r="K782" s="31" t="s">
        <v>153</v>
      </c>
      <c r="L782" s="31" t="s">
        <v>2204</v>
      </c>
      <c r="M782" s="32"/>
    </row>
    <row r="783" spans="1:13" x14ac:dyDescent="0.2">
      <c r="A783" s="42" t="s">
        <v>2035</v>
      </c>
      <c r="B783" s="30" t="s">
        <v>2036</v>
      </c>
      <c r="C783" s="30">
        <v>285</v>
      </c>
      <c r="D783" s="30">
        <v>112452</v>
      </c>
      <c r="E783" s="40">
        <v>0.24</v>
      </c>
      <c r="F783" s="40">
        <v>6.93</v>
      </c>
      <c r="G783" s="40">
        <v>0.65</v>
      </c>
      <c r="H783" s="40">
        <v>0.66</v>
      </c>
      <c r="I783" s="41">
        <v>2243.6190000000001</v>
      </c>
      <c r="J783" s="31" t="s">
        <v>2035</v>
      </c>
      <c r="K783" s="31" t="s">
        <v>302</v>
      </c>
      <c r="L783" s="31" t="s">
        <v>2037</v>
      </c>
      <c r="M783" s="32">
        <v>0.83</v>
      </c>
    </row>
    <row r="784" spans="1:13" x14ac:dyDescent="0.2">
      <c r="A784" s="42" t="s">
        <v>2038</v>
      </c>
      <c r="B784" s="30" t="s">
        <v>2039</v>
      </c>
      <c r="C784" s="30">
        <v>2862</v>
      </c>
      <c r="D784" s="30">
        <v>394963</v>
      </c>
      <c r="E784" s="40">
        <v>0.01</v>
      </c>
      <c r="F784" s="40">
        <v>673.65</v>
      </c>
      <c r="G784" s="40">
        <v>0.54</v>
      </c>
      <c r="H784" s="40">
        <v>0.43</v>
      </c>
      <c r="I784" s="41">
        <v>7960.7790000000005</v>
      </c>
      <c r="J784" s="31" t="s">
        <v>2038</v>
      </c>
      <c r="K784" s="31" t="s">
        <v>153</v>
      </c>
      <c r="L784" s="31" t="s">
        <v>2204</v>
      </c>
      <c r="M784" s="32"/>
    </row>
    <row r="785" spans="1:13" x14ac:dyDescent="0.2">
      <c r="A785" s="42" t="s">
        <v>2040</v>
      </c>
      <c r="B785" s="30" t="s">
        <v>2041</v>
      </c>
      <c r="C785" s="30">
        <v>4183</v>
      </c>
      <c r="D785" s="30">
        <v>40227</v>
      </c>
      <c r="E785" s="40">
        <v>0.06</v>
      </c>
      <c r="F785" s="40">
        <v>172.79</v>
      </c>
      <c r="G785" s="40">
        <v>4.84</v>
      </c>
      <c r="H785" s="40">
        <v>0.39</v>
      </c>
      <c r="I785" s="41">
        <v>803.66200000000003</v>
      </c>
      <c r="J785" s="31" t="s">
        <v>2040</v>
      </c>
      <c r="K785" s="31" t="s">
        <v>153</v>
      </c>
      <c r="L785" s="31" t="s">
        <v>2204</v>
      </c>
      <c r="M785" s="32"/>
    </row>
    <row r="786" spans="1:13" x14ac:dyDescent="0.2">
      <c r="A786" s="42" t="s">
        <v>2042</v>
      </c>
      <c r="B786" s="30" t="s">
        <v>2043</v>
      </c>
      <c r="C786" s="30">
        <v>545</v>
      </c>
      <c r="D786" s="30">
        <v>2915</v>
      </c>
      <c r="E786" s="40">
        <v>0.27</v>
      </c>
      <c r="F786" s="40">
        <v>106.49</v>
      </c>
      <c r="G786" s="40">
        <v>5.29</v>
      </c>
      <c r="H786" s="40">
        <v>2.5499999999999998</v>
      </c>
      <c r="I786" s="41">
        <v>411.32499999999999</v>
      </c>
      <c r="J786" s="31" t="s">
        <v>2042</v>
      </c>
      <c r="K786" s="31" t="s">
        <v>153</v>
      </c>
      <c r="L786" s="31" t="s">
        <v>2204</v>
      </c>
      <c r="M786" s="32"/>
    </row>
    <row r="787" spans="1:13" x14ac:dyDescent="0.2">
      <c r="A787" s="42" t="s">
        <v>2044</v>
      </c>
      <c r="B787" s="30" t="s">
        <v>2045</v>
      </c>
      <c r="C787" s="30">
        <v>6</v>
      </c>
      <c r="D787" s="30">
        <v>7</v>
      </c>
      <c r="E787" s="40">
        <v>185.06</v>
      </c>
      <c r="F787" s="40">
        <v>185.06</v>
      </c>
      <c r="G787" s="40">
        <v>185.06</v>
      </c>
      <c r="H787" s="40">
        <v>185.06</v>
      </c>
      <c r="I787" s="41">
        <v>0</v>
      </c>
      <c r="J787" s="31" t="s">
        <v>2044</v>
      </c>
      <c r="K787" s="31" t="s">
        <v>153</v>
      </c>
      <c r="L787" s="31" t="s">
        <v>2204</v>
      </c>
      <c r="M787" s="32"/>
    </row>
    <row r="788" spans="1:13" x14ac:dyDescent="0.2">
      <c r="A788" s="42" t="s">
        <v>2046</v>
      </c>
      <c r="B788" s="30" t="s">
        <v>2047</v>
      </c>
      <c r="C788" s="30">
        <v>22111</v>
      </c>
      <c r="D788" s="30">
        <v>55919</v>
      </c>
      <c r="E788" s="40">
        <v>5.4</v>
      </c>
      <c r="F788" s="40">
        <v>445.09</v>
      </c>
      <c r="G788" s="40">
        <v>49.22</v>
      </c>
      <c r="H788" s="40">
        <v>41.68</v>
      </c>
      <c r="I788" s="41">
        <v>108.742</v>
      </c>
      <c r="J788" s="31" t="s">
        <v>2046</v>
      </c>
      <c r="K788" s="31" t="s">
        <v>153</v>
      </c>
      <c r="L788" s="31" t="s">
        <v>2204</v>
      </c>
      <c r="M788" s="32"/>
    </row>
    <row r="789" spans="1:13" x14ac:dyDescent="0.2">
      <c r="A789" s="42" t="s">
        <v>2048</v>
      </c>
      <c r="B789" s="30" t="s">
        <v>2049</v>
      </c>
      <c r="C789" s="30">
        <v>124781</v>
      </c>
      <c r="D789" s="30">
        <v>221606</v>
      </c>
      <c r="E789" s="40">
        <v>5.66</v>
      </c>
      <c r="F789" s="40">
        <v>818.17</v>
      </c>
      <c r="G789" s="40">
        <v>80.36</v>
      </c>
      <c r="H789" s="40">
        <v>67.42</v>
      </c>
      <c r="I789" s="41">
        <v>86.725999999999999</v>
      </c>
      <c r="J789" s="31" t="s">
        <v>2048</v>
      </c>
      <c r="K789" s="31" t="s">
        <v>153</v>
      </c>
      <c r="L789" s="31" t="s">
        <v>2204</v>
      </c>
      <c r="M789" s="32"/>
    </row>
    <row r="790" spans="1:13" x14ac:dyDescent="0.2">
      <c r="A790" s="42" t="s">
        <v>2050</v>
      </c>
      <c r="B790" s="30" t="s">
        <v>2051</v>
      </c>
      <c r="C790" s="30">
        <v>20238</v>
      </c>
      <c r="D790" s="30">
        <v>2991115</v>
      </c>
      <c r="E790" s="40">
        <v>0.01</v>
      </c>
      <c r="F790" s="40">
        <v>4155.3900000000003</v>
      </c>
      <c r="G790" s="40">
        <v>0.39</v>
      </c>
      <c r="H790" s="40">
        <v>0.15</v>
      </c>
      <c r="I790" s="41">
        <v>22929.91</v>
      </c>
      <c r="J790" s="31" t="s">
        <v>2050</v>
      </c>
      <c r="K790" s="31" t="s">
        <v>153</v>
      </c>
      <c r="L790" s="31" t="s">
        <v>2204</v>
      </c>
      <c r="M790" s="32"/>
    </row>
    <row r="791" spans="1:13" x14ac:dyDescent="0.2">
      <c r="A791" s="42" t="s">
        <v>2052</v>
      </c>
      <c r="B791" s="30" t="s">
        <v>2053</v>
      </c>
      <c r="C791" s="30">
        <v>742</v>
      </c>
      <c r="D791" s="30">
        <v>62924</v>
      </c>
      <c r="E791" s="40">
        <v>0.04</v>
      </c>
      <c r="F791" s="40">
        <v>754.03</v>
      </c>
      <c r="G791" s="40">
        <v>0.46</v>
      </c>
      <c r="H791" s="40">
        <v>0.11</v>
      </c>
      <c r="I791" s="41">
        <v>26804.04</v>
      </c>
      <c r="J791" s="31" t="s">
        <v>2052</v>
      </c>
      <c r="K791" s="31" t="s">
        <v>153</v>
      </c>
      <c r="L791" s="31" t="s">
        <v>2204</v>
      </c>
      <c r="M791" s="32"/>
    </row>
    <row r="792" spans="1:13" x14ac:dyDescent="0.2">
      <c r="A792" s="42" t="s">
        <v>2054</v>
      </c>
      <c r="B792" s="30" t="s">
        <v>2055</v>
      </c>
      <c r="C792" s="30">
        <v>5696</v>
      </c>
      <c r="D792" s="30">
        <v>307332</v>
      </c>
      <c r="E792" s="40">
        <v>0.04</v>
      </c>
      <c r="F792" s="40">
        <v>821.26</v>
      </c>
      <c r="G792" s="40">
        <v>0.53</v>
      </c>
      <c r="H792" s="40">
        <v>0.28999999999999998</v>
      </c>
      <c r="I792" s="41">
        <v>11406.48</v>
      </c>
      <c r="J792" s="31" t="s">
        <v>2054</v>
      </c>
      <c r="K792" s="31" t="s">
        <v>153</v>
      </c>
      <c r="L792" s="31" t="s">
        <v>2204</v>
      </c>
      <c r="M792" s="32"/>
    </row>
    <row r="793" spans="1:13" x14ac:dyDescent="0.2">
      <c r="A793" s="42" t="s">
        <v>2056</v>
      </c>
      <c r="B793" s="30" t="s">
        <v>2057</v>
      </c>
      <c r="C793" s="30">
        <v>19928</v>
      </c>
      <c r="D793" s="30">
        <v>903002</v>
      </c>
      <c r="E793" s="40">
        <v>0.01</v>
      </c>
      <c r="F793" s="40">
        <v>892.5</v>
      </c>
      <c r="G793" s="40">
        <v>0.49</v>
      </c>
      <c r="H793" s="40">
        <v>0.27</v>
      </c>
      <c r="I793" s="41">
        <v>4926.2740000000003</v>
      </c>
      <c r="J793" s="31" t="s">
        <v>2056</v>
      </c>
      <c r="K793" s="31" t="s">
        <v>153</v>
      </c>
      <c r="L793" s="31" t="s">
        <v>2204</v>
      </c>
      <c r="M793" s="32"/>
    </row>
    <row r="794" spans="1:13" x14ac:dyDescent="0.2">
      <c r="A794" s="42" t="s">
        <v>2058</v>
      </c>
      <c r="B794" s="30" t="s">
        <v>2059</v>
      </c>
      <c r="C794" s="30">
        <v>7144</v>
      </c>
      <c r="D794" s="30">
        <v>491536</v>
      </c>
      <c r="E794" s="40">
        <v>0.01</v>
      </c>
      <c r="F794" s="40">
        <v>964.05</v>
      </c>
      <c r="G794" s="40">
        <v>1.07</v>
      </c>
      <c r="H794" s="40">
        <v>0.53</v>
      </c>
      <c r="I794" s="41">
        <v>6325.5280000000002</v>
      </c>
      <c r="J794" s="31" t="s">
        <v>2058</v>
      </c>
      <c r="K794" s="31" t="s">
        <v>153</v>
      </c>
      <c r="L794" s="31" t="s">
        <v>2204</v>
      </c>
      <c r="M794" s="32"/>
    </row>
    <row r="795" spans="1:13" x14ac:dyDescent="0.2">
      <c r="A795" s="42" t="s">
        <v>2060</v>
      </c>
      <c r="B795" s="30" t="s">
        <v>2061</v>
      </c>
      <c r="C795" s="30">
        <v>80392</v>
      </c>
      <c r="D795" s="30">
        <v>3792343</v>
      </c>
      <c r="E795" s="40">
        <v>0.01</v>
      </c>
      <c r="F795" s="40">
        <v>486.89</v>
      </c>
      <c r="G795" s="40">
        <v>0.67</v>
      </c>
      <c r="H795" s="40">
        <v>0.35</v>
      </c>
      <c r="I795" s="41">
        <v>3380.5619999999999</v>
      </c>
      <c r="J795" s="31" t="s">
        <v>2060</v>
      </c>
      <c r="K795" s="31" t="s">
        <v>153</v>
      </c>
      <c r="L795" s="31" t="s">
        <v>2204</v>
      </c>
      <c r="M795" s="32"/>
    </row>
    <row r="796" spans="1:13" x14ac:dyDescent="0.2">
      <c r="A796" s="42" t="s">
        <v>2062</v>
      </c>
      <c r="B796" s="30" t="s">
        <v>2063</v>
      </c>
      <c r="C796" s="30">
        <v>2263</v>
      </c>
      <c r="D796" s="30">
        <v>194824</v>
      </c>
      <c r="E796" s="40">
        <v>0.06</v>
      </c>
      <c r="F796" s="40">
        <v>836.6</v>
      </c>
      <c r="G796" s="40">
        <v>1.32</v>
      </c>
      <c r="H796" s="40">
        <v>0.51</v>
      </c>
      <c r="I796" s="41">
        <v>4029.4229999999998</v>
      </c>
      <c r="J796" s="31" t="s">
        <v>2062</v>
      </c>
      <c r="K796" s="31" t="s">
        <v>153</v>
      </c>
      <c r="L796" s="31" t="s">
        <v>2204</v>
      </c>
      <c r="M796" s="32"/>
    </row>
    <row r="797" spans="1:13" x14ac:dyDescent="0.2">
      <c r="A797" s="42" t="s">
        <v>2064</v>
      </c>
      <c r="B797" s="30" t="s">
        <v>2065</v>
      </c>
      <c r="C797" s="30">
        <v>105489</v>
      </c>
      <c r="D797" s="30">
        <v>2589882</v>
      </c>
      <c r="E797" s="40">
        <v>0.01</v>
      </c>
      <c r="F797" s="40">
        <v>1075.6500000000001</v>
      </c>
      <c r="G797" s="40">
        <v>2.11</v>
      </c>
      <c r="H797" s="40">
        <v>1</v>
      </c>
      <c r="I797" s="41">
        <v>2130.817</v>
      </c>
      <c r="J797" s="31" t="s">
        <v>2064</v>
      </c>
      <c r="K797" s="31" t="s">
        <v>153</v>
      </c>
      <c r="L797" s="31" t="s">
        <v>2204</v>
      </c>
      <c r="M797" s="32"/>
    </row>
    <row r="798" spans="1:13" x14ac:dyDescent="0.2">
      <c r="A798" s="42" t="s">
        <v>2066</v>
      </c>
      <c r="B798" s="30" t="s">
        <v>2067</v>
      </c>
      <c r="C798" s="30">
        <v>359850</v>
      </c>
      <c r="D798" s="30">
        <v>14718185</v>
      </c>
      <c r="E798" s="40">
        <v>0.01</v>
      </c>
      <c r="F798" s="40">
        <v>1871.23</v>
      </c>
      <c r="G798" s="40">
        <v>1.1299999999999999</v>
      </c>
      <c r="H798" s="40">
        <v>0.56999999999999995</v>
      </c>
      <c r="I798" s="41">
        <v>2540.0160000000001</v>
      </c>
      <c r="J798" s="31" t="s">
        <v>2066</v>
      </c>
      <c r="K798" s="31" t="s">
        <v>153</v>
      </c>
      <c r="L798" s="31" t="s">
        <v>2204</v>
      </c>
      <c r="M798" s="32"/>
    </row>
    <row r="799" spans="1:13" x14ac:dyDescent="0.2">
      <c r="A799" s="42" t="s">
        <v>2068</v>
      </c>
      <c r="B799" s="30" t="s">
        <v>2069</v>
      </c>
      <c r="C799" s="30">
        <v>3514309</v>
      </c>
      <c r="D799" s="30">
        <v>357160000</v>
      </c>
      <c r="E799" s="40">
        <v>0.01</v>
      </c>
      <c r="F799" s="40">
        <v>3573.36</v>
      </c>
      <c r="G799" s="40">
        <v>0.78</v>
      </c>
      <c r="H799" s="40">
        <v>0.54</v>
      </c>
      <c r="I799" s="41">
        <v>2368.1210000000001</v>
      </c>
      <c r="J799" s="31" t="s">
        <v>2068</v>
      </c>
      <c r="K799" s="31" t="s">
        <v>153</v>
      </c>
      <c r="L799" s="31" t="s">
        <v>2204</v>
      </c>
      <c r="M799" s="32"/>
    </row>
    <row r="800" spans="1:13" x14ac:dyDescent="0.2">
      <c r="A800" s="42" t="s">
        <v>2070</v>
      </c>
      <c r="B800" s="30" t="s">
        <v>2071</v>
      </c>
      <c r="C800" s="30">
        <v>30236</v>
      </c>
      <c r="D800" s="30">
        <v>1164446</v>
      </c>
      <c r="E800" s="40">
        <v>0.01</v>
      </c>
      <c r="F800" s="40">
        <v>4884.12</v>
      </c>
      <c r="G800" s="40">
        <v>5.13</v>
      </c>
      <c r="H800" s="40">
        <v>0.98</v>
      </c>
      <c r="I800" s="41">
        <v>2255.7280000000001</v>
      </c>
      <c r="J800" s="31" t="s">
        <v>2070</v>
      </c>
      <c r="K800" s="31" t="s">
        <v>186</v>
      </c>
      <c r="L800" s="31" t="s">
        <v>2072</v>
      </c>
      <c r="M800" s="32">
        <v>2.2200000000000002</v>
      </c>
    </row>
    <row r="801" spans="1:13" x14ac:dyDescent="0.2">
      <c r="A801" s="42" t="s">
        <v>2073</v>
      </c>
      <c r="B801" s="30" t="s">
        <v>2074</v>
      </c>
      <c r="C801" s="30" t="s">
        <v>42</v>
      </c>
      <c r="D801" s="30" t="s">
        <v>42</v>
      </c>
      <c r="E801" s="40" t="s">
        <v>42</v>
      </c>
      <c r="F801" s="40" t="s">
        <v>42</v>
      </c>
      <c r="G801" s="40" t="s">
        <v>42</v>
      </c>
      <c r="H801" s="40" t="s">
        <v>42</v>
      </c>
      <c r="I801" s="41" t="s">
        <v>42</v>
      </c>
      <c r="J801" s="31" t="s">
        <v>2075</v>
      </c>
      <c r="K801" s="31" t="s">
        <v>153</v>
      </c>
      <c r="L801" s="31" t="s">
        <v>2204</v>
      </c>
      <c r="M801" s="32"/>
    </row>
    <row r="802" spans="1:13" x14ac:dyDescent="0.2">
      <c r="A802" s="42" t="s">
        <v>2076</v>
      </c>
      <c r="B802" s="30" t="s">
        <v>2077</v>
      </c>
      <c r="C802" s="30" t="s">
        <v>42</v>
      </c>
      <c r="D802" s="30" t="s">
        <v>42</v>
      </c>
      <c r="E802" s="40" t="s">
        <v>42</v>
      </c>
      <c r="F802" s="40" t="s">
        <v>42</v>
      </c>
      <c r="G802" s="40" t="s">
        <v>42</v>
      </c>
      <c r="H802" s="40" t="s">
        <v>42</v>
      </c>
      <c r="I802" s="41" t="s">
        <v>42</v>
      </c>
      <c r="J802" s="31" t="s">
        <v>2078</v>
      </c>
      <c r="K802" s="31" t="s">
        <v>153</v>
      </c>
      <c r="L802" s="31" t="s">
        <v>2204</v>
      </c>
      <c r="M802" s="32"/>
    </row>
    <row r="803" spans="1:13" x14ac:dyDescent="0.2">
      <c r="A803" s="42" t="s">
        <v>2079</v>
      </c>
      <c r="B803" s="30" t="s">
        <v>2080</v>
      </c>
      <c r="C803" s="30">
        <v>22</v>
      </c>
      <c r="D803" s="30">
        <v>804675</v>
      </c>
      <c r="E803" s="40">
        <v>0.65</v>
      </c>
      <c r="F803" s="40">
        <v>32.57</v>
      </c>
      <c r="G803" s="40">
        <v>0.96</v>
      </c>
      <c r="H803" s="40">
        <v>1</v>
      </c>
      <c r="I803" s="41">
        <v>10557.35</v>
      </c>
      <c r="J803" s="31" t="s">
        <v>2081</v>
      </c>
      <c r="K803" s="31" t="s">
        <v>186</v>
      </c>
      <c r="L803" s="31" t="s">
        <v>2082</v>
      </c>
      <c r="M803" s="32">
        <v>1.89</v>
      </c>
    </row>
    <row r="804" spans="1:13" x14ac:dyDescent="0.2">
      <c r="A804" s="42" t="s">
        <v>2083</v>
      </c>
      <c r="B804" s="30" t="s">
        <v>2084</v>
      </c>
      <c r="C804" s="30" t="s">
        <v>42</v>
      </c>
      <c r="D804" s="30" t="s">
        <v>42</v>
      </c>
      <c r="E804" s="40" t="s">
        <v>42</v>
      </c>
      <c r="F804" s="40" t="s">
        <v>42</v>
      </c>
      <c r="G804" s="40" t="s">
        <v>42</v>
      </c>
      <c r="H804" s="40" t="s">
        <v>42</v>
      </c>
      <c r="I804" s="41" t="s">
        <v>42</v>
      </c>
      <c r="J804" s="31" t="s">
        <v>2085</v>
      </c>
      <c r="K804" s="31" t="s">
        <v>153</v>
      </c>
      <c r="L804" s="31" t="s">
        <v>2204</v>
      </c>
      <c r="M804" s="32"/>
    </row>
    <row r="805" spans="1:13" x14ac:dyDescent="0.2">
      <c r="A805" s="42" t="s">
        <v>2086</v>
      </c>
      <c r="B805" s="30" t="s">
        <v>2087</v>
      </c>
      <c r="C805" s="30">
        <v>9981</v>
      </c>
      <c r="D805" s="30">
        <v>16969</v>
      </c>
      <c r="E805" s="40">
        <v>0.17</v>
      </c>
      <c r="F805" s="40">
        <v>612.22</v>
      </c>
      <c r="G805" s="40">
        <v>14.69</v>
      </c>
      <c r="H805" s="40">
        <v>6.54</v>
      </c>
      <c r="I805" s="41">
        <v>247.18899999999999</v>
      </c>
      <c r="J805" s="31" t="s">
        <v>2088</v>
      </c>
      <c r="K805" s="31" t="s">
        <v>153</v>
      </c>
      <c r="L805" s="31" t="s">
        <v>2204</v>
      </c>
      <c r="M805" s="32"/>
    </row>
    <row r="806" spans="1:13" x14ac:dyDescent="0.2">
      <c r="A806" s="42" t="s">
        <v>2089</v>
      </c>
      <c r="B806" s="30" t="s">
        <v>2090</v>
      </c>
      <c r="C806" s="30">
        <v>8</v>
      </c>
      <c r="D806" s="30">
        <v>8</v>
      </c>
      <c r="E806" s="40">
        <v>229.53</v>
      </c>
      <c r="F806" s="40">
        <v>229.53</v>
      </c>
      <c r="G806" s="40">
        <v>229.53</v>
      </c>
      <c r="H806" s="40">
        <v>229.53</v>
      </c>
      <c r="I806" s="41">
        <v>0</v>
      </c>
      <c r="J806" s="31" t="s">
        <v>2091</v>
      </c>
      <c r="K806" s="31" t="s">
        <v>302</v>
      </c>
      <c r="L806" s="31" t="s">
        <v>2092</v>
      </c>
      <c r="M806" s="32">
        <v>461.97</v>
      </c>
    </row>
    <row r="807" spans="1:13" x14ac:dyDescent="0.2">
      <c r="A807" s="42" t="s">
        <v>2093</v>
      </c>
      <c r="B807" s="30" t="s">
        <v>2094</v>
      </c>
      <c r="C807" s="30">
        <v>256</v>
      </c>
      <c r="D807" s="30">
        <v>2706</v>
      </c>
      <c r="E807" s="40">
        <v>0.43</v>
      </c>
      <c r="F807" s="40">
        <v>20770.68</v>
      </c>
      <c r="G807" s="40">
        <v>1784.91</v>
      </c>
      <c r="H807" s="40">
        <v>1496.79</v>
      </c>
      <c r="I807" s="41">
        <v>285.827</v>
      </c>
      <c r="J807" s="31" t="s">
        <v>2095</v>
      </c>
      <c r="K807" s="31" t="s">
        <v>186</v>
      </c>
      <c r="L807" s="31" t="s">
        <v>2096</v>
      </c>
      <c r="M807" s="32">
        <v>1738.36</v>
      </c>
    </row>
    <row r="808" spans="1:13" x14ac:dyDescent="0.2">
      <c r="A808" s="42" t="s">
        <v>2097</v>
      </c>
      <c r="B808" s="30" t="s">
        <v>2198</v>
      </c>
      <c r="C808" s="30">
        <v>1</v>
      </c>
      <c r="D808" s="30">
        <v>100</v>
      </c>
      <c r="E808" s="40">
        <v>0.69</v>
      </c>
      <c r="F808" s="40">
        <v>0.69</v>
      </c>
      <c r="G808" s="40">
        <v>0.69</v>
      </c>
      <c r="H808" s="40">
        <v>0.69</v>
      </c>
      <c r="I808" s="41" t="s">
        <v>42</v>
      </c>
      <c r="J808" s="31" t="s">
        <v>2098</v>
      </c>
      <c r="K808" s="31" t="s">
        <v>153</v>
      </c>
      <c r="L808" s="31" t="s">
        <v>2204</v>
      </c>
      <c r="M808" s="32"/>
    </row>
    <row r="809" spans="1:13" x14ac:dyDescent="0.2">
      <c r="A809" s="42" t="s">
        <v>2099</v>
      </c>
      <c r="B809" s="30" t="s">
        <v>2100</v>
      </c>
      <c r="C809" s="30" t="s">
        <v>42</v>
      </c>
      <c r="D809" s="30" t="s">
        <v>42</v>
      </c>
      <c r="E809" s="40" t="s">
        <v>42</v>
      </c>
      <c r="F809" s="40" t="s">
        <v>42</v>
      </c>
      <c r="G809" s="40" t="s">
        <v>42</v>
      </c>
      <c r="H809" s="40" t="s">
        <v>42</v>
      </c>
      <c r="I809" s="41" t="s">
        <v>42</v>
      </c>
      <c r="J809" s="31" t="s">
        <v>2099</v>
      </c>
      <c r="K809" s="31" t="s">
        <v>60</v>
      </c>
      <c r="L809" s="31" t="s">
        <v>2204</v>
      </c>
      <c r="M809" s="32"/>
    </row>
    <row r="810" spans="1:13" x14ac:dyDescent="0.2">
      <c r="A810" s="42" t="s">
        <v>2101</v>
      </c>
      <c r="B810" s="30" t="s">
        <v>2102</v>
      </c>
      <c r="C810" s="30">
        <v>498</v>
      </c>
      <c r="D810" s="30">
        <v>2041</v>
      </c>
      <c r="E810" s="40">
        <v>32.340000000000003</v>
      </c>
      <c r="F810" s="40">
        <v>1825.2</v>
      </c>
      <c r="G810" s="40">
        <v>268.79000000000002</v>
      </c>
      <c r="H810" s="40">
        <v>133.79</v>
      </c>
      <c r="I810" s="41">
        <v>209.35300000000001</v>
      </c>
      <c r="J810" s="31" t="s">
        <v>2101</v>
      </c>
      <c r="K810" s="31" t="s">
        <v>186</v>
      </c>
      <c r="L810" s="31" t="s">
        <v>2103</v>
      </c>
      <c r="M810" s="32">
        <v>111.33</v>
      </c>
    </row>
    <row r="811" spans="1:13" x14ac:dyDescent="0.2">
      <c r="A811" s="42" t="s">
        <v>2104</v>
      </c>
      <c r="B811" s="30" t="s">
        <v>2105</v>
      </c>
      <c r="C811" s="30">
        <v>2331</v>
      </c>
      <c r="D811" s="30">
        <v>18036</v>
      </c>
      <c r="E811" s="40">
        <v>2.23</v>
      </c>
      <c r="F811" s="40">
        <v>10576.48</v>
      </c>
      <c r="G811" s="40">
        <v>330.52</v>
      </c>
      <c r="H811" s="40">
        <v>232.28</v>
      </c>
      <c r="I811" s="41">
        <v>382.43</v>
      </c>
      <c r="J811" s="31" t="s">
        <v>2104</v>
      </c>
      <c r="K811" s="31" t="s">
        <v>186</v>
      </c>
      <c r="L811" s="31" t="s">
        <v>2106</v>
      </c>
      <c r="M811" s="32">
        <v>305.48</v>
      </c>
    </row>
    <row r="812" spans="1:13" x14ac:dyDescent="0.2">
      <c r="A812" s="42" t="s">
        <v>2107</v>
      </c>
      <c r="B812" s="30" t="s">
        <v>2108</v>
      </c>
      <c r="C812" s="30">
        <v>799</v>
      </c>
      <c r="D812" s="30">
        <v>6373</v>
      </c>
      <c r="E812" s="40">
        <v>0.7</v>
      </c>
      <c r="F812" s="40">
        <v>7101.55</v>
      </c>
      <c r="G812" s="40">
        <v>295.51</v>
      </c>
      <c r="H812" s="40">
        <v>233.47</v>
      </c>
      <c r="I812" s="41">
        <v>325.36</v>
      </c>
      <c r="J812" s="31" t="s">
        <v>2107</v>
      </c>
      <c r="K812" s="31" t="s">
        <v>186</v>
      </c>
      <c r="L812" s="31" t="s">
        <v>2109</v>
      </c>
      <c r="M812" s="32">
        <v>294.58999999999997</v>
      </c>
    </row>
    <row r="813" spans="1:13" x14ac:dyDescent="0.2">
      <c r="A813" s="42" t="s">
        <v>2110</v>
      </c>
      <c r="B813" s="30" t="s">
        <v>2111</v>
      </c>
      <c r="C813" s="30">
        <v>1</v>
      </c>
      <c r="D813" s="30">
        <v>1</v>
      </c>
      <c r="E813" s="40">
        <v>176.35</v>
      </c>
      <c r="F813" s="40">
        <v>176.35</v>
      </c>
      <c r="G813" s="40">
        <v>176.35</v>
      </c>
      <c r="H813" s="40">
        <v>176.35</v>
      </c>
      <c r="I813" s="41" t="s">
        <v>42</v>
      </c>
      <c r="J813" s="31" t="s">
        <v>2110</v>
      </c>
      <c r="K813" s="31" t="s">
        <v>186</v>
      </c>
      <c r="L813" s="31" t="s">
        <v>2221</v>
      </c>
      <c r="M813" s="32">
        <v>1947.49</v>
      </c>
    </row>
    <row r="814" spans="1:13" x14ac:dyDescent="0.2">
      <c r="A814" s="42" t="s">
        <v>2113</v>
      </c>
      <c r="B814" s="30" t="s">
        <v>2114</v>
      </c>
      <c r="C814" s="30">
        <v>5</v>
      </c>
      <c r="D814" s="30">
        <v>5</v>
      </c>
      <c r="E814" s="40">
        <v>18.98</v>
      </c>
      <c r="F814" s="40">
        <v>79.88</v>
      </c>
      <c r="G814" s="40">
        <v>47.57</v>
      </c>
      <c r="H814" s="40">
        <v>42.38</v>
      </c>
      <c r="I814" s="41">
        <v>46.53</v>
      </c>
      <c r="J814" s="31" t="s">
        <v>2113</v>
      </c>
      <c r="K814" s="31" t="s">
        <v>153</v>
      </c>
      <c r="L814" s="31" t="s">
        <v>2204</v>
      </c>
      <c r="M814" s="32"/>
    </row>
    <row r="815" spans="1:13" x14ac:dyDescent="0.2">
      <c r="A815" s="42" t="s">
        <v>2115</v>
      </c>
      <c r="B815" s="30" t="s">
        <v>2116</v>
      </c>
      <c r="C815" s="30" t="s">
        <v>42</v>
      </c>
      <c r="D815" s="30" t="s">
        <v>42</v>
      </c>
      <c r="E815" s="40" t="s">
        <v>42</v>
      </c>
      <c r="F815" s="40" t="s">
        <v>42</v>
      </c>
      <c r="G815" s="40" t="s">
        <v>42</v>
      </c>
      <c r="H815" s="40" t="s">
        <v>42</v>
      </c>
      <c r="I815" s="41" t="s">
        <v>42</v>
      </c>
      <c r="J815" s="31" t="s">
        <v>2115</v>
      </c>
      <c r="K815" s="31" t="s">
        <v>60</v>
      </c>
      <c r="L815" s="31" t="s">
        <v>2204</v>
      </c>
      <c r="M815" s="32"/>
    </row>
    <row r="816" spans="1:13" x14ac:dyDescent="0.2">
      <c r="A816" s="42" t="s">
        <v>2117</v>
      </c>
      <c r="B816" s="30" t="s">
        <v>2118</v>
      </c>
      <c r="C816" s="30">
        <v>64</v>
      </c>
      <c r="D816" s="30">
        <v>64</v>
      </c>
      <c r="E816" s="40">
        <v>25.57</v>
      </c>
      <c r="F816" s="40">
        <v>1623.29</v>
      </c>
      <c r="G816" s="40">
        <v>158.22999999999999</v>
      </c>
      <c r="H816" s="40">
        <v>70.42</v>
      </c>
      <c r="I816" s="41">
        <v>159.75200000000001</v>
      </c>
      <c r="J816" s="31" t="s">
        <v>2117</v>
      </c>
      <c r="K816" s="31" t="s">
        <v>186</v>
      </c>
      <c r="L816" s="31" t="s">
        <v>2222</v>
      </c>
      <c r="M816" s="32">
        <v>1230.98</v>
      </c>
    </row>
    <row r="817" spans="1:13" x14ac:dyDescent="0.2">
      <c r="A817" s="42" t="s">
        <v>2119</v>
      </c>
      <c r="B817" s="30" t="s">
        <v>2120</v>
      </c>
      <c r="C817" s="30">
        <v>17</v>
      </c>
      <c r="D817" s="30">
        <v>17</v>
      </c>
      <c r="E817" s="40">
        <v>41.94</v>
      </c>
      <c r="F817" s="40">
        <v>45.59</v>
      </c>
      <c r="G817" s="40">
        <v>45.2</v>
      </c>
      <c r="H817" s="40">
        <v>45.59</v>
      </c>
      <c r="I817" s="41">
        <v>2.4630000000000001</v>
      </c>
      <c r="J817" s="31" t="s">
        <v>2119</v>
      </c>
      <c r="K817" s="31" t="s">
        <v>153</v>
      </c>
      <c r="L817" s="31" t="s">
        <v>2204</v>
      </c>
      <c r="M817" s="32"/>
    </row>
    <row r="818" spans="1:13" x14ac:dyDescent="0.2">
      <c r="A818" s="42" t="s">
        <v>2121</v>
      </c>
      <c r="B818" s="30" t="s">
        <v>2122</v>
      </c>
      <c r="C818" s="30" t="s">
        <v>42</v>
      </c>
      <c r="D818" s="30" t="s">
        <v>42</v>
      </c>
      <c r="E818" s="40" t="s">
        <v>42</v>
      </c>
      <c r="F818" s="40" t="s">
        <v>42</v>
      </c>
      <c r="G818" s="40" t="s">
        <v>42</v>
      </c>
      <c r="H818" s="40" t="s">
        <v>42</v>
      </c>
      <c r="I818" s="41" t="s">
        <v>42</v>
      </c>
      <c r="J818" s="31" t="s">
        <v>2121</v>
      </c>
      <c r="K818" s="31" t="s">
        <v>2112</v>
      </c>
      <c r="L818" s="31" t="s">
        <v>2204</v>
      </c>
      <c r="M818" s="32"/>
    </row>
    <row r="819" spans="1:13" x14ac:dyDescent="0.2">
      <c r="A819" s="42" t="s">
        <v>2123</v>
      </c>
      <c r="B819" s="30" t="s">
        <v>2124</v>
      </c>
      <c r="C819" s="30" t="s">
        <v>42</v>
      </c>
      <c r="D819" s="30" t="s">
        <v>42</v>
      </c>
      <c r="E819" s="40" t="s">
        <v>42</v>
      </c>
      <c r="F819" s="40" t="s">
        <v>42</v>
      </c>
      <c r="G819" s="40" t="s">
        <v>42</v>
      </c>
      <c r="H819" s="40" t="s">
        <v>42</v>
      </c>
      <c r="I819" s="41" t="s">
        <v>42</v>
      </c>
      <c r="J819" s="31" t="s">
        <v>2123</v>
      </c>
      <c r="K819" s="31" t="s">
        <v>60</v>
      </c>
      <c r="L819" s="31" t="s">
        <v>2204</v>
      </c>
      <c r="M819" s="32"/>
    </row>
    <row r="820" spans="1:13" x14ac:dyDescent="0.2">
      <c r="A820" s="42" t="s">
        <v>2125</v>
      </c>
      <c r="B820" s="30" t="s">
        <v>2126</v>
      </c>
      <c r="C820" s="30">
        <v>374</v>
      </c>
      <c r="D820" s="30">
        <v>374</v>
      </c>
      <c r="E820" s="40">
        <v>53.62</v>
      </c>
      <c r="F820" s="40">
        <v>412.74</v>
      </c>
      <c r="G820" s="40">
        <v>265.62</v>
      </c>
      <c r="H820" s="40">
        <v>193.07</v>
      </c>
      <c r="I820" s="41">
        <v>45.021000000000001</v>
      </c>
      <c r="J820" s="31" t="s">
        <v>2125</v>
      </c>
      <c r="K820" s="31" t="s">
        <v>2112</v>
      </c>
      <c r="L820" s="31" t="s">
        <v>2204</v>
      </c>
      <c r="M820" s="32"/>
    </row>
    <row r="821" spans="1:13" x14ac:dyDescent="0.2">
      <c r="A821" s="42" t="s">
        <v>2127</v>
      </c>
      <c r="B821" s="30" t="s">
        <v>2128</v>
      </c>
      <c r="C821" s="30">
        <v>48</v>
      </c>
      <c r="D821" s="30">
        <v>48</v>
      </c>
      <c r="E821" s="40">
        <v>19.02</v>
      </c>
      <c r="F821" s="40">
        <v>538.02</v>
      </c>
      <c r="G821" s="40">
        <v>162.5</v>
      </c>
      <c r="H821" s="40">
        <v>114.28</v>
      </c>
      <c r="I821" s="41">
        <v>66.650000000000006</v>
      </c>
      <c r="J821" s="31" t="s">
        <v>2127</v>
      </c>
      <c r="K821" s="31" t="s">
        <v>2112</v>
      </c>
      <c r="L821" s="31" t="s">
        <v>2204</v>
      </c>
      <c r="M821" s="32"/>
    </row>
    <row r="822" spans="1:13" x14ac:dyDescent="0.2">
      <c r="A822" s="42" t="s">
        <v>2129</v>
      </c>
      <c r="B822" s="30" t="s">
        <v>2130</v>
      </c>
      <c r="C822" s="30">
        <v>8</v>
      </c>
      <c r="D822" s="30">
        <v>8</v>
      </c>
      <c r="E822" s="40">
        <v>63.44</v>
      </c>
      <c r="F822" s="40">
        <v>117.38</v>
      </c>
      <c r="G822" s="40">
        <v>104.54</v>
      </c>
      <c r="H822" s="40">
        <v>117.38</v>
      </c>
      <c r="I822" s="41">
        <v>21.187999999999999</v>
      </c>
      <c r="J822" s="31" t="s">
        <v>2129</v>
      </c>
      <c r="K822" s="31" t="s">
        <v>2112</v>
      </c>
      <c r="L822" s="31" t="s">
        <v>2204</v>
      </c>
      <c r="M822" s="32"/>
    </row>
    <row r="823" spans="1:13" x14ac:dyDescent="0.2">
      <c r="A823" s="42" t="s">
        <v>2131</v>
      </c>
      <c r="B823" s="30" t="s">
        <v>2132</v>
      </c>
      <c r="C823" s="30">
        <v>7916</v>
      </c>
      <c r="D823" s="30">
        <v>7916</v>
      </c>
      <c r="E823" s="40">
        <v>7.57</v>
      </c>
      <c r="F823" s="40">
        <v>229.65</v>
      </c>
      <c r="G823" s="40">
        <v>52.32</v>
      </c>
      <c r="H823" s="40">
        <v>46.68</v>
      </c>
      <c r="I823" s="41">
        <v>53.595999999999997</v>
      </c>
      <c r="J823" s="31" t="s">
        <v>2131</v>
      </c>
      <c r="K823" s="31" t="s">
        <v>153</v>
      </c>
      <c r="L823" s="31" t="s">
        <v>2204</v>
      </c>
      <c r="M823" s="32"/>
    </row>
    <row r="824" spans="1:13" x14ac:dyDescent="0.2">
      <c r="A824" s="42" t="s">
        <v>2133</v>
      </c>
      <c r="B824" s="30" t="s">
        <v>2134</v>
      </c>
      <c r="C824" s="30">
        <v>120</v>
      </c>
      <c r="D824" s="30">
        <v>120</v>
      </c>
      <c r="E824" s="40">
        <v>2.83</v>
      </c>
      <c r="F824" s="40">
        <v>210.58</v>
      </c>
      <c r="G824" s="40">
        <v>27.22</v>
      </c>
      <c r="H824" s="40">
        <v>18.350000000000001</v>
      </c>
      <c r="I824" s="41">
        <v>99.882000000000005</v>
      </c>
      <c r="J824" s="31" t="s">
        <v>2133</v>
      </c>
      <c r="K824" s="31" t="s">
        <v>153</v>
      </c>
      <c r="L824" s="31" t="s">
        <v>2204</v>
      </c>
      <c r="M824" s="32"/>
    </row>
    <row r="825" spans="1:13" x14ac:dyDescent="0.2">
      <c r="A825" s="42" t="s">
        <v>2135</v>
      </c>
      <c r="B825" s="30" t="s">
        <v>2136</v>
      </c>
      <c r="C825" s="30">
        <v>1</v>
      </c>
      <c r="D825" s="30">
        <v>1</v>
      </c>
      <c r="E825" s="40">
        <v>24.3</v>
      </c>
      <c r="F825" s="40">
        <v>24.3</v>
      </c>
      <c r="G825" s="40">
        <v>24.3</v>
      </c>
      <c r="H825" s="40">
        <v>24.3</v>
      </c>
      <c r="I825" s="41" t="s">
        <v>42</v>
      </c>
      <c r="J825" s="31" t="s">
        <v>2135</v>
      </c>
      <c r="K825" s="31" t="s">
        <v>153</v>
      </c>
      <c r="L825" s="31" t="s">
        <v>2204</v>
      </c>
      <c r="M825" s="32"/>
    </row>
    <row r="826" spans="1:13" x14ac:dyDescent="0.2">
      <c r="A826" s="42" t="s">
        <v>2137</v>
      </c>
      <c r="B826" s="30" t="s">
        <v>2138</v>
      </c>
      <c r="C826" s="30">
        <v>5426</v>
      </c>
      <c r="D826" s="30">
        <v>5426</v>
      </c>
      <c r="E826" s="40">
        <v>11.16</v>
      </c>
      <c r="F826" s="40">
        <v>326.57</v>
      </c>
      <c r="G826" s="40">
        <v>74.3</v>
      </c>
      <c r="H826" s="40">
        <v>66.069999999999993</v>
      </c>
      <c r="I826" s="41">
        <v>52.625</v>
      </c>
      <c r="J826" s="31" t="s">
        <v>2137</v>
      </c>
      <c r="K826" s="31" t="s">
        <v>153</v>
      </c>
      <c r="L826" s="31" t="s">
        <v>2204</v>
      </c>
      <c r="M826" s="32"/>
    </row>
    <row r="827" spans="1:13" x14ac:dyDescent="0.2">
      <c r="A827" s="42" t="s">
        <v>2139</v>
      </c>
      <c r="B827" s="30" t="s">
        <v>2199</v>
      </c>
      <c r="C827" s="30">
        <v>1</v>
      </c>
      <c r="D827" s="30">
        <v>1</v>
      </c>
      <c r="E827" s="40">
        <v>20.62</v>
      </c>
      <c r="F827" s="40">
        <v>20.62</v>
      </c>
      <c r="G827" s="40">
        <v>20.62</v>
      </c>
      <c r="H827" s="40">
        <v>20.62</v>
      </c>
      <c r="I827" s="41" t="s">
        <v>42</v>
      </c>
      <c r="J827" s="31" t="s">
        <v>2139</v>
      </c>
      <c r="K827" s="31" t="s">
        <v>2112</v>
      </c>
      <c r="L827" s="31" t="s">
        <v>2204</v>
      </c>
      <c r="M827" s="32"/>
    </row>
    <row r="828" spans="1:13" x14ac:dyDescent="0.2">
      <c r="A828" s="42" t="s">
        <v>2140</v>
      </c>
      <c r="B828" s="30" t="s">
        <v>2141</v>
      </c>
      <c r="C828" s="30">
        <v>1015</v>
      </c>
      <c r="D828" s="30">
        <v>1015</v>
      </c>
      <c r="E828" s="40">
        <v>5.71</v>
      </c>
      <c r="F828" s="40">
        <v>93.79</v>
      </c>
      <c r="G828" s="40">
        <v>28.71</v>
      </c>
      <c r="H828" s="40">
        <v>27.68</v>
      </c>
      <c r="I828" s="41">
        <v>48.244999999999997</v>
      </c>
      <c r="J828" s="31" t="s">
        <v>2140</v>
      </c>
      <c r="K828" s="31" t="s">
        <v>153</v>
      </c>
      <c r="L828" s="31" t="s">
        <v>2204</v>
      </c>
      <c r="M828" s="32"/>
    </row>
    <row r="829" spans="1:13" x14ac:dyDescent="0.2">
      <c r="A829" s="42" t="s">
        <v>2142</v>
      </c>
      <c r="B829" s="30" t="s">
        <v>2143</v>
      </c>
      <c r="C829" s="30">
        <v>3279</v>
      </c>
      <c r="D829" s="30">
        <v>3279</v>
      </c>
      <c r="E829" s="40">
        <v>3.64</v>
      </c>
      <c r="F829" s="40">
        <v>123.88</v>
      </c>
      <c r="G829" s="40">
        <v>30.18</v>
      </c>
      <c r="H829" s="40">
        <v>26.05</v>
      </c>
      <c r="I829" s="41">
        <v>76.106999999999999</v>
      </c>
      <c r="J829" s="31" t="s">
        <v>2142</v>
      </c>
      <c r="K829" s="31" t="s">
        <v>153</v>
      </c>
      <c r="L829" s="31" t="s">
        <v>2204</v>
      </c>
      <c r="M829" s="32"/>
    </row>
    <row r="830" spans="1:13" x14ac:dyDescent="0.2">
      <c r="A830" s="42" t="s">
        <v>2144</v>
      </c>
      <c r="B830" s="30" t="s">
        <v>2145</v>
      </c>
      <c r="C830" s="30">
        <v>207</v>
      </c>
      <c r="D830" s="30">
        <v>207</v>
      </c>
      <c r="E830" s="40">
        <v>15.77</v>
      </c>
      <c r="F830" s="40">
        <v>482.24</v>
      </c>
      <c r="G830" s="40">
        <v>120.3</v>
      </c>
      <c r="H830" s="40">
        <v>100</v>
      </c>
      <c r="I830" s="41">
        <v>74.266999999999996</v>
      </c>
      <c r="J830" s="31" t="s">
        <v>2144</v>
      </c>
      <c r="K830" s="31" t="s">
        <v>2112</v>
      </c>
      <c r="L830" s="31" t="s">
        <v>2204</v>
      </c>
      <c r="M830" s="32"/>
    </row>
    <row r="831" spans="1:13" x14ac:dyDescent="0.2">
      <c r="A831" s="42" t="s">
        <v>2146</v>
      </c>
      <c r="B831" s="30" t="s">
        <v>2147</v>
      </c>
      <c r="C831" s="30">
        <v>2</v>
      </c>
      <c r="D831" s="30">
        <v>2</v>
      </c>
      <c r="E831" s="40">
        <v>94.21</v>
      </c>
      <c r="F831" s="40">
        <v>104.62</v>
      </c>
      <c r="G831" s="40">
        <v>99.42</v>
      </c>
      <c r="H831" s="40">
        <v>99.42</v>
      </c>
      <c r="I831" s="41">
        <v>7.4039999999999999</v>
      </c>
      <c r="J831" s="31" t="s">
        <v>2146</v>
      </c>
      <c r="K831" s="31" t="s">
        <v>2112</v>
      </c>
      <c r="L831" s="31" t="s">
        <v>2204</v>
      </c>
      <c r="M831" s="32"/>
    </row>
    <row r="832" spans="1:13" x14ac:dyDescent="0.2">
      <c r="A832" s="42" t="s">
        <v>2148</v>
      </c>
      <c r="B832" s="30" t="s">
        <v>2149</v>
      </c>
      <c r="C832" s="30">
        <v>10775</v>
      </c>
      <c r="D832" s="30">
        <v>10775</v>
      </c>
      <c r="E832" s="40">
        <v>35.36</v>
      </c>
      <c r="F832" s="40">
        <v>1132.17</v>
      </c>
      <c r="G832" s="40">
        <v>257.74</v>
      </c>
      <c r="H832" s="40">
        <v>236.32</v>
      </c>
      <c r="I832" s="41">
        <v>53.081000000000003</v>
      </c>
      <c r="J832" s="31" t="s">
        <v>2148</v>
      </c>
      <c r="K832" s="31" t="s">
        <v>186</v>
      </c>
      <c r="L832" s="31" t="s">
        <v>2150</v>
      </c>
      <c r="M832" s="32">
        <v>272.49</v>
      </c>
    </row>
    <row r="833" spans="1:13" x14ac:dyDescent="0.2">
      <c r="A833" s="42" t="s">
        <v>2151</v>
      </c>
      <c r="B833" s="30" t="s">
        <v>2152</v>
      </c>
      <c r="C833" s="30">
        <v>113</v>
      </c>
      <c r="D833" s="30">
        <v>113</v>
      </c>
      <c r="E833" s="40">
        <v>23.49</v>
      </c>
      <c r="F833" s="40">
        <v>441.96</v>
      </c>
      <c r="G833" s="40">
        <v>141.02000000000001</v>
      </c>
      <c r="H833" s="40">
        <v>134.63</v>
      </c>
      <c r="I833" s="41">
        <v>69.299000000000007</v>
      </c>
      <c r="J833" s="31" t="s">
        <v>2151</v>
      </c>
      <c r="K833" s="31" t="s">
        <v>186</v>
      </c>
      <c r="L833" s="31" t="s">
        <v>2153</v>
      </c>
      <c r="M833" s="32">
        <v>172.3</v>
      </c>
    </row>
    <row r="834" spans="1:13" x14ac:dyDescent="0.2">
      <c r="A834" s="42" t="s">
        <v>2154</v>
      </c>
      <c r="B834" s="30" t="s">
        <v>2155</v>
      </c>
      <c r="C834" s="30">
        <v>6</v>
      </c>
      <c r="D834" s="30">
        <v>6</v>
      </c>
      <c r="E834" s="40">
        <v>11.19</v>
      </c>
      <c r="F834" s="40">
        <v>108.46</v>
      </c>
      <c r="G834" s="40">
        <v>55.67</v>
      </c>
      <c r="H834" s="40">
        <v>60.23</v>
      </c>
      <c r="I834" s="41">
        <v>61.488999999999997</v>
      </c>
      <c r="J834" s="31" t="s">
        <v>2154</v>
      </c>
      <c r="K834" s="31" t="s">
        <v>153</v>
      </c>
      <c r="L834" s="31" t="s">
        <v>2204</v>
      </c>
      <c r="M834" s="32"/>
    </row>
    <row r="835" spans="1:13" x14ac:dyDescent="0.2">
      <c r="A835" s="42" t="s">
        <v>2156</v>
      </c>
      <c r="B835" s="30" t="s">
        <v>2157</v>
      </c>
      <c r="C835" s="30">
        <v>3</v>
      </c>
      <c r="D835" s="30">
        <v>3</v>
      </c>
      <c r="E835" s="40">
        <v>24.61</v>
      </c>
      <c r="F835" s="40">
        <v>54.36</v>
      </c>
      <c r="G835" s="40">
        <v>44.44</v>
      </c>
      <c r="H835" s="40">
        <v>54.36</v>
      </c>
      <c r="I835" s="41">
        <v>38.646999999999998</v>
      </c>
      <c r="J835" s="31" t="s">
        <v>2156</v>
      </c>
      <c r="K835" s="31" t="s">
        <v>2112</v>
      </c>
      <c r="L835" s="31" t="s">
        <v>2204</v>
      </c>
      <c r="M835" s="32"/>
    </row>
    <row r="836" spans="1:13" x14ac:dyDescent="0.2">
      <c r="A836" s="42" t="s">
        <v>2158</v>
      </c>
      <c r="B836" s="30" t="s">
        <v>2159</v>
      </c>
      <c r="C836" s="30">
        <v>164</v>
      </c>
      <c r="D836" s="30">
        <v>164</v>
      </c>
      <c r="E836" s="40">
        <v>7.29</v>
      </c>
      <c r="F836" s="40">
        <v>70.73</v>
      </c>
      <c r="G836" s="40">
        <v>23.73</v>
      </c>
      <c r="H836" s="40">
        <v>24.38</v>
      </c>
      <c r="I836" s="41">
        <v>40.335000000000001</v>
      </c>
      <c r="J836" s="31" t="s">
        <v>2158</v>
      </c>
      <c r="K836" s="31" t="s">
        <v>153</v>
      </c>
      <c r="L836" s="31" t="s">
        <v>2204</v>
      </c>
      <c r="M836" s="32"/>
    </row>
    <row r="837" spans="1:13" x14ac:dyDescent="0.2">
      <c r="A837" s="42" t="s">
        <v>2160</v>
      </c>
      <c r="B837" s="30" t="s">
        <v>2161</v>
      </c>
      <c r="C837" s="30">
        <v>1466</v>
      </c>
      <c r="D837" s="30">
        <v>1466</v>
      </c>
      <c r="E837" s="40">
        <v>12.29</v>
      </c>
      <c r="F837" s="40">
        <v>149.54</v>
      </c>
      <c r="G837" s="40">
        <v>62.37</v>
      </c>
      <c r="H837" s="40">
        <v>55.43</v>
      </c>
      <c r="I837" s="41">
        <v>49.204999999999998</v>
      </c>
      <c r="J837" s="31" t="s">
        <v>2160</v>
      </c>
      <c r="K837" s="31" t="s">
        <v>153</v>
      </c>
      <c r="L837" s="31" t="s">
        <v>2204</v>
      </c>
      <c r="M837" s="32"/>
    </row>
    <row r="838" spans="1:13" x14ac:dyDescent="0.2">
      <c r="A838" s="42" t="s">
        <v>2162</v>
      </c>
      <c r="B838" s="30" t="s">
        <v>2163</v>
      </c>
      <c r="C838" s="30">
        <v>13</v>
      </c>
      <c r="D838" s="30">
        <v>13</v>
      </c>
      <c r="E838" s="40">
        <v>10.31</v>
      </c>
      <c r="F838" s="40">
        <v>197.28</v>
      </c>
      <c r="G838" s="40">
        <v>53.6</v>
      </c>
      <c r="H838" s="40">
        <v>47.7</v>
      </c>
      <c r="I838" s="41">
        <v>98.915999999999997</v>
      </c>
      <c r="J838" s="31" t="s">
        <v>2162</v>
      </c>
      <c r="K838" s="31" t="s">
        <v>153</v>
      </c>
      <c r="L838" s="31" t="s">
        <v>2204</v>
      </c>
      <c r="M838" s="32"/>
    </row>
    <row r="839" spans="1:13" x14ac:dyDescent="0.2">
      <c r="A839" s="42" t="s">
        <v>2164</v>
      </c>
      <c r="B839" s="30" t="s">
        <v>2165</v>
      </c>
      <c r="C839" s="30">
        <v>1</v>
      </c>
      <c r="D839" s="30">
        <v>1</v>
      </c>
      <c r="E839" s="40">
        <v>10.81</v>
      </c>
      <c r="F839" s="40">
        <v>10.81</v>
      </c>
      <c r="G839" s="40">
        <v>10.81</v>
      </c>
      <c r="H839" s="40">
        <v>10.81</v>
      </c>
      <c r="I839" s="41" t="s">
        <v>42</v>
      </c>
      <c r="J839" s="31" t="s">
        <v>2164</v>
      </c>
      <c r="K839" s="31" t="s">
        <v>2112</v>
      </c>
      <c r="L839" s="31" t="s">
        <v>2204</v>
      </c>
      <c r="M839" s="32"/>
    </row>
    <row r="840" spans="1:13" x14ac:dyDescent="0.2">
      <c r="A840" s="42" t="s">
        <v>2166</v>
      </c>
      <c r="B840" s="30" t="s">
        <v>2167</v>
      </c>
      <c r="C840" s="30">
        <v>415</v>
      </c>
      <c r="D840" s="30">
        <v>415</v>
      </c>
      <c r="E840" s="40">
        <v>21.5</v>
      </c>
      <c r="F840" s="40">
        <v>118.33</v>
      </c>
      <c r="G840" s="40">
        <v>49.42</v>
      </c>
      <c r="H840" s="40">
        <v>53.54</v>
      </c>
      <c r="I840" s="41">
        <v>30.992999999999999</v>
      </c>
      <c r="J840" s="31" t="s">
        <v>2166</v>
      </c>
      <c r="K840" s="31" t="s">
        <v>153</v>
      </c>
      <c r="L840" s="31" t="s">
        <v>2204</v>
      </c>
      <c r="M840" s="32"/>
    </row>
    <row r="841" spans="1:13" x14ac:dyDescent="0.2">
      <c r="A841" s="42" t="s">
        <v>2168</v>
      </c>
      <c r="B841" s="30" t="s">
        <v>2169</v>
      </c>
      <c r="C841" s="30">
        <v>845</v>
      </c>
      <c r="D841" s="30">
        <v>845</v>
      </c>
      <c r="E841" s="40">
        <v>5.04</v>
      </c>
      <c r="F841" s="40">
        <v>70.349999999999994</v>
      </c>
      <c r="G841" s="40">
        <v>26.09</v>
      </c>
      <c r="H841" s="40">
        <v>26.96</v>
      </c>
      <c r="I841" s="41">
        <v>46.892000000000003</v>
      </c>
      <c r="J841" s="31" t="s">
        <v>2168</v>
      </c>
      <c r="K841" s="31" t="s">
        <v>153</v>
      </c>
      <c r="L841" s="31" t="s">
        <v>2204</v>
      </c>
      <c r="M841" s="32"/>
    </row>
    <row r="842" spans="1:13" x14ac:dyDescent="0.2">
      <c r="A842" s="42" t="s">
        <v>2170</v>
      </c>
      <c r="B842" s="30" t="s">
        <v>2171</v>
      </c>
      <c r="C842" s="30">
        <v>153</v>
      </c>
      <c r="D842" s="30">
        <v>153</v>
      </c>
      <c r="E842" s="40">
        <v>1.91</v>
      </c>
      <c r="F842" s="40">
        <v>220.33</v>
      </c>
      <c r="G842" s="40">
        <v>47.33</v>
      </c>
      <c r="H842" s="40">
        <v>33.08</v>
      </c>
      <c r="I842" s="41">
        <v>122.51900000000001</v>
      </c>
      <c r="J842" s="31" t="s">
        <v>2170</v>
      </c>
      <c r="K842" s="31" t="s">
        <v>153</v>
      </c>
      <c r="L842" s="31" t="s">
        <v>2204</v>
      </c>
      <c r="M842" s="32"/>
    </row>
    <row r="843" spans="1:13" x14ac:dyDescent="0.2">
      <c r="A843" s="42" t="s">
        <v>2172</v>
      </c>
      <c r="B843" s="30" t="s">
        <v>2173</v>
      </c>
      <c r="C843" s="30">
        <v>1812</v>
      </c>
      <c r="D843" s="30">
        <v>1812</v>
      </c>
      <c r="E843" s="40">
        <v>4.63</v>
      </c>
      <c r="F843" s="40">
        <v>269.98</v>
      </c>
      <c r="G843" s="40">
        <v>53.31</v>
      </c>
      <c r="H843" s="40">
        <v>43.58</v>
      </c>
      <c r="I843" s="41">
        <v>64.298000000000002</v>
      </c>
      <c r="J843" s="31" t="s">
        <v>2172</v>
      </c>
      <c r="K843" s="31" t="s">
        <v>153</v>
      </c>
      <c r="L843" s="31" t="s">
        <v>2204</v>
      </c>
      <c r="M843" s="32"/>
    </row>
    <row r="844" spans="1:13" x14ac:dyDescent="0.2">
      <c r="A844" s="42" t="s">
        <v>2174</v>
      </c>
      <c r="B844" s="30" t="s">
        <v>2175</v>
      </c>
      <c r="C844" s="30">
        <v>40</v>
      </c>
      <c r="D844" s="30">
        <v>40</v>
      </c>
      <c r="E844" s="40">
        <v>9.85</v>
      </c>
      <c r="F844" s="40">
        <v>186.75</v>
      </c>
      <c r="G844" s="40">
        <v>69.33</v>
      </c>
      <c r="H844" s="40">
        <v>51.99</v>
      </c>
      <c r="I844" s="41">
        <v>66.899000000000001</v>
      </c>
      <c r="J844" s="31" t="s">
        <v>2174</v>
      </c>
      <c r="K844" s="31" t="s">
        <v>153</v>
      </c>
      <c r="L844" s="31" t="s">
        <v>2204</v>
      </c>
      <c r="M844" s="32"/>
    </row>
    <row r="845" spans="1:13" x14ac:dyDescent="0.2">
      <c r="A845" s="42" t="s">
        <v>2176</v>
      </c>
      <c r="B845" s="30" t="s">
        <v>2177</v>
      </c>
      <c r="C845" s="30">
        <v>4497</v>
      </c>
      <c r="D845" s="30">
        <v>4497</v>
      </c>
      <c r="E845" s="40">
        <v>4.93</v>
      </c>
      <c r="F845" s="40">
        <v>184.74</v>
      </c>
      <c r="G845" s="40">
        <v>33.56</v>
      </c>
      <c r="H845" s="40">
        <v>33.03</v>
      </c>
      <c r="I845" s="41">
        <v>55.395000000000003</v>
      </c>
      <c r="J845" s="31" t="s">
        <v>2176</v>
      </c>
      <c r="K845" s="31" t="s">
        <v>153</v>
      </c>
      <c r="L845" s="31" t="s">
        <v>2204</v>
      </c>
      <c r="M845" s="32"/>
    </row>
    <row r="846" spans="1:13" x14ac:dyDescent="0.2">
      <c r="A846" s="42" t="s">
        <v>2178</v>
      </c>
      <c r="B846" s="30" t="s">
        <v>2179</v>
      </c>
      <c r="C846" s="30">
        <v>118517</v>
      </c>
      <c r="D846" s="30">
        <v>118517</v>
      </c>
      <c r="E846" s="40">
        <v>3</v>
      </c>
      <c r="F846" s="40">
        <v>146.4</v>
      </c>
      <c r="G846" s="40">
        <v>25.03</v>
      </c>
      <c r="H846" s="40">
        <v>22.39</v>
      </c>
      <c r="I846" s="41">
        <v>57.506</v>
      </c>
      <c r="J846" s="31" t="s">
        <v>2178</v>
      </c>
      <c r="K846" s="31" t="s">
        <v>153</v>
      </c>
      <c r="L846" s="31" t="s">
        <v>2204</v>
      </c>
      <c r="M846" s="32"/>
    </row>
    <row r="847" spans="1:13" x14ac:dyDescent="0.2">
      <c r="A847" s="42" t="s">
        <v>2180</v>
      </c>
      <c r="B847" s="30" t="s">
        <v>2181</v>
      </c>
      <c r="C847" s="30">
        <v>375445</v>
      </c>
      <c r="D847" s="30">
        <v>375445</v>
      </c>
      <c r="E847" s="40">
        <v>4.6500000000000004</v>
      </c>
      <c r="F847" s="40">
        <v>253.49</v>
      </c>
      <c r="G847" s="40">
        <v>41.45</v>
      </c>
      <c r="H847" s="40">
        <v>38.340000000000003</v>
      </c>
      <c r="I847" s="41">
        <v>56.277000000000001</v>
      </c>
      <c r="J847" s="31" t="s">
        <v>2180</v>
      </c>
      <c r="K847" s="31" t="s">
        <v>153</v>
      </c>
      <c r="L847" s="31" t="s">
        <v>2204</v>
      </c>
      <c r="M847" s="32"/>
    </row>
    <row r="848" spans="1:13" x14ac:dyDescent="0.2">
      <c r="A848" s="42" t="s">
        <v>2182</v>
      </c>
      <c r="B848" s="30" t="s">
        <v>2183</v>
      </c>
      <c r="C848" s="30">
        <v>221</v>
      </c>
      <c r="D848" s="30">
        <v>221</v>
      </c>
      <c r="E848" s="40">
        <v>13.56</v>
      </c>
      <c r="F848" s="40">
        <v>341.33</v>
      </c>
      <c r="G848" s="40">
        <v>83.04</v>
      </c>
      <c r="H848" s="40">
        <v>67.09</v>
      </c>
      <c r="I848" s="41">
        <v>70.513999999999996</v>
      </c>
      <c r="J848" s="31" t="s">
        <v>2182</v>
      </c>
      <c r="K848" s="31" t="s">
        <v>2112</v>
      </c>
      <c r="L848" s="31" t="s">
        <v>2204</v>
      </c>
      <c r="M848" s="32"/>
    </row>
    <row r="849" spans="1:13" x14ac:dyDescent="0.2">
      <c r="A849" s="42" t="s">
        <v>2184</v>
      </c>
      <c r="B849" s="30" t="s">
        <v>2185</v>
      </c>
      <c r="C849" s="30">
        <v>315</v>
      </c>
      <c r="D849" s="30">
        <v>315</v>
      </c>
      <c r="E849" s="40">
        <v>13.99</v>
      </c>
      <c r="F849" s="40">
        <v>469.46</v>
      </c>
      <c r="G849" s="40">
        <v>91.55</v>
      </c>
      <c r="H849" s="40">
        <v>79.23</v>
      </c>
      <c r="I849" s="41">
        <v>59.121000000000002</v>
      </c>
      <c r="J849" s="31" t="s">
        <v>2184</v>
      </c>
      <c r="K849" s="31" t="s">
        <v>153</v>
      </c>
      <c r="L849" s="31" t="s">
        <v>2204</v>
      </c>
      <c r="M849" s="32"/>
    </row>
    <row r="850" spans="1:13" x14ac:dyDescent="0.2">
      <c r="A850" s="42" t="s">
        <v>2186</v>
      </c>
      <c r="B850" s="30" t="s">
        <v>2187</v>
      </c>
      <c r="C850" s="30">
        <v>117</v>
      </c>
      <c r="D850" s="30">
        <v>121</v>
      </c>
      <c r="E850" s="40">
        <v>15.03</v>
      </c>
      <c r="F850" s="40">
        <v>166.94</v>
      </c>
      <c r="G850" s="40">
        <v>54.64</v>
      </c>
      <c r="H850" s="40">
        <v>49</v>
      </c>
      <c r="I850" s="41">
        <v>46.122</v>
      </c>
      <c r="J850" s="31" t="s">
        <v>2186</v>
      </c>
      <c r="K850" s="31" t="s">
        <v>2112</v>
      </c>
      <c r="L850" s="31" t="s">
        <v>2204</v>
      </c>
      <c r="M850" s="32"/>
    </row>
    <row r="851" spans="1:13" x14ac:dyDescent="0.2">
      <c r="A851" s="42" t="s">
        <v>2188</v>
      </c>
      <c r="B851" s="30" t="s">
        <v>2189</v>
      </c>
      <c r="C851" s="30">
        <v>893</v>
      </c>
      <c r="D851" s="30">
        <v>893</v>
      </c>
      <c r="E851" s="40">
        <v>15.88</v>
      </c>
      <c r="F851" s="40">
        <v>365.08</v>
      </c>
      <c r="G851" s="40">
        <v>110.67</v>
      </c>
      <c r="H851" s="40">
        <v>92.04</v>
      </c>
      <c r="I851" s="41">
        <v>53.817</v>
      </c>
      <c r="J851" s="31" t="s">
        <v>2188</v>
      </c>
      <c r="K851" s="31" t="s">
        <v>2112</v>
      </c>
      <c r="L851" s="31" t="s">
        <v>2204</v>
      </c>
      <c r="M851" s="32"/>
    </row>
    <row r="852" spans="1:13" x14ac:dyDescent="0.2">
      <c r="A852" s="42" t="s">
        <v>2190</v>
      </c>
      <c r="B852" s="30" t="s">
        <v>2200</v>
      </c>
      <c r="C852" s="30">
        <v>2321</v>
      </c>
      <c r="D852" s="30">
        <v>2321</v>
      </c>
      <c r="E852" s="40">
        <v>14.88</v>
      </c>
      <c r="F852" s="40">
        <v>558.96</v>
      </c>
      <c r="G852" s="40">
        <v>107.49</v>
      </c>
      <c r="H852" s="40">
        <v>99.37</v>
      </c>
      <c r="I852" s="41">
        <v>47.606999999999999</v>
      </c>
      <c r="J852" s="31" t="s">
        <v>2190</v>
      </c>
      <c r="K852" s="31" t="s">
        <v>2112</v>
      </c>
      <c r="L852" s="31" t="s">
        <v>2204</v>
      </c>
      <c r="M852" s="32"/>
    </row>
    <row r="853" spans="1:13" x14ac:dyDescent="0.2">
      <c r="A853" s="42" t="s">
        <v>2191</v>
      </c>
      <c r="B853" s="30" t="s">
        <v>2192</v>
      </c>
      <c r="C853" s="30">
        <v>6510</v>
      </c>
      <c r="D853" s="30">
        <v>6510</v>
      </c>
      <c r="E853" s="40">
        <v>15.94</v>
      </c>
      <c r="F853" s="40">
        <v>695.28</v>
      </c>
      <c r="G853" s="40">
        <v>133.72</v>
      </c>
      <c r="H853" s="40">
        <v>109.62</v>
      </c>
      <c r="I853" s="41">
        <v>73.174000000000007</v>
      </c>
      <c r="J853" s="31" t="s">
        <v>2191</v>
      </c>
      <c r="K853" s="31" t="s">
        <v>2112</v>
      </c>
      <c r="L853" s="31" t="s">
        <v>2204</v>
      </c>
      <c r="M853" s="32"/>
    </row>
    <row r="854" spans="1:13" x14ac:dyDescent="0.2">
      <c r="A854" s="42" t="s">
        <v>2193</v>
      </c>
      <c r="B854" s="30" t="s">
        <v>2194</v>
      </c>
      <c r="C854" s="30">
        <v>32</v>
      </c>
      <c r="D854" s="30">
        <v>32</v>
      </c>
      <c r="E854" s="40">
        <v>57.57</v>
      </c>
      <c r="F854" s="40">
        <v>359.03</v>
      </c>
      <c r="G854" s="40">
        <v>212.27</v>
      </c>
      <c r="H854" s="40">
        <v>196.79</v>
      </c>
      <c r="I854" s="41">
        <v>42.716000000000001</v>
      </c>
      <c r="J854" s="31" t="s">
        <v>2193</v>
      </c>
      <c r="K854" s="31" t="s">
        <v>2112</v>
      </c>
      <c r="L854" s="31" t="s">
        <v>2204</v>
      </c>
      <c r="M854" s="32"/>
    </row>
    <row r="855" spans="1:13" x14ac:dyDescent="0.2">
      <c r="A855" s="42" t="s">
        <v>2195</v>
      </c>
      <c r="B855" s="30" t="s">
        <v>2196</v>
      </c>
      <c r="C855" s="30">
        <v>474</v>
      </c>
      <c r="D855" s="30">
        <v>474</v>
      </c>
      <c r="E855" s="40">
        <v>4.7</v>
      </c>
      <c r="F855" s="40">
        <v>344.41</v>
      </c>
      <c r="G855" s="40">
        <v>36.89</v>
      </c>
      <c r="H855" s="40">
        <v>30.87</v>
      </c>
      <c r="I855" s="41">
        <v>103.958</v>
      </c>
      <c r="J855" s="31" t="s">
        <v>2195</v>
      </c>
      <c r="K855" s="31" t="s">
        <v>153</v>
      </c>
      <c r="L855" s="31" t="s">
        <v>2204</v>
      </c>
      <c r="M855" s="32"/>
    </row>
  </sheetData>
  <autoFilter ref="A1:M855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8"/>
  <sheetViews>
    <sheetView workbookViewId="0">
      <selection activeCell="A2" sqref="A2"/>
    </sheetView>
  </sheetViews>
  <sheetFormatPr defaultRowHeight="15" x14ac:dyDescent="0.25"/>
  <cols>
    <col min="1" max="1" width="9.140625" style="18"/>
    <col min="2" max="2" width="33.42578125" style="18" customWidth="1"/>
    <col min="3" max="3" width="9.140625" style="18"/>
    <col min="4" max="4" width="12.5703125" style="20" customWidth="1"/>
    <col min="5" max="5" width="13.42578125" style="18" customWidth="1"/>
    <col min="6" max="6" width="13.7109375" style="18" customWidth="1"/>
    <col min="7" max="7" width="10.5703125" style="18" customWidth="1"/>
    <col min="8" max="8" width="14" style="18" customWidth="1"/>
    <col min="9" max="9" width="11.42578125" style="18" customWidth="1"/>
    <col min="10" max="10" width="9.140625" style="18"/>
    <col min="11" max="11" width="13.7109375" style="18" customWidth="1"/>
    <col min="12" max="12" width="11.7109375" style="18" customWidth="1"/>
    <col min="13" max="13" width="12.85546875" style="18" customWidth="1"/>
    <col min="14" max="14" width="12.85546875" style="21" customWidth="1"/>
    <col min="15" max="16384" width="9.140625" style="18"/>
  </cols>
  <sheetData>
    <row r="1" spans="1:15" ht="60.75" customHeight="1" x14ac:dyDescent="0.25">
      <c r="A1" s="12" t="s">
        <v>48</v>
      </c>
      <c r="B1" s="12" t="s">
        <v>49</v>
      </c>
      <c r="C1" s="12" t="s">
        <v>50</v>
      </c>
      <c r="D1" s="13" t="s">
        <v>51</v>
      </c>
      <c r="E1" s="14" t="s">
        <v>52</v>
      </c>
      <c r="F1" s="14" t="s">
        <v>53</v>
      </c>
      <c r="G1" s="14" t="s">
        <v>54</v>
      </c>
      <c r="H1" s="14" t="s">
        <v>55</v>
      </c>
      <c r="I1" s="14" t="s">
        <v>56</v>
      </c>
      <c r="J1" s="14" t="s">
        <v>57</v>
      </c>
      <c r="K1" s="12" t="s">
        <v>69</v>
      </c>
      <c r="L1" s="12" t="s">
        <v>70</v>
      </c>
      <c r="M1" s="15" t="s">
        <v>71</v>
      </c>
      <c r="N1" s="16" t="s">
        <v>72</v>
      </c>
    </row>
    <row r="2" spans="1:15" x14ac:dyDescent="0.25">
      <c r="A2" s="19" t="s">
        <v>73</v>
      </c>
      <c r="B2" s="19" t="s">
        <v>108</v>
      </c>
      <c r="C2" s="18">
        <f>VLOOKUP(A:A,'[1]Blood Cost Statistics'!$1:$1048576,5)</f>
        <v>41</v>
      </c>
      <c r="D2" s="20">
        <f>VLOOKUP(A:A,'[1]Blood Cost Statistics'!$1:$1048576,7)</f>
        <v>58</v>
      </c>
      <c r="E2" s="18">
        <f>VLOOKUP(A:A,'[1]Blood Cost Statistics'!$1:$1048576,9,FALSE)</f>
        <v>0.09</v>
      </c>
      <c r="F2" s="18">
        <f>VLOOKUP(A:A,'[1]Blood Cost Statistics'!$1:$1048576,10,FALSE)</f>
        <v>743.68</v>
      </c>
      <c r="G2" s="18">
        <f>VLOOKUP(A:A,'[1]Blood Cost Statistics'!$1:$1048576,11,FALSE)</f>
        <v>260.10000000000002</v>
      </c>
      <c r="H2" s="18">
        <f>VLOOKUP(A:A,'[1]Blood Cost Statistics'!$1:$1048576,13,FALSE)</f>
        <v>159.84</v>
      </c>
      <c r="I2" s="18">
        <f>VLOOKUP(A:A,'[1]Blood Cost Statistics'!$1:$1048576,12,FALSE)</f>
        <v>213.69</v>
      </c>
      <c r="J2" s="18">
        <f>VLOOKUP(A:A,'[1]Blood Cost Statistics'!$1:$1048576,16,FALSE)</f>
        <v>80.203999999999994</v>
      </c>
      <c r="K2" s="18" t="str">
        <f>VLOOKUP(A:A,'[1]Blood Cost Statistics'!$1:$1048576,1,FALSE)</f>
        <v>P9010</v>
      </c>
      <c r="L2" s="18" t="s">
        <v>107</v>
      </c>
      <c r="M2" s="18" t="str">
        <f>VLOOKUP(A:A,'[1]Blood Cost Statistics'!$1:$1048576,3,FALSE)</f>
        <v>9510</v>
      </c>
      <c r="N2" s="21">
        <f>VLOOKUP(A:A,'[2]2017 FR Addendum B'!$1:$1048576,7,FALSE)</f>
        <v>155.44</v>
      </c>
      <c r="O2" s="17"/>
    </row>
    <row r="3" spans="1:15" x14ac:dyDescent="0.25">
      <c r="A3" s="19" t="s">
        <v>74</v>
      </c>
      <c r="B3" s="19" t="s">
        <v>109</v>
      </c>
      <c r="C3" s="18">
        <f>VLOOKUP(A:A,'[1]Blood Cost Statistics'!$1:$1048576,5)</f>
        <v>654</v>
      </c>
      <c r="D3" s="20">
        <f>VLOOKUP(A:A,'[1]Blood Cost Statistics'!$1:$1048576,7)</f>
        <v>970</v>
      </c>
      <c r="E3" s="18">
        <f>VLOOKUP(A:A,'[1]Blood Cost Statistics'!$1:$1048576,9,FALSE)</f>
        <v>9.66</v>
      </c>
      <c r="F3" s="18">
        <f>VLOOKUP(A:A,'[1]Blood Cost Statistics'!$1:$1048576,10,FALSE)</f>
        <v>1411.81</v>
      </c>
      <c r="G3" s="18">
        <f>VLOOKUP(A:A,'[1]Blood Cost Statistics'!$1:$1048576,11,FALSE)</f>
        <v>180.26</v>
      </c>
      <c r="H3" s="18">
        <f>VLOOKUP(A:A,'[1]Blood Cost Statistics'!$1:$1048576,13,FALSE)</f>
        <v>135.66</v>
      </c>
      <c r="I3" s="18">
        <f>VLOOKUP(A:A,'[1]Blood Cost Statistics'!$1:$1048576,12,FALSE)</f>
        <v>140.51</v>
      </c>
      <c r="J3" s="18">
        <f>VLOOKUP(A:A,'[1]Blood Cost Statistics'!$1:$1048576,16,FALSE)</f>
        <v>101.708</v>
      </c>
      <c r="K3" s="18" t="str">
        <f>VLOOKUP(A:A,'[1]Blood Cost Statistics'!$1:$1048576,1,FALSE)</f>
        <v>P9011</v>
      </c>
      <c r="L3" s="18" t="s">
        <v>107</v>
      </c>
      <c r="M3" s="18" t="str">
        <f>VLOOKUP(A:A,'[1]Blood Cost Statistics'!$1:$1048576,3,FALSE)</f>
        <v>9520</v>
      </c>
      <c r="N3" s="21">
        <f>VLOOKUP(A:A,'[2]2017 FR Addendum B'!$1:$1048576,7,FALSE)</f>
        <v>131.93</v>
      </c>
      <c r="O3" s="17"/>
    </row>
    <row r="4" spans="1:15" x14ac:dyDescent="0.25">
      <c r="A4" s="19" t="s">
        <v>75</v>
      </c>
      <c r="B4" s="19" t="s">
        <v>110</v>
      </c>
      <c r="C4" s="18">
        <f>VLOOKUP(A:A,'[1]Blood Cost Statistics'!$1:$1048576,5)</f>
        <v>446</v>
      </c>
      <c r="D4" s="20">
        <f>VLOOKUP(A:A,'[1]Blood Cost Statistics'!$1:$1048576,7)</f>
        <v>2931</v>
      </c>
      <c r="E4" s="18">
        <f>VLOOKUP(A:A,'[1]Blood Cost Statistics'!$1:$1048576,9,FALSE)</f>
        <v>10.27</v>
      </c>
      <c r="F4" s="18">
        <f>VLOOKUP(A:A,'[1]Blood Cost Statistics'!$1:$1048576,10,FALSE)</f>
        <v>1124.3</v>
      </c>
      <c r="G4" s="18">
        <f>VLOOKUP(A:A,'[1]Blood Cost Statistics'!$1:$1048576,11,FALSE)</f>
        <v>72.52</v>
      </c>
      <c r="H4" s="18">
        <f>VLOOKUP(A:A,'[1]Blood Cost Statistics'!$1:$1048576,13,FALSE)</f>
        <v>54.51</v>
      </c>
      <c r="I4" s="18">
        <f>VLOOKUP(A:A,'[1]Blood Cost Statistics'!$1:$1048576,12,FALSE)</f>
        <v>52.05</v>
      </c>
      <c r="J4" s="18">
        <f>VLOOKUP(A:A,'[1]Blood Cost Statistics'!$1:$1048576,16,FALSE)</f>
        <v>227.22200000000001</v>
      </c>
      <c r="K4" s="18" t="str">
        <f>VLOOKUP(A:A,'[1]Blood Cost Statistics'!$1:$1048576,1,FALSE)</f>
        <v>P9012</v>
      </c>
      <c r="L4" s="18" t="s">
        <v>107</v>
      </c>
      <c r="M4" s="18" t="str">
        <f>VLOOKUP(A:A,'[1]Blood Cost Statistics'!$1:$1048576,3,FALSE)</f>
        <v>9511</v>
      </c>
      <c r="N4" s="21">
        <f>VLOOKUP(A:A,'[2]2017 FR Addendum B'!$1:$1048576,7,FALSE)</f>
        <v>53</v>
      </c>
      <c r="O4" s="17"/>
    </row>
    <row r="5" spans="1:15" x14ac:dyDescent="0.25">
      <c r="A5" s="19" t="s">
        <v>76</v>
      </c>
      <c r="B5" s="19" t="s">
        <v>111</v>
      </c>
      <c r="C5" s="18">
        <f>VLOOKUP(A:A,'[1]Blood Cost Statistics'!$1:$1048576,5)</f>
        <v>363587</v>
      </c>
      <c r="D5" s="20">
        <f>VLOOKUP(A:A,'[1]Blood Cost Statistics'!$1:$1048576,7)</f>
        <v>618900</v>
      </c>
      <c r="E5" s="18">
        <f>VLOOKUP(A:A,'[1]Blood Cost Statistics'!$1:$1048576,9,FALSE)</f>
        <v>19.2</v>
      </c>
      <c r="F5" s="18">
        <f>VLOOKUP(A:A,'[1]Blood Cost Statistics'!$1:$1048576,10,FALSE)</f>
        <v>1745.48</v>
      </c>
      <c r="G5" s="18">
        <f>VLOOKUP(A:A,'[1]Blood Cost Statistics'!$1:$1048576,11,FALSE)</f>
        <v>222.18</v>
      </c>
      <c r="H5" s="18">
        <f>VLOOKUP(A:A,'[1]Blood Cost Statistics'!$1:$1048576,13,FALSE)</f>
        <v>191.01</v>
      </c>
      <c r="I5" s="18">
        <f>VLOOKUP(A:A,'[1]Blood Cost Statistics'!$1:$1048576,12,FALSE)</f>
        <v>200.18</v>
      </c>
      <c r="J5" s="18">
        <f>VLOOKUP(A:A,'[1]Blood Cost Statistics'!$1:$1048576,16,FALSE)</f>
        <v>74.096999999999994</v>
      </c>
      <c r="K5" s="18" t="str">
        <f>VLOOKUP(A:A,'[1]Blood Cost Statistics'!$1:$1048576,1,FALSE)</f>
        <v>P9016</v>
      </c>
      <c r="L5" s="18" t="s">
        <v>107</v>
      </c>
      <c r="M5" s="18" t="str">
        <f>VLOOKUP(A:A,'[1]Blood Cost Statistics'!$1:$1048576,3,FALSE)</f>
        <v>9512</v>
      </c>
      <c r="N5" s="21">
        <f>VLOOKUP(A:A,'[2]2017 FR Addendum B'!$1:$1048576,7,FALSE)</f>
        <v>185.75</v>
      </c>
      <c r="O5" s="17"/>
    </row>
    <row r="6" spans="1:15" x14ac:dyDescent="0.25">
      <c r="A6" s="19" t="s">
        <v>77</v>
      </c>
      <c r="B6" s="19" t="s">
        <v>112</v>
      </c>
      <c r="C6" s="18">
        <f>VLOOKUP(A:A,'[1]Blood Cost Statistics'!$1:$1048576,5)</f>
        <v>9389</v>
      </c>
      <c r="D6" s="20">
        <f>VLOOKUP(A:A,'[1]Blood Cost Statistics'!$1:$1048576,7)</f>
        <v>21864</v>
      </c>
      <c r="E6" s="18">
        <f>VLOOKUP(A:A,'[1]Blood Cost Statistics'!$1:$1048576,9,FALSE)</f>
        <v>4.21</v>
      </c>
      <c r="F6" s="18">
        <f>VLOOKUP(A:A,'[1]Blood Cost Statistics'!$1:$1048576,10,FALSE)</f>
        <v>954.52</v>
      </c>
      <c r="G6" s="18">
        <f>VLOOKUP(A:A,'[1]Blood Cost Statistics'!$1:$1048576,11,FALSE)</f>
        <v>95.78</v>
      </c>
      <c r="H6" s="18">
        <f>VLOOKUP(A:A,'[1]Blood Cost Statistics'!$1:$1048576,13,FALSE)</f>
        <v>75.790000000000006</v>
      </c>
      <c r="I6" s="18">
        <f>VLOOKUP(A:A,'[1]Blood Cost Statistics'!$1:$1048576,12,FALSE)</f>
        <v>84.97</v>
      </c>
      <c r="J6" s="18">
        <f>VLOOKUP(A:A,'[1]Blood Cost Statistics'!$1:$1048576,16,FALSE)</f>
        <v>109.21299999999999</v>
      </c>
      <c r="K6" s="18" t="str">
        <f>VLOOKUP(A:A,'[1]Blood Cost Statistics'!$1:$1048576,1,FALSE)</f>
        <v>P9017</v>
      </c>
      <c r="L6" s="18" t="s">
        <v>107</v>
      </c>
      <c r="M6" s="18" t="str">
        <f>VLOOKUP(A:A,'[1]Blood Cost Statistics'!$1:$1048576,3,FALSE)</f>
        <v>9508</v>
      </c>
      <c r="N6" s="21">
        <f>VLOOKUP(A:A,'[2]2017 FR Addendum B'!$1:$1048576,7,FALSE)</f>
        <v>73.7</v>
      </c>
      <c r="O6" s="17"/>
    </row>
    <row r="7" spans="1:15" x14ac:dyDescent="0.25">
      <c r="A7" s="19" t="s">
        <v>78</v>
      </c>
      <c r="B7" s="19" t="s">
        <v>113</v>
      </c>
      <c r="C7" s="18">
        <f>VLOOKUP(A:A,'[1]Blood Cost Statistics'!$1:$1048576,5)</f>
        <v>784</v>
      </c>
      <c r="D7" s="20">
        <f>VLOOKUP(A:A,'[1]Blood Cost Statistics'!$1:$1048576,7)</f>
        <v>2380</v>
      </c>
      <c r="E7" s="18">
        <f>VLOOKUP(A:A,'[1]Blood Cost Statistics'!$1:$1048576,9,FALSE)</f>
        <v>12.58</v>
      </c>
      <c r="F7" s="18">
        <f>VLOOKUP(A:A,'[1]Blood Cost Statistics'!$1:$1048576,10,FALSE)</f>
        <v>1601.96</v>
      </c>
      <c r="G7" s="18">
        <f>VLOOKUP(A:A,'[1]Blood Cost Statistics'!$1:$1048576,11,FALSE)</f>
        <v>149.85</v>
      </c>
      <c r="H7" s="18">
        <f>VLOOKUP(A:A,'[1]Blood Cost Statistics'!$1:$1048576,13,FALSE)</f>
        <v>99.18</v>
      </c>
      <c r="I7" s="18">
        <f>VLOOKUP(A:A,'[1]Blood Cost Statistics'!$1:$1048576,12,FALSE)</f>
        <v>98.43</v>
      </c>
      <c r="J7" s="18">
        <f>VLOOKUP(A:A,'[1]Blood Cost Statistics'!$1:$1048576,16,FALSE)</f>
        <v>243.69</v>
      </c>
      <c r="K7" s="18" t="str">
        <f>VLOOKUP(A:A,'[1]Blood Cost Statistics'!$1:$1048576,1,FALSE)</f>
        <v>P9019</v>
      </c>
      <c r="L7" s="18" t="s">
        <v>107</v>
      </c>
      <c r="M7" s="18" t="str">
        <f>VLOOKUP(A:A,'[1]Blood Cost Statistics'!$1:$1048576,3,FALSE)</f>
        <v>9515</v>
      </c>
      <c r="N7" s="21">
        <f>VLOOKUP(A:A,'[2]2017 FR Addendum B'!$1:$1048576,7,FALSE)</f>
        <v>96.45</v>
      </c>
      <c r="O7" s="17"/>
    </row>
    <row r="8" spans="1:15" x14ac:dyDescent="0.25">
      <c r="A8" s="19" t="s">
        <v>79</v>
      </c>
      <c r="B8" s="19" t="s">
        <v>114</v>
      </c>
      <c r="C8" s="18">
        <f>VLOOKUP(A:A,'[1]Blood Cost Statistics'!$1:$1048576,5)</f>
        <v>105</v>
      </c>
      <c r="D8" s="20">
        <f>VLOOKUP(A:A,'[1]Blood Cost Statistics'!$1:$1048576,7)</f>
        <v>259</v>
      </c>
      <c r="E8" s="18">
        <f>VLOOKUP(A:A,'[1]Blood Cost Statistics'!$1:$1048576,9,FALSE)</f>
        <v>36.71</v>
      </c>
      <c r="F8" s="18">
        <f>VLOOKUP(A:A,'[1]Blood Cost Statistics'!$1:$1048576,10,FALSE)</f>
        <v>385.99</v>
      </c>
      <c r="G8" s="18">
        <f>VLOOKUP(A:A,'[1]Blood Cost Statistics'!$1:$1048576,11,FALSE)</f>
        <v>159.47999999999999</v>
      </c>
      <c r="H8" s="18">
        <f>VLOOKUP(A:A,'[1]Blood Cost Statistics'!$1:$1048576,13,FALSE)</f>
        <v>135.35</v>
      </c>
      <c r="I8" s="18">
        <f>VLOOKUP(A:A,'[1]Blood Cost Statistics'!$1:$1048576,12,FALSE)</f>
        <v>114.66</v>
      </c>
      <c r="J8" s="18">
        <f>VLOOKUP(A:A,'[1]Blood Cost Statistics'!$1:$1048576,16,FALSE)</f>
        <v>97.358000000000004</v>
      </c>
      <c r="K8" s="18" t="str">
        <f>VLOOKUP(A:A,'[1]Blood Cost Statistics'!$1:$1048576,1,FALSE)</f>
        <v>P9020</v>
      </c>
      <c r="L8" s="18" t="s">
        <v>107</v>
      </c>
      <c r="M8" s="18" t="str">
        <f>VLOOKUP(A:A,'[1]Blood Cost Statistics'!$1:$1048576,3,FALSE)</f>
        <v>9516</v>
      </c>
      <c r="N8" s="21">
        <f>VLOOKUP(A:A,'[2]2017 FR Addendum B'!$1:$1048576,7,FALSE)</f>
        <v>131.63</v>
      </c>
      <c r="O8" s="17"/>
    </row>
    <row r="9" spans="1:15" x14ac:dyDescent="0.25">
      <c r="A9" s="19" t="s">
        <v>80</v>
      </c>
      <c r="B9" s="19" t="s">
        <v>115</v>
      </c>
      <c r="C9" s="18">
        <f>VLOOKUP(A:A,'[1]Blood Cost Statistics'!$1:$1048576,5)</f>
        <v>20615</v>
      </c>
      <c r="D9" s="20">
        <f>VLOOKUP(A:A,'[1]Blood Cost Statistics'!$1:$1048576,7)</f>
        <v>33849</v>
      </c>
      <c r="E9" s="18">
        <f>VLOOKUP(A:A,'[1]Blood Cost Statistics'!$1:$1048576,9,FALSE)</f>
        <v>14.33</v>
      </c>
      <c r="F9" s="18">
        <f>VLOOKUP(A:A,'[1]Blood Cost Statistics'!$1:$1048576,10,FALSE)</f>
        <v>1947.05</v>
      </c>
      <c r="G9" s="18">
        <f>VLOOKUP(A:A,'[1]Blood Cost Statistics'!$1:$1048576,11,FALSE)</f>
        <v>178.68</v>
      </c>
      <c r="H9" s="18">
        <f>VLOOKUP(A:A,'[1]Blood Cost Statistics'!$1:$1048576,13,FALSE)</f>
        <v>146.33000000000001</v>
      </c>
      <c r="I9" s="18">
        <f>VLOOKUP(A:A,'[1]Blood Cost Statistics'!$1:$1048576,12,FALSE)</f>
        <v>153.69</v>
      </c>
      <c r="J9" s="18">
        <f>VLOOKUP(A:A,'[1]Blood Cost Statistics'!$1:$1048576,16,FALSE)</f>
        <v>94.195999999999998</v>
      </c>
      <c r="K9" s="18" t="str">
        <f>VLOOKUP(A:A,'[1]Blood Cost Statistics'!$1:$1048576,1,FALSE)</f>
        <v>P9021</v>
      </c>
      <c r="L9" s="18" t="s">
        <v>107</v>
      </c>
      <c r="M9" s="18" t="str">
        <f>VLOOKUP(A:A,'[1]Blood Cost Statistics'!$1:$1048576,3,FALSE)</f>
        <v>9517</v>
      </c>
      <c r="N9" s="21">
        <f>VLOOKUP(A:A,'[2]2017 FR Addendum B'!$1:$1048576,7,FALSE)</f>
        <v>142.30000000000001</v>
      </c>
      <c r="O9" s="17"/>
    </row>
    <row r="10" spans="1:15" x14ac:dyDescent="0.25">
      <c r="A10" s="19" t="s">
        <v>81</v>
      </c>
      <c r="B10" s="19" t="s">
        <v>116</v>
      </c>
      <c r="C10" s="18">
        <f>VLOOKUP(A:A,'[1]Blood Cost Statistics'!$1:$1048576,5)</f>
        <v>1196</v>
      </c>
      <c r="D10" s="20">
        <f>VLOOKUP(A:A,'[1]Blood Cost Statistics'!$1:$1048576,7)</f>
        <v>2668</v>
      </c>
      <c r="E10" s="18">
        <f>VLOOKUP(A:A,'[1]Blood Cost Statistics'!$1:$1048576,9,FALSE)</f>
        <v>27.08</v>
      </c>
      <c r="F10" s="18">
        <f>VLOOKUP(A:A,'[1]Blood Cost Statistics'!$1:$1048576,10,FALSE)</f>
        <v>1438.9</v>
      </c>
      <c r="G10" s="18">
        <f>VLOOKUP(A:A,'[1]Blood Cost Statistics'!$1:$1048576,11,FALSE)</f>
        <v>438.1</v>
      </c>
      <c r="H10" s="18">
        <f>VLOOKUP(A:A,'[1]Blood Cost Statistics'!$1:$1048576,13,FALSE)</f>
        <v>353.98</v>
      </c>
      <c r="I10" s="18">
        <f>VLOOKUP(A:A,'[1]Blood Cost Statistics'!$1:$1048576,12,FALSE)</f>
        <v>321.5</v>
      </c>
      <c r="J10" s="18">
        <f>VLOOKUP(A:A,'[1]Blood Cost Statistics'!$1:$1048576,16,FALSE)</f>
        <v>90.465000000000003</v>
      </c>
      <c r="K10" s="18" t="str">
        <f>VLOOKUP(A:A,'[1]Blood Cost Statistics'!$1:$1048576,1,FALSE)</f>
        <v>P9022</v>
      </c>
      <c r="L10" s="18" t="s">
        <v>107</v>
      </c>
      <c r="M10" s="18" t="str">
        <f>VLOOKUP(A:A,'[1]Blood Cost Statistics'!$1:$1048576,3,FALSE)</f>
        <v>9518</v>
      </c>
      <c r="N10" s="21">
        <f>VLOOKUP(A:A,'[2]2017 FR Addendum B'!$1:$1048576,7,FALSE)</f>
        <v>344.22</v>
      </c>
      <c r="O10" s="17"/>
    </row>
    <row r="11" spans="1:15" x14ac:dyDescent="0.25">
      <c r="A11" s="19" t="s">
        <v>82</v>
      </c>
      <c r="B11" s="19" t="s">
        <v>117</v>
      </c>
      <c r="C11" s="18">
        <f>VLOOKUP(A:A,'[1]Blood Cost Statistics'!$1:$1048576,5)</f>
        <v>142</v>
      </c>
      <c r="D11" s="20">
        <f>VLOOKUP(A:A,'[1]Blood Cost Statistics'!$1:$1048576,7)</f>
        <v>894</v>
      </c>
      <c r="E11" s="18">
        <f>VLOOKUP(A:A,'[1]Blood Cost Statistics'!$1:$1048576,9,FALSE)</f>
        <v>26.83</v>
      </c>
      <c r="F11" s="18">
        <f>VLOOKUP(A:A,'[1]Blood Cost Statistics'!$1:$1048576,10,FALSE)</f>
        <v>204.76</v>
      </c>
      <c r="G11" s="18">
        <f>VLOOKUP(A:A,'[1]Blood Cost Statistics'!$1:$1048576,11,FALSE)</f>
        <v>69.88</v>
      </c>
      <c r="H11" s="18">
        <f>VLOOKUP(A:A,'[1]Blood Cost Statistics'!$1:$1048576,13,FALSE)</f>
        <v>68.680000000000007</v>
      </c>
      <c r="I11" s="18">
        <f>VLOOKUP(A:A,'[1]Blood Cost Statistics'!$1:$1048576,12,FALSE)</f>
        <v>66.58</v>
      </c>
      <c r="J11" s="18">
        <f>VLOOKUP(A:A,'[1]Blood Cost Statistics'!$1:$1048576,16,FALSE)</f>
        <v>51.49</v>
      </c>
      <c r="K11" s="18" t="str">
        <f>VLOOKUP(A:A,'[1]Blood Cost Statistics'!$1:$1048576,1,FALSE)</f>
        <v>P9023</v>
      </c>
      <c r="L11" s="18" t="s">
        <v>107</v>
      </c>
      <c r="M11" s="18" t="str">
        <f>VLOOKUP(A:A,'[1]Blood Cost Statistics'!$1:$1048576,3,FALSE)</f>
        <v>9509</v>
      </c>
      <c r="N11" s="21">
        <f>VLOOKUP(A:A,'[2]2017 FR Addendum B'!$1:$1048576,7,FALSE)</f>
        <v>66.8</v>
      </c>
      <c r="O11" s="17"/>
    </row>
    <row r="12" spans="1:15" x14ac:dyDescent="0.25">
      <c r="A12" s="19" t="s">
        <v>83</v>
      </c>
      <c r="B12" s="19" t="s">
        <v>118</v>
      </c>
      <c r="C12" s="18">
        <f>VLOOKUP(A:A,'[1]Blood Cost Statistics'!$1:$1048576,5)</f>
        <v>2285</v>
      </c>
      <c r="D12" s="20">
        <f>VLOOKUP(A:A,'[1]Blood Cost Statistics'!$1:$1048576,7)</f>
        <v>9252</v>
      </c>
      <c r="E12" s="18">
        <f>VLOOKUP(A:A,'[1]Blood Cost Statistics'!$1:$1048576,9,FALSE)</f>
        <v>12.21</v>
      </c>
      <c r="F12" s="18">
        <f>VLOOKUP(A:A,'[1]Blood Cost Statistics'!$1:$1048576,10,FALSE)</f>
        <v>949.27</v>
      </c>
      <c r="G12" s="18">
        <f>VLOOKUP(A:A,'[1]Blood Cost Statistics'!$1:$1048576,11,FALSE)</f>
        <v>152.09</v>
      </c>
      <c r="H12" s="18">
        <f>VLOOKUP(A:A,'[1]Blood Cost Statistics'!$1:$1048576,13,FALSE)</f>
        <v>129.24</v>
      </c>
      <c r="I12" s="18">
        <f>VLOOKUP(A:A,'[1]Blood Cost Statistics'!$1:$1048576,12,FALSE)</f>
        <v>138.78</v>
      </c>
      <c r="J12" s="18">
        <f>VLOOKUP(A:A,'[1]Blood Cost Statistics'!$1:$1048576,16,FALSE)</f>
        <v>129.941</v>
      </c>
      <c r="K12" s="18" t="str">
        <f>VLOOKUP(A:A,'[1]Blood Cost Statistics'!$1:$1048576,1,FALSE)</f>
        <v>P9031</v>
      </c>
      <c r="L12" s="18" t="s">
        <v>107</v>
      </c>
      <c r="M12" s="18" t="str">
        <f>VLOOKUP(A:A,'[1]Blood Cost Statistics'!$1:$1048576,3,FALSE)</f>
        <v>9526</v>
      </c>
      <c r="N12" s="21">
        <f>VLOOKUP(A:A,'[2]2017 FR Addendum B'!$1:$1048576,7,FALSE)</f>
        <v>125.68</v>
      </c>
      <c r="O12" s="17"/>
    </row>
    <row r="13" spans="1:15" x14ac:dyDescent="0.25">
      <c r="A13" s="19" t="s">
        <v>84</v>
      </c>
      <c r="B13" s="19" t="s">
        <v>119</v>
      </c>
      <c r="C13" s="18">
        <f>VLOOKUP(A:A,'[1]Blood Cost Statistics'!$1:$1048576,5)</f>
        <v>1800</v>
      </c>
      <c r="D13" s="20">
        <f>VLOOKUP(A:A,'[1]Blood Cost Statistics'!$1:$1048576,7)</f>
        <v>7413</v>
      </c>
      <c r="E13" s="18">
        <f>VLOOKUP(A:A,'[1]Blood Cost Statistics'!$1:$1048576,9,FALSE)</f>
        <v>101.9</v>
      </c>
      <c r="F13" s="18">
        <f>VLOOKUP(A:A,'[1]Blood Cost Statistics'!$1:$1048576,10,FALSE)</f>
        <v>205.13</v>
      </c>
      <c r="G13" s="18">
        <f>VLOOKUP(A:A,'[1]Blood Cost Statistics'!$1:$1048576,11,FALSE)</f>
        <v>172.32</v>
      </c>
      <c r="H13" s="18">
        <f>VLOOKUP(A:A,'[1]Blood Cost Statistics'!$1:$1048576,13,FALSE)</f>
        <v>172.08</v>
      </c>
      <c r="I13" s="18">
        <f>VLOOKUP(A:A,'[1]Blood Cost Statistics'!$1:$1048576,12,FALSE)</f>
        <v>172.12</v>
      </c>
      <c r="J13" s="18">
        <f>VLOOKUP(A:A,'[1]Blood Cost Statistics'!$1:$1048576,16,FALSE)</f>
        <v>9.8350000000000009</v>
      </c>
      <c r="K13" s="18" t="str">
        <f>VLOOKUP(A:A,'[1]Blood Cost Statistics'!$1:$1048576,1,FALSE)</f>
        <v>P9032</v>
      </c>
      <c r="L13" s="18" t="s">
        <v>107</v>
      </c>
      <c r="M13" s="18" t="str">
        <f>VLOOKUP(A:A,'[1]Blood Cost Statistics'!$1:$1048576,3,FALSE)</f>
        <v>9500</v>
      </c>
      <c r="N13" s="21">
        <f>VLOOKUP(A:A,'[2]2017 FR Addendum B'!$1:$1048576,7,FALSE)</f>
        <v>167.34</v>
      </c>
      <c r="O13" s="17"/>
    </row>
    <row r="14" spans="1:15" x14ac:dyDescent="0.25">
      <c r="A14" s="19" t="s">
        <v>85</v>
      </c>
      <c r="B14" s="19" t="s">
        <v>120</v>
      </c>
      <c r="C14" s="18">
        <f>VLOOKUP(A:A,'[1]Blood Cost Statistics'!$1:$1048576,5)</f>
        <v>4367</v>
      </c>
      <c r="D14" s="20">
        <f>VLOOKUP(A:A,'[1]Blood Cost Statistics'!$1:$1048576,7)</f>
        <v>18041</v>
      </c>
      <c r="E14" s="18">
        <f>VLOOKUP(A:A,'[1]Blood Cost Statistics'!$1:$1048576,9,FALSE)</f>
        <v>16.079999999999998</v>
      </c>
      <c r="F14" s="18">
        <f>VLOOKUP(A:A,'[1]Blood Cost Statistics'!$1:$1048576,10,FALSE)</f>
        <v>1816.82</v>
      </c>
      <c r="G14" s="18">
        <f>VLOOKUP(A:A,'[1]Blood Cost Statistics'!$1:$1048576,11,FALSE)</f>
        <v>196.1</v>
      </c>
      <c r="H14" s="18">
        <f>VLOOKUP(A:A,'[1]Blood Cost Statistics'!$1:$1048576,13,FALSE)</f>
        <v>166.62</v>
      </c>
      <c r="I14" s="18">
        <f>VLOOKUP(A:A,'[1]Blood Cost Statistics'!$1:$1048576,12,FALSE)</f>
        <v>159.68</v>
      </c>
      <c r="J14" s="18">
        <f>VLOOKUP(A:A,'[1]Blood Cost Statistics'!$1:$1048576,16,FALSE)</f>
        <v>145.809</v>
      </c>
      <c r="K14" s="18" t="str">
        <f>VLOOKUP(A:A,'[1]Blood Cost Statistics'!$1:$1048576,1,FALSE)</f>
        <v>P9033</v>
      </c>
      <c r="L14" s="18" t="s">
        <v>107</v>
      </c>
      <c r="M14" s="18" t="str">
        <f>VLOOKUP(A:A,'[1]Blood Cost Statistics'!$1:$1048576,3,FALSE)</f>
        <v>9521</v>
      </c>
      <c r="N14" s="21">
        <f>VLOOKUP(A:A,'[2]2017 FR Addendum B'!$1:$1048576,7,FALSE)</f>
        <v>162.02000000000001</v>
      </c>
      <c r="O14" s="17"/>
    </row>
    <row r="15" spans="1:15" x14ac:dyDescent="0.25">
      <c r="A15" s="19" t="s">
        <v>86</v>
      </c>
      <c r="B15" s="19" t="s">
        <v>121</v>
      </c>
      <c r="C15" s="18">
        <f>VLOOKUP(A:A,'[1]Blood Cost Statistics'!$1:$1048576,5)</f>
        <v>4094</v>
      </c>
      <c r="D15" s="20">
        <f>VLOOKUP(A:A,'[1]Blood Cost Statistics'!$1:$1048576,7)</f>
        <v>4985</v>
      </c>
      <c r="E15" s="18">
        <f>VLOOKUP(A:A,'[1]Blood Cost Statistics'!$1:$1048576,9,FALSE)</f>
        <v>48.31</v>
      </c>
      <c r="F15" s="18">
        <f>VLOOKUP(A:A,'[1]Blood Cost Statistics'!$1:$1048576,10,FALSE)</f>
        <v>4281.7</v>
      </c>
      <c r="G15" s="18">
        <f>VLOOKUP(A:A,'[1]Blood Cost Statistics'!$1:$1048576,11,FALSE)</f>
        <v>579.54999999999995</v>
      </c>
      <c r="H15" s="18">
        <f>VLOOKUP(A:A,'[1]Blood Cost Statistics'!$1:$1048576,13,FALSE)</f>
        <v>423.59</v>
      </c>
      <c r="I15" s="18">
        <f>VLOOKUP(A:A,'[1]Blood Cost Statistics'!$1:$1048576,12,FALSE)</f>
        <v>407.36</v>
      </c>
      <c r="J15" s="18">
        <f>VLOOKUP(A:A,'[1]Blood Cost Statistics'!$1:$1048576,16,FALSE)</f>
        <v>109.643</v>
      </c>
      <c r="K15" s="18" t="str">
        <f>VLOOKUP(A:A,'[1]Blood Cost Statistics'!$1:$1048576,1,FALSE)</f>
        <v>P9034</v>
      </c>
      <c r="L15" s="18" t="s">
        <v>107</v>
      </c>
      <c r="M15" s="18" t="str">
        <f>VLOOKUP(A:A,'[1]Blood Cost Statistics'!$1:$1048576,3,FALSE)</f>
        <v>9507</v>
      </c>
      <c r="N15" s="21">
        <f>VLOOKUP(A:A,'[2]2017 FR Addendum B'!$1:$1048576,7,FALSE)</f>
        <v>411.92</v>
      </c>
      <c r="O15" s="17"/>
    </row>
    <row r="16" spans="1:15" x14ac:dyDescent="0.25">
      <c r="A16" s="19" t="s">
        <v>87</v>
      </c>
      <c r="B16" s="19" t="s">
        <v>122</v>
      </c>
      <c r="C16" s="18">
        <f>VLOOKUP(A:A,'[1]Blood Cost Statistics'!$1:$1048576,5)</f>
        <v>42619</v>
      </c>
      <c r="D16" s="20">
        <f>VLOOKUP(A:A,'[1]Blood Cost Statistics'!$1:$1048576,7)</f>
        <v>50566</v>
      </c>
      <c r="E16" s="18">
        <f>VLOOKUP(A:A,'[1]Blood Cost Statistics'!$1:$1048576,9,FALSE)</f>
        <v>71.599999999999994</v>
      </c>
      <c r="F16" s="18">
        <f>VLOOKUP(A:A,'[1]Blood Cost Statistics'!$1:$1048576,10,FALSE)</f>
        <v>3168.06</v>
      </c>
      <c r="G16" s="18">
        <f>VLOOKUP(A:A,'[1]Blood Cost Statistics'!$1:$1048576,11,FALSE)</f>
        <v>594.80999999999995</v>
      </c>
      <c r="H16" s="18">
        <f>VLOOKUP(A:A,'[1]Blood Cost Statistics'!$1:$1048576,13,FALSE)</f>
        <v>513.9</v>
      </c>
      <c r="I16" s="18">
        <f>VLOOKUP(A:A,'[1]Blood Cost Statistics'!$1:$1048576,12,FALSE)</f>
        <v>531.42999999999995</v>
      </c>
      <c r="J16" s="18">
        <f>VLOOKUP(A:A,'[1]Blood Cost Statistics'!$1:$1048576,16,FALSE)</f>
        <v>59.470999999999997</v>
      </c>
      <c r="K16" s="18" t="str">
        <f>VLOOKUP(A:A,'[1]Blood Cost Statistics'!$1:$1048576,1,FALSE)</f>
        <v>P9035</v>
      </c>
      <c r="L16" s="18" t="s">
        <v>107</v>
      </c>
      <c r="M16" s="18" t="str">
        <f>VLOOKUP(A:A,'[1]Blood Cost Statistics'!$1:$1048576,3,FALSE)</f>
        <v>9501</v>
      </c>
      <c r="N16" s="21">
        <f>VLOOKUP(A:A,'[2]2017 FR Addendum B'!$1:$1048576,7,FALSE)</f>
        <v>499.74</v>
      </c>
      <c r="O16" s="17"/>
    </row>
    <row r="17" spans="1:15" x14ac:dyDescent="0.25">
      <c r="A17" s="19" t="s">
        <v>88</v>
      </c>
      <c r="B17" s="19" t="s">
        <v>123</v>
      </c>
      <c r="C17" s="18">
        <f>VLOOKUP(A:A,'[1]Blood Cost Statistics'!$1:$1048576,5)</f>
        <v>845</v>
      </c>
      <c r="D17" s="20">
        <f>VLOOKUP(A:A,'[1]Blood Cost Statistics'!$1:$1048576,7)</f>
        <v>1015</v>
      </c>
      <c r="E17" s="18">
        <f>VLOOKUP(A:A,'[1]Blood Cost Statistics'!$1:$1048576,9,FALSE)</f>
        <v>143.51</v>
      </c>
      <c r="F17" s="18">
        <f>VLOOKUP(A:A,'[1]Blood Cost Statistics'!$1:$1048576,10,FALSE)</f>
        <v>1207.46</v>
      </c>
      <c r="G17" s="18">
        <f>VLOOKUP(A:A,'[1]Blood Cost Statistics'!$1:$1048576,11,FALSE)</f>
        <v>623.82000000000005</v>
      </c>
      <c r="H17" s="18">
        <f>VLOOKUP(A:A,'[1]Blood Cost Statistics'!$1:$1048576,13,FALSE)</f>
        <v>572.11</v>
      </c>
      <c r="I17" s="18">
        <f>VLOOKUP(A:A,'[1]Blood Cost Statistics'!$1:$1048576,12,FALSE)</f>
        <v>554.73</v>
      </c>
      <c r="J17" s="18">
        <f>VLOOKUP(A:A,'[1]Blood Cost Statistics'!$1:$1048576,16,FALSE)</f>
        <v>44.494</v>
      </c>
      <c r="K17" s="18" t="str">
        <f>VLOOKUP(A:A,'[1]Blood Cost Statistics'!$1:$1048576,1,FALSE)</f>
        <v>P9036</v>
      </c>
      <c r="L17" s="18" t="s">
        <v>107</v>
      </c>
      <c r="M17" s="18" t="str">
        <f>VLOOKUP(A:A,'[1]Blood Cost Statistics'!$1:$1048576,3,FALSE)</f>
        <v>9502</v>
      </c>
      <c r="N17" s="21">
        <f>VLOOKUP(A:A,'[2]2017 FR Addendum B'!$1:$1048576,7,FALSE)</f>
        <v>556.35</v>
      </c>
      <c r="O17" s="17"/>
    </row>
    <row r="18" spans="1:15" x14ac:dyDescent="0.25">
      <c r="A18" s="19" t="s">
        <v>89</v>
      </c>
      <c r="B18" s="19" t="s">
        <v>124</v>
      </c>
      <c r="C18" s="18">
        <f>VLOOKUP(A:A,'[1]Blood Cost Statistics'!$1:$1048576,5)</f>
        <v>51101</v>
      </c>
      <c r="D18" s="20">
        <f>VLOOKUP(A:A,'[1]Blood Cost Statistics'!$1:$1048576,7)</f>
        <v>57786</v>
      </c>
      <c r="E18" s="18">
        <f>VLOOKUP(A:A,'[1]Blood Cost Statistics'!$1:$1048576,9,FALSE)</f>
        <v>121.38</v>
      </c>
      <c r="F18" s="18">
        <f>VLOOKUP(A:A,'[1]Blood Cost Statistics'!$1:$1048576,10,FALSE)</f>
        <v>3642.82</v>
      </c>
      <c r="G18" s="18">
        <f>VLOOKUP(A:A,'[1]Blood Cost Statistics'!$1:$1048576,11,FALSE)</f>
        <v>760.12</v>
      </c>
      <c r="H18" s="18">
        <f>VLOOKUP(A:A,'[1]Blood Cost Statistics'!$1:$1048576,13,FALSE)</f>
        <v>665.46</v>
      </c>
      <c r="I18" s="18">
        <f>VLOOKUP(A:A,'[1]Blood Cost Statistics'!$1:$1048576,12,FALSE)</f>
        <v>674.03</v>
      </c>
      <c r="J18" s="18">
        <f>VLOOKUP(A:A,'[1]Blood Cost Statistics'!$1:$1048576,16,FALSE)</f>
        <v>55.850999999999999</v>
      </c>
      <c r="K18" s="18" t="str">
        <f>VLOOKUP(A:A,'[1]Blood Cost Statistics'!$1:$1048576,1,FALSE)</f>
        <v>P9037</v>
      </c>
      <c r="L18" s="18" t="s">
        <v>107</v>
      </c>
      <c r="M18" s="18" t="str">
        <f>VLOOKUP(A:A,'[1]Blood Cost Statistics'!$1:$1048576,3,FALSE)</f>
        <v>9530</v>
      </c>
      <c r="N18" s="21">
        <f>VLOOKUP(A:A,'[2]2017 FR Addendum B'!$1:$1048576,7,FALSE)</f>
        <v>647.12</v>
      </c>
      <c r="O18" s="17"/>
    </row>
    <row r="19" spans="1:15" x14ac:dyDescent="0.25">
      <c r="A19" s="19" t="s">
        <v>90</v>
      </c>
      <c r="B19" s="19" t="s">
        <v>125</v>
      </c>
      <c r="C19" s="18">
        <f>VLOOKUP(A:A,'[1]Blood Cost Statistics'!$1:$1048576,5)</f>
        <v>3597</v>
      </c>
      <c r="D19" s="20">
        <f>VLOOKUP(A:A,'[1]Blood Cost Statistics'!$1:$1048576,7)</f>
        <v>5514</v>
      </c>
      <c r="E19" s="18">
        <f>VLOOKUP(A:A,'[1]Blood Cost Statistics'!$1:$1048576,9,FALSE)</f>
        <v>51.61</v>
      </c>
      <c r="F19" s="18">
        <f>VLOOKUP(A:A,'[1]Blood Cost Statistics'!$1:$1048576,10,FALSE)</f>
        <v>689.22</v>
      </c>
      <c r="G19" s="18">
        <f>VLOOKUP(A:A,'[1]Blood Cost Statistics'!$1:$1048576,11,FALSE)</f>
        <v>242.54</v>
      </c>
      <c r="H19" s="18">
        <f>VLOOKUP(A:A,'[1]Blood Cost Statistics'!$1:$1048576,13,FALSE)</f>
        <v>225.06</v>
      </c>
      <c r="I19" s="18">
        <f>VLOOKUP(A:A,'[1]Blood Cost Statistics'!$1:$1048576,12,FALSE)</f>
        <v>280.66000000000003</v>
      </c>
      <c r="J19" s="18">
        <f>VLOOKUP(A:A,'[1]Blood Cost Statistics'!$1:$1048576,16,FALSE)</f>
        <v>42.765999999999998</v>
      </c>
      <c r="K19" s="18" t="str">
        <f>VLOOKUP(A:A,'[1]Blood Cost Statistics'!$1:$1048576,1,FALSE)</f>
        <v>P9038</v>
      </c>
      <c r="L19" s="18" t="s">
        <v>107</v>
      </c>
      <c r="M19" s="18" t="str">
        <f>VLOOKUP(A:A,'[1]Blood Cost Statistics'!$1:$1048576,3,FALSE)</f>
        <v>9505</v>
      </c>
      <c r="N19" s="21">
        <f>VLOOKUP(A:A,'[2]2017 FR Addendum B'!$1:$1048576,7,FALSE)</f>
        <v>218.85</v>
      </c>
      <c r="O19" s="17"/>
    </row>
    <row r="20" spans="1:15" x14ac:dyDescent="0.25">
      <c r="A20" s="19" t="s">
        <v>91</v>
      </c>
      <c r="B20" s="19" t="s">
        <v>126</v>
      </c>
      <c r="C20" s="18">
        <f>VLOOKUP(A:A,'[1]Blood Cost Statistics'!$1:$1048576,5)</f>
        <v>55</v>
      </c>
      <c r="D20" s="20">
        <f>VLOOKUP(A:A,'[1]Blood Cost Statistics'!$1:$1048576,7)</f>
        <v>74</v>
      </c>
      <c r="E20" s="18">
        <f>VLOOKUP(A:A,'[1]Blood Cost Statistics'!$1:$1048576,9,FALSE)</f>
        <v>129.25</v>
      </c>
      <c r="F20" s="18">
        <f>VLOOKUP(A:A,'[1]Blood Cost Statistics'!$1:$1048576,10,FALSE)</f>
        <v>975.26</v>
      </c>
      <c r="G20" s="18">
        <f>VLOOKUP(A:A,'[1]Blood Cost Statistics'!$1:$1048576,11,FALSE)</f>
        <v>454.64</v>
      </c>
      <c r="H20" s="18">
        <f>VLOOKUP(A:A,'[1]Blood Cost Statistics'!$1:$1048576,13,FALSE)</f>
        <v>394.28</v>
      </c>
      <c r="I20" s="18">
        <f>VLOOKUP(A:A,'[1]Blood Cost Statistics'!$1:$1048576,12,FALSE)</f>
        <v>487.93</v>
      </c>
      <c r="J20" s="18">
        <f>VLOOKUP(A:A,'[1]Blood Cost Statistics'!$1:$1048576,16,FALSE)</f>
        <v>59.462000000000003</v>
      </c>
      <c r="K20" s="18" t="str">
        <f>VLOOKUP(A:A,'[1]Blood Cost Statistics'!$1:$1048576,1,FALSE)</f>
        <v>P9039</v>
      </c>
      <c r="L20" s="18" t="s">
        <v>107</v>
      </c>
      <c r="M20" s="18" t="str">
        <f>VLOOKUP(A:A,'[1]Blood Cost Statistics'!$1:$1048576,3,FALSE)</f>
        <v>9504</v>
      </c>
      <c r="N20" s="21">
        <f>VLOOKUP(A:A,'[2]2017 FR Addendum B'!$1:$1048576,7,FALSE)</f>
        <v>383.42</v>
      </c>
      <c r="O20" s="17"/>
    </row>
    <row r="21" spans="1:15" x14ac:dyDescent="0.25">
      <c r="A21" s="19" t="s">
        <v>92</v>
      </c>
      <c r="B21" s="19" t="s">
        <v>127</v>
      </c>
      <c r="C21" s="18">
        <f>VLOOKUP(A:A,'[1]Blood Cost Statistics'!$1:$1048576,5)</f>
        <v>100816</v>
      </c>
      <c r="D21" s="20">
        <f>VLOOKUP(A:A,'[1]Blood Cost Statistics'!$1:$1048576,7)</f>
        <v>160307</v>
      </c>
      <c r="E21" s="18">
        <f>VLOOKUP(A:A,'[1]Blood Cost Statistics'!$1:$1048576,9,FALSE)</f>
        <v>43.24</v>
      </c>
      <c r="F21" s="18">
        <f>VLOOKUP(A:A,'[1]Blood Cost Statistics'!$1:$1048576,10,FALSE)</f>
        <v>1653.85</v>
      </c>
      <c r="G21" s="18">
        <f>VLOOKUP(A:A,'[1]Blood Cost Statistics'!$1:$1048576,11,FALSE)</f>
        <v>306.01</v>
      </c>
      <c r="H21" s="18">
        <f>VLOOKUP(A:A,'[1]Blood Cost Statistics'!$1:$1048576,13,FALSE)</f>
        <v>273.70999999999998</v>
      </c>
      <c r="I21" s="18">
        <f>VLOOKUP(A:A,'[1]Blood Cost Statistics'!$1:$1048576,12,FALSE)</f>
        <v>276.39999999999998</v>
      </c>
      <c r="J21" s="18">
        <f>VLOOKUP(A:A,'[1]Blood Cost Statistics'!$1:$1048576,16,FALSE)</f>
        <v>61.826000000000001</v>
      </c>
      <c r="K21" s="18" t="str">
        <f>VLOOKUP(A:A,'[1]Blood Cost Statistics'!$1:$1048576,1,FALSE)</f>
        <v>P9040</v>
      </c>
      <c r="L21" s="18" t="s">
        <v>107</v>
      </c>
      <c r="M21" s="18" t="str">
        <f>VLOOKUP(A:A,'[1]Blood Cost Statistics'!$1:$1048576,3,FALSE)</f>
        <v>9522</v>
      </c>
      <c r="N21" s="21">
        <f>VLOOKUP(A:A,'[2]2017 FR Addendum B'!$1:$1048576,7,FALSE)</f>
        <v>266.17</v>
      </c>
      <c r="O21" s="17"/>
    </row>
    <row r="22" spans="1:15" x14ac:dyDescent="0.25">
      <c r="A22" s="19" t="s">
        <v>93</v>
      </c>
      <c r="B22" s="19" t="s">
        <v>128</v>
      </c>
      <c r="C22" s="18">
        <f>VLOOKUP(A:A,'[1]Blood Cost Statistics'!$1:$1048576,5)</f>
        <v>25</v>
      </c>
      <c r="D22" s="20">
        <f>VLOOKUP(A:A,'[1]Blood Cost Statistics'!$1:$1048576,7)</f>
        <v>235</v>
      </c>
      <c r="E22" s="18">
        <f>VLOOKUP(A:A,'[1]Blood Cost Statistics'!$1:$1048576,9,FALSE)</f>
        <v>13.93</v>
      </c>
      <c r="F22" s="18">
        <f>VLOOKUP(A:A,'[1]Blood Cost Statistics'!$1:$1048576,10,FALSE)</f>
        <v>238.13</v>
      </c>
      <c r="G22" s="18">
        <f>VLOOKUP(A:A,'[1]Blood Cost Statistics'!$1:$1048576,11,FALSE)</f>
        <v>32.049999999999997</v>
      </c>
      <c r="H22" s="18">
        <f>VLOOKUP(A:A,'[1]Blood Cost Statistics'!$1:$1048576,13,FALSE)</f>
        <v>20.32</v>
      </c>
      <c r="I22" s="18">
        <f>VLOOKUP(A:A,'[1]Blood Cost Statistics'!$1:$1048576,12,FALSE)</f>
        <v>15.49</v>
      </c>
      <c r="J22" s="18">
        <f>VLOOKUP(A:A,'[1]Blood Cost Statistics'!$1:$1048576,16,FALSE)</f>
        <v>492.84399999999999</v>
      </c>
      <c r="K22" s="18" t="str">
        <f>VLOOKUP(A:A,'[1]Blood Cost Statistics'!$1:$1048576,1,FALSE)</f>
        <v>P9043</v>
      </c>
      <c r="L22" s="18" t="s">
        <v>107</v>
      </c>
      <c r="M22" s="18" t="str">
        <f>VLOOKUP(A:A,'[1]Blood Cost Statistics'!$1:$1048576,3,FALSE)</f>
        <v>9514</v>
      </c>
      <c r="N22" s="21">
        <f>VLOOKUP(A:A,'[2]2017 FR Addendum B'!$1:$1048576,7,FALSE)</f>
        <v>19.760000000000002</v>
      </c>
      <c r="O22" s="17"/>
    </row>
    <row r="23" spans="1:15" x14ac:dyDescent="0.25">
      <c r="A23" s="19" t="s">
        <v>94</v>
      </c>
      <c r="B23" s="19" t="s">
        <v>129</v>
      </c>
      <c r="C23" s="18">
        <f>VLOOKUP(A:A,'[1]Blood Cost Statistics'!$1:$1048576,5)</f>
        <v>326</v>
      </c>
      <c r="D23" s="20">
        <f>VLOOKUP(A:A,'[1]Blood Cost Statistics'!$1:$1048576,7)</f>
        <v>2766</v>
      </c>
      <c r="E23" s="18">
        <f>VLOOKUP(A:A,'[1]Blood Cost Statistics'!$1:$1048576,9,FALSE)</f>
        <v>17.98</v>
      </c>
      <c r="F23" s="18">
        <f>VLOOKUP(A:A,'[1]Blood Cost Statistics'!$1:$1048576,10,FALSE)</f>
        <v>255.47</v>
      </c>
      <c r="G23" s="18">
        <f>VLOOKUP(A:A,'[1]Blood Cost Statistics'!$1:$1048576,11,FALSE)</f>
        <v>74.98</v>
      </c>
      <c r="H23" s="18">
        <f>VLOOKUP(A:A,'[1]Blood Cost Statistics'!$1:$1048576,13,FALSE)</f>
        <v>65.06</v>
      </c>
      <c r="I23" s="18">
        <f>VLOOKUP(A:A,'[1]Blood Cost Statistics'!$1:$1048576,12,FALSE)</f>
        <v>45.8</v>
      </c>
      <c r="J23" s="18">
        <f>VLOOKUP(A:A,'[1]Blood Cost Statistics'!$1:$1048576,16,FALSE)</f>
        <v>169.76400000000001</v>
      </c>
      <c r="K23" s="18" t="str">
        <f>VLOOKUP(A:A,'[1]Blood Cost Statistics'!$1:$1048576,1,FALSE)</f>
        <v>P9044</v>
      </c>
      <c r="L23" s="18" t="s">
        <v>107</v>
      </c>
      <c r="M23" s="18" t="str">
        <f>VLOOKUP(A:A,'[1]Blood Cost Statistics'!$1:$1048576,3,FALSE)</f>
        <v>9523</v>
      </c>
      <c r="N23" s="21">
        <f>VLOOKUP(A:A,'[2]2017 FR Addendum B'!$1:$1048576,7,FALSE)</f>
        <v>63.26</v>
      </c>
      <c r="O23" s="17"/>
    </row>
    <row r="24" spans="1:15" x14ac:dyDescent="0.25">
      <c r="A24" s="19" t="s">
        <v>95</v>
      </c>
      <c r="B24" s="19" t="s">
        <v>130</v>
      </c>
      <c r="C24" s="18">
        <f>VLOOKUP(A:A,'[1]Blood Cost Statistics'!$1:$1048576,5)</f>
        <v>98</v>
      </c>
      <c r="D24" s="20">
        <f>VLOOKUP(A:A,'[1]Blood Cost Statistics'!$1:$1048576,7)</f>
        <v>136</v>
      </c>
      <c r="E24" s="18">
        <f>VLOOKUP(A:A,'[1]Blood Cost Statistics'!$1:$1048576,9,FALSE)</f>
        <v>34.54</v>
      </c>
      <c r="F24" s="18">
        <f>VLOOKUP(A:A,'[1]Blood Cost Statistics'!$1:$1048576,10,FALSE)</f>
        <v>440.45</v>
      </c>
      <c r="G24" s="18">
        <f>VLOOKUP(A:A,'[1]Blood Cost Statistics'!$1:$1048576,11,FALSE)</f>
        <v>108.64</v>
      </c>
      <c r="H24" s="18">
        <f>VLOOKUP(A:A,'[1]Blood Cost Statistics'!$1:$1048576,13,FALSE)</f>
        <v>95.26</v>
      </c>
      <c r="I24" s="18">
        <f>VLOOKUP(A:A,'[1]Blood Cost Statistics'!$1:$1048576,12,FALSE)</f>
        <v>103.3</v>
      </c>
      <c r="J24" s="18">
        <f>VLOOKUP(A:A,'[1]Blood Cost Statistics'!$1:$1048576,16,FALSE)</f>
        <v>63.969000000000001</v>
      </c>
      <c r="K24" s="18" t="str">
        <f>VLOOKUP(A:A,'[1]Blood Cost Statistics'!$1:$1048576,1,FALSE)</f>
        <v>P9048</v>
      </c>
      <c r="L24" s="18" t="s">
        <v>107</v>
      </c>
      <c r="M24" s="18" t="str">
        <f>VLOOKUP(A:A,'[1]Blood Cost Statistics'!$1:$1048576,3,FALSE)</f>
        <v>9519</v>
      </c>
      <c r="N24" s="21">
        <f>VLOOKUP(A:A,'[2]2017 FR Addendum B'!$1:$1048576,7,FALSE)</f>
        <v>92.63</v>
      </c>
      <c r="O24" s="17"/>
    </row>
    <row r="25" spans="1:15" x14ac:dyDescent="0.25">
      <c r="A25" s="19" t="s">
        <v>96</v>
      </c>
      <c r="B25" s="19" t="s">
        <v>131</v>
      </c>
      <c r="C25" s="18" t="str">
        <f>VLOOKUP(A:A,'[1]Blood Cost Statistics'!$1:$1048576,5)</f>
        <v>.</v>
      </c>
      <c r="D25" s="20" t="str">
        <f>VLOOKUP(A:A,'[1]Blood Cost Statistics'!$1:$1048576,7)</f>
        <v>.</v>
      </c>
      <c r="E25" s="18" t="str">
        <f>VLOOKUP(A:A,'[1]Blood Cost Statistics'!$1:$1048576,9,FALSE)</f>
        <v>.</v>
      </c>
      <c r="F25" s="18" t="str">
        <f>VLOOKUP(A:A,'[1]Blood Cost Statistics'!$1:$1048576,10,FALSE)</f>
        <v>.</v>
      </c>
      <c r="G25" s="18" t="str">
        <f>VLOOKUP(A:A,'[1]Blood Cost Statistics'!$1:$1048576,11,FALSE)</f>
        <v>.</v>
      </c>
      <c r="H25" s="18" t="str">
        <f>VLOOKUP(A:A,'[1]Blood Cost Statistics'!$1:$1048576,13,FALSE)</f>
        <v>.</v>
      </c>
      <c r="I25" s="18" t="str">
        <f>VLOOKUP(A:A,'[1]Blood Cost Statistics'!$1:$1048576,12,FALSE)</f>
        <v>.</v>
      </c>
      <c r="J25" s="18" t="str">
        <f>VLOOKUP(A:A,'[1]Blood Cost Statistics'!$1:$1048576,16,FALSE)</f>
        <v>.</v>
      </c>
      <c r="K25" s="18" t="str">
        <f>VLOOKUP(A:A,'[1]Blood Cost Statistics'!$1:$1048576,1,FALSE)</f>
        <v>P9050</v>
      </c>
      <c r="L25" s="18" t="s">
        <v>60</v>
      </c>
      <c r="M25" s="18" t="str">
        <f>VLOOKUP(A:A,'[1]Blood Cost Statistics'!$1:$1048576,3,FALSE)</f>
        <v>9506</v>
      </c>
      <c r="N25" s="21">
        <f>VLOOKUP(A:A,'[2]2017 FR Addendum B'!$1:$1048576,7,FALSE)</f>
        <v>0</v>
      </c>
      <c r="O25" s="17"/>
    </row>
    <row r="26" spans="1:15" x14ac:dyDescent="0.25">
      <c r="A26" s="19" t="s">
        <v>97</v>
      </c>
      <c r="B26" s="19" t="s">
        <v>132</v>
      </c>
      <c r="C26" s="18">
        <f>VLOOKUP(A:A,'[1]Blood Cost Statistics'!$1:$1048576,5)</f>
        <v>1462</v>
      </c>
      <c r="D26" s="20">
        <f>VLOOKUP(A:A,'[1]Blood Cost Statistics'!$1:$1048576,7)</f>
        <v>2394</v>
      </c>
      <c r="E26" s="18">
        <f>VLOOKUP(A:A,'[1]Blood Cost Statistics'!$1:$1048576,9,FALSE)</f>
        <v>27.08</v>
      </c>
      <c r="F26" s="18">
        <f>VLOOKUP(A:A,'[1]Blood Cost Statistics'!$1:$1048576,10,FALSE)</f>
        <v>773.72</v>
      </c>
      <c r="G26" s="18">
        <f>VLOOKUP(A:A,'[1]Blood Cost Statistics'!$1:$1048576,11,FALSE)</f>
        <v>246.47</v>
      </c>
      <c r="H26" s="18">
        <f>VLOOKUP(A:A,'[1]Blood Cost Statistics'!$1:$1048576,13,FALSE)</f>
        <v>212.23</v>
      </c>
      <c r="I26" s="18">
        <f>VLOOKUP(A:A,'[1]Blood Cost Statistics'!$1:$1048576,12,FALSE)</f>
        <v>168.11</v>
      </c>
      <c r="J26" s="18">
        <f>VLOOKUP(A:A,'[1]Blood Cost Statistics'!$1:$1048576,16,FALSE)</f>
        <v>73.777000000000001</v>
      </c>
      <c r="K26" s="18" t="str">
        <f>VLOOKUP(A:A,'[1]Blood Cost Statistics'!$1:$1048576,1,FALSE)</f>
        <v>P9051</v>
      </c>
      <c r="L26" s="18" t="s">
        <v>107</v>
      </c>
      <c r="M26" s="18" t="str">
        <f>VLOOKUP(A:A,'[1]Blood Cost Statistics'!$1:$1048576,3,FALSE)</f>
        <v>9524</v>
      </c>
      <c r="N26" s="21">
        <f>VLOOKUP(A:A,'[2]2017 FR Addendum B'!$1:$1048576,7,FALSE)</f>
        <v>206.39</v>
      </c>
      <c r="O26" s="17"/>
    </row>
    <row r="27" spans="1:15" x14ac:dyDescent="0.25">
      <c r="A27" s="19" t="s">
        <v>98</v>
      </c>
      <c r="B27" s="19" t="s">
        <v>133</v>
      </c>
      <c r="C27" s="18">
        <f>VLOOKUP(A:A,'[1]Blood Cost Statistics'!$1:$1048576,5)</f>
        <v>1495</v>
      </c>
      <c r="D27" s="20">
        <f>VLOOKUP(A:A,'[1]Blood Cost Statistics'!$1:$1048576,7)</f>
        <v>1754</v>
      </c>
      <c r="E27" s="18">
        <f>VLOOKUP(A:A,'[1]Blood Cost Statistics'!$1:$1048576,9,FALSE)</f>
        <v>156.63999999999999</v>
      </c>
      <c r="F27" s="18">
        <f>VLOOKUP(A:A,'[1]Blood Cost Statistics'!$1:$1048576,10,FALSE)</f>
        <v>3026.54</v>
      </c>
      <c r="G27" s="18">
        <f>VLOOKUP(A:A,'[1]Blood Cost Statistics'!$1:$1048576,11,FALSE)</f>
        <v>842.47</v>
      </c>
      <c r="H27" s="18">
        <f>VLOOKUP(A:A,'[1]Blood Cost Statistics'!$1:$1048576,13,FALSE)</f>
        <v>758.73</v>
      </c>
      <c r="I27" s="18">
        <f>VLOOKUP(A:A,'[1]Blood Cost Statistics'!$1:$1048576,12,FALSE)</f>
        <v>776.57</v>
      </c>
      <c r="J27" s="18">
        <f>VLOOKUP(A:A,'[1]Blood Cost Statistics'!$1:$1048576,16,FALSE)</f>
        <v>49.506999999999998</v>
      </c>
      <c r="K27" s="18" t="str">
        <f>VLOOKUP(A:A,'[1]Blood Cost Statistics'!$1:$1048576,1,FALSE)</f>
        <v>P9052</v>
      </c>
      <c r="L27" s="18" t="s">
        <v>107</v>
      </c>
      <c r="M27" s="18" t="str">
        <f>VLOOKUP(A:A,'[1]Blood Cost Statistics'!$1:$1048576,3,FALSE)</f>
        <v>9525</v>
      </c>
      <c r="N27" s="21">
        <f>VLOOKUP(A:A,'[2]2017 FR Addendum B'!$1:$1048576,7,FALSE)</f>
        <v>737.83</v>
      </c>
      <c r="O27" s="17"/>
    </row>
    <row r="28" spans="1:15" x14ac:dyDescent="0.25">
      <c r="A28" s="19" t="s">
        <v>99</v>
      </c>
      <c r="B28" s="19" t="s">
        <v>134</v>
      </c>
      <c r="C28" s="18">
        <f>VLOOKUP(A:A,'[1]Blood Cost Statistics'!$1:$1048576,5)</f>
        <v>1851</v>
      </c>
      <c r="D28" s="20">
        <f>VLOOKUP(A:A,'[1]Blood Cost Statistics'!$1:$1048576,7)</f>
        <v>2123</v>
      </c>
      <c r="E28" s="18">
        <f>VLOOKUP(A:A,'[1]Blood Cost Statistics'!$1:$1048576,9,FALSE)</f>
        <v>188.29</v>
      </c>
      <c r="F28" s="18">
        <f>VLOOKUP(A:A,'[1]Blood Cost Statistics'!$1:$1048576,10,FALSE)</f>
        <v>3327.62</v>
      </c>
      <c r="G28" s="18">
        <f>VLOOKUP(A:A,'[1]Blood Cost Statistics'!$1:$1048576,11,FALSE)</f>
        <v>724.24</v>
      </c>
      <c r="H28" s="18">
        <f>VLOOKUP(A:A,'[1]Blood Cost Statistics'!$1:$1048576,13,FALSE)</f>
        <v>636.16</v>
      </c>
      <c r="I28" s="18">
        <f>VLOOKUP(A:A,'[1]Blood Cost Statistics'!$1:$1048576,12,FALSE)</f>
        <v>627.86</v>
      </c>
      <c r="J28" s="18">
        <f>VLOOKUP(A:A,'[1]Blood Cost Statistics'!$1:$1048576,16,FALSE)</f>
        <v>54.856999999999999</v>
      </c>
      <c r="K28" s="18" t="str">
        <f>VLOOKUP(A:A,'[1]Blood Cost Statistics'!$1:$1048576,1,FALSE)</f>
        <v>P9053</v>
      </c>
      <c r="L28" s="18" t="s">
        <v>107</v>
      </c>
      <c r="M28" s="18" t="str">
        <f>VLOOKUP(A:A,'[1]Blood Cost Statistics'!$1:$1048576,3,FALSE)</f>
        <v>9531</v>
      </c>
      <c r="N28" s="21">
        <f>VLOOKUP(A:A,'[2]2017 FR Addendum B'!$1:$1048576,7,FALSE)</f>
        <v>618.63</v>
      </c>
      <c r="O28" s="17"/>
    </row>
    <row r="29" spans="1:15" x14ac:dyDescent="0.25">
      <c r="A29" s="19" t="s">
        <v>100</v>
      </c>
      <c r="B29" s="19" t="s">
        <v>135</v>
      </c>
      <c r="C29" s="18">
        <f>VLOOKUP(A:A,'[1]Blood Cost Statistics'!$1:$1048576,5)</f>
        <v>113</v>
      </c>
      <c r="D29" s="20">
        <f>VLOOKUP(A:A,'[1]Blood Cost Statistics'!$1:$1048576,7)</f>
        <v>174</v>
      </c>
      <c r="E29" s="18">
        <f>VLOOKUP(A:A,'[1]Blood Cost Statistics'!$1:$1048576,9,FALSE)</f>
        <v>48.4</v>
      </c>
      <c r="F29" s="18">
        <f>VLOOKUP(A:A,'[1]Blood Cost Statistics'!$1:$1048576,10,FALSE)</f>
        <v>924.37</v>
      </c>
      <c r="G29" s="18">
        <f>VLOOKUP(A:A,'[1]Blood Cost Statistics'!$1:$1048576,11,FALSE)</f>
        <v>318.5</v>
      </c>
      <c r="H29" s="18">
        <f>VLOOKUP(A:A,'[1]Blood Cost Statistics'!$1:$1048576,13,FALSE)</f>
        <v>283.26</v>
      </c>
      <c r="I29" s="18">
        <f>VLOOKUP(A:A,'[1]Blood Cost Statistics'!$1:$1048576,12,FALSE)</f>
        <v>348.82</v>
      </c>
      <c r="J29" s="18">
        <f>VLOOKUP(A:A,'[1]Blood Cost Statistics'!$1:$1048576,16,FALSE)</f>
        <v>62.058999999999997</v>
      </c>
      <c r="K29" s="18" t="str">
        <f>VLOOKUP(A:A,'[1]Blood Cost Statistics'!$1:$1048576,1,FALSE)</f>
        <v>P9054</v>
      </c>
      <c r="L29" s="18" t="s">
        <v>107</v>
      </c>
      <c r="M29" s="18" t="str">
        <f>VLOOKUP(A:A,'[1]Blood Cost Statistics'!$1:$1048576,3,FALSE)</f>
        <v>9527</v>
      </c>
      <c r="N29" s="21">
        <f>VLOOKUP(A:A,'[2]2017 FR Addendum B'!$1:$1048576,7,FALSE)</f>
        <v>275.45999999999998</v>
      </c>
      <c r="O29" s="17"/>
    </row>
    <row r="30" spans="1:15" x14ac:dyDescent="0.25">
      <c r="A30" s="19" t="s">
        <v>101</v>
      </c>
      <c r="B30" s="19" t="s">
        <v>136</v>
      </c>
      <c r="C30" s="18">
        <f>VLOOKUP(A:A,'[1]Blood Cost Statistics'!$1:$1048576,5)</f>
        <v>150</v>
      </c>
      <c r="D30" s="20">
        <f>VLOOKUP(A:A,'[1]Blood Cost Statistics'!$1:$1048576,7)</f>
        <v>170</v>
      </c>
      <c r="E30" s="18">
        <f>VLOOKUP(A:A,'[1]Blood Cost Statistics'!$1:$1048576,9,FALSE)</f>
        <v>157.66</v>
      </c>
      <c r="F30" s="18">
        <f>VLOOKUP(A:A,'[1]Blood Cost Statistics'!$1:$1048576,10,FALSE)</f>
        <v>1470.33</v>
      </c>
      <c r="G30" s="18">
        <f>VLOOKUP(A:A,'[1]Blood Cost Statistics'!$1:$1048576,11,FALSE)</f>
        <v>498.15</v>
      </c>
      <c r="H30" s="18">
        <f>VLOOKUP(A:A,'[1]Blood Cost Statistics'!$1:$1048576,13,FALSE)</f>
        <v>433.77</v>
      </c>
      <c r="I30" s="18">
        <f>VLOOKUP(A:A,'[1]Blood Cost Statistics'!$1:$1048576,12,FALSE)</f>
        <v>373.06</v>
      </c>
      <c r="J30" s="18">
        <f>VLOOKUP(A:A,'[1]Blood Cost Statistics'!$1:$1048576,16,FALSE)</f>
        <v>59.448999999999998</v>
      </c>
      <c r="K30" s="18" t="str">
        <f>VLOOKUP(A:A,'[1]Blood Cost Statistics'!$1:$1048576,1,FALSE)</f>
        <v>P9055</v>
      </c>
      <c r="L30" s="18" t="s">
        <v>107</v>
      </c>
      <c r="M30" s="18" t="str">
        <f>VLOOKUP(A:A,'[1]Blood Cost Statistics'!$1:$1048576,3,FALSE)</f>
        <v>9528</v>
      </c>
      <c r="N30" s="21">
        <f>VLOOKUP(A:A,'[2]2017 FR Addendum B'!$1:$1048576,7,FALSE)</f>
        <v>421.82</v>
      </c>
      <c r="O30" s="17"/>
    </row>
    <row r="31" spans="1:15" x14ac:dyDescent="0.25">
      <c r="A31" s="19" t="s">
        <v>102</v>
      </c>
      <c r="B31" s="19" t="s">
        <v>137</v>
      </c>
      <c r="C31" s="18">
        <f>VLOOKUP(A:A,'[1]Blood Cost Statistics'!$1:$1048576,5)</f>
        <v>981</v>
      </c>
      <c r="D31" s="20">
        <f>VLOOKUP(A:A,'[1]Blood Cost Statistics'!$1:$1048576,7)</f>
        <v>1667</v>
      </c>
      <c r="E31" s="18">
        <f>VLOOKUP(A:A,'[1]Blood Cost Statistics'!$1:$1048576,9,FALSE)</f>
        <v>47.66</v>
      </c>
      <c r="F31" s="18">
        <f>VLOOKUP(A:A,'[1]Blood Cost Statistics'!$1:$1048576,10,FALSE)</f>
        <v>677.89</v>
      </c>
      <c r="G31" s="18">
        <f>VLOOKUP(A:A,'[1]Blood Cost Statistics'!$1:$1048576,11,FALSE)</f>
        <v>160.69999999999999</v>
      </c>
      <c r="H31" s="18">
        <f>VLOOKUP(A:A,'[1]Blood Cost Statistics'!$1:$1048576,13,FALSE)</f>
        <v>127.85</v>
      </c>
      <c r="I31" s="18">
        <f>VLOOKUP(A:A,'[1]Blood Cost Statistics'!$1:$1048576,12,FALSE)</f>
        <v>115.8</v>
      </c>
      <c r="J31" s="18">
        <f>VLOOKUP(A:A,'[1]Blood Cost Statistics'!$1:$1048576,16,FALSE)</f>
        <v>111.27800000000001</v>
      </c>
      <c r="K31" s="18" t="str">
        <f>VLOOKUP(A:A,'[1]Blood Cost Statistics'!$1:$1048576,1,FALSE)</f>
        <v>P9056</v>
      </c>
      <c r="L31" s="18" t="s">
        <v>107</v>
      </c>
      <c r="M31" s="18" t="str">
        <f>VLOOKUP(A:A,'[1]Blood Cost Statistics'!$1:$1048576,3,FALSE)</f>
        <v>9529</v>
      </c>
      <c r="N31" s="21">
        <f>VLOOKUP(A:A,'[2]2017 FR Addendum B'!$1:$1048576,7,FALSE)</f>
        <v>124.32</v>
      </c>
      <c r="O31" s="17"/>
    </row>
    <row r="32" spans="1:15" x14ac:dyDescent="0.25">
      <c r="A32" s="19" t="s">
        <v>103</v>
      </c>
      <c r="B32" s="19" t="s">
        <v>138</v>
      </c>
      <c r="C32" s="18">
        <f>VLOOKUP(A:A,'[1]Blood Cost Statistics'!$1:$1048576,5)</f>
        <v>137</v>
      </c>
      <c r="D32" s="20">
        <f>VLOOKUP(A:A,'[1]Blood Cost Statistics'!$1:$1048576,7)</f>
        <v>296</v>
      </c>
      <c r="E32" s="18">
        <f>VLOOKUP(A:A,'[1]Blood Cost Statistics'!$1:$1048576,9,FALSE)</f>
        <v>51.44</v>
      </c>
      <c r="F32" s="18">
        <f>VLOOKUP(A:A,'[1]Blood Cost Statistics'!$1:$1048576,10,FALSE)</f>
        <v>1569.7</v>
      </c>
      <c r="G32" s="18">
        <f>VLOOKUP(A:A,'[1]Blood Cost Statistics'!$1:$1048576,11,FALSE)</f>
        <v>273.77</v>
      </c>
      <c r="H32" s="18">
        <f>VLOOKUP(A:A,'[1]Blood Cost Statistics'!$1:$1048576,13,FALSE)</f>
        <v>213.24</v>
      </c>
      <c r="I32" s="18">
        <f>VLOOKUP(A:A,'[1]Blood Cost Statistics'!$1:$1048576,12,FALSE)</f>
        <v>169.83</v>
      </c>
      <c r="J32" s="18">
        <f>VLOOKUP(A:A,'[1]Blood Cost Statistics'!$1:$1048576,16,FALSE)</f>
        <v>115.413</v>
      </c>
      <c r="K32" s="18" t="str">
        <f>VLOOKUP(A:A,'[1]Blood Cost Statistics'!$1:$1048576,1,FALSE)</f>
        <v>P9057</v>
      </c>
      <c r="L32" s="18" t="s">
        <v>107</v>
      </c>
      <c r="M32" s="18" t="str">
        <f>VLOOKUP(A:A,'[1]Blood Cost Statistics'!$1:$1048576,3,FALSE)</f>
        <v>9532</v>
      </c>
      <c r="N32" s="21">
        <f>VLOOKUP(A:A,'[2]2017 FR Addendum B'!$1:$1048576,7,FALSE)</f>
        <v>207.37</v>
      </c>
      <c r="O32" s="17"/>
    </row>
    <row r="33" spans="1:15" x14ac:dyDescent="0.25">
      <c r="A33" s="19" t="s">
        <v>104</v>
      </c>
      <c r="B33" s="19" t="s">
        <v>139</v>
      </c>
      <c r="C33" s="18">
        <f>VLOOKUP(A:A,'[1]Blood Cost Statistics'!$1:$1048576,5)</f>
        <v>3323</v>
      </c>
      <c r="D33" s="20">
        <f>VLOOKUP(A:A,'[1]Blood Cost Statistics'!$1:$1048576,7)</f>
        <v>5206</v>
      </c>
      <c r="E33" s="18">
        <f>VLOOKUP(A:A,'[1]Blood Cost Statistics'!$1:$1048576,9,FALSE)</f>
        <v>73.14</v>
      </c>
      <c r="F33" s="18">
        <f>VLOOKUP(A:A,'[1]Blood Cost Statistics'!$1:$1048576,10,FALSE)</f>
        <v>1240.69</v>
      </c>
      <c r="G33" s="18">
        <f>VLOOKUP(A:A,'[1]Blood Cost Statistics'!$1:$1048576,11,FALSE)</f>
        <v>286.95999999999998</v>
      </c>
      <c r="H33" s="18">
        <f>VLOOKUP(A:A,'[1]Blood Cost Statistics'!$1:$1048576,13,FALSE)</f>
        <v>257.08</v>
      </c>
      <c r="I33" s="18">
        <f>VLOOKUP(A:A,'[1]Blood Cost Statistics'!$1:$1048576,12,FALSE)</f>
        <v>259.23</v>
      </c>
      <c r="J33" s="18">
        <f>VLOOKUP(A:A,'[1]Blood Cost Statistics'!$1:$1048576,16,FALSE)</f>
        <v>63.363999999999997</v>
      </c>
      <c r="K33" s="18" t="str">
        <f>VLOOKUP(A:A,'[1]Blood Cost Statistics'!$1:$1048576,1,FALSE)</f>
        <v>P9058</v>
      </c>
      <c r="L33" s="18" t="s">
        <v>107</v>
      </c>
      <c r="M33" s="18" t="str">
        <f>VLOOKUP(A:A,'[1]Blood Cost Statistics'!$1:$1048576,3,FALSE)</f>
        <v>9533</v>
      </c>
      <c r="N33" s="21">
        <f>VLOOKUP(A:A,'[2]2017 FR Addendum B'!$1:$1048576,7,FALSE)</f>
        <v>249.99</v>
      </c>
      <c r="O33" s="17"/>
    </row>
    <row r="34" spans="1:15" x14ac:dyDescent="0.25">
      <c r="A34" s="19" t="s">
        <v>105</v>
      </c>
      <c r="B34" s="19" t="s">
        <v>140</v>
      </c>
      <c r="C34" s="18">
        <f>VLOOKUP(A:A,'[1]Blood Cost Statistics'!$1:$1048576,5)</f>
        <v>4964</v>
      </c>
      <c r="D34" s="20">
        <f>VLOOKUP(A:A,'[1]Blood Cost Statistics'!$1:$1048576,7)</f>
        <v>12526</v>
      </c>
      <c r="E34" s="18">
        <f>VLOOKUP(A:A,'[1]Blood Cost Statistics'!$1:$1048576,9,FALSE)</f>
        <v>5.98</v>
      </c>
      <c r="F34" s="18">
        <f>VLOOKUP(A:A,'[1]Blood Cost Statistics'!$1:$1048576,10,FALSE)</f>
        <v>495.91</v>
      </c>
      <c r="G34" s="18">
        <f>VLOOKUP(A:A,'[1]Blood Cost Statistics'!$1:$1048576,11,FALSE)</f>
        <v>88.11</v>
      </c>
      <c r="H34" s="18">
        <f>VLOOKUP(A:A,'[1]Blood Cost Statistics'!$1:$1048576,13,FALSE)</f>
        <v>76.069999999999993</v>
      </c>
      <c r="I34" s="18">
        <f>VLOOKUP(A:A,'[1]Blood Cost Statistics'!$1:$1048576,12,FALSE)</f>
        <v>75.63</v>
      </c>
      <c r="J34" s="18">
        <f>VLOOKUP(A:A,'[1]Blood Cost Statistics'!$1:$1048576,16,FALSE)</f>
        <v>94.018000000000001</v>
      </c>
      <c r="K34" s="18" t="str">
        <f>VLOOKUP(A:A,'[1]Blood Cost Statistics'!$1:$1048576,1,FALSE)</f>
        <v>P9059</v>
      </c>
      <c r="L34" s="18" t="s">
        <v>107</v>
      </c>
      <c r="M34" s="18" t="str">
        <f>VLOOKUP(A:A,'[1]Blood Cost Statistics'!$1:$1048576,3,FALSE)</f>
        <v>9513</v>
      </c>
      <c r="N34" s="21">
        <f>VLOOKUP(A:A,'[2]2017 FR Addendum B'!$1:$1048576,7,FALSE)</f>
        <v>73.97</v>
      </c>
      <c r="O34" s="17"/>
    </row>
    <row r="35" spans="1:15" x14ac:dyDescent="0.25">
      <c r="A35" s="19" t="s">
        <v>106</v>
      </c>
      <c r="B35" s="19" t="s">
        <v>141</v>
      </c>
      <c r="C35" s="18">
        <f>VLOOKUP(A:A,'[1]Blood Cost Statistics'!$1:$1048576,5)</f>
        <v>47</v>
      </c>
      <c r="D35" s="20">
        <f>VLOOKUP(A:A,'[1]Blood Cost Statistics'!$1:$1048576,7)</f>
        <v>79</v>
      </c>
      <c r="E35" s="18">
        <f>VLOOKUP(A:A,'[1]Blood Cost Statistics'!$1:$1048576,9,FALSE)</f>
        <v>13.66</v>
      </c>
      <c r="F35" s="18">
        <f>VLOOKUP(A:A,'[1]Blood Cost Statistics'!$1:$1048576,10,FALSE)</f>
        <v>317.47000000000003</v>
      </c>
      <c r="G35" s="18">
        <f>VLOOKUP(A:A,'[1]Blood Cost Statistics'!$1:$1048576,11,FALSE)</f>
        <v>88.73</v>
      </c>
      <c r="H35" s="18">
        <f>VLOOKUP(A:A,'[1]Blood Cost Statistics'!$1:$1048576,13,FALSE)</f>
        <v>69.069999999999993</v>
      </c>
      <c r="I35" s="18">
        <f>VLOOKUP(A:A,'[1]Blood Cost Statistics'!$1:$1048576,12,FALSE)</f>
        <v>54.96</v>
      </c>
      <c r="J35" s="18">
        <f>VLOOKUP(A:A,'[1]Blood Cost Statistics'!$1:$1048576,16,FALSE)</f>
        <v>105.751</v>
      </c>
      <c r="K35" s="18" t="str">
        <f>VLOOKUP(A:A,'[1]Blood Cost Statistics'!$1:$1048576,1,FALSE)</f>
        <v>P9060</v>
      </c>
      <c r="L35" s="18" t="s">
        <v>107</v>
      </c>
      <c r="M35" s="18" t="str">
        <f>VLOOKUP(A:A,'[1]Blood Cost Statistics'!$1:$1048576,3,FALSE)</f>
        <v>9503</v>
      </c>
      <c r="N35" s="21">
        <f>VLOOKUP(A:A,'[2]2017 FR Addendum B'!$1:$1048576,7,FALSE)</f>
        <v>67.16</v>
      </c>
      <c r="O35" s="17"/>
    </row>
    <row r="36" spans="1:15" x14ac:dyDescent="0.25">
      <c r="A36" s="18" t="s">
        <v>142</v>
      </c>
      <c r="B36" s="18" t="s">
        <v>143</v>
      </c>
      <c r="C36" s="18" t="s">
        <v>42</v>
      </c>
      <c r="D36" s="20" t="s">
        <v>42</v>
      </c>
      <c r="E36" s="18" t="s">
        <v>42</v>
      </c>
      <c r="F36" s="18" t="s">
        <v>42</v>
      </c>
      <c r="G36" s="18" t="s">
        <v>42</v>
      </c>
      <c r="H36" s="18" t="s">
        <v>42</v>
      </c>
      <c r="I36" s="18" t="s">
        <v>42</v>
      </c>
      <c r="J36" s="18" t="s">
        <v>42</v>
      </c>
      <c r="K36" s="18" t="s">
        <v>142</v>
      </c>
      <c r="L36" s="18" t="s">
        <v>107</v>
      </c>
      <c r="M36" s="18" t="s">
        <v>144</v>
      </c>
      <c r="N36" s="21">
        <f>VLOOKUP(A36:A38,'[3]2017 FR Addendum B'!$1:$1048576,7,FALSE)</f>
        <v>73.97</v>
      </c>
      <c r="O36" s="17"/>
    </row>
    <row r="37" spans="1:15" x14ac:dyDescent="0.25">
      <c r="A37" s="18" t="s">
        <v>145</v>
      </c>
      <c r="B37" s="18" t="s">
        <v>146</v>
      </c>
      <c r="C37" s="18" t="s">
        <v>42</v>
      </c>
      <c r="D37" s="20" t="s">
        <v>42</v>
      </c>
      <c r="E37" s="18" t="s">
        <v>42</v>
      </c>
      <c r="F37" s="18" t="s">
        <v>42</v>
      </c>
      <c r="G37" s="18" t="s">
        <v>42</v>
      </c>
      <c r="H37" s="18" t="s">
        <v>42</v>
      </c>
      <c r="I37" s="18" t="s">
        <v>42</v>
      </c>
      <c r="J37" s="18" t="s">
        <v>42</v>
      </c>
      <c r="K37" s="18" t="s">
        <v>145</v>
      </c>
      <c r="L37" s="18" t="s">
        <v>107</v>
      </c>
      <c r="M37" s="18" t="s">
        <v>147</v>
      </c>
      <c r="N37" s="21">
        <f>VLOOKUP(A37:A39,'[3]2017 FR Addendum B'!$1:$1048576,7,FALSE)</f>
        <v>73.7</v>
      </c>
      <c r="O37" s="17"/>
    </row>
    <row r="38" spans="1:15" x14ac:dyDescent="0.25">
      <c r="A38" s="18" t="s">
        <v>148</v>
      </c>
      <c r="B38" s="18" t="s">
        <v>149</v>
      </c>
      <c r="C38" s="18" t="s">
        <v>42</v>
      </c>
      <c r="D38" s="20" t="s">
        <v>42</v>
      </c>
      <c r="E38" s="18" t="s">
        <v>42</v>
      </c>
      <c r="F38" s="18" t="s">
        <v>42</v>
      </c>
      <c r="G38" s="18" t="s">
        <v>42</v>
      </c>
      <c r="H38" s="18" t="s">
        <v>42</v>
      </c>
      <c r="I38" s="18" t="s">
        <v>42</v>
      </c>
      <c r="J38" s="18" t="s">
        <v>42</v>
      </c>
      <c r="K38" s="18" t="s">
        <v>148</v>
      </c>
      <c r="L38" s="18" t="s">
        <v>107</v>
      </c>
      <c r="M38" s="18" t="s">
        <v>150</v>
      </c>
      <c r="N38" s="21">
        <f>VLOOKUP(A38:A40,'[3]2017 FR Addendum B'!$1:$1048576,7,FALSE)</f>
        <v>647.12</v>
      </c>
      <c r="O38" s="17"/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9"/>
  <sheetViews>
    <sheetView topLeftCell="C16" workbookViewId="0">
      <selection activeCell="F18" sqref="F18"/>
    </sheetView>
  </sheetViews>
  <sheetFormatPr defaultRowHeight="15" x14ac:dyDescent="0.25"/>
  <cols>
    <col min="1" max="1" width="13.5703125" customWidth="1"/>
    <col min="2" max="2" width="27.85546875" bestFit="1" customWidth="1"/>
    <col min="3" max="3" width="11.7109375" customWidth="1"/>
    <col min="4" max="4" width="13.28515625" customWidth="1"/>
    <col min="5" max="5" width="11.5703125" customWidth="1"/>
    <col min="6" max="7" width="12.7109375" customWidth="1"/>
    <col min="8" max="8" width="11.42578125" customWidth="1"/>
    <col min="9" max="9" width="11.85546875" customWidth="1"/>
    <col min="10" max="10" width="11.5703125" customWidth="1"/>
    <col min="11" max="11" width="15.5703125" customWidth="1"/>
    <col min="12" max="12" width="17.7109375" customWidth="1"/>
    <col min="13" max="13" width="20.7109375" customWidth="1"/>
    <col min="14" max="14" width="15.28515625" customWidth="1"/>
  </cols>
  <sheetData>
    <row r="1" spans="1:14" ht="94.5" x14ac:dyDescent="0.25">
      <c r="A1" s="1" t="s">
        <v>48</v>
      </c>
      <c r="B1" s="1" t="s">
        <v>49</v>
      </c>
      <c r="C1" s="1" t="s">
        <v>50</v>
      </c>
      <c r="D1" s="1" t="s">
        <v>51</v>
      </c>
      <c r="E1" s="2" t="s">
        <v>52</v>
      </c>
      <c r="F1" s="2" t="s">
        <v>53</v>
      </c>
      <c r="G1" s="2" t="s">
        <v>54</v>
      </c>
      <c r="H1" s="2" t="s">
        <v>55</v>
      </c>
      <c r="I1" s="2" t="s">
        <v>56</v>
      </c>
      <c r="J1" s="3" t="s">
        <v>57</v>
      </c>
      <c r="K1" s="1" t="s">
        <v>66</v>
      </c>
      <c r="L1" s="1" t="s">
        <v>65</v>
      </c>
      <c r="M1" s="4" t="s">
        <v>68</v>
      </c>
      <c r="N1" s="5" t="s">
        <v>67</v>
      </c>
    </row>
    <row r="2" spans="1:14" ht="15.75" x14ac:dyDescent="0.25">
      <c r="A2" s="6" t="s">
        <v>0</v>
      </c>
      <c r="B2" s="7" t="s">
        <v>1</v>
      </c>
      <c r="C2" s="6">
        <v>20</v>
      </c>
      <c r="D2" s="6">
        <v>146</v>
      </c>
      <c r="E2" s="6">
        <v>22.05</v>
      </c>
      <c r="F2" s="6">
        <v>293.32</v>
      </c>
      <c r="G2" s="6">
        <v>40.67</v>
      </c>
      <c r="H2" s="6">
        <v>30.77</v>
      </c>
      <c r="I2" s="6">
        <v>31.78</v>
      </c>
      <c r="J2" s="6">
        <v>372.83699999999999</v>
      </c>
      <c r="K2" s="6" t="s">
        <v>0</v>
      </c>
      <c r="L2" s="9" t="s">
        <v>2</v>
      </c>
      <c r="M2" s="10" t="s">
        <v>3</v>
      </c>
      <c r="N2" s="8">
        <v>29.93</v>
      </c>
    </row>
    <row r="3" spans="1:14" ht="15.75" x14ac:dyDescent="0.25">
      <c r="A3" s="6" t="s">
        <v>4</v>
      </c>
      <c r="B3" s="7" t="s">
        <v>5</v>
      </c>
      <c r="C3" s="6">
        <v>98</v>
      </c>
      <c r="D3" s="6">
        <v>193</v>
      </c>
      <c r="E3" s="6">
        <v>7.2</v>
      </c>
      <c r="F3" s="6">
        <v>46877.71</v>
      </c>
      <c r="G3" s="6">
        <v>1182.75</v>
      </c>
      <c r="H3" s="6">
        <v>139.08000000000001</v>
      </c>
      <c r="I3" s="6">
        <v>60.67</v>
      </c>
      <c r="J3" s="6">
        <v>608.08199999999999</v>
      </c>
      <c r="K3" s="6" t="s">
        <v>4</v>
      </c>
      <c r="L3" s="9" t="s">
        <v>2</v>
      </c>
      <c r="M3" s="10" t="s">
        <v>62</v>
      </c>
      <c r="N3" s="8">
        <v>135.25</v>
      </c>
    </row>
    <row r="4" spans="1:14" ht="15.75" x14ac:dyDescent="0.25">
      <c r="A4" s="6" t="s">
        <v>6</v>
      </c>
      <c r="B4" s="7" t="s">
        <v>7</v>
      </c>
      <c r="C4" s="6">
        <v>23549</v>
      </c>
      <c r="D4" s="6">
        <v>29985</v>
      </c>
      <c r="E4" s="6">
        <v>17.600000000000001</v>
      </c>
      <c r="F4" s="6">
        <v>3717.81</v>
      </c>
      <c r="G4" s="6">
        <v>420.17</v>
      </c>
      <c r="H4" s="6">
        <v>289.43</v>
      </c>
      <c r="I4" s="6">
        <v>294.68</v>
      </c>
      <c r="J4" s="6">
        <v>111.54900000000001</v>
      </c>
      <c r="K4" s="6" t="s">
        <v>6</v>
      </c>
      <c r="L4" s="9" t="s">
        <v>2</v>
      </c>
      <c r="M4" s="10" t="s">
        <v>63</v>
      </c>
      <c r="N4" s="8">
        <v>281.45999999999998</v>
      </c>
    </row>
    <row r="5" spans="1:14" ht="15.75" x14ac:dyDescent="0.25">
      <c r="A5" s="6" t="s">
        <v>8</v>
      </c>
      <c r="B5" s="7" t="s">
        <v>9</v>
      </c>
      <c r="C5" s="6">
        <v>11</v>
      </c>
      <c r="D5" s="6">
        <v>13</v>
      </c>
      <c r="E5" s="6">
        <v>16.989999999999998</v>
      </c>
      <c r="F5" s="6">
        <v>70.760000000000005</v>
      </c>
      <c r="G5" s="6">
        <v>37.630000000000003</v>
      </c>
      <c r="H5" s="6">
        <v>34.770000000000003</v>
      </c>
      <c r="I5" s="6">
        <v>30.64</v>
      </c>
      <c r="J5" s="6">
        <v>47.765000000000001</v>
      </c>
      <c r="K5" s="6" t="s">
        <v>8</v>
      </c>
      <c r="L5" s="9" t="s">
        <v>2</v>
      </c>
      <c r="M5" s="10" t="s">
        <v>64</v>
      </c>
      <c r="N5" s="8">
        <v>33.81</v>
      </c>
    </row>
    <row r="6" spans="1:14" ht="15.75" x14ac:dyDescent="0.25">
      <c r="A6" s="6" t="s">
        <v>10</v>
      </c>
      <c r="B6" s="7" t="s">
        <v>11</v>
      </c>
      <c r="C6" s="6">
        <v>3585</v>
      </c>
      <c r="D6" s="6">
        <v>3585</v>
      </c>
      <c r="E6" s="6">
        <v>3592.68</v>
      </c>
      <c r="F6" s="6">
        <v>69083.520000000004</v>
      </c>
      <c r="G6" s="6">
        <v>18815.54</v>
      </c>
      <c r="H6" s="6">
        <v>16968.18</v>
      </c>
      <c r="I6" s="6">
        <v>17995.3</v>
      </c>
      <c r="J6" s="6">
        <v>46.508000000000003</v>
      </c>
      <c r="K6" s="6" t="s">
        <v>10</v>
      </c>
      <c r="L6" s="9" t="s">
        <v>2</v>
      </c>
      <c r="M6" s="10" t="s">
        <v>12</v>
      </c>
      <c r="N6" s="8">
        <v>16500.759999999998</v>
      </c>
    </row>
    <row r="7" spans="1:14" ht="15.75" x14ac:dyDescent="0.25">
      <c r="A7" s="6" t="s">
        <v>13</v>
      </c>
      <c r="B7" s="7" t="s">
        <v>14</v>
      </c>
      <c r="C7" s="6">
        <v>137</v>
      </c>
      <c r="D7" s="6">
        <v>2428</v>
      </c>
      <c r="E7" s="6">
        <v>30.95</v>
      </c>
      <c r="F7" s="6">
        <v>750.89</v>
      </c>
      <c r="G7" s="6">
        <v>164.12</v>
      </c>
      <c r="H7" s="6">
        <v>123.88</v>
      </c>
      <c r="I7" s="6">
        <v>157.88</v>
      </c>
      <c r="J7" s="6">
        <v>284.84800000000001</v>
      </c>
      <c r="K7" s="6" t="s">
        <v>13</v>
      </c>
      <c r="L7" s="9" t="s">
        <v>2</v>
      </c>
      <c r="M7" s="10" t="s">
        <v>15</v>
      </c>
      <c r="N7" s="8">
        <v>120.47</v>
      </c>
    </row>
    <row r="8" spans="1:14" ht="15.75" x14ac:dyDescent="0.25">
      <c r="A8" s="6" t="s">
        <v>16</v>
      </c>
      <c r="B8" s="7" t="s">
        <v>17</v>
      </c>
      <c r="C8" s="6">
        <v>41</v>
      </c>
      <c r="D8" s="6">
        <v>1465</v>
      </c>
      <c r="E8" s="6">
        <v>22.34</v>
      </c>
      <c r="F8" s="6">
        <v>127.48</v>
      </c>
      <c r="G8" s="6">
        <v>30.75</v>
      </c>
      <c r="H8" s="6">
        <v>26.41</v>
      </c>
      <c r="I8" s="6">
        <v>22.34</v>
      </c>
      <c r="J8" s="6">
        <v>474.96199999999999</v>
      </c>
      <c r="K8" s="6" t="s">
        <v>16</v>
      </c>
      <c r="L8" s="9" t="s">
        <v>2</v>
      </c>
      <c r="M8" s="10" t="s">
        <v>18</v>
      </c>
      <c r="N8" s="8">
        <v>25.68</v>
      </c>
    </row>
    <row r="9" spans="1:14" ht="15.75" x14ac:dyDescent="0.25">
      <c r="A9" s="6" t="s">
        <v>19</v>
      </c>
      <c r="B9" s="7" t="s">
        <v>20</v>
      </c>
      <c r="C9" s="6">
        <v>12</v>
      </c>
      <c r="D9" s="6">
        <v>397</v>
      </c>
      <c r="E9" s="6">
        <v>17.03</v>
      </c>
      <c r="F9" s="6">
        <v>3613.38</v>
      </c>
      <c r="G9" s="6">
        <v>52.38</v>
      </c>
      <c r="H9" s="6">
        <v>19.170000000000002</v>
      </c>
      <c r="I9" s="6">
        <v>17.03</v>
      </c>
      <c r="J9" s="6">
        <v>2844.4140000000002</v>
      </c>
      <c r="K9" s="6" t="s">
        <v>19</v>
      </c>
      <c r="L9" s="9" t="s">
        <v>2</v>
      </c>
      <c r="M9" s="10" t="s">
        <v>21</v>
      </c>
      <c r="N9" s="8">
        <v>18.64</v>
      </c>
    </row>
    <row r="10" spans="1:14" ht="15.75" x14ac:dyDescent="0.25">
      <c r="A10" s="6" t="s">
        <v>22</v>
      </c>
      <c r="B10" s="7" t="s">
        <v>23</v>
      </c>
      <c r="C10" s="6">
        <v>1525</v>
      </c>
      <c r="D10" s="6">
        <v>67610</v>
      </c>
      <c r="E10" s="6">
        <v>5.69</v>
      </c>
      <c r="F10" s="6">
        <v>5385.95</v>
      </c>
      <c r="G10" s="6">
        <v>50.25</v>
      </c>
      <c r="H10" s="6">
        <v>39.03</v>
      </c>
      <c r="I10" s="6">
        <v>39.450000000000003</v>
      </c>
      <c r="J10" s="6">
        <v>730.53700000000003</v>
      </c>
      <c r="K10" s="6" t="s">
        <v>22</v>
      </c>
      <c r="L10" s="9" t="s">
        <v>2</v>
      </c>
      <c r="M10" s="10" t="s">
        <v>24</v>
      </c>
      <c r="N10" s="8">
        <v>37.96</v>
      </c>
    </row>
    <row r="11" spans="1:14" ht="15.75" x14ac:dyDescent="0.25">
      <c r="A11" s="6" t="s">
        <v>25</v>
      </c>
      <c r="B11" s="7" t="s">
        <v>26</v>
      </c>
      <c r="C11" s="6">
        <v>1719</v>
      </c>
      <c r="D11" s="6">
        <v>72946</v>
      </c>
      <c r="E11" s="6">
        <v>0.26</v>
      </c>
      <c r="F11" s="6">
        <v>7123.37</v>
      </c>
      <c r="G11" s="6">
        <v>48.16</v>
      </c>
      <c r="H11" s="6">
        <v>36.700000000000003</v>
      </c>
      <c r="I11" s="6">
        <v>42.31</v>
      </c>
      <c r="J11" s="6">
        <v>1412.6790000000001</v>
      </c>
      <c r="K11" s="6" t="s">
        <v>25</v>
      </c>
      <c r="L11" s="9" t="s">
        <v>2</v>
      </c>
      <c r="M11" s="10" t="s">
        <v>27</v>
      </c>
      <c r="N11" s="8">
        <v>35.69</v>
      </c>
    </row>
    <row r="12" spans="1:14" ht="15.75" x14ac:dyDescent="0.25">
      <c r="A12" s="6" t="s">
        <v>28</v>
      </c>
      <c r="B12" s="7" t="s">
        <v>29</v>
      </c>
      <c r="C12" s="6">
        <v>374</v>
      </c>
      <c r="D12" s="6">
        <v>32962</v>
      </c>
      <c r="E12" s="6">
        <v>17.37</v>
      </c>
      <c r="F12" s="6">
        <v>442.74</v>
      </c>
      <c r="G12" s="6">
        <v>82.75</v>
      </c>
      <c r="H12" s="6">
        <v>75.260000000000005</v>
      </c>
      <c r="I12" s="6">
        <v>72.849999999999994</v>
      </c>
      <c r="J12" s="6">
        <v>418.09</v>
      </c>
      <c r="K12" s="6" t="s">
        <v>28</v>
      </c>
      <c r="L12" s="9" t="s">
        <v>2</v>
      </c>
      <c r="M12" s="10" t="s">
        <v>30</v>
      </c>
      <c r="N12" s="8">
        <v>73.19</v>
      </c>
    </row>
    <row r="13" spans="1:14" ht="15.75" x14ac:dyDescent="0.25">
      <c r="A13" s="6" t="s">
        <v>31</v>
      </c>
      <c r="B13" s="7" t="s">
        <v>32</v>
      </c>
      <c r="C13" s="6">
        <v>682</v>
      </c>
      <c r="D13" s="6">
        <v>52549</v>
      </c>
      <c r="E13" s="6">
        <v>0.9</v>
      </c>
      <c r="F13" s="6">
        <v>252.5</v>
      </c>
      <c r="G13" s="6">
        <v>77.94</v>
      </c>
      <c r="H13" s="6">
        <v>67.28</v>
      </c>
      <c r="I13" s="6">
        <v>67.430000000000007</v>
      </c>
      <c r="J13" s="6">
        <v>483.28199999999998</v>
      </c>
      <c r="K13" s="6" t="s">
        <v>31</v>
      </c>
      <c r="L13" s="9" t="s">
        <v>2</v>
      </c>
      <c r="M13" s="10" t="s">
        <v>33</v>
      </c>
      <c r="N13" s="8">
        <v>65.430000000000007</v>
      </c>
    </row>
    <row r="14" spans="1:14" ht="15.75" x14ac:dyDescent="0.25">
      <c r="A14" s="6" t="s">
        <v>34</v>
      </c>
      <c r="B14" s="7" t="s">
        <v>35</v>
      </c>
      <c r="C14" s="6">
        <v>69</v>
      </c>
      <c r="D14" s="6">
        <v>4596</v>
      </c>
      <c r="E14" s="6">
        <v>65.86</v>
      </c>
      <c r="F14" s="6">
        <v>195.13</v>
      </c>
      <c r="G14" s="6">
        <v>95.02</v>
      </c>
      <c r="H14" s="6">
        <v>90.05</v>
      </c>
      <c r="I14" s="6">
        <v>75.39</v>
      </c>
      <c r="J14" s="6">
        <v>305.50700000000001</v>
      </c>
      <c r="K14" s="6" t="s">
        <v>34</v>
      </c>
      <c r="L14" s="9" t="s">
        <v>2</v>
      </c>
      <c r="M14" s="10" t="s">
        <v>36</v>
      </c>
      <c r="N14" s="8">
        <v>87.57</v>
      </c>
    </row>
    <row r="15" spans="1:14" ht="15.75" x14ac:dyDescent="0.25">
      <c r="A15" s="6" t="s">
        <v>37</v>
      </c>
      <c r="B15" s="7" t="s">
        <v>38</v>
      </c>
      <c r="C15" s="6">
        <v>182</v>
      </c>
      <c r="D15" s="6">
        <v>8635</v>
      </c>
      <c r="E15" s="6">
        <v>36.97</v>
      </c>
      <c r="F15" s="6">
        <v>8593.39</v>
      </c>
      <c r="G15" s="6">
        <v>70.55</v>
      </c>
      <c r="H15" s="6">
        <v>60.84</v>
      </c>
      <c r="I15" s="6">
        <v>55.32</v>
      </c>
      <c r="J15" s="6">
        <v>973.28599999999994</v>
      </c>
      <c r="K15" s="6" t="s">
        <v>37</v>
      </c>
      <c r="L15" s="9" t="s">
        <v>2</v>
      </c>
      <c r="M15" s="10" t="s">
        <v>39</v>
      </c>
      <c r="N15" s="8">
        <v>59.16</v>
      </c>
    </row>
    <row r="16" spans="1:14" ht="15.75" x14ac:dyDescent="0.25">
      <c r="A16" s="6" t="s">
        <v>40</v>
      </c>
      <c r="B16" s="7" t="s">
        <v>41</v>
      </c>
      <c r="C16" s="6" t="s">
        <v>42</v>
      </c>
      <c r="D16" s="6" t="s">
        <v>42</v>
      </c>
      <c r="E16" s="6" t="s">
        <v>42</v>
      </c>
      <c r="F16" s="6" t="s">
        <v>42</v>
      </c>
      <c r="G16" s="6" t="s">
        <v>42</v>
      </c>
      <c r="H16" s="6" t="s">
        <v>42</v>
      </c>
      <c r="I16" s="6" t="s">
        <v>42</v>
      </c>
      <c r="J16" s="6" t="s">
        <v>42</v>
      </c>
      <c r="K16" s="6" t="s">
        <v>40</v>
      </c>
      <c r="L16" s="9" t="s">
        <v>60</v>
      </c>
      <c r="M16" s="10"/>
      <c r="N16" s="8"/>
    </row>
    <row r="17" spans="1:14" ht="15.75" x14ac:dyDescent="0.25">
      <c r="A17" s="6" t="s">
        <v>58</v>
      </c>
      <c r="B17" s="7" t="s">
        <v>59</v>
      </c>
      <c r="C17" s="6" t="s">
        <v>42</v>
      </c>
      <c r="D17" s="6" t="s">
        <v>42</v>
      </c>
      <c r="E17" s="6" t="s">
        <v>42</v>
      </c>
      <c r="F17" s="6" t="s">
        <v>42</v>
      </c>
      <c r="G17" s="6" t="s">
        <v>42</v>
      </c>
      <c r="H17" s="6" t="s">
        <v>42</v>
      </c>
      <c r="I17" s="6" t="s">
        <v>42</v>
      </c>
      <c r="J17" s="6" t="s">
        <v>42</v>
      </c>
      <c r="K17" s="6" t="s">
        <v>58</v>
      </c>
      <c r="L17" s="9" t="s">
        <v>2</v>
      </c>
      <c r="M17" s="10" t="s">
        <v>61</v>
      </c>
      <c r="N17" s="8">
        <v>4.6900000000000004</v>
      </c>
    </row>
    <row r="18" spans="1:14" ht="15.75" x14ac:dyDescent="0.25">
      <c r="A18" s="6" t="s">
        <v>43</v>
      </c>
      <c r="B18" s="7" t="s">
        <v>44</v>
      </c>
      <c r="C18" s="6">
        <v>16</v>
      </c>
      <c r="D18" s="6">
        <v>365</v>
      </c>
      <c r="E18" s="6">
        <v>63.69</v>
      </c>
      <c r="F18" s="6">
        <v>1822.86</v>
      </c>
      <c r="G18" s="6">
        <v>159.19</v>
      </c>
      <c r="H18" s="6">
        <v>103.02</v>
      </c>
      <c r="I18" s="6">
        <v>103.73</v>
      </c>
      <c r="J18" s="6">
        <v>1030.357</v>
      </c>
      <c r="K18" s="6" t="s">
        <v>43</v>
      </c>
      <c r="L18" s="9" t="s">
        <v>2</v>
      </c>
      <c r="M18" s="10" t="s">
        <v>45</v>
      </c>
      <c r="N18" s="8">
        <v>37.96</v>
      </c>
    </row>
    <row r="19" spans="1:14" ht="15.75" x14ac:dyDescent="0.25">
      <c r="A19" s="6" t="s">
        <v>46</v>
      </c>
      <c r="B19" s="6" t="s">
        <v>47</v>
      </c>
      <c r="C19" s="6">
        <v>21</v>
      </c>
      <c r="D19" s="6">
        <v>326</v>
      </c>
      <c r="E19" s="6">
        <v>0.6</v>
      </c>
      <c r="F19" s="6">
        <v>3703.86</v>
      </c>
      <c r="G19" s="6">
        <v>175.47</v>
      </c>
      <c r="H19" s="6">
        <v>73.22</v>
      </c>
      <c r="I19" s="6">
        <v>76.66</v>
      </c>
      <c r="J19" s="6">
        <v>1264.5719999999999</v>
      </c>
      <c r="K19" s="6" t="s">
        <v>46</v>
      </c>
      <c r="L19" s="9" t="s">
        <v>2</v>
      </c>
      <c r="M19" s="11">
        <v>2699</v>
      </c>
      <c r="N19" s="8">
        <v>18.64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Drugs</vt:lpstr>
      <vt:lpstr>Blood</vt:lpstr>
      <vt:lpstr>Brachytherapy</vt:lpstr>
    </vt:vector>
  </TitlesOfParts>
  <Company>CMS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Elisabeth Daniel</dc:creator>
  <cp:lastModifiedBy>Twi Jackson</cp:lastModifiedBy>
  <dcterms:created xsi:type="dcterms:W3CDTF">2016-06-29T15:09:50Z</dcterms:created>
  <dcterms:modified xsi:type="dcterms:W3CDTF">2016-10-27T16:21:43Z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594151844</vt:i4>
  </property>
  <property fmtid="{D5CDD505-2E9C-101B-9397-08002B2CF9AE}" pid="3" name="_NewReviewCycle">
    <vt:lpwstr/>
  </property>
  <property fmtid="{D5CDD505-2E9C-101B-9397-08002B2CF9AE}" pid="4" name="_EmailSubject">
    <vt:lpwstr>Drug/Blood/Brachy File</vt:lpwstr>
  </property>
  <property fmtid="{D5CDD505-2E9C-101B-9397-08002B2CF9AE}" pid="5" name="_AuthorEmail">
    <vt:lpwstr>Lela.Strong@cms.hhs.gov</vt:lpwstr>
  </property>
  <property fmtid="{D5CDD505-2E9C-101B-9397-08002B2CF9AE}" pid="6" name="_AuthorEmailDisplayName">
    <vt:lpwstr>Strong, Lela E. (CMS/CM)</vt:lpwstr>
  </property>
  <property fmtid="{D5CDD505-2E9C-101B-9397-08002B2CF9AE}" pid="7" name="_PreviousAdHocReviewCycleID">
    <vt:i4>-1401753899</vt:i4>
  </property>
  <property fmtid="{D5CDD505-2E9C-101B-9397-08002B2CF9AE}" pid="8" name="_ReviewingToolsShownOnce">
    <vt:lpwstr/>
  </property>
</Properties>
</file>